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75" windowWidth="23715" windowHeight="9240" tabRatio="614" firstSheet="5" activeTab="5"/>
  </bookViews>
  <sheets>
    <sheet name="PAGADO MAYO" sheetId="48" state="hidden" r:id="rId1"/>
    <sheet name="RATE JUNIO " sheetId="47" state="hidden" r:id="rId2"/>
    <sheet name="ANALITICO MATO" sheetId="46" state="hidden" r:id="rId3"/>
    <sheet name="LISTADO RS CON CONVENIO" sheetId="42" state="hidden" r:id="rId4"/>
    <sheet name="SIN RECOMENDACION " sheetId="58" r:id="rId5"/>
    <sheet name="RECOMENDADOS AL 30 DE JUNIO" sheetId="57" r:id="rId6"/>
    <sheet name="GRAFICO" sheetId="19" r:id="rId7"/>
    <sheet name="SECTOR" sheetId="18" r:id="rId8"/>
    <sheet name="PROVINCIA" sheetId="17" r:id="rId9"/>
    <sheet name="PROVISION" sheetId="16" r:id="rId10"/>
    <sheet name="RESUMEN" sheetId="15" state="hidden" r:id="rId11"/>
    <sheet name="ESTADO DE SITUACION " sheetId="5" r:id="rId12"/>
    <sheet name="CONV A MAY 2017" sheetId="44" state="hidden" r:id="rId13"/>
    <sheet name="convenios 2017" sheetId="37" state="hidden" r:id="rId14"/>
    <sheet name="convenio 2016" sheetId="38" state="hidden" r:id="rId15"/>
    <sheet name="convenio 2015" sheetId="39" state="hidden" r:id="rId16"/>
    <sheet name="Hoja1" sheetId="20" state="hidden" r:id="rId17"/>
    <sheet name="Hoja3" sheetId="22" state="hidden" r:id="rId18"/>
    <sheet name="JUNIO" sheetId="49" state="hidden" r:id="rId19"/>
    <sheet name="2017" sheetId="53" state="hidden" r:id="rId20"/>
    <sheet name="RATES 30-06-2017" sheetId="51" state="hidden" r:id="rId21"/>
    <sheet name="Hoja2" sheetId="50" state="hidden" r:id="rId22"/>
    <sheet name="Hoja4" sheetId="52" state="hidden" r:id="rId23"/>
  </sheets>
  <definedNames>
    <definedName name="__bookmark_1" localSheetId="6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5">#REF!</definedName>
    <definedName name="__bookmark_1" localSheetId="7">#REF!</definedName>
    <definedName name="__bookmark_1" localSheetId="4">#REF!</definedName>
    <definedName name="__bookmark_1">#REF!</definedName>
    <definedName name="_xlnm._FilterDatabase" localSheetId="19" hidden="1">'2017'!$A$1:$M$125</definedName>
    <definedName name="_xlnm._FilterDatabase" localSheetId="2" hidden="1">'ANALITICO MATO'!$A$4:$B$58</definedName>
    <definedName name="_xlnm._FilterDatabase" localSheetId="12" hidden="1">'CONV A MAY 2017'!$A$1:$P$105</definedName>
    <definedName name="_xlnm._FilterDatabase" localSheetId="15" hidden="1">'convenio 2015'!$A$1:$L$228</definedName>
    <definedName name="_xlnm._FilterDatabase" localSheetId="14" hidden="1">'convenio 2016'!$A$1:$N$198</definedName>
    <definedName name="_xlnm._FilterDatabase" localSheetId="13" hidden="1">'convenios 2017'!$A$1:$O$82</definedName>
    <definedName name="_xlnm._FilterDatabase" localSheetId="11" hidden="1">'ESTADO DE SITUACION '!$A$1:$BI$868</definedName>
    <definedName name="_xlnm._FilterDatabase" localSheetId="21" hidden="1">Hoja2!$A$1:$L$270</definedName>
    <definedName name="_xlnm._FilterDatabase" localSheetId="17" hidden="1">Hoja3!$A$3:$B$361</definedName>
    <definedName name="_xlnm._FilterDatabase" localSheetId="18" hidden="1">JUNIO!$A$2:$E$108</definedName>
    <definedName name="_xlnm._FilterDatabase" localSheetId="3" hidden="1">'LISTADO RS CON CONVENIO'!$A$1:$AT$395</definedName>
    <definedName name="_xlnm._FilterDatabase" localSheetId="0" hidden="1">'PAGADO MAYO'!$A$4:$C$63</definedName>
    <definedName name="_xlnm._FilterDatabase" localSheetId="9" hidden="1">PROVISION!$A$4:$K$16</definedName>
    <definedName name="_xlnm._FilterDatabase" localSheetId="1" hidden="1">'RATE JUNIO '!$A$1:$O$347</definedName>
    <definedName name="_xlnm._FilterDatabase" localSheetId="20" hidden="1">'RATES 30-06-2017'!$A$1:$O$375</definedName>
    <definedName name="_xlnm._FilterDatabase" localSheetId="5" hidden="1">'RECOMENDADOS AL 30 DE JUNIO'!$A$1:$BI$772</definedName>
    <definedName name="_xlnm._FilterDatabase" localSheetId="4" hidden="1">'SIN RECOMENDACION '!$A$1:$BI$82</definedName>
    <definedName name="_xlnm.Print_Area" localSheetId="11">'ESTADO DE SITUACION '!$A$2:$AH$165,'ESTADO DE SITUACION '!$A$167:$AH$411,'ESTADO DE SITUACION '!$A$414:$AH$639,'ESTADO DE SITUACION '!$A$641:$AH$772,'ESTADO DE SITUACION '!$A$774:$AH$794,'ESTADO DE SITUACION '!$A$796:$AH$854</definedName>
    <definedName name="_xlnm.Print_Area" localSheetId="6">GRAFICO!$A$1:$F$40,GRAFICO!$H$1:$L$40,GRAFICO!#REF!,GRAFICO!#REF!,GRAFICO!#REF!</definedName>
    <definedName name="_xlnm.Print_Area" localSheetId="3">'LISTADO RS CON CONVENIO'!$A$2:$AF$395</definedName>
    <definedName name="_xlnm.Print_Area" localSheetId="5">'RECOMENDADOS AL 30 DE JUNIO'!$A$2:$AH$145,'RECOMENDADOS AL 30 DE JUNIO'!$A$147:$AH$367,'RECOMENDADOS AL 30 DE JUNIO'!$A$370:$AH$568,'RECOMENDADOS AL 30 DE JUNIO'!$A$570:$AH$687,'RECOMENDADOS AL 30 DE JUNIO'!$A$689:$AH$707,'RECOMENDADOS AL 30 DE JUNIO'!$A$709:$AH$758</definedName>
    <definedName name="_xlnm.Print_Area" localSheetId="4">'SIN RECOMENDACION '!$A$2:$AH$82</definedName>
    <definedName name="proyectosconrecomendacion" localSheetId="6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5">#REF!</definedName>
    <definedName name="proyectosconrecomendacion" localSheetId="7">#REF!</definedName>
    <definedName name="proyectosconrecomendacion" localSheetId="4">#REF!</definedName>
    <definedName name="proyectosconrecomendacion">#REF!</definedName>
    <definedName name="_xlnm.Print_Titles" localSheetId="11">'ESTADO DE SITUACION '!$1:$1</definedName>
    <definedName name="_xlnm.Print_Titles" localSheetId="3">'LISTADO RS CON CONVENIO'!$1:$1</definedName>
    <definedName name="_xlnm.Print_Titles" localSheetId="5">'RECOMENDADOS AL 30 DE JUNIO'!$1:$1</definedName>
    <definedName name="_xlnm.Print_Titles" localSheetId="4">'SIN RECOMENDACION '!$1:$1</definedName>
    <definedName name="VB" localSheetId="6">#REF!</definedName>
    <definedName name="VB" localSheetId="3">#REF!</definedName>
    <definedName name="VB" localSheetId="8">#REF!</definedName>
    <definedName name="VB" localSheetId="9">#REF!</definedName>
    <definedName name="VB" localSheetId="5">#REF!</definedName>
    <definedName name="VB" localSheetId="7">#REF!</definedName>
    <definedName name="VB" localSheetId="4">#REF!</definedName>
    <definedName name="VB">#REF!</definedName>
  </definedNames>
  <calcPr calcId="144525"/>
  <pivotCaches>
    <pivotCache cacheId="26" r:id="rId24"/>
    <pivotCache cacheId="27" r:id="rId25"/>
    <pivotCache cacheId="28" r:id="rId26"/>
    <pivotCache cacheId="29" r:id="rId27"/>
  </pivotCaches>
</workbook>
</file>

<file path=xl/calcChain.xml><?xml version="1.0" encoding="utf-8"?>
<calcChain xmlns="http://schemas.openxmlformats.org/spreadsheetml/2006/main">
  <c r="N83" i="58" l="1"/>
  <c r="O83" i="58"/>
  <c r="P83" i="58"/>
  <c r="Q83" i="58"/>
  <c r="R83" i="58"/>
  <c r="S83" i="58"/>
  <c r="T83" i="58"/>
  <c r="U83" i="58"/>
  <c r="M83" i="58"/>
  <c r="Q758" i="57"/>
  <c r="R758" i="57"/>
  <c r="S758" i="57"/>
  <c r="T758" i="57"/>
  <c r="N535" i="57"/>
  <c r="Q535" i="57"/>
  <c r="R535" i="57"/>
  <c r="S535" i="57"/>
  <c r="T535" i="57"/>
  <c r="N469" i="57"/>
  <c r="Q469" i="57"/>
  <c r="R469" i="57"/>
  <c r="S469" i="57"/>
  <c r="T469" i="57"/>
  <c r="Q438" i="57"/>
  <c r="R438" i="57"/>
  <c r="S438" i="57"/>
  <c r="T438" i="57"/>
  <c r="N191" i="57"/>
  <c r="Q191" i="57"/>
  <c r="R191" i="57"/>
  <c r="S191" i="57"/>
  <c r="T191" i="57"/>
  <c r="Q120" i="57"/>
  <c r="R120" i="57"/>
  <c r="S120" i="57"/>
  <c r="T120" i="57"/>
  <c r="Q56" i="57"/>
  <c r="R56" i="57"/>
  <c r="S56" i="57"/>
  <c r="T56" i="57"/>
  <c r="AU82" i="58"/>
  <c r="AT82" i="58"/>
  <c r="AR82" i="58"/>
  <c r="AN82" i="58"/>
  <c r="AM82" i="58"/>
  <c r="AE82" i="58"/>
  <c r="AC82" i="58"/>
  <c r="AW82" i="58" s="1"/>
  <c r="Y82" i="58"/>
  <c r="J82" i="58"/>
  <c r="BG82" i="58" s="1"/>
  <c r="AU81" i="58"/>
  <c r="AT81" i="58"/>
  <c r="AR81" i="58"/>
  <c r="AN81" i="58"/>
  <c r="AM81" i="58"/>
  <c r="AE81" i="58"/>
  <c r="AC81" i="58"/>
  <c r="AD81" i="58" s="1"/>
  <c r="Y81" i="58"/>
  <c r="J81" i="58"/>
  <c r="BF81" i="58" s="1"/>
  <c r="AU80" i="58"/>
  <c r="AT80" i="58"/>
  <c r="AR80" i="58"/>
  <c r="AN80" i="58"/>
  <c r="AM80" i="58"/>
  <c r="AE80" i="58"/>
  <c r="AC80" i="58"/>
  <c r="AW80" i="58" s="1"/>
  <c r="Y80" i="58"/>
  <c r="J80" i="58"/>
  <c r="BD80" i="58" s="1"/>
  <c r="AU79" i="58"/>
  <c r="AT79" i="58"/>
  <c r="AR79" i="58"/>
  <c r="AN79" i="58"/>
  <c r="AM79" i="58"/>
  <c r="AE79" i="58"/>
  <c r="AC79" i="58"/>
  <c r="AW79" i="58" s="1"/>
  <c r="Y79" i="58"/>
  <c r="J79" i="58"/>
  <c r="BD79" i="58" s="1"/>
  <c r="AU78" i="58"/>
  <c r="AT78" i="58"/>
  <c r="AR78" i="58"/>
  <c r="AN78" i="58"/>
  <c r="AM78" i="58"/>
  <c r="AE78" i="58"/>
  <c r="AC78" i="58"/>
  <c r="AD78" i="58" s="1"/>
  <c r="Y78" i="58"/>
  <c r="J78" i="58"/>
  <c r="BF78" i="58" s="1"/>
  <c r="AU77" i="58"/>
  <c r="AT77" i="58"/>
  <c r="AR77" i="58"/>
  <c r="AN77" i="58"/>
  <c r="AM77" i="58"/>
  <c r="AE77" i="58"/>
  <c r="AC77" i="58"/>
  <c r="AW77" i="58" s="1"/>
  <c r="Y77" i="58"/>
  <c r="J77" i="58"/>
  <c r="BD77" i="58" s="1"/>
  <c r="AU76" i="58"/>
  <c r="AT76" i="58"/>
  <c r="AR76" i="58"/>
  <c r="AN76" i="58"/>
  <c r="AM76" i="58"/>
  <c r="AE76" i="58"/>
  <c r="AC76" i="58"/>
  <c r="AD76" i="58" s="1"/>
  <c r="Y76" i="58"/>
  <c r="J76" i="58"/>
  <c r="AU75" i="58"/>
  <c r="AT75" i="58"/>
  <c r="AR75" i="58"/>
  <c r="AN75" i="58"/>
  <c r="AM75" i="58"/>
  <c r="AE75" i="58"/>
  <c r="AC75" i="58"/>
  <c r="AW75" i="58" s="1"/>
  <c r="Y75" i="58"/>
  <c r="J75" i="58"/>
  <c r="AV75" i="58" s="1"/>
  <c r="AU74" i="58"/>
  <c r="AT74" i="58"/>
  <c r="AR74" i="58"/>
  <c r="AN74" i="58"/>
  <c r="AM74" i="58"/>
  <c r="AE74" i="58"/>
  <c r="AC74" i="58"/>
  <c r="AW74" i="58" s="1"/>
  <c r="Y74" i="58"/>
  <c r="J74" i="58"/>
  <c r="BG74" i="58" s="1"/>
  <c r="BD73" i="58"/>
  <c r="AU73" i="58"/>
  <c r="AT73" i="58"/>
  <c r="AR73" i="58"/>
  <c r="AN73" i="58"/>
  <c r="AM73" i="58"/>
  <c r="AE73" i="58"/>
  <c r="AC73" i="58"/>
  <c r="AW73" i="58" s="1"/>
  <c r="Y73" i="58"/>
  <c r="J73" i="58"/>
  <c r="BG73" i="58" s="1"/>
  <c r="AU72" i="58"/>
  <c r="AT72" i="58"/>
  <c r="AR72" i="58"/>
  <c r="AN72" i="58"/>
  <c r="AM72" i="58"/>
  <c r="AE72" i="58"/>
  <c r="AC72" i="58"/>
  <c r="AS72" i="58" s="1"/>
  <c r="Y72" i="58"/>
  <c r="J72" i="58"/>
  <c r="BD72" i="58" s="1"/>
  <c r="AU71" i="58"/>
  <c r="AT71" i="58"/>
  <c r="AR71" i="58"/>
  <c r="AN71" i="58"/>
  <c r="AM71" i="58"/>
  <c r="AE71" i="58"/>
  <c r="AC71" i="58"/>
  <c r="Y71" i="58"/>
  <c r="J71" i="58"/>
  <c r="BG71" i="58" s="1"/>
  <c r="AU70" i="58"/>
  <c r="AT70" i="58"/>
  <c r="AR70" i="58"/>
  <c r="AN70" i="58"/>
  <c r="AM70" i="58"/>
  <c r="AE70" i="58"/>
  <c r="AC70" i="58"/>
  <c r="AW70" i="58" s="1"/>
  <c r="Y70" i="58"/>
  <c r="J70" i="58"/>
  <c r="AV70" i="58" s="1"/>
  <c r="AU69" i="58"/>
  <c r="AT69" i="58"/>
  <c r="AR69" i="58"/>
  <c r="AN69" i="58"/>
  <c r="AM69" i="58"/>
  <c r="AE69" i="58"/>
  <c r="AD69" i="58"/>
  <c r="AC69" i="58"/>
  <c r="AS69" i="58" s="1"/>
  <c r="Y69" i="58"/>
  <c r="J69" i="58"/>
  <c r="AU68" i="58"/>
  <c r="AT68" i="58"/>
  <c r="AR68" i="58"/>
  <c r="AN68" i="58"/>
  <c r="AM68" i="58"/>
  <c r="AE68" i="58"/>
  <c r="AC68" i="58"/>
  <c r="Y68" i="58"/>
  <c r="J68" i="58"/>
  <c r="AQ68" i="58" s="1"/>
  <c r="AU67" i="58"/>
  <c r="AT67" i="58"/>
  <c r="AR67" i="58"/>
  <c r="AN67" i="58"/>
  <c r="AM67" i="58"/>
  <c r="AE67" i="58"/>
  <c r="AC67" i="58"/>
  <c r="AS67" i="58" s="1"/>
  <c r="Y67" i="58"/>
  <c r="J67" i="58"/>
  <c r="BB67" i="58" s="1"/>
  <c r="AU66" i="58"/>
  <c r="AT66" i="58"/>
  <c r="AR66" i="58"/>
  <c r="AN66" i="58"/>
  <c r="AM66" i="58"/>
  <c r="AE66" i="58"/>
  <c r="AC66" i="58"/>
  <c r="AD66" i="58" s="1"/>
  <c r="Y66" i="58"/>
  <c r="J66" i="58"/>
  <c r="BG66" i="58" s="1"/>
  <c r="AU65" i="58"/>
  <c r="AT65" i="58"/>
  <c r="AR65" i="58"/>
  <c r="AN65" i="58"/>
  <c r="AM65" i="58"/>
  <c r="AE65" i="58"/>
  <c r="AC65" i="58"/>
  <c r="Y65" i="58"/>
  <c r="P65" i="58"/>
  <c r="J65" i="58"/>
  <c r="BG65" i="58" s="1"/>
  <c r="AU64" i="58"/>
  <c r="AT64" i="58"/>
  <c r="AR64" i="58"/>
  <c r="AN64" i="58"/>
  <c r="AM64" i="58"/>
  <c r="AE64" i="58"/>
  <c r="AC64" i="58"/>
  <c r="Y64" i="58"/>
  <c r="P64" i="58"/>
  <c r="J64" i="58"/>
  <c r="BF64" i="58" s="1"/>
  <c r="AU63" i="58"/>
  <c r="AT63" i="58"/>
  <c r="AR63" i="58"/>
  <c r="AN63" i="58"/>
  <c r="AM63" i="58"/>
  <c r="AE63" i="58"/>
  <c r="AC63" i="58"/>
  <c r="AW63" i="58" s="1"/>
  <c r="Y63" i="58"/>
  <c r="J63" i="58"/>
  <c r="BB63" i="58" s="1"/>
  <c r="AU62" i="58"/>
  <c r="AT62" i="58"/>
  <c r="AR62" i="58"/>
  <c r="AN62" i="58"/>
  <c r="AM62" i="58"/>
  <c r="AE62" i="58"/>
  <c r="AC62" i="58"/>
  <c r="AS62" i="58" s="1"/>
  <c r="Y62" i="58"/>
  <c r="J62" i="58"/>
  <c r="BG62" i="58" s="1"/>
  <c r="AU61" i="58"/>
  <c r="AT61" i="58"/>
  <c r="AR61" i="58"/>
  <c r="AN61" i="58"/>
  <c r="AM61" i="58"/>
  <c r="AE61" i="58"/>
  <c r="AC61" i="58"/>
  <c r="AD61" i="58" s="1"/>
  <c r="Y61" i="58"/>
  <c r="J61" i="58"/>
  <c r="AU60" i="58"/>
  <c r="AT60" i="58"/>
  <c r="AR60" i="58"/>
  <c r="AN60" i="58"/>
  <c r="AM60" i="58"/>
  <c r="AE60" i="58"/>
  <c r="AC60" i="58"/>
  <c r="Y60" i="58"/>
  <c r="J60" i="58"/>
  <c r="BG60" i="58" s="1"/>
  <c r="AU59" i="58"/>
  <c r="AT59" i="58"/>
  <c r="AR59" i="58"/>
  <c r="AN59" i="58"/>
  <c r="AM59" i="58"/>
  <c r="AE59" i="58"/>
  <c r="AC59" i="58"/>
  <c r="Y59" i="58"/>
  <c r="J59" i="58"/>
  <c r="AU58" i="58"/>
  <c r="AT58" i="58"/>
  <c r="AR58" i="58"/>
  <c r="AN58" i="58"/>
  <c r="AM58" i="58"/>
  <c r="AE58" i="58"/>
  <c r="AC58" i="58"/>
  <c r="AD58" i="58" s="1"/>
  <c r="Y58" i="58"/>
  <c r="J58" i="58"/>
  <c r="BD58" i="58" s="1"/>
  <c r="AU57" i="58"/>
  <c r="AT57" i="58"/>
  <c r="AR57" i="58"/>
  <c r="AN57" i="58"/>
  <c r="AM57" i="58"/>
  <c r="AE57" i="58"/>
  <c r="AC57" i="58"/>
  <c r="AD57" i="58" s="1"/>
  <c r="Y57" i="58"/>
  <c r="J57" i="58"/>
  <c r="BG57" i="58" s="1"/>
  <c r="AU56" i="58"/>
  <c r="AT56" i="58"/>
  <c r="AR56" i="58"/>
  <c r="AN56" i="58"/>
  <c r="AM56" i="58"/>
  <c r="AE56" i="58"/>
  <c r="AC56" i="58"/>
  <c r="AD56" i="58" s="1"/>
  <c r="Y56" i="58"/>
  <c r="J56" i="58"/>
  <c r="BF56" i="58" s="1"/>
  <c r="AU55" i="58"/>
  <c r="AT55" i="58"/>
  <c r="AR55" i="58"/>
  <c r="AN55" i="58"/>
  <c r="AM55" i="58"/>
  <c r="AE55" i="58"/>
  <c r="AC55" i="58"/>
  <c r="Y55" i="58"/>
  <c r="J55" i="58"/>
  <c r="BG55" i="58" s="1"/>
  <c r="AU54" i="58"/>
  <c r="AT54" i="58"/>
  <c r="AR54" i="58"/>
  <c r="AN54" i="58"/>
  <c r="AM54" i="58"/>
  <c r="AE54" i="58"/>
  <c r="AC54" i="58"/>
  <c r="AW54" i="58" s="1"/>
  <c r="Y54" i="58"/>
  <c r="J54" i="58"/>
  <c r="AO54" i="58" s="1"/>
  <c r="AU53" i="58"/>
  <c r="AT53" i="58"/>
  <c r="AR53" i="58"/>
  <c r="AN53" i="58"/>
  <c r="AM53" i="58"/>
  <c r="AE53" i="58"/>
  <c r="AC53" i="58"/>
  <c r="AW53" i="58" s="1"/>
  <c r="Y53" i="58"/>
  <c r="J53" i="58"/>
  <c r="AV53" i="58" s="1"/>
  <c r="AU52" i="58"/>
  <c r="AT52" i="58"/>
  <c r="AR52" i="58"/>
  <c r="AN52" i="58"/>
  <c r="AM52" i="58"/>
  <c r="AE52" i="58"/>
  <c r="AC52" i="58"/>
  <c r="AW52" i="58" s="1"/>
  <c r="Y52" i="58"/>
  <c r="J52" i="58"/>
  <c r="AU51" i="58"/>
  <c r="AT51" i="58"/>
  <c r="AR51" i="58"/>
  <c r="AN51" i="58"/>
  <c r="AM51" i="58"/>
  <c r="AE51" i="58"/>
  <c r="AC51" i="58"/>
  <c r="AD51" i="58" s="1"/>
  <c r="Y51" i="58"/>
  <c r="J51" i="58"/>
  <c r="BG51" i="58" s="1"/>
  <c r="AU50" i="58"/>
  <c r="AT50" i="58"/>
  <c r="AR50" i="58"/>
  <c r="AN50" i="58"/>
  <c r="AM50" i="58"/>
  <c r="AE50" i="58"/>
  <c r="AC50" i="58"/>
  <c r="AS50" i="58" s="1"/>
  <c r="Y50" i="58"/>
  <c r="J50" i="58"/>
  <c r="AU49" i="58"/>
  <c r="AT49" i="58"/>
  <c r="AR49" i="58"/>
  <c r="AN49" i="58"/>
  <c r="AM49" i="58"/>
  <c r="AE49" i="58"/>
  <c r="AC49" i="58"/>
  <c r="Y49" i="58"/>
  <c r="J49" i="58"/>
  <c r="BD49" i="58" s="1"/>
  <c r="AU48" i="58"/>
  <c r="AT48" i="58"/>
  <c r="AR48" i="58"/>
  <c r="AN48" i="58"/>
  <c r="AM48" i="58"/>
  <c r="AE48" i="58"/>
  <c r="AC48" i="58"/>
  <c r="Y48" i="58"/>
  <c r="J48" i="58"/>
  <c r="BG48" i="58" s="1"/>
  <c r="AU47" i="58"/>
  <c r="AT47" i="58"/>
  <c r="AR47" i="58"/>
  <c r="AN47" i="58"/>
  <c r="AM47" i="58"/>
  <c r="AE47" i="58"/>
  <c r="AC47" i="58"/>
  <c r="AW47" i="58" s="1"/>
  <c r="Y47" i="58"/>
  <c r="J47" i="58"/>
  <c r="AV47" i="58" s="1"/>
  <c r="AU46" i="58"/>
  <c r="AT46" i="58"/>
  <c r="AR46" i="58"/>
  <c r="AN46" i="58"/>
  <c r="AM46" i="58"/>
  <c r="AE46" i="58"/>
  <c r="AC46" i="58"/>
  <c r="AD46" i="58" s="1"/>
  <c r="Y46" i="58"/>
  <c r="J46" i="58"/>
  <c r="AU45" i="58"/>
  <c r="AT45" i="58"/>
  <c r="AR45" i="58"/>
  <c r="AN45" i="58"/>
  <c r="AM45" i="58"/>
  <c r="AE45" i="58"/>
  <c r="AC45" i="58"/>
  <c r="AW45" i="58" s="1"/>
  <c r="Y45" i="58"/>
  <c r="J45" i="58"/>
  <c r="BD45" i="58" s="1"/>
  <c r="AU44" i="58"/>
  <c r="AT44" i="58"/>
  <c r="AR44" i="58"/>
  <c r="AN44" i="58"/>
  <c r="AM44" i="58"/>
  <c r="AE44" i="58"/>
  <c r="AC44" i="58"/>
  <c r="Y44" i="58"/>
  <c r="J44" i="58"/>
  <c r="BG44" i="58" s="1"/>
  <c r="AU43" i="58"/>
  <c r="AT43" i="58"/>
  <c r="AR43" i="58"/>
  <c r="AN43" i="58"/>
  <c r="AM43" i="58"/>
  <c r="AE43" i="58"/>
  <c r="AC43" i="58"/>
  <c r="Y43" i="58"/>
  <c r="J43" i="58"/>
  <c r="BD43" i="58" s="1"/>
  <c r="AU42" i="58"/>
  <c r="AT42" i="58"/>
  <c r="AR42" i="58"/>
  <c r="AN42" i="58"/>
  <c r="AM42" i="58"/>
  <c r="AE42" i="58"/>
  <c r="AC42" i="58"/>
  <c r="AS42" i="58" s="1"/>
  <c r="Y42" i="58"/>
  <c r="J42" i="58"/>
  <c r="BD42" i="58" s="1"/>
  <c r="AU41" i="58"/>
  <c r="AT41" i="58"/>
  <c r="AR41" i="58"/>
  <c r="AN41" i="58"/>
  <c r="AM41" i="58"/>
  <c r="AE41" i="58"/>
  <c r="AC41" i="58"/>
  <c r="Y41" i="58"/>
  <c r="J41" i="58"/>
  <c r="BG41" i="58" s="1"/>
  <c r="AU40" i="58"/>
  <c r="AT40" i="58"/>
  <c r="AR40" i="58"/>
  <c r="AN40" i="58"/>
  <c r="AM40" i="58"/>
  <c r="AE40" i="58"/>
  <c r="AC40" i="58"/>
  <c r="Y40" i="58"/>
  <c r="J40" i="58"/>
  <c r="BG40" i="58" s="1"/>
  <c r="AU39" i="58"/>
  <c r="AT39" i="58"/>
  <c r="AR39" i="58"/>
  <c r="AN39" i="58"/>
  <c r="AM39" i="58"/>
  <c r="AE39" i="58"/>
  <c r="AC39" i="58"/>
  <c r="AD39" i="58" s="1"/>
  <c r="Y39" i="58"/>
  <c r="J39" i="58"/>
  <c r="BD39" i="58" s="1"/>
  <c r="AU38" i="58"/>
  <c r="AT38" i="58"/>
  <c r="AR38" i="58"/>
  <c r="AN38" i="58"/>
  <c r="AM38" i="58"/>
  <c r="AE38" i="58"/>
  <c r="AC38" i="58"/>
  <c r="AD38" i="58" s="1"/>
  <c r="Y38" i="58"/>
  <c r="J38" i="58"/>
  <c r="BG38" i="58" s="1"/>
  <c r="AU37" i="58"/>
  <c r="AT37" i="58"/>
  <c r="AR37" i="58"/>
  <c r="AN37" i="58"/>
  <c r="AM37" i="58"/>
  <c r="AE37" i="58"/>
  <c r="AC37" i="58"/>
  <c r="AW37" i="58" s="1"/>
  <c r="Y37" i="58"/>
  <c r="J37" i="58"/>
  <c r="BG37" i="58" s="1"/>
  <c r="AU36" i="58"/>
  <c r="AT36" i="58"/>
  <c r="AR36" i="58"/>
  <c r="AN36" i="58"/>
  <c r="AM36" i="58"/>
  <c r="AE36" i="58"/>
  <c r="AC36" i="58"/>
  <c r="AW36" i="58" s="1"/>
  <c r="Y36" i="58"/>
  <c r="J36" i="58"/>
  <c r="BF36" i="58" s="1"/>
  <c r="AU35" i="58"/>
  <c r="AT35" i="58"/>
  <c r="AR35" i="58"/>
  <c r="AN35" i="58"/>
  <c r="AM35" i="58"/>
  <c r="AE35" i="58"/>
  <c r="AC35" i="58"/>
  <c r="AW35" i="58" s="1"/>
  <c r="Y35" i="58"/>
  <c r="J35" i="58"/>
  <c r="BD35" i="58" s="1"/>
  <c r="AU34" i="58"/>
  <c r="AT34" i="58"/>
  <c r="AR34" i="58"/>
  <c r="AN34" i="58"/>
  <c r="AM34" i="58"/>
  <c r="AE34" i="58"/>
  <c r="AC34" i="58"/>
  <c r="AD34" i="58" s="1"/>
  <c r="Y34" i="58"/>
  <c r="J34" i="58"/>
  <c r="BD34" i="58" s="1"/>
  <c r="AU33" i="58"/>
  <c r="AT33" i="58"/>
  <c r="AR33" i="58"/>
  <c r="AN33" i="58"/>
  <c r="AM33" i="58"/>
  <c r="AE33" i="58"/>
  <c r="AC33" i="58"/>
  <c r="AD33" i="58" s="1"/>
  <c r="Y33" i="58"/>
  <c r="J33" i="58"/>
  <c r="BD33" i="58" s="1"/>
  <c r="AU32" i="58"/>
  <c r="AT32" i="58"/>
  <c r="AR32" i="58"/>
  <c r="AN32" i="58"/>
  <c r="AM32" i="58"/>
  <c r="AE32" i="58"/>
  <c r="AC32" i="58"/>
  <c r="AW32" i="58" s="1"/>
  <c r="Y32" i="58"/>
  <c r="J32" i="58"/>
  <c r="BD32" i="58" s="1"/>
  <c r="AU31" i="58"/>
  <c r="AT31" i="58"/>
  <c r="AR31" i="58"/>
  <c r="AN31" i="58"/>
  <c r="AM31" i="58"/>
  <c r="AE31" i="58"/>
  <c r="AC31" i="58"/>
  <c r="Y31" i="58"/>
  <c r="J31" i="58"/>
  <c r="BB31" i="58" s="1"/>
  <c r="AU30" i="58"/>
  <c r="AT30" i="58"/>
  <c r="AR30" i="58"/>
  <c r="AN30" i="58"/>
  <c r="AM30" i="58"/>
  <c r="AE30" i="58"/>
  <c r="AC30" i="58"/>
  <c r="AD30" i="58" s="1"/>
  <c r="Y30" i="58"/>
  <c r="J30" i="58"/>
  <c r="BF30" i="58" s="1"/>
  <c r="AU29" i="58"/>
  <c r="AT29" i="58"/>
  <c r="AR29" i="58"/>
  <c r="AN29" i="58"/>
  <c r="AM29" i="58"/>
  <c r="AE29" i="58"/>
  <c r="AC29" i="58"/>
  <c r="AD29" i="58" s="1"/>
  <c r="Y29" i="58"/>
  <c r="J29" i="58"/>
  <c r="BD29" i="58" s="1"/>
  <c r="AU28" i="58"/>
  <c r="AT28" i="58"/>
  <c r="AR28" i="58"/>
  <c r="AN28" i="58"/>
  <c r="AM28" i="58"/>
  <c r="AE28" i="58"/>
  <c r="AC28" i="58"/>
  <c r="AW28" i="58" s="1"/>
  <c r="Y28" i="58"/>
  <c r="J28" i="58"/>
  <c r="BD28" i="58" s="1"/>
  <c r="AU27" i="58"/>
  <c r="AT27" i="58"/>
  <c r="AR27" i="58"/>
  <c r="AN27" i="58"/>
  <c r="AM27" i="58"/>
  <c r="AE27" i="58"/>
  <c r="AC27" i="58"/>
  <c r="AD27" i="58" s="1"/>
  <c r="Y27" i="58"/>
  <c r="J27" i="58"/>
  <c r="BB27" i="58" s="1"/>
  <c r="AU26" i="58"/>
  <c r="AT26" i="58"/>
  <c r="AR26" i="58"/>
  <c r="AN26" i="58"/>
  <c r="AM26" i="58"/>
  <c r="AE26" i="58"/>
  <c r="AC26" i="58"/>
  <c r="AW26" i="58" s="1"/>
  <c r="Y26" i="58"/>
  <c r="J26" i="58"/>
  <c r="BD26" i="58" s="1"/>
  <c r="AU25" i="58"/>
  <c r="AT25" i="58"/>
  <c r="AR25" i="58"/>
  <c r="AN25" i="58"/>
  <c r="AM25" i="58"/>
  <c r="AE25" i="58"/>
  <c r="AC25" i="58"/>
  <c r="Y25" i="58"/>
  <c r="J25" i="58"/>
  <c r="BG25" i="58" s="1"/>
  <c r="AU24" i="58"/>
  <c r="AT24" i="58"/>
  <c r="AR24" i="58"/>
  <c r="AN24" i="58"/>
  <c r="AM24" i="58"/>
  <c r="AE24" i="58"/>
  <c r="AC24" i="58"/>
  <c r="AD24" i="58" s="1"/>
  <c r="Y24" i="58"/>
  <c r="J24" i="58"/>
  <c r="AQ24" i="58" s="1"/>
  <c r="AU23" i="58"/>
  <c r="AT23" i="58"/>
  <c r="AR23" i="58"/>
  <c r="AN23" i="58"/>
  <c r="AM23" i="58"/>
  <c r="AE23" i="58"/>
  <c r="AC23" i="58"/>
  <c r="Y23" i="58"/>
  <c r="J23" i="58"/>
  <c r="BB23" i="58" s="1"/>
  <c r="AU22" i="58"/>
  <c r="AT22" i="58"/>
  <c r="AR22" i="58"/>
  <c r="AN22" i="58"/>
  <c r="AM22" i="58"/>
  <c r="AE22" i="58"/>
  <c r="AC22" i="58"/>
  <c r="Y22" i="58"/>
  <c r="J22" i="58"/>
  <c r="AQ22" i="58" s="1"/>
  <c r="AU21" i="58"/>
  <c r="AT21" i="58"/>
  <c r="AR21" i="58"/>
  <c r="AN21" i="58"/>
  <c r="AM21" i="58"/>
  <c r="AE21" i="58"/>
  <c r="AC21" i="58"/>
  <c r="Y21" i="58"/>
  <c r="J21" i="58"/>
  <c r="BB21" i="58" s="1"/>
  <c r="AU20" i="58"/>
  <c r="AT20" i="58"/>
  <c r="AR20" i="58"/>
  <c r="AN20" i="58"/>
  <c r="AM20" i="58"/>
  <c r="AE20" i="58"/>
  <c r="AC20" i="58"/>
  <c r="Y20" i="58"/>
  <c r="J20" i="58"/>
  <c r="AQ20" i="58" s="1"/>
  <c r="AU19" i="58"/>
  <c r="AT19" i="58"/>
  <c r="AR19" i="58"/>
  <c r="AN19" i="58"/>
  <c r="AM19" i="58"/>
  <c r="AE19" i="58"/>
  <c r="AC19" i="58"/>
  <c r="AW19" i="58" s="1"/>
  <c r="Y19" i="58"/>
  <c r="J19" i="58"/>
  <c r="BD19" i="58" s="1"/>
  <c r="AU18" i="58"/>
  <c r="AT18" i="58"/>
  <c r="AR18" i="58"/>
  <c r="AN18" i="58"/>
  <c r="AM18" i="58"/>
  <c r="AE18" i="58"/>
  <c r="AC18" i="58"/>
  <c r="AW18" i="58" s="1"/>
  <c r="Y18" i="58"/>
  <c r="J18" i="58"/>
  <c r="BD18" i="58" s="1"/>
  <c r="AU17" i="58"/>
  <c r="AT17" i="58"/>
  <c r="AR17" i="58"/>
  <c r="AN17" i="58"/>
  <c r="AM17" i="58"/>
  <c r="AE17" i="58"/>
  <c r="AC17" i="58"/>
  <c r="AD17" i="58" s="1"/>
  <c r="Y17" i="58"/>
  <c r="J17" i="58"/>
  <c r="AV17" i="58" s="1"/>
  <c r="AU16" i="58"/>
  <c r="AT16" i="58"/>
  <c r="AR16" i="58"/>
  <c r="AN16" i="58"/>
  <c r="AM16" i="58"/>
  <c r="AE16" i="58"/>
  <c r="AC16" i="58"/>
  <c r="Y16" i="58"/>
  <c r="J16" i="58"/>
  <c r="BG16" i="58" s="1"/>
  <c r="AU15" i="58"/>
  <c r="AT15" i="58"/>
  <c r="AR15" i="58"/>
  <c r="AN15" i="58"/>
  <c r="AM15" i="58"/>
  <c r="AE15" i="58"/>
  <c r="AC15" i="58"/>
  <c r="AW15" i="58" s="1"/>
  <c r="Y15" i="58"/>
  <c r="J15" i="58"/>
  <c r="BG15" i="58" s="1"/>
  <c r="AU14" i="58"/>
  <c r="AT14" i="58"/>
  <c r="AR14" i="58"/>
  <c r="AN14" i="58"/>
  <c r="AM14" i="58"/>
  <c r="AE14" i="58"/>
  <c r="AC14" i="58"/>
  <c r="AW14" i="58" s="1"/>
  <c r="Y14" i="58"/>
  <c r="J14" i="58"/>
  <c r="BD14" i="58" s="1"/>
  <c r="AU13" i="58"/>
  <c r="AT13" i="58"/>
  <c r="AR13" i="58"/>
  <c r="AN13" i="58"/>
  <c r="AM13" i="58"/>
  <c r="AE13" i="58"/>
  <c r="AC13" i="58"/>
  <c r="AD13" i="58" s="1"/>
  <c r="Y13" i="58"/>
  <c r="J13" i="58"/>
  <c r="AV13" i="58" s="1"/>
  <c r="AU12" i="58"/>
  <c r="AT12" i="58"/>
  <c r="AR12" i="58"/>
  <c r="AN12" i="58"/>
  <c r="AM12" i="58"/>
  <c r="AE12" i="58"/>
  <c r="AC12" i="58"/>
  <c r="AW12" i="58" s="1"/>
  <c r="Y12" i="58"/>
  <c r="J12" i="58"/>
  <c r="BF12" i="58" s="1"/>
  <c r="AU11" i="58"/>
  <c r="AT11" i="58"/>
  <c r="AR11" i="58"/>
  <c r="AN11" i="58"/>
  <c r="AM11" i="58"/>
  <c r="AE11" i="58"/>
  <c r="AC11" i="58"/>
  <c r="AS11" i="58" s="1"/>
  <c r="Y11" i="58"/>
  <c r="J11" i="58"/>
  <c r="BG11" i="58" s="1"/>
  <c r="AU10" i="58"/>
  <c r="AT10" i="58"/>
  <c r="AR10" i="58"/>
  <c r="AN10" i="58"/>
  <c r="AM10" i="58"/>
  <c r="AE10" i="58"/>
  <c r="AC10" i="58"/>
  <c r="AW10" i="58" s="1"/>
  <c r="Y10" i="58"/>
  <c r="J10" i="58"/>
  <c r="BG10" i="58" s="1"/>
  <c r="AU9" i="58"/>
  <c r="AT9" i="58"/>
  <c r="AR9" i="58"/>
  <c r="AN9" i="58"/>
  <c r="AM9" i="58"/>
  <c r="AE9" i="58"/>
  <c r="AC9" i="58"/>
  <c r="AD9" i="58" s="1"/>
  <c r="Y9" i="58"/>
  <c r="J9" i="58"/>
  <c r="BG9" i="58" s="1"/>
  <c r="AU8" i="58"/>
  <c r="AT8" i="58"/>
  <c r="AR8" i="58"/>
  <c r="AN8" i="58"/>
  <c r="AM8" i="58"/>
  <c r="AE8" i="58"/>
  <c r="AC8" i="58"/>
  <c r="AW8" i="58" s="1"/>
  <c r="Y8" i="58"/>
  <c r="J8" i="58"/>
  <c r="BD8" i="58" s="1"/>
  <c r="AU7" i="58"/>
  <c r="AT7" i="58"/>
  <c r="AR7" i="58"/>
  <c r="AN7" i="58"/>
  <c r="AM7" i="58"/>
  <c r="AE7" i="58"/>
  <c r="AC7" i="58"/>
  <c r="AD7" i="58" s="1"/>
  <c r="Y7" i="58"/>
  <c r="J7" i="58"/>
  <c r="BD7" i="58" s="1"/>
  <c r="AU6" i="58"/>
  <c r="AT6" i="58"/>
  <c r="AR6" i="58"/>
  <c r="AN6" i="58"/>
  <c r="AM6" i="58"/>
  <c r="AE6" i="58"/>
  <c r="AC6" i="58"/>
  <c r="AD6" i="58" s="1"/>
  <c r="Y6" i="58"/>
  <c r="J6" i="58"/>
  <c r="BG6" i="58" s="1"/>
  <c r="AU5" i="58"/>
  <c r="AT5" i="58"/>
  <c r="AR5" i="58"/>
  <c r="AN5" i="58"/>
  <c r="AM5" i="58"/>
  <c r="AE5" i="58"/>
  <c r="AC5" i="58"/>
  <c r="AD5" i="58" s="1"/>
  <c r="Y5" i="58"/>
  <c r="J5" i="58"/>
  <c r="BG5" i="58" s="1"/>
  <c r="AU4" i="58"/>
  <c r="AT4" i="58"/>
  <c r="AR4" i="58"/>
  <c r="AN4" i="58"/>
  <c r="AM4" i="58"/>
  <c r="AE4" i="58"/>
  <c r="AC4" i="58"/>
  <c r="AW4" i="58" s="1"/>
  <c r="Y4" i="58"/>
  <c r="J4" i="58"/>
  <c r="BD4" i="58" s="1"/>
  <c r="AU3" i="58"/>
  <c r="AT3" i="58"/>
  <c r="AR3" i="58"/>
  <c r="AN3" i="58"/>
  <c r="AM3" i="58"/>
  <c r="AE3" i="58"/>
  <c r="AC3" i="58"/>
  <c r="AD3" i="58" s="1"/>
  <c r="Y3" i="58"/>
  <c r="J3" i="58"/>
  <c r="BG3" i="58" s="1"/>
  <c r="AU2" i="58"/>
  <c r="AT2" i="58"/>
  <c r="AR2" i="58"/>
  <c r="AN2" i="58"/>
  <c r="AM2" i="58"/>
  <c r="AE2" i="58"/>
  <c r="AC2" i="58"/>
  <c r="AW2" i="58" s="1"/>
  <c r="Y2" i="58"/>
  <c r="J2" i="58"/>
  <c r="BG2" i="58" s="1"/>
  <c r="BB772" i="57"/>
  <c r="AL756" i="57"/>
  <c r="AK756" i="57"/>
  <c r="AJ756" i="57"/>
  <c r="AI756" i="57"/>
  <c r="AB754" i="57"/>
  <c r="AA754" i="57"/>
  <c r="Z754" i="57"/>
  <c r="X754" i="57"/>
  <c r="W754" i="57"/>
  <c r="V754" i="57"/>
  <c r="U754" i="57"/>
  <c r="P754" i="57"/>
  <c r="O754" i="57"/>
  <c r="N754" i="57"/>
  <c r="M754" i="57"/>
  <c r="L754" i="57"/>
  <c r="AU753" i="57"/>
  <c r="AT753" i="57"/>
  <c r="AR753" i="57"/>
  <c r="AN753" i="57"/>
  <c r="AM753" i="57"/>
  <c r="AE753" i="57"/>
  <c r="AC753" i="57"/>
  <c r="AD753" i="57" s="1"/>
  <c r="Y753" i="57"/>
  <c r="J753" i="57"/>
  <c r="BD753" i="57" s="1"/>
  <c r="AN752" i="57"/>
  <c r="AM752" i="57"/>
  <c r="AE752" i="57"/>
  <c r="AC752" i="57"/>
  <c r="Y752" i="57"/>
  <c r="J752" i="57"/>
  <c r="BG752" i="57" s="1"/>
  <c r="AU751" i="57"/>
  <c r="AT751" i="57"/>
  <c r="AR751" i="57"/>
  <c r="AN751" i="57"/>
  <c r="AM751" i="57"/>
  <c r="AE751" i="57"/>
  <c r="AC751" i="57"/>
  <c r="AD751" i="57" s="1"/>
  <c r="Y751" i="57"/>
  <c r="J751" i="57"/>
  <c r="BF751" i="57" s="1"/>
  <c r="AU750" i="57"/>
  <c r="AT750" i="57"/>
  <c r="AR750" i="57"/>
  <c r="AN750" i="57"/>
  <c r="AM750" i="57"/>
  <c r="AE750" i="57"/>
  <c r="AC750" i="57"/>
  <c r="AD750" i="57" s="1"/>
  <c r="Y750" i="57"/>
  <c r="J750" i="57"/>
  <c r="AQ750" i="57" s="1"/>
  <c r="AU749" i="57"/>
  <c r="AT749" i="57"/>
  <c r="AR749" i="57"/>
  <c r="AN749" i="57"/>
  <c r="AM749" i="57"/>
  <c r="AE749" i="57"/>
  <c r="AC749" i="57"/>
  <c r="AD749" i="57" s="1"/>
  <c r="Y749" i="57"/>
  <c r="J749" i="57"/>
  <c r="BD749" i="57" s="1"/>
  <c r="AU748" i="57"/>
  <c r="AT748" i="57"/>
  <c r="AR748" i="57"/>
  <c r="AN748" i="57"/>
  <c r="AM748" i="57"/>
  <c r="AE748" i="57"/>
  <c r="AC748" i="57"/>
  <c r="AD748" i="57" s="1"/>
  <c r="Y748" i="57"/>
  <c r="J748" i="57"/>
  <c r="BG748" i="57" s="1"/>
  <c r="AN747" i="57"/>
  <c r="AM747" i="57"/>
  <c r="AE747" i="57"/>
  <c r="AC747" i="57"/>
  <c r="AW747" i="57" s="1"/>
  <c r="Y747" i="57"/>
  <c r="J747" i="57"/>
  <c r="BF747" i="57" s="1"/>
  <c r="AN746" i="57"/>
  <c r="AM746" i="57"/>
  <c r="AE746" i="57"/>
  <c r="AC746" i="57"/>
  <c r="AW746" i="57" s="1"/>
  <c r="Y746" i="57"/>
  <c r="J746" i="57"/>
  <c r="AN745" i="57"/>
  <c r="AM745" i="57"/>
  <c r="AE745" i="57"/>
  <c r="AC745" i="57"/>
  <c r="AW745" i="57" s="1"/>
  <c r="Y745" i="57"/>
  <c r="J745" i="57"/>
  <c r="BF745" i="57" s="1"/>
  <c r="AN744" i="57"/>
  <c r="AM744" i="57"/>
  <c r="AE744" i="57"/>
  <c r="AC744" i="57"/>
  <c r="AD744" i="57" s="1"/>
  <c r="Y744" i="57"/>
  <c r="J744" i="57"/>
  <c r="BF744" i="57" s="1"/>
  <c r="AN743" i="57"/>
  <c r="AM743" i="57"/>
  <c r="AE743" i="57"/>
  <c r="AC743" i="57"/>
  <c r="AD743" i="57" s="1"/>
  <c r="Y743" i="57"/>
  <c r="J743" i="57"/>
  <c r="BF743" i="57" s="1"/>
  <c r="AN742" i="57"/>
  <c r="AM742" i="57"/>
  <c r="AE742" i="57"/>
  <c r="AC742" i="57"/>
  <c r="AW742" i="57" s="1"/>
  <c r="Y742" i="57"/>
  <c r="J742" i="57"/>
  <c r="BF742" i="57" s="1"/>
  <c r="AU741" i="57"/>
  <c r="AT741" i="57"/>
  <c r="AR741" i="57"/>
  <c r="AN741" i="57"/>
  <c r="AM741" i="57"/>
  <c r="AE741" i="57"/>
  <c r="AC741" i="57"/>
  <c r="AD741" i="57" s="1"/>
  <c r="Y741" i="57"/>
  <c r="J741" i="57"/>
  <c r="BD741" i="57" s="1"/>
  <c r="AB737" i="57"/>
  <c r="AA737" i="57"/>
  <c r="Z737" i="57"/>
  <c r="X737" i="57"/>
  <c r="W737" i="57"/>
  <c r="V737" i="57"/>
  <c r="U737" i="57"/>
  <c r="P737" i="57"/>
  <c r="O737" i="57"/>
  <c r="N737" i="57"/>
  <c r="M737" i="57"/>
  <c r="L737" i="57"/>
  <c r="AU736" i="57"/>
  <c r="AT736" i="57"/>
  <c r="AR736" i="57"/>
  <c r="AN736" i="57"/>
  <c r="AM736" i="57"/>
  <c r="AE736" i="57"/>
  <c r="AC736" i="57"/>
  <c r="AD736" i="57" s="1"/>
  <c r="Y736" i="57"/>
  <c r="J736" i="57"/>
  <c r="BD736" i="57" s="1"/>
  <c r="AN735" i="57"/>
  <c r="AM735" i="57"/>
  <c r="AE735" i="57"/>
  <c r="AC735" i="57"/>
  <c r="AD735" i="57" s="1"/>
  <c r="Y735" i="57"/>
  <c r="J735" i="57"/>
  <c r="BG735" i="57" s="1"/>
  <c r="AU734" i="57"/>
  <c r="AT734" i="57"/>
  <c r="AR734" i="57"/>
  <c r="AN734" i="57"/>
  <c r="AM734" i="57"/>
  <c r="AE734" i="57"/>
  <c r="AC734" i="57"/>
  <c r="AS734" i="57" s="1"/>
  <c r="Y734" i="57"/>
  <c r="J734" i="57"/>
  <c r="BD734" i="57" s="1"/>
  <c r="AU733" i="57"/>
  <c r="AT733" i="57"/>
  <c r="AR733" i="57"/>
  <c r="AN733" i="57"/>
  <c r="AM733" i="57"/>
  <c r="AE733" i="57"/>
  <c r="AC733" i="57"/>
  <c r="AW733" i="57" s="1"/>
  <c r="Y733" i="57"/>
  <c r="J733" i="57"/>
  <c r="BD733" i="57" s="1"/>
  <c r="AB730" i="57"/>
  <c r="AA730" i="57"/>
  <c r="Z730" i="57"/>
  <c r="X730" i="57"/>
  <c r="W730" i="57"/>
  <c r="V730" i="57"/>
  <c r="P730" i="57"/>
  <c r="O730" i="57"/>
  <c r="N730" i="57"/>
  <c r="M730" i="57"/>
  <c r="L730" i="57"/>
  <c r="AU729" i="57"/>
  <c r="AT729" i="57"/>
  <c r="AR729" i="57"/>
  <c r="AQ729" i="57"/>
  <c r="AN729" i="57"/>
  <c r="AM729" i="57"/>
  <c r="AE729" i="57"/>
  <c r="AC729" i="57"/>
  <c r="AD729" i="57" s="1"/>
  <c r="Y729" i="57"/>
  <c r="J729" i="57"/>
  <c r="AU728" i="57"/>
  <c r="AT728" i="57"/>
  <c r="AR728" i="57"/>
  <c r="AN728" i="57"/>
  <c r="AM728" i="57"/>
  <c r="AE728" i="57"/>
  <c r="AC728" i="57"/>
  <c r="AW728" i="57" s="1"/>
  <c r="Y728" i="57"/>
  <c r="J728" i="57"/>
  <c r="AV728" i="57" s="1"/>
  <c r="AU727" i="57"/>
  <c r="AT727" i="57"/>
  <c r="AR727" i="57"/>
  <c r="AN727" i="57"/>
  <c r="AM727" i="57"/>
  <c r="AE727" i="57"/>
  <c r="AC727" i="57"/>
  <c r="AW727" i="57" s="1"/>
  <c r="Y727" i="57"/>
  <c r="J727" i="57"/>
  <c r="BB727" i="57" s="1"/>
  <c r="AU726" i="57"/>
  <c r="AT726" i="57"/>
  <c r="AR726" i="57"/>
  <c r="AN726" i="57"/>
  <c r="AM726" i="57"/>
  <c r="AE726" i="57"/>
  <c r="AC726" i="57"/>
  <c r="Y726" i="57"/>
  <c r="J726" i="57"/>
  <c r="BD726" i="57" s="1"/>
  <c r="AU725" i="57"/>
  <c r="AT725" i="57"/>
  <c r="AR725" i="57"/>
  <c r="AN725" i="57"/>
  <c r="AM725" i="57"/>
  <c r="AE725" i="57"/>
  <c r="AC725" i="57"/>
  <c r="AD725" i="57" s="1"/>
  <c r="Y725" i="57"/>
  <c r="J725" i="57"/>
  <c r="BF725" i="57" s="1"/>
  <c r="AU724" i="57"/>
  <c r="AT724" i="57"/>
  <c r="AR724" i="57"/>
  <c r="AN724" i="57"/>
  <c r="AM724" i="57"/>
  <c r="AE724" i="57"/>
  <c r="AC724" i="57"/>
  <c r="AW724" i="57" s="1"/>
  <c r="Y724" i="57"/>
  <c r="J724" i="57"/>
  <c r="AO724" i="57" s="1"/>
  <c r="BG723" i="57"/>
  <c r="AU723" i="57"/>
  <c r="AT723" i="57"/>
  <c r="AR723" i="57"/>
  <c r="AO723" i="57"/>
  <c r="AN723" i="57"/>
  <c r="AM723" i="57"/>
  <c r="AE723" i="57"/>
  <c r="AC723" i="57"/>
  <c r="AS723" i="57" s="1"/>
  <c r="Y723" i="57"/>
  <c r="J723" i="57"/>
  <c r="BD723" i="57" s="1"/>
  <c r="AU722" i="57"/>
  <c r="AT722" i="57"/>
  <c r="AR722" i="57"/>
  <c r="AN722" i="57"/>
  <c r="AM722" i="57"/>
  <c r="AE722" i="57"/>
  <c r="AC722" i="57"/>
  <c r="AD722" i="57" s="1"/>
  <c r="Y722" i="57"/>
  <c r="J722" i="57"/>
  <c r="BG722" i="57" s="1"/>
  <c r="BB721" i="57"/>
  <c r="AU721" i="57"/>
  <c r="AT721" i="57"/>
  <c r="AR721" i="57"/>
  <c r="AO721" i="57"/>
  <c r="AN721" i="57"/>
  <c r="AM721" i="57"/>
  <c r="AE721" i="57"/>
  <c r="AC721" i="57"/>
  <c r="AW721" i="57" s="1"/>
  <c r="Y721" i="57"/>
  <c r="J721" i="57"/>
  <c r="BG721" i="57" s="1"/>
  <c r="AU720" i="57"/>
  <c r="AT720" i="57"/>
  <c r="AR720" i="57"/>
  <c r="AN720" i="57"/>
  <c r="AM720" i="57"/>
  <c r="AE720" i="57"/>
  <c r="AC720" i="57"/>
  <c r="AD720" i="57" s="1"/>
  <c r="Y720" i="57"/>
  <c r="J720" i="57"/>
  <c r="BB720" i="57" s="1"/>
  <c r="AV719" i="57"/>
  <c r="AU719" i="57"/>
  <c r="AT719" i="57"/>
  <c r="AR719" i="57"/>
  <c r="AO719" i="57"/>
  <c r="AN719" i="57"/>
  <c r="AM719" i="57"/>
  <c r="AE719" i="57"/>
  <c r="AC719" i="57"/>
  <c r="AW719" i="57" s="1"/>
  <c r="Y719" i="57"/>
  <c r="J719" i="57"/>
  <c r="BD719" i="57" s="1"/>
  <c r="AU718" i="57"/>
  <c r="AT718" i="57"/>
  <c r="AR718" i="57"/>
  <c r="AN718" i="57"/>
  <c r="AM718" i="57"/>
  <c r="AE718" i="57"/>
  <c r="AC718" i="57"/>
  <c r="AD718" i="57" s="1"/>
  <c r="Y718" i="57"/>
  <c r="J718" i="57"/>
  <c r="BF718" i="57" s="1"/>
  <c r="AU717" i="57"/>
  <c r="AT717" i="57"/>
  <c r="AR717" i="57"/>
  <c r="AN717" i="57"/>
  <c r="AM717" i="57"/>
  <c r="AE717" i="57"/>
  <c r="AC717" i="57"/>
  <c r="AW717" i="57" s="1"/>
  <c r="Y717" i="57"/>
  <c r="J717" i="57"/>
  <c r="BG717" i="57" s="1"/>
  <c r="AU716" i="57"/>
  <c r="AT716" i="57"/>
  <c r="AR716" i="57"/>
  <c r="AN716" i="57"/>
  <c r="AM716" i="57"/>
  <c r="AE716" i="57"/>
  <c r="AC716" i="57"/>
  <c r="AW716" i="57" s="1"/>
  <c r="Y716" i="57"/>
  <c r="J716" i="57"/>
  <c r="BD716" i="57" s="1"/>
  <c r="AU715" i="57"/>
  <c r="AT715" i="57"/>
  <c r="AR715" i="57"/>
  <c r="AN715" i="57"/>
  <c r="AM715" i="57"/>
  <c r="AC715" i="57"/>
  <c r="AW715" i="57" s="1"/>
  <c r="Y715" i="57"/>
  <c r="U715" i="57"/>
  <c r="AE715" i="57" s="1"/>
  <c r="J715" i="57"/>
  <c r="BF715" i="57" s="1"/>
  <c r="AU714" i="57"/>
  <c r="AT714" i="57"/>
  <c r="AR714" i="57"/>
  <c r="AN714" i="57"/>
  <c r="AM714" i="57"/>
  <c r="AE714" i="57"/>
  <c r="AC714" i="57"/>
  <c r="AD714" i="57" s="1"/>
  <c r="Y714" i="57"/>
  <c r="J714" i="57"/>
  <c r="BD714" i="57" s="1"/>
  <c r="AU713" i="57"/>
  <c r="AT713" i="57"/>
  <c r="AR713" i="57"/>
  <c r="AN713" i="57"/>
  <c r="AM713" i="57"/>
  <c r="AE713" i="57"/>
  <c r="AC713" i="57"/>
  <c r="AD713" i="57" s="1"/>
  <c r="Y713" i="57"/>
  <c r="J713" i="57"/>
  <c r="BF713" i="57" s="1"/>
  <c r="AU712" i="57"/>
  <c r="AT712" i="57"/>
  <c r="AR712" i="57"/>
  <c r="AN712" i="57"/>
  <c r="AM712" i="57"/>
  <c r="AE712" i="57"/>
  <c r="AC712" i="57"/>
  <c r="AW712" i="57" s="1"/>
  <c r="Y712" i="57"/>
  <c r="J712" i="57"/>
  <c r="BG712" i="57" s="1"/>
  <c r="AU711" i="57"/>
  <c r="AT711" i="57"/>
  <c r="AR711" i="57"/>
  <c r="AN711" i="57"/>
  <c r="AM711" i="57"/>
  <c r="AE711" i="57"/>
  <c r="AC711" i="57"/>
  <c r="Y711" i="57"/>
  <c r="J711" i="57"/>
  <c r="BD711" i="57" s="1"/>
  <c r="AB705" i="57"/>
  <c r="AA705" i="57"/>
  <c r="Z705" i="57"/>
  <c r="X705" i="57"/>
  <c r="W705" i="57"/>
  <c r="V705" i="57"/>
  <c r="P705" i="57"/>
  <c r="O705" i="57"/>
  <c r="M705" i="57"/>
  <c r="L705" i="57"/>
  <c r="AU704" i="57"/>
  <c r="AT704" i="57"/>
  <c r="AR704" i="57"/>
  <c r="AN704" i="57"/>
  <c r="AM704" i="57"/>
  <c r="AC704" i="57"/>
  <c r="AW704" i="57" s="1"/>
  <c r="Y704" i="57"/>
  <c r="U704" i="57"/>
  <c r="U705" i="57" s="1"/>
  <c r="J704" i="57"/>
  <c r="BG704" i="57" s="1"/>
  <c r="AU703" i="57"/>
  <c r="AT703" i="57"/>
  <c r="AR703" i="57"/>
  <c r="AN703" i="57"/>
  <c r="AM703" i="57"/>
  <c r="AE703" i="57"/>
  <c r="AC703" i="57"/>
  <c r="AW703" i="57" s="1"/>
  <c r="Y703" i="57"/>
  <c r="J703" i="57"/>
  <c r="BD703" i="57" s="1"/>
  <c r="AU702" i="57"/>
  <c r="AT702" i="57"/>
  <c r="AR702" i="57"/>
  <c r="AN702" i="57"/>
  <c r="AM702" i="57"/>
  <c r="AE702" i="57"/>
  <c r="AC702" i="57"/>
  <c r="AD702" i="57" s="1"/>
  <c r="Y702" i="57"/>
  <c r="J702" i="57"/>
  <c r="AB699" i="57"/>
  <c r="AA699" i="57"/>
  <c r="Z699" i="57"/>
  <c r="X699" i="57"/>
  <c r="W699" i="57"/>
  <c r="V699" i="57"/>
  <c r="U699" i="57"/>
  <c r="P699" i="57"/>
  <c r="O699" i="57"/>
  <c r="N699" i="57"/>
  <c r="M699" i="57"/>
  <c r="L699" i="57"/>
  <c r="AU698" i="57"/>
  <c r="AT698" i="57"/>
  <c r="AR698" i="57"/>
  <c r="AN698" i="57"/>
  <c r="AM698" i="57"/>
  <c r="AE698" i="57"/>
  <c r="AC698" i="57"/>
  <c r="AD698" i="57" s="1"/>
  <c r="Y698" i="57"/>
  <c r="J698" i="57"/>
  <c r="AU697" i="57"/>
  <c r="AT697" i="57"/>
  <c r="AR697" i="57"/>
  <c r="AN697" i="57"/>
  <c r="AM697" i="57"/>
  <c r="AE697" i="57"/>
  <c r="AC697" i="57"/>
  <c r="AW697" i="57" s="1"/>
  <c r="Y697" i="57"/>
  <c r="J697" i="57"/>
  <c r="AU696" i="57"/>
  <c r="AT696" i="57"/>
  <c r="AR696" i="57"/>
  <c r="AN696" i="57"/>
  <c r="AM696" i="57"/>
  <c r="AE696" i="57"/>
  <c r="AC696" i="57"/>
  <c r="AS696" i="57" s="1"/>
  <c r="Y696" i="57"/>
  <c r="J696" i="57"/>
  <c r="BD696" i="57" s="1"/>
  <c r="AB693" i="57"/>
  <c r="AA693" i="57"/>
  <c r="Z693" i="57"/>
  <c r="X693" i="57"/>
  <c r="W693" i="57"/>
  <c r="V693" i="57"/>
  <c r="P693" i="57"/>
  <c r="O693" i="57"/>
  <c r="N693" i="57"/>
  <c r="M693" i="57"/>
  <c r="L693" i="57"/>
  <c r="AU692" i="57"/>
  <c r="AT692" i="57"/>
  <c r="AR692" i="57"/>
  <c r="AN692" i="57"/>
  <c r="AM692" i="57"/>
  <c r="AE692" i="57"/>
  <c r="AC692" i="57"/>
  <c r="AD692" i="57" s="1"/>
  <c r="Y692" i="57"/>
  <c r="J692" i="57"/>
  <c r="BD692" i="57" s="1"/>
  <c r="AU691" i="57"/>
  <c r="AT691" i="57"/>
  <c r="AR691" i="57"/>
  <c r="AN691" i="57"/>
  <c r="AM691" i="57"/>
  <c r="AC691" i="57"/>
  <c r="Y691" i="57"/>
  <c r="Y693" i="57" s="1"/>
  <c r="U691" i="57"/>
  <c r="AE691" i="57" s="1"/>
  <c r="J691" i="57"/>
  <c r="BB691" i="57" s="1"/>
  <c r="AB683" i="57"/>
  <c r="AA683" i="57"/>
  <c r="Z683" i="57"/>
  <c r="X683" i="57"/>
  <c r="W683" i="57"/>
  <c r="V683" i="57"/>
  <c r="U683" i="57"/>
  <c r="P683" i="57"/>
  <c r="O683" i="57"/>
  <c r="M683" i="57"/>
  <c r="L683" i="57"/>
  <c r="AU682" i="57"/>
  <c r="AT682" i="57"/>
  <c r="AR682" i="57"/>
  <c r="AN682" i="57"/>
  <c r="AM682" i="57"/>
  <c r="AE682" i="57"/>
  <c r="AC682" i="57"/>
  <c r="Y682" i="57"/>
  <c r="J682" i="57"/>
  <c r="BD682" i="57" s="1"/>
  <c r="AU681" i="57"/>
  <c r="AT681" i="57"/>
  <c r="AR681" i="57"/>
  <c r="AN681" i="57"/>
  <c r="AM681" i="57"/>
  <c r="AE681" i="57"/>
  <c r="AC681" i="57"/>
  <c r="AD681" i="57" s="1"/>
  <c r="Y681" i="57"/>
  <c r="J681" i="57"/>
  <c r="BG681" i="57" s="1"/>
  <c r="AU680" i="57"/>
  <c r="AT680" i="57"/>
  <c r="AR680" i="57"/>
  <c r="AN680" i="57"/>
  <c r="AM680" i="57"/>
  <c r="AE680" i="57"/>
  <c r="AC680" i="57"/>
  <c r="Y680" i="57"/>
  <c r="J680" i="57"/>
  <c r="BD680" i="57" s="1"/>
  <c r="AB677" i="57"/>
  <c r="AA677" i="57"/>
  <c r="Z677" i="57"/>
  <c r="X677" i="57"/>
  <c r="W677" i="57"/>
  <c r="V677" i="57"/>
  <c r="O677" i="57"/>
  <c r="M677" i="57"/>
  <c r="L677" i="57"/>
  <c r="AU676" i="57"/>
  <c r="AT676" i="57"/>
  <c r="AR676" i="57"/>
  <c r="AN676" i="57"/>
  <c r="AM676" i="57"/>
  <c r="AE676" i="57"/>
  <c r="AC676" i="57"/>
  <c r="AW676" i="57" s="1"/>
  <c r="Y676" i="57"/>
  <c r="P676" i="57"/>
  <c r="P677" i="57" s="1"/>
  <c r="J676" i="57"/>
  <c r="BF676" i="57" s="1"/>
  <c r="AU675" i="57"/>
  <c r="AT675" i="57"/>
  <c r="AR675" i="57"/>
  <c r="AN675" i="57"/>
  <c r="AM675" i="57"/>
  <c r="AE675" i="57"/>
  <c r="AC675" i="57"/>
  <c r="AD675" i="57" s="1"/>
  <c r="Y675" i="57"/>
  <c r="J675" i="57"/>
  <c r="AU674" i="57"/>
  <c r="AT674" i="57"/>
  <c r="AR674" i="57"/>
  <c r="AN674" i="57"/>
  <c r="AM674" i="57"/>
  <c r="AE674" i="57"/>
  <c r="AC674" i="57"/>
  <c r="AW674" i="57" s="1"/>
  <c r="Y674" i="57"/>
  <c r="J674" i="57"/>
  <c r="BF674" i="57" s="1"/>
  <c r="AU673" i="57"/>
  <c r="AT673" i="57"/>
  <c r="AR673" i="57"/>
  <c r="AN673" i="57"/>
  <c r="AM673" i="57"/>
  <c r="AE673" i="57"/>
  <c r="AC673" i="57"/>
  <c r="AD673" i="57" s="1"/>
  <c r="Y673" i="57"/>
  <c r="J673" i="57"/>
  <c r="BD673" i="57" s="1"/>
  <c r="AU672" i="57"/>
  <c r="AT672" i="57"/>
  <c r="AR672" i="57"/>
  <c r="AN672" i="57"/>
  <c r="AM672" i="57"/>
  <c r="AE672" i="57"/>
  <c r="AC672" i="57"/>
  <c r="Y672" i="57"/>
  <c r="J672" i="57"/>
  <c r="BG672" i="57" s="1"/>
  <c r="AU671" i="57"/>
  <c r="AT671" i="57"/>
  <c r="AR671" i="57"/>
  <c r="AN671" i="57"/>
  <c r="AM671" i="57"/>
  <c r="AE671" i="57"/>
  <c r="AC671" i="57"/>
  <c r="AW671" i="57" s="1"/>
  <c r="Y671" i="57"/>
  <c r="J671" i="57"/>
  <c r="BG671" i="57" s="1"/>
  <c r="AU670" i="57"/>
  <c r="AT670" i="57"/>
  <c r="AR670" i="57"/>
  <c r="AN670" i="57"/>
  <c r="AM670" i="57"/>
  <c r="AE670" i="57"/>
  <c r="AC670" i="57"/>
  <c r="AD670" i="57" s="1"/>
  <c r="Y670" i="57"/>
  <c r="J670" i="57"/>
  <c r="BD670" i="57" s="1"/>
  <c r="AU669" i="57"/>
  <c r="AT669" i="57"/>
  <c r="AR669" i="57"/>
  <c r="AN669" i="57"/>
  <c r="AM669" i="57"/>
  <c r="AE669" i="57"/>
  <c r="AC669" i="57"/>
  <c r="AD669" i="57" s="1"/>
  <c r="Y669" i="57"/>
  <c r="J669" i="57"/>
  <c r="BG669" i="57" s="1"/>
  <c r="AU668" i="57"/>
  <c r="AT668" i="57"/>
  <c r="AR668" i="57"/>
  <c r="AN668" i="57"/>
  <c r="AM668" i="57"/>
  <c r="AE668" i="57"/>
  <c r="AC668" i="57"/>
  <c r="AW668" i="57" s="1"/>
  <c r="Y668" i="57"/>
  <c r="J668" i="57"/>
  <c r="BF668" i="57" s="1"/>
  <c r="BI667" i="57"/>
  <c r="AU667" i="57"/>
  <c r="AT667" i="57"/>
  <c r="AR667" i="57"/>
  <c r="AN667" i="57"/>
  <c r="AM667" i="57"/>
  <c r="AE667" i="57"/>
  <c r="AC667" i="57"/>
  <c r="Y667" i="57"/>
  <c r="J667" i="57"/>
  <c r="BF667" i="57" s="1"/>
  <c r="BB666" i="57"/>
  <c r="AU666" i="57"/>
  <c r="AT666" i="57"/>
  <c r="AR666" i="57"/>
  <c r="AO666" i="57"/>
  <c r="AN666" i="57"/>
  <c r="AM666" i="57"/>
  <c r="AC666" i="57"/>
  <c r="Y666" i="57"/>
  <c r="Y677" i="57" s="1"/>
  <c r="U666" i="57"/>
  <c r="AE666" i="57" s="1"/>
  <c r="J666" i="57"/>
  <c r="BF666" i="57" s="1"/>
  <c r="AB663" i="57"/>
  <c r="AA663" i="57"/>
  <c r="Z663" i="57"/>
  <c r="X663" i="57"/>
  <c r="W663" i="57"/>
  <c r="V663" i="57"/>
  <c r="U663" i="57"/>
  <c r="P663" i="57"/>
  <c r="O663" i="57"/>
  <c r="M663" i="57"/>
  <c r="M685" i="57" s="1"/>
  <c r="L663" i="57"/>
  <c r="AU662" i="57"/>
  <c r="AT662" i="57"/>
  <c r="AR662" i="57"/>
  <c r="AN662" i="57"/>
  <c r="AM662" i="57"/>
  <c r="AE662" i="57"/>
  <c r="AC662" i="57"/>
  <c r="AS662" i="57" s="1"/>
  <c r="Y662" i="57"/>
  <c r="J662" i="57"/>
  <c r="BD662" i="57" s="1"/>
  <c r="BI661" i="57"/>
  <c r="AU661" i="57"/>
  <c r="AT661" i="57"/>
  <c r="AR661" i="57"/>
  <c r="AN661" i="57"/>
  <c r="AM661" i="57"/>
  <c r="AE661" i="57"/>
  <c r="AC661" i="57"/>
  <c r="AS661" i="57" s="1"/>
  <c r="Y661" i="57"/>
  <c r="J661" i="57"/>
  <c r="AO661" i="57" s="1"/>
  <c r="AU660" i="57"/>
  <c r="AT660" i="57"/>
  <c r="AR660" i="57"/>
  <c r="AN660" i="57"/>
  <c r="AM660" i="57"/>
  <c r="AE660" i="57"/>
  <c r="AC660" i="57"/>
  <c r="Y660" i="57"/>
  <c r="J660" i="57"/>
  <c r="BD660" i="57" s="1"/>
  <c r="AU659" i="57"/>
  <c r="AT659" i="57"/>
  <c r="AR659" i="57"/>
  <c r="AN659" i="57"/>
  <c r="AM659" i="57"/>
  <c r="AE659" i="57"/>
  <c r="AC659" i="57"/>
  <c r="AD659" i="57" s="1"/>
  <c r="Y659" i="57"/>
  <c r="J659" i="57"/>
  <c r="BG659" i="57" s="1"/>
  <c r="AU658" i="57"/>
  <c r="AT658" i="57"/>
  <c r="AR658" i="57"/>
  <c r="AN658" i="57"/>
  <c r="AM658" i="57"/>
  <c r="AE658" i="57"/>
  <c r="AC658" i="57"/>
  <c r="Y658" i="57"/>
  <c r="J658" i="57"/>
  <c r="BG658" i="57" s="1"/>
  <c r="AU657" i="57"/>
  <c r="AT657" i="57"/>
  <c r="AR657" i="57"/>
  <c r="AN657" i="57"/>
  <c r="AM657" i="57"/>
  <c r="AE657" i="57"/>
  <c r="AC657" i="57"/>
  <c r="AD657" i="57" s="1"/>
  <c r="Y657" i="57"/>
  <c r="J657" i="57"/>
  <c r="BD657" i="57" s="1"/>
  <c r="AU656" i="57"/>
  <c r="AT656" i="57"/>
  <c r="AR656" i="57"/>
  <c r="AN656" i="57"/>
  <c r="AM656" i="57"/>
  <c r="AE656" i="57"/>
  <c r="AC656" i="57"/>
  <c r="AW656" i="57" s="1"/>
  <c r="Y656" i="57"/>
  <c r="J656" i="57"/>
  <c r="AV656" i="57" s="1"/>
  <c r="AU655" i="57"/>
  <c r="AT655" i="57"/>
  <c r="AR655" i="57"/>
  <c r="AN655" i="57"/>
  <c r="AM655" i="57"/>
  <c r="AE655" i="57"/>
  <c r="AC655" i="57"/>
  <c r="AW655" i="57" s="1"/>
  <c r="Y655" i="57"/>
  <c r="J655" i="57"/>
  <c r="BF655" i="57" s="1"/>
  <c r="AU654" i="57"/>
  <c r="AT654" i="57"/>
  <c r="AR654" i="57"/>
  <c r="AN654" i="57"/>
  <c r="AM654" i="57"/>
  <c r="AE654" i="57"/>
  <c r="AC654" i="57"/>
  <c r="AW654" i="57" s="1"/>
  <c r="Y654" i="57"/>
  <c r="J654" i="57"/>
  <c r="BD654" i="57" s="1"/>
  <c r="BI653" i="57"/>
  <c r="AU653" i="57"/>
  <c r="AT653" i="57"/>
  <c r="AR653" i="57"/>
  <c r="AN653" i="57"/>
  <c r="AM653" i="57"/>
  <c r="AE653" i="57"/>
  <c r="AC653" i="57"/>
  <c r="Y653" i="57"/>
  <c r="J653" i="57"/>
  <c r="BG653" i="57" s="1"/>
  <c r="AU652" i="57"/>
  <c r="AT652" i="57"/>
  <c r="AR652" i="57"/>
  <c r="AN652" i="57"/>
  <c r="AM652" i="57"/>
  <c r="AE652" i="57"/>
  <c r="AC652" i="57"/>
  <c r="AD652" i="57" s="1"/>
  <c r="Y652" i="57"/>
  <c r="J652" i="57"/>
  <c r="BB652" i="57" s="1"/>
  <c r="AU651" i="57"/>
  <c r="AT651" i="57"/>
  <c r="AR651" i="57"/>
  <c r="AN651" i="57"/>
  <c r="AM651" i="57"/>
  <c r="AE651" i="57"/>
  <c r="AC651" i="57"/>
  <c r="AW651" i="57" s="1"/>
  <c r="Y651" i="57"/>
  <c r="J651" i="57"/>
  <c r="BG651" i="57" s="1"/>
  <c r="AU650" i="57"/>
  <c r="AT650" i="57"/>
  <c r="AR650" i="57"/>
  <c r="AN650" i="57"/>
  <c r="AM650" i="57"/>
  <c r="AE650" i="57"/>
  <c r="AC650" i="57"/>
  <c r="AW650" i="57" s="1"/>
  <c r="Y650" i="57"/>
  <c r="J650" i="57"/>
  <c r="BF650" i="57" s="1"/>
  <c r="BI649" i="57"/>
  <c r="AU649" i="57"/>
  <c r="AT649" i="57"/>
  <c r="AR649" i="57"/>
  <c r="AN649" i="57"/>
  <c r="AM649" i="57"/>
  <c r="AE649" i="57"/>
  <c r="AC649" i="57"/>
  <c r="AW649" i="57" s="1"/>
  <c r="Y649" i="57"/>
  <c r="J649" i="57"/>
  <c r="BF649" i="57" s="1"/>
  <c r="AU648" i="57"/>
  <c r="AT648" i="57"/>
  <c r="AR648" i="57"/>
  <c r="AN648" i="57"/>
  <c r="AM648" i="57"/>
  <c r="AE648" i="57"/>
  <c r="AC648" i="57"/>
  <c r="AW648" i="57" s="1"/>
  <c r="Y648" i="57"/>
  <c r="J648" i="57"/>
  <c r="BD648" i="57" s="1"/>
  <c r="BI647" i="57"/>
  <c r="AU647" i="57"/>
  <c r="AT647" i="57"/>
  <c r="AR647" i="57"/>
  <c r="AN647" i="57"/>
  <c r="AM647" i="57"/>
  <c r="AE647" i="57"/>
  <c r="AC647" i="57"/>
  <c r="AW647" i="57" s="1"/>
  <c r="Y647" i="57"/>
  <c r="J647" i="57"/>
  <c r="BD647" i="57" s="1"/>
  <c r="BI646" i="57"/>
  <c r="AU646" i="57"/>
  <c r="AT646" i="57"/>
  <c r="AR646" i="57"/>
  <c r="AN646" i="57"/>
  <c r="AM646" i="57"/>
  <c r="AE646" i="57"/>
  <c r="AC646" i="57"/>
  <c r="AW646" i="57" s="1"/>
  <c r="Y646" i="57"/>
  <c r="J646" i="57"/>
  <c r="BD646" i="57" s="1"/>
  <c r="BI645" i="57"/>
  <c r="AU645" i="57"/>
  <c r="AT645" i="57"/>
  <c r="AR645" i="57"/>
  <c r="AN645" i="57"/>
  <c r="AM645" i="57"/>
  <c r="AE645" i="57"/>
  <c r="AC645" i="57"/>
  <c r="AW645" i="57" s="1"/>
  <c r="Y645" i="57"/>
  <c r="J645" i="57"/>
  <c r="BD645" i="57" s="1"/>
  <c r="AU644" i="57"/>
  <c r="AT644" i="57"/>
  <c r="AR644" i="57"/>
  <c r="AN644" i="57"/>
  <c r="AM644" i="57"/>
  <c r="AE644" i="57"/>
  <c r="AC644" i="57"/>
  <c r="Y644" i="57"/>
  <c r="J644" i="57"/>
  <c r="BD644" i="57" s="1"/>
  <c r="BI643" i="57"/>
  <c r="AU643" i="57"/>
  <c r="AT643" i="57"/>
  <c r="AR643" i="57"/>
  <c r="AN643" i="57"/>
  <c r="AM643" i="57"/>
  <c r="AE643" i="57"/>
  <c r="AC643" i="57"/>
  <c r="AW643" i="57" s="1"/>
  <c r="Y643" i="57"/>
  <c r="J643" i="57"/>
  <c r="BF643" i="57" s="1"/>
  <c r="AB637" i="57"/>
  <c r="AA637" i="57"/>
  <c r="Z637" i="57"/>
  <c r="X637" i="57"/>
  <c r="W637" i="57"/>
  <c r="V637" i="57"/>
  <c r="U637" i="57"/>
  <c r="T637" i="57"/>
  <c r="S637" i="57"/>
  <c r="R637" i="57"/>
  <c r="Q637" i="57"/>
  <c r="P637" i="57"/>
  <c r="O637" i="57"/>
  <c r="N637" i="57"/>
  <c r="M637" i="57"/>
  <c r="L637" i="57"/>
  <c r="AU636" i="57"/>
  <c r="AT636" i="57"/>
  <c r="AR636" i="57"/>
  <c r="AN636" i="57"/>
  <c r="AM636" i="57"/>
  <c r="AE636" i="57"/>
  <c r="AC636" i="57"/>
  <c r="AW636" i="57" s="1"/>
  <c r="Y636" i="57"/>
  <c r="J636" i="57"/>
  <c r="BD636" i="57" s="1"/>
  <c r="AN635" i="57"/>
  <c r="AM635" i="57"/>
  <c r="AE635" i="57"/>
  <c r="AC635" i="57"/>
  <c r="AW635" i="57" s="1"/>
  <c r="Y635" i="57"/>
  <c r="J635" i="57"/>
  <c r="AB632" i="57"/>
  <c r="AA632" i="57"/>
  <c r="Z632" i="57"/>
  <c r="X632" i="57"/>
  <c r="W632" i="57"/>
  <c r="V632" i="57"/>
  <c r="U632" i="57"/>
  <c r="P632" i="57"/>
  <c r="O632" i="57"/>
  <c r="M632" i="57"/>
  <c r="L632" i="57"/>
  <c r="AU631" i="57"/>
  <c r="AT631" i="57"/>
  <c r="AR631" i="57"/>
  <c r="AN631" i="57"/>
  <c r="AM631" i="57"/>
  <c r="AE631" i="57"/>
  <c r="AC631" i="57"/>
  <c r="AW631" i="57" s="1"/>
  <c r="Y631" i="57"/>
  <c r="J631" i="57"/>
  <c r="BD631" i="57" s="1"/>
  <c r="AU630" i="57"/>
  <c r="AT630" i="57"/>
  <c r="AR630" i="57"/>
  <c r="AN630" i="57"/>
  <c r="AM630" i="57"/>
  <c r="AE630" i="57"/>
  <c r="AC630" i="57"/>
  <c r="Y630" i="57"/>
  <c r="J630" i="57"/>
  <c r="BD630" i="57" s="1"/>
  <c r="AB627" i="57"/>
  <c r="AA627" i="57"/>
  <c r="Z627" i="57"/>
  <c r="X627" i="57"/>
  <c r="W627" i="57"/>
  <c r="V627" i="57"/>
  <c r="U627" i="57"/>
  <c r="P627" i="57"/>
  <c r="O627" i="57"/>
  <c r="M627" i="57"/>
  <c r="L627" i="57"/>
  <c r="AU626" i="57"/>
  <c r="AT626" i="57"/>
  <c r="AR626" i="57"/>
  <c r="AN626" i="57"/>
  <c r="AM626" i="57"/>
  <c r="AE626" i="57"/>
  <c r="AC626" i="57"/>
  <c r="AD626" i="57" s="1"/>
  <c r="Y626" i="57"/>
  <c r="J626" i="57"/>
  <c r="BF626" i="57" s="1"/>
  <c r="AU625" i="57"/>
  <c r="AT625" i="57"/>
  <c r="AR625" i="57"/>
  <c r="AN625" i="57"/>
  <c r="AM625" i="57"/>
  <c r="AE625" i="57"/>
  <c r="AC625" i="57"/>
  <c r="Y625" i="57"/>
  <c r="J625" i="57"/>
  <c r="AV625" i="57" s="1"/>
  <c r="AB619" i="57"/>
  <c r="AA619" i="57"/>
  <c r="Z619" i="57"/>
  <c r="X619" i="57"/>
  <c r="W619" i="57"/>
  <c r="V619" i="57"/>
  <c r="O619" i="57"/>
  <c r="M619" i="57"/>
  <c r="L619" i="57"/>
  <c r="AU618" i="57"/>
  <c r="AT618" i="57"/>
  <c r="AR618" i="57"/>
  <c r="AN618" i="57"/>
  <c r="AM618" i="57"/>
  <c r="AE618" i="57"/>
  <c r="AC618" i="57"/>
  <c r="AD618" i="57" s="1"/>
  <c r="Y618" i="57"/>
  <c r="J618" i="57"/>
  <c r="AU617" i="57"/>
  <c r="AT617" i="57"/>
  <c r="AR617" i="57"/>
  <c r="AN617" i="57"/>
  <c r="AM617" i="57"/>
  <c r="AE617" i="57"/>
  <c r="AC617" i="57"/>
  <c r="AW617" i="57" s="1"/>
  <c r="Y617" i="57"/>
  <c r="P617" i="57"/>
  <c r="J617" i="57"/>
  <c r="BB617" i="57" s="1"/>
  <c r="AU616" i="57"/>
  <c r="AT616" i="57"/>
  <c r="AR616" i="57"/>
  <c r="AN616" i="57"/>
  <c r="AM616" i="57"/>
  <c r="AE616" i="57"/>
  <c r="AC616" i="57"/>
  <c r="AW616" i="57" s="1"/>
  <c r="Y616" i="57"/>
  <c r="P616" i="57"/>
  <c r="P619" i="57" s="1"/>
  <c r="J616" i="57"/>
  <c r="BD616" i="57" s="1"/>
  <c r="AU615" i="57"/>
  <c r="AT615" i="57"/>
  <c r="AR615" i="57"/>
  <c r="AN615" i="57"/>
  <c r="AM615" i="57"/>
  <c r="AE615" i="57"/>
  <c r="AC615" i="57"/>
  <c r="Y615" i="57"/>
  <c r="P615" i="57"/>
  <c r="J615" i="57"/>
  <c r="AN614" i="57"/>
  <c r="AM614" i="57"/>
  <c r="AC614" i="57"/>
  <c r="AW614" i="57" s="1"/>
  <c r="Y614" i="57"/>
  <c r="U614" i="57"/>
  <c r="AE614" i="57" s="1"/>
  <c r="J614" i="57"/>
  <c r="AB611" i="57"/>
  <c r="AA611" i="57"/>
  <c r="Z611" i="57"/>
  <c r="X611" i="57"/>
  <c r="W611" i="57"/>
  <c r="V611" i="57"/>
  <c r="U611" i="57"/>
  <c r="T611" i="57"/>
  <c r="S611" i="57"/>
  <c r="R611" i="57"/>
  <c r="Q611" i="57"/>
  <c r="O611" i="57"/>
  <c r="N611" i="57"/>
  <c r="M611" i="57"/>
  <c r="L611" i="57"/>
  <c r="AU610" i="57"/>
  <c r="AT610" i="57"/>
  <c r="AR610" i="57"/>
  <c r="AN610" i="57"/>
  <c r="AM610" i="57"/>
  <c r="AE610" i="57"/>
  <c r="AC610" i="57"/>
  <c r="Y610" i="57"/>
  <c r="P610" i="57"/>
  <c r="P611" i="57" s="1"/>
  <c r="J610" i="57"/>
  <c r="BB610" i="57" s="1"/>
  <c r="AU609" i="57"/>
  <c r="AT609" i="57"/>
  <c r="AR609" i="57"/>
  <c r="AN609" i="57"/>
  <c r="AM609" i="57"/>
  <c r="AE609" i="57"/>
  <c r="AC609" i="57"/>
  <c r="AD609" i="57" s="1"/>
  <c r="Y609" i="57"/>
  <c r="J609" i="57"/>
  <c r="BD609" i="57" s="1"/>
  <c r="AB606" i="57"/>
  <c r="AA606" i="57"/>
  <c r="Z606" i="57"/>
  <c r="X606" i="57"/>
  <c r="W606" i="57"/>
  <c r="V606" i="57"/>
  <c r="U606" i="57"/>
  <c r="T606" i="57"/>
  <c r="S606" i="57"/>
  <c r="R606" i="57"/>
  <c r="Q606" i="57"/>
  <c r="O606" i="57"/>
  <c r="N606" i="57"/>
  <c r="M606" i="57"/>
  <c r="AU605" i="57"/>
  <c r="AT605" i="57"/>
  <c r="AR605" i="57"/>
  <c r="AN605" i="57"/>
  <c r="AM605" i="57"/>
  <c r="AE605" i="57"/>
  <c r="AC605" i="57"/>
  <c r="AS605" i="57" s="1"/>
  <c r="Y605" i="57"/>
  <c r="P605" i="57"/>
  <c r="J605" i="57"/>
  <c r="BG605" i="57" s="1"/>
  <c r="AE604" i="57"/>
  <c r="AC604" i="57"/>
  <c r="AD604" i="57" s="1"/>
  <c r="Y604" i="57"/>
  <c r="J604" i="57"/>
  <c r="BF604" i="57" s="1"/>
  <c r="AU603" i="57"/>
  <c r="AT603" i="57"/>
  <c r="AR603" i="57"/>
  <c r="AN603" i="57"/>
  <c r="AM603" i="57"/>
  <c r="AE603" i="57"/>
  <c r="AC603" i="57"/>
  <c r="Y603" i="57"/>
  <c r="P603" i="57"/>
  <c r="J603" i="57"/>
  <c r="AV603" i="57" s="1"/>
  <c r="AB597" i="57"/>
  <c r="AA597" i="57"/>
  <c r="Z597" i="57"/>
  <c r="X597" i="57"/>
  <c r="W597" i="57"/>
  <c r="V597" i="57"/>
  <c r="U597" i="57"/>
  <c r="P597" i="57"/>
  <c r="O597" i="57"/>
  <c r="M597" i="57"/>
  <c r="L597" i="57"/>
  <c r="AU596" i="57"/>
  <c r="AT596" i="57"/>
  <c r="AR596" i="57"/>
  <c r="AN596" i="57"/>
  <c r="AM596" i="57"/>
  <c r="AE596" i="57"/>
  <c r="AC596" i="57"/>
  <c r="AS596" i="57" s="1"/>
  <c r="Y596" i="57"/>
  <c r="Y597" i="57" s="1"/>
  <c r="J596" i="57"/>
  <c r="BD596" i="57" s="1"/>
  <c r="AB593" i="57"/>
  <c r="AA593" i="57"/>
  <c r="Z593" i="57"/>
  <c r="X593" i="57"/>
  <c r="W593" i="57"/>
  <c r="V593" i="57"/>
  <c r="U593" i="57"/>
  <c r="T593" i="57"/>
  <c r="S593" i="57"/>
  <c r="R593" i="57"/>
  <c r="Q593" i="57"/>
  <c r="P593" i="57"/>
  <c r="O593" i="57"/>
  <c r="N593" i="57"/>
  <c r="M593" i="57"/>
  <c r="L593" i="57"/>
  <c r="AU592" i="57"/>
  <c r="AT592" i="57"/>
  <c r="AR592" i="57"/>
  <c r="AN592" i="57"/>
  <c r="AM592" i="57"/>
  <c r="AE592" i="57"/>
  <c r="AC592" i="57"/>
  <c r="AW592" i="57" s="1"/>
  <c r="Y592" i="57"/>
  <c r="J592" i="57"/>
  <c r="BG592" i="57" s="1"/>
  <c r="BI591" i="57"/>
  <c r="AE591" i="57"/>
  <c r="AC591" i="57"/>
  <c r="AD591" i="57" s="1"/>
  <c r="Y591" i="57"/>
  <c r="J591" i="57"/>
  <c r="BG591" i="57" s="1"/>
  <c r="AB588" i="57"/>
  <c r="AA588" i="57"/>
  <c r="Z588" i="57"/>
  <c r="X588" i="57"/>
  <c r="W588" i="57"/>
  <c r="V588" i="57"/>
  <c r="U588" i="57"/>
  <c r="P588" i="57"/>
  <c r="O588" i="57"/>
  <c r="M588" i="57"/>
  <c r="L588" i="57"/>
  <c r="BI587" i="57"/>
  <c r="AU587" i="57"/>
  <c r="AT587" i="57"/>
  <c r="AR587" i="57"/>
  <c r="AN587" i="57"/>
  <c r="AM587" i="57"/>
  <c r="AE587" i="57"/>
  <c r="AE588" i="57" s="1"/>
  <c r="AC587" i="57"/>
  <c r="Y587" i="57"/>
  <c r="Y588" i="57" s="1"/>
  <c r="J587" i="57"/>
  <c r="BD587" i="57" s="1"/>
  <c r="AB581" i="57"/>
  <c r="AA581" i="57"/>
  <c r="Z581" i="57"/>
  <c r="X581" i="57"/>
  <c r="W581" i="57"/>
  <c r="V581" i="57"/>
  <c r="U581" i="57"/>
  <c r="P581" i="57"/>
  <c r="O581" i="57"/>
  <c r="M581" i="57"/>
  <c r="L581" i="57"/>
  <c r="AU580" i="57"/>
  <c r="AT580" i="57"/>
  <c r="AR580" i="57"/>
  <c r="AN580" i="57"/>
  <c r="AM580" i="57"/>
  <c r="AE580" i="57"/>
  <c r="AC580" i="57"/>
  <c r="AW580" i="57" s="1"/>
  <c r="Y580" i="57"/>
  <c r="J580" i="57"/>
  <c r="BG580" i="57" s="1"/>
  <c r="AB577" i="57"/>
  <c r="AA577" i="57"/>
  <c r="Z577" i="57"/>
  <c r="X577" i="57"/>
  <c r="W577" i="57"/>
  <c r="V577" i="57"/>
  <c r="U577" i="57"/>
  <c r="T577" i="57"/>
  <c r="S577" i="57"/>
  <c r="R577" i="57"/>
  <c r="Q577" i="57"/>
  <c r="P577" i="57"/>
  <c r="O577" i="57"/>
  <c r="N577" i="57"/>
  <c r="M577" i="57"/>
  <c r="AU576" i="57"/>
  <c r="AT576" i="57"/>
  <c r="AR576" i="57"/>
  <c r="AN576" i="57"/>
  <c r="AM576" i="57"/>
  <c r="AE576" i="57"/>
  <c r="AE577" i="57" s="1"/>
  <c r="AC576" i="57"/>
  <c r="AC577" i="57" s="1"/>
  <c r="Y576" i="57"/>
  <c r="Y577" i="57" s="1"/>
  <c r="J576" i="57"/>
  <c r="BF576" i="57" s="1"/>
  <c r="AB573" i="57"/>
  <c r="AA573" i="57"/>
  <c r="Z573" i="57"/>
  <c r="X573" i="57"/>
  <c r="W573" i="57"/>
  <c r="V573" i="57"/>
  <c r="U573" i="57"/>
  <c r="T573" i="57"/>
  <c r="S573" i="57"/>
  <c r="R573" i="57"/>
  <c r="Q573" i="57"/>
  <c r="P573" i="57"/>
  <c r="O573" i="57"/>
  <c r="N573" i="57"/>
  <c r="M573" i="57"/>
  <c r="L573" i="57"/>
  <c r="AU572" i="57"/>
  <c r="AT572" i="57"/>
  <c r="AR572" i="57"/>
  <c r="AN572" i="57"/>
  <c r="AM572" i="57"/>
  <c r="AE572" i="57"/>
  <c r="AE573" i="57" s="1"/>
  <c r="AC572" i="57"/>
  <c r="AW572" i="57" s="1"/>
  <c r="Y572" i="57"/>
  <c r="Y573" i="57" s="1"/>
  <c r="J572" i="57"/>
  <c r="BD572" i="57" s="1"/>
  <c r="AB564" i="57"/>
  <c r="AA564" i="57"/>
  <c r="Z564" i="57"/>
  <c r="X564" i="57"/>
  <c r="W564" i="57"/>
  <c r="V564" i="57"/>
  <c r="U564" i="57"/>
  <c r="P564" i="57"/>
  <c r="O564" i="57"/>
  <c r="M564" i="57"/>
  <c r="L564" i="57"/>
  <c r="AU563" i="57"/>
  <c r="AT563" i="57"/>
  <c r="AR563" i="57"/>
  <c r="AN563" i="57"/>
  <c r="AM563" i="57"/>
  <c r="AE563" i="57"/>
  <c r="AC563" i="57"/>
  <c r="AW563" i="57" s="1"/>
  <c r="Y563" i="57"/>
  <c r="J563" i="57"/>
  <c r="BG563" i="57" s="1"/>
  <c r="AU562" i="57"/>
  <c r="AT562" i="57"/>
  <c r="AR562" i="57"/>
  <c r="AN562" i="57"/>
  <c r="AM562" i="57"/>
  <c r="AE562" i="57"/>
  <c r="AC562" i="57"/>
  <c r="AD562" i="57" s="1"/>
  <c r="Y562" i="57"/>
  <c r="J562" i="57"/>
  <c r="BG562" i="57" s="1"/>
  <c r="AN561" i="57"/>
  <c r="AM561" i="57"/>
  <c r="AE561" i="57"/>
  <c r="AC561" i="57"/>
  <c r="AD561" i="57" s="1"/>
  <c r="Y561" i="57"/>
  <c r="J561" i="57"/>
  <c r="AN560" i="57"/>
  <c r="AM560" i="57"/>
  <c r="AE560" i="57"/>
  <c r="AC560" i="57"/>
  <c r="AD560" i="57" s="1"/>
  <c r="Y560" i="57"/>
  <c r="J560" i="57"/>
  <c r="BD560" i="57" s="1"/>
  <c r="AU559" i="57"/>
  <c r="AT559" i="57"/>
  <c r="AR559" i="57"/>
  <c r="AN559" i="57"/>
  <c r="AM559" i="57"/>
  <c r="AE559" i="57"/>
  <c r="AC559" i="57"/>
  <c r="AW559" i="57" s="1"/>
  <c r="Y559" i="57"/>
  <c r="J559" i="57"/>
  <c r="BG559" i="57" s="1"/>
  <c r="AB556" i="57"/>
  <c r="AA556" i="57"/>
  <c r="Z556" i="57"/>
  <c r="X556" i="57"/>
  <c r="W556" i="57"/>
  <c r="V556" i="57"/>
  <c r="U556" i="57"/>
  <c r="O556" i="57"/>
  <c r="M556" i="57"/>
  <c r="L556" i="57"/>
  <c r="AU555" i="57"/>
  <c r="AT555" i="57"/>
  <c r="AR555" i="57"/>
  <c r="AN555" i="57"/>
  <c r="AM555" i="57"/>
  <c r="AE555" i="57"/>
  <c r="AC555" i="57"/>
  <c r="Y555" i="57"/>
  <c r="P555" i="57"/>
  <c r="P556" i="57" s="1"/>
  <c r="J555" i="57"/>
  <c r="BD555" i="57" s="1"/>
  <c r="AU554" i="57"/>
  <c r="AT554" i="57"/>
  <c r="AR554" i="57"/>
  <c r="AN554" i="57"/>
  <c r="AM554" i="57"/>
  <c r="AE554" i="57"/>
  <c r="AC554" i="57"/>
  <c r="Y554" i="57"/>
  <c r="J554" i="57"/>
  <c r="BF554" i="57" s="1"/>
  <c r="AU553" i="57"/>
  <c r="AT553" i="57"/>
  <c r="AR553" i="57"/>
  <c r="AN553" i="57"/>
  <c r="AM553" i="57"/>
  <c r="AE553" i="57"/>
  <c r="AC553" i="57"/>
  <c r="AD553" i="57" s="1"/>
  <c r="Y553" i="57"/>
  <c r="J553" i="57"/>
  <c r="BD553" i="57" s="1"/>
  <c r="AU552" i="57"/>
  <c r="AT552" i="57"/>
  <c r="AR552" i="57"/>
  <c r="AN552" i="57"/>
  <c r="AM552" i="57"/>
  <c r="AE552" i="57"/>
  <c r="AC552" i="57"/>
  <c r="AS552" i="57" s="1"/>
  <c r="Y552" i="57"/>
  <c r="J552" i="57"/>
  <c r="AU551" i="57"/>
  <c r="AT551" i="57"/>
  <c r="AR551" i="57"/>
  <c r="AN551" i="57"/>
  <c r="AM551" i="57"/>
  <c r="AE551" i="57"/>
  <c r="AC551" i="57"/>
  <c r="AS551" i="57" s="1"/>
  <c r="Y551" i="57"/>
  <c r="J551" i="57"/>
  <c r="AU550" i="57"/>
  <c r="AT550" i="57"/>
  <c r="AR550" i="57"/>
  <c r="AN550" i="57"/>
  <c r="AM550" i="57"/>
  <c r="AE550" i="57"/>
  <c r="AC550" i="57"/>
  <c r="Y550" i="57"/>
  <c r="J550" i="57"/>
  <c r="BG550" i="57" s="1"/>
  <c r="AU549" i="57"/>
  <c r="AT549" i="57"/>
  <c r="AR549" i="57"/>
  <c r="AN549" i="57"/>
  <c r="AM549" i="57"/>
  <c r="AE549" i="57"/>
  <c r="AC549" i="57"/>
  <c r="AD549" i="57" s="1"/>
  <c r="Y549" i="57"/>
  <c r="J549" i="57"/>
  <c r="AU548" i="57"/>
  <c r="AT548" i="57"/>
  <c r="AR548" i="57"/>
  <c r="AN548" i="57"/>
  <c r="AM548" i="57"/>
  <c r="AE548" i="57"/>
  <c r="AC548" i="57"/>
  <c r="AW548" i="57" s="1"/>
  <c r="Y548" i="57"/>
  <c r="J548" i="57"/>
  <c r="AV548" i="57" s="1"/>
  <c r="AU547" i="57"/>
  <c r="AT547" i="57"/>
  <c r="AR547" i="57"/>
  <c r="AN547" i="57"/>
  <c r="AM547" i="57"/>
  <c r="AE547" i="57"/>
  <c r="AC547" i="57"/>
  <c r="AS547" i="57" s="1"/>
  <c r="Y547" i="57"/>
  <c r="J547" i="57"/>
  <c r="BB547" i="57" s="1"/>
  <c r="AU546" i="57"/>
  <c r="AT546" i="57"/>
  <c r="AR546" i="57"/>
  <c r="AN546" i="57"/>
  <c r="AM546" i="57"/>
  <c r="AE546" i="57"/>
  <c r="AC546" i="57"/>
  <c r="AD546" i="57" s="1"/>
  <c r="Y546" i="57"/>
  <c r="J546" i="57"/>
  <c r="BG546" i="57" s="1"/>
  <c r="AU545" i="57"/>
  <c r="AT545" i="57"/>
  <c r="AR545" i="57"/>
  <c r="AN545" i="57"/>
  <c r="AM545" i="57"/>
  <c r="AE545" i="57"/>
  <c r="AC545" i="57"/>
  <c r="AD545" i="57" s="1"/>
  <c r="Y545" i="57"/>
  <c r="J545" i="57"/>
  <c r="BF545" i="57" s="1"/>
  <c r="AB542" i="57"/>
  <c r="AA542" i="57"/>
  <c r="Z542" i="57"/>
  <c r="X542" i="57"/>
  <c r="W542" i="57"/>
  <c r="V542" i="57"/>
  <c r="U542" i="57"/>
  <c r="P542" i="57"/>
  <c r="O542" i="57"/>
  <c r="N542" i="57"/>
  <c r="M542" i="57"/>
  <c r="L542" i="57"/>
  <c r="AU541" i="57"/>
  <c r="AT541" i="57"/>
  <c r="AR541" i="57"/>
  <c r="AN541" i="57"/>
  <c r="AM541" i="57"/>
  <c r="AE541" i="57"/>
  <c r="AC541" i="57"/>
  <c r="AD541" i="57" s="1"/>
  <c r="Y541" i="57"/>
  <c r="J541" i="57"/>
  <c r="BG541" i="57" s="1"/>
  <c r="AU540" i="57"/>
  <c r="AT540" i="57"/>
  <c r="AR540" i="57"/>
  <c r="AN540" i="57"/>
  <c r="AM540" i="57"/>
  <c r="AE540" i="57"/>
  <c r="AC540" i="57"/>
  <c r="AD540" i="57" s="1"/>
  <c r="Y540" i="57"/>
  <c r="J540" i="57"/>
  <c r="AV540" i="57" s="1"/>
  <c r="AU539" i="57"/>
  <c r="AT539" i="57"/>
  <c r="AR539" i="57"/>
  <c r="AN539" i="57"/>
  <c r="AM539" i="57"/>
  <c r="AE539" i="57"/>
  <c r="AC539" i="57"/>
  <c r="AD539" i="57" s="1"/>
  <c r="Y539" i="57"/>
  <c r="J539" i="57"/>
  <c r="BF539" i="57" s="1"/>
  <c r="AB532" i="57"/>
  <c r="AB535" i="57" s="1"/>
  <c r="AA532" i="57"/>
  <c r="Z532" i="57"/>
  <c r="Z535" i="57" s="1"/>
  <c r="X532" i="57"/>
  <c r="W532" i="57"/>
  <c r="W535" i="57" s="1"/>
  <c r="V532" i="57"/>
  <c r="U532" i="57"/>
  <c r="U535" i="57" s="1"/>
  <c r="P532" i="57"/>
  <c r="O532" i="57"/>
  <c r="O535" i="57" s="1"/>
  <c r="M532" i="57"/>
  <c r="L532" i="57"/>
  <c r="AU531" i="57"/>
  <c r="AT531" i="57"/>
  <c r="AR531" i="57"/>
  <c r="AN531" i="57"/>
  <c r="AM531" i="57"/>
  <c r="AE531" i="57"/>
  <c r="AC531" i="57"/>
  <c r="AD531" i="57" s="1"/>
  <c r="Y531" i="57"/>
  <c r="J531" i="57"/>
  <c r="AV531" i="57" s="1"/>
  <c r="AU530" i="57"/>
  <c r="AT530" i="57"/>
  <c r="AR530" i="57"/>
  <c r="AN530" i="57"/>
  <c r="AM530" i="57"/>
  <c r="AE530" i="57"/>
  <c r="AC530" i="57"/>
  <c r="Y530" i="57"/>
  <c r="J530" i="57"/>
  <c r="BG530" i="57" s="1"/>
  <c r="AB527" i="57"/>
  <c r="AA527" i="57"/>
  <c r="Z527" i="57"/>
  <c r="X527" i="57"/>
  <c r="W527" i="57"/>
  <c r="V527" i="57"/>
  <c r="U527" i="57"/>
  <c r="P527" i="57"/>
  <c r="O527" i="57"/>
  <c r="M527" i="57"/>
  <c r="L527" i="57"/>
  <c r="AU526" i="57"/>
  <c r="AT526" i="57"/>
  <c r="AR526" i="57"/>
  <c r="AN526" i="57"/>
  <c r="AM526" i="57"/>
  <c r="AE526" i="57"/>
  <c r="AC526" i="57"/>
  <c r="AD526" i="57" s="1"/>
  <c r="Y526" i="57"/>
  <c r="J526" i="57"/>
  <c r="AU525" i="57"/>
  <c r="AT525" i="57"/>
  <c r="AR525" i="57"/>
  <c r="AN525" i="57"/>
  <c r="AM525" i="57"/>
  <c r="AE525" i="57"/>
  <c r="AC525" i="57"/>
  <c r="AW525" i="57" s="1"/>
  <c r="Y525" i="57"/>
  <c r="J525" i="57"/>
  <c r="AB519" i="57"/>
  <c r="AA519" i="57"/>
  <c r="Z519" i="57"/>
  <c r="X519" i="57"/>
  <c r="W519" i="57"/>
  <c r="V519" i="57"/>
  <c r="U519" i="57"/>
  <c r="P519" i="57"/>
  <c r="O519" i="57"/>
  <c r="M519" i="57"/>
  <c r="L519" i="57"/>
  <c r="AU518" i="57"/>
  <c r="AT518" i="57"/>
  <c r="AR518" i="57"/>
  <c r="AN518" i="57"/>
  <c r="AM518" i="57"/>
  <c r="AE518" i="57"/>
  <c r="AC518" i="57"/>
  <c r="AD518" i="57" s="1"/>
  <c r="Y518" i="57"/>
  <c r="J518" i="57"/>
  <c r="BG518" i="57" s="1"/>
  <c r="AU517" i="57"/>
  <c r="AT517" i="57"/>
  <c r="AR517" i="57"/>
  <c r="AN517" i="57"/>
  <c r="AM517" i="57"/>
  <c r="AE517" i="57"/>
  <c r="AC517" i="57"/>
  <c r="AD517" i="57" s="1"/>
  <c r="Y517" i="57"/>
  <c r="J517" i="57"/>
  <c r="BD517" i="57" s="1"/>
  <c r="AN516" i="57"/>
  <c r="AM516" i="57"/>
  <c r="AE516" i="57"/>
  <c r="AC516" i="57"/>
  <c r="AD516" i="57" s="1"/>
  <c r="Y516" i="57"/>
  <c r="J516" i="57"/>
  <c r="BF516" i="57" s="1"/>
  <c r="AN515" i="57"/>
  <c r="AM515" i="57"/>
  <c r="AE515" i="57"/>
  <c r="AC515" i="57"/>
  <c r="AD515" i="57" s="1"/>
  <c r="Y515" i="57"/>
  <c r="J515" i="57"/>
  <c r="BG515" i="57" s="1"/>
  <c r="AU514" i="57"/>
  <c r="AT514" i="57"/>
  <c r="AR514" i="57"/>
  <c r="AN514" i="57"/>
  <c r="AM514" i="57"/>
  <c r="AE514" i="57"/>
  <c r="AC514" i="57"/>
  <c r="AD514" i="57" s="1"/>
  <c r="Y514" i="57"/>
  <c r="J514" i="57"/>
  <c r="BF514" i="57" s="1"/>
  <c r="AB511" i="57"/>
  <c r="AA511" i="57"/>
  <c r="Z511" i="57"/>
  <c r="X511" i="57"/>
  <c r="W511" i="57"/>
  <c r="V511" i="57"/>
  <c r="U511" i="57"/>
  <c r="P511" i="57"/>
  <c r="O511" i="57"/>
  <c r="M511" i="57"/>
  <c r="L511" i="57"/>
  <c r="AU510" i="57"/>
  <c r="AT510" i="57"/>
  <c r="AR510" i="57"/>
  <c r="AN510" i="57"/>
  <c r="AM510" i="57"/>
  <c r="AE510" i="57"/>
  <c r="AC510" i="57"/>
  <c r="AS510" i="57" s="1"/>
  <c r="Y510" i="57"/>
  <c r="J510" i="57"/>
  <c r="BD510" i="57" s="1"/>
  <c r="AU509" i="57"/>
  <c r="AT509" i="57"/>
  <c r="AR509" i="57"/>
  <c r="AN509" i="57"/>
  <c r="AM509" i="57"/>
  <c r="AE509" i="57"/>
  <c r="AC509" i="57"/>
  <c r="AD509" i="57" s="1"/>
  <c r="Y509" i="57"/>
  <c r="J509" i="57"/>
  <c r="BD509" i="57" s="1"/>
  <c r="AU508" i="57"/>
  <c r="AT508" i="57"/>
  <c r="AR508" i="57"/>
  <c r="AN508" i="57"/>
  <c r="AM508" i="57"/>
  <c r="AE508" i="57"/>
  <c r="AC508" i="57"/>
  <c r="AD508" i="57" s="1"/>
  <c r="Y508" i="57"/>
  <c r="J508" i="57"/>
  <c r="BF508" i="57" s="1"/>
  <c r="AB505" i="57"/>
  <c r="AA505" i="57"/>
  <c r="Z505" i="57"/>
  <c r="X505" i="57"/>
  <c r="W505" i="57"/>
  <c r="V505" i="57"/>
  <c r="U505" i="57"/>
  <c r="P505" i="57"/>
  <c r="O505" i="57"/>
  <c r="N505" i="57"/>
  <c r="M505" i="57"/>
  <c r="L505" i="57"/>
  <c r="AU504" i="57"/>
  <c r="AT504" i="57"/>
  <c r="AR504" i="57"/>
  <c r="AN504" i="57"/>
  <c r="AM504" i="57"/>
  <c r="AE504" i="57"/>
  <c r="AC504" i="57"/>
  <c r="AW504" i="57" s="1"/>
  <c r="Y504" i="57"/>
  <c r="J504" i="57"/>
  <c r="AO504" i="57" s="1"/>
  <c r="AU503" i="57"/>
  <c r="AT503" i="57"/>
  <c r="AR503" i="57"/>
  <c r="AN503" i="57"/>
  <c r="AM503" i="57"/>
  <c r="AE503" i="57"/>
  <c r="AC503" i="57"/>
  <c r="AD503" i="57" s="1"/>
  <c r="Y503" i="57"/>
  <c r="J503" i="57"/>
  <c r="AQ503" i="57" s="1"/>
  <c r="AB497" i="57"/>
  <c r="AA497" i="57"/>
  <c r="Z497" i="57"/>
  <c r="X497" i="57"/>
  <c r="W497" i="57"/>
  <c r="V497" i="57"/>
  <c r="U497" i="57"/>
  <c r="P497" i="57"/>
  <c r="O497" i="57"/>
  <c r="M497" i="57"/>
  <c r="L497" i="57"/>
  <c r="AU496" i="57"/>
  <c r="AT496" i="57"/>
  <c r="AR496" i="57"/>
  <c r="AN496" i="57"/>
  <c r="AM496" i="57"/>
  <c r="AE496" i="57"/>
  <c r="AC496" i="57"/>
  <c r="AW496" i="57" s="1"/>
  <c r="Y496" i="57"/>
  <c r="J496" i="57"/>
  <c r="BD496" i="57" s="1"/>
  <c r="AN495" i="57"/>
  <c r="AM495" i="57"/>
  <c r="AE495" i="57"/>
  <c r="AC495" i="57"/>
  <c r="AW495" i="57" s="1"/>
  <c r="Y495" i="57"/>
  <c r="J495" i="57"/>
  <c r="BF495" i="57" s="1"/>
  <c r="AU494" i="57"/>
  <c r="AT494" i="57"/>
  <c r="AR494" i="57"/>
  <c r="AN494" i="57"/>
  <c r="AM494" i="57"/>
  <c r="AE494" i="57"/>
  <c r="AC494" i="57"/>
  <c r="AW494" i="57" s="1"/>
  <c r="Y494" i="57"/>
  <c r="J494" i="57"/>
  <c r="BF494" i="57" s="1"/>
  <c r="AU493" i="57"/>
  <c r="AT493" i="57"/>
  <c r="AR493" i="57"/>
  <c r="AN493" i="57"/>
  <c r="AM493" i="57"/>
  <c r="AE493" i="57"/>
  <c r="AC493" i="57"/>
  <c r="AS493" i="57" s="1"/>
  <c r="Y493" i="57"/>
  <c r="J493" i="57"/>
  <c r="AB490" i="57"/>
  <c r="AA490" i="57"/>
  <c r="Z490" i="57"/>
  <c r="X490" i="57"/>
  <c r="W490" i="57"/>
  <c r="V490" i="57"/>
  <c r="U490" i="57"/>
  <c r="P490" i="57"/>
  <c r="O490" i="57"/>
  <c r="M490" i="57"/>
  <c r="L490" i="57"/>
  <c r="AU489" i="57"/>
  <c r="AT489" i="57"/>
  <c r="AR489" i="57"/>
  <c r="AN489" i="57"/>
  <c r="AM489" i="57"/>
  <c r="AE489" i="57"/>
  <c r="AC489" i="57"/>
  <c r="AS489" i="57" s="1"/>
  <c r="Y489" i="57"/>
  <c r="J489" i="57"/>
  <c r="AQ489" i="57" s="1"/>
  <c r="AU488" i="57"/>
  <c r="AT488" i="57"/>
  <c r="AR488" i="57"/>
  <c r="AN488" i="57"/>
  <c r="AM488" i="57"/>
  <c r="AE488" i="57"/>
  <c r="AC488" i="57"/>
  <c r="AS488" i="57" s="1"/>
  <c r="Y488" i="57"/>
  <c r="J488" i="57"/>
  <c r="BD488" i="57" s="1"/>
  <c r="AB482" i="57"/>
  <c r="AA482" i="57"/>
  <c r="Z482" i="57"/>
  <c r="X482" i="57"/>
  <c r="W482" i="57"/>
  <c r="V482" i="57"/>
  <c r="U482" i="57"/>
  <c r="P482" i="57"/>
  <c r="O482" i="57"/>
  <c r="M482" i="57"/>
  <c r="L482" i="57"/>
  <c r="AU481" i="57"/>
  <c r="AT481" i="57"/>
  <c r="AR481" i="57"/>
  <c r="AN481" i="57"/>
  <c r="AM481" i="57"/>
  <c r="AE481" i="57"/>
  <c r="AE482" i="57" s="1"/>
  <c r="AC481" i="57"/>
  <c r="AW481" i="57" s="1"/>
  <c r="Y481" i="57"/>
  <c r="Y482" i="57" s="1"/>
  <c r="J481" i="57"/>
  <c r="BD481" i="57" s="1"/>
  <c r="AB478" i="57"/>
  <c r="AA478" i="57"/>
  <c r="Z478" i="57"/>
  <c r="X478" i="57"/>
  <c r="W478" i="57"/>
  <c r="V478" i="57"/>
  <c r="U478" i="57"/>
  <c r="P478" i="57"/>
  <c r="O478" i="57"/>
  <c r="M478" i="57"/>
  <c r="L478" i="57"/>
  <c r="AU477" i="57"/>
  <c r="AT477" i="57"/>
  <c r="AR477" i="57"/>
  <c r="AN477" i="57"/>
  <c r="AM477" i="57"/>
  <c r="AE477" i="57"/>
  <c r="AE478" i="57" s="1"/>
  <c r="AC477" i="57"/>
  <c r="AD477" i="57" s="1"/>
  <c r="Y477" i="57"/>
  <c r="Y478" i="57" s="1"/>
  <c r="J477" i="57"/>
  <c r="AB474" i="57"/>
  <c r="AA474" i="57"/>
  <c r="Z474" i="57"/>
  <c r="X474" i="57"/>
  <c r="W474" i="57"/>
  <c r="V474" i="57"/>
  <c r="U474" i="57"/>
  <c r="P474" i="57"/>
  <c r="O474" i="57"/>
  <c r="M474" i="57"/>
  <c r="L474" i="57"/>
  <c r="AU473" i="57"/>
  <c r="AT473" i="57"/>
  <c r="AR473" i="57"/>
  <c r="AN473" i="57"/>
  <c r="AM473" i="57"/>
  <c r="AE473" i="57"/>
  <c r="AE474" i="57" s="1"/>
  <c r="AC473" i="57"/>
  <c r="Y473" i="57"/>
  <c r="Y474" i="57" s="1"/>
  <c r="J473" i="57"/>
  <c r="BB473" i="57" s="1"/>
  <c r="AB466" i="57"/>
  <c r="AA466" i="57"/>
  <c r="Z466" i="57"/>
  <c r="X466" i="57"/>
  <c r="W466" i="57"/>
  <c r="V466" i="57"/>
  <c r="U466" i="57"/>
  <c r="P466" i="57"/>
  <c r="O466" i="57"/>
  <c r="M466" i="57"/>
  <c r="L466" i="57"/>
  <c r="AU465" i="57"/>
  <c r="AT465" i="57"/>
  <c r="AR465" i="57"/>
  <c r="AN465" i="57"/>
  <c r="AM465" i="57"/>
  <c r="AE465" i="57"/>
  <c r="AE466" i="57" s="1"/>
  <c r="AC465" i="57"/>
  <c r="AW465" i="57" s="1"/>
  <c r="Y465" i="57"/>
  <c r="Y466" i="57" s="1"/>
  <c r="J465" i="57"/>
  <c r="AV465" i="57" s="1"/>
  <c r="AB462" i="57"/>
  <c r="AA462" i="57"/>
  <c r="Z462" i="57"/>
  <c r="X462" i="57"/>
  <c r="W462" i="57"/>
  <c r="V462" i="57"/>
  <c r="U462" i="57"/>
  <c r="P462" i="57"/>
  <c r="O462" i="57"/>
  <c r="M462" i="57"/>
  <c r="L462" i="57"/>
  <c r="AU461" i="57"/>
  <c r="AT461" i="57"/>
  <c r="AR461" i="57"/>
  <c r="AN461" i="57"/>
  <c r="AM461" i="57"/>
  <c r="AE461" i="57"/>
  <c r="AE462" i="57" s="1"/>
  <c r="AC461" i="57"/>
  <c r="AD461" i="57" s="1"/>
  <c r="AD462" i="57" s="1"/>
  <c r="Y461" i="57"/>
  <c r="Y462" i="57" s="1"/>
  <c r="J461" i="57"/>
  <c r="AQ461" i="57" s="1"/>
  <c r="AB455" i="57"/>
  <c r="AA455" i="57"/>
  <c r="Z455" i="57"/>
  <c r="X455" i="57"/>
  <c r="W455" i="57"/>
  <c r="V455" i="57"/>
  <c r="U455" i="57"/>
  <c r="P455" i="57"/>
  <c r="O455" i="57"/>
  <c r="M455" i="57"/>
  <c r="L455" i="57"/>
  <c r="AU454" i="57"/>
  <c r="AT454" i="57"/>
  <c r="AR454" i="57"/>
  <c r="AN454" i="57"/>
  <c r="AM454" i="57"/>
  <c r="AE454" i="57"/>
  <c r="AC454" i="57"/>
  <c r="AW454" i="57" s="1"/>
  <c r="Y454" i="57"/>
  <c r="J454" i="57"/>
  <c r="AV454" i="57" s="1"/>
  <c r="AE453" i="57"/>
  <c r="AC453" i="57"/>
  <c r="AD453" i="57" s="1"/>
  <c r="Y453" i="57"/>
  <c r="J453" i="57"/>
  <c r="AU452" i="57"/>
  <c r="AT452" i="57"/>
  <c r="AR452" i="57"/>
  <c r="AN452" i="57"/>
  <c r="AM452" i="57"/>
  <c r="AE452" i="57"/>
  <c r="AC452" i="57"/>
  <c r="AD452" i="57" s="1"/>
  <c r="Y452" i="57"/>
  <c r="J452" i="57"/>
  <c r="AV452" i="57" s="1"/>
  <c r="AB449" i="57"/>
  <c r="AA449" i="57"/>
  <c r="Z449" i="57"/>
  <c r="X449" i="57"/>
  <c r="W449" i="57"/>
  <c r="V449" i="57"/>
  <c r="U449" i="57"/>
  <c r="P449" i="57"/>
  <c r="O449" i="57"/>
  <c r="N449" i="57"/>
  <c r="M449" i="57"/>
  <c r="L449" i="57"/>
  <c r="AU448" i="57"/>
  <c r="AT448" i="57"/>
  <c r="AR448" i="57"/>
  <c r="AN448" i="57"/>
  <c r="AM448" i="57"/>
  <c r="AE448" i="57"/>
  <c r="AE449" i="57" s="1"/>
  <c r="AC448" i="57"/>
  <c r="AW448" i="57" s="1"/>
  <c r="Y448" i="57"/>
  <c r="Y449" i="57" s="1"/>
  <c r="J448" i="57"/>
  <c r="AV448" i="57" s="1"/>
  <c r="AB445" i="57"/>
  <c r="AA445" i="57"/>
  <c r="Z445" i="57"/>
  <c r="X445" i="57"/>
  <c r="W445" i="57"/>
  <c r="V445" i="57"/>
  <c r="U445" i="57"/>
  <c r="P445" i="57"/>
  <c r="O445" i="57"/>
  <c r="N445" i="57"/>
  <c r="M445" i="57"/>
  <c r="L445" i="57"/>
  <c r="AU444" i="57"/>
  <c r="AT444" i="57"/>
  <c r="AR444" i="57"/>
  <c r="AN444" i="57"/>
  <c r="AM444" i="57"/>
  <c r="AE444" i="57"/>
  <c r="AC444" i="57"/>
  <c r="AD444" i="57" s="1"/>
  <c r="Y444" i="57"/>
  <c r="J444" i="57"/>
  <c r="BB444" i="57" s="1"/>
  <c r="AE443" i="57"/>
  <c r="AC443" i="57"/>
  <c r="AD443" i="57" s="1"/>
  <c r="Y443" i="57"/>
  <c r="J443" i="57"/>
  <c r="BG443" i="57" s="1"/>
  <c r="AU442" i="57"/>
  <c r="AT442" i="57"/>
  <c r="AR442" i="57"/>
  <c r="AN442" i="57"/>
  <c r="AM442" i="57"/>
  <c r="AE442" i="57"/>
  <c r="AC442" i="57"/>
  <c r="AD442" i="57" s="1"/>
  <c r="Y442" i="57"/>
  <c r="J442" i="57"/>
  <c r="BD442" i="57" s="1"/>
  <c r="AB435" i="57"/>
  <c r="AB438" i="57" s="1"/>
  <c r="AA435" i="57"/>
  <c r="AA438" i="57" s="1"/>
  <c r="Z435" i="57"/>
  <c r="Z438" i="57" s="1"/>
  <c r="X435" i="57"/>
  <c r="X438" i="57" s="1"/>
  <c r="W435" i="57"/>
  <c r="W438" i="57" s="1"/>
  <c r="V435" i="57"/>
  <c r="V438" i="57" s="1"/>
  <c r="U435" i="57"/>
  <c r="U438" i="57" s="1"/>
  <c r="P435" i="57"/>
  <c r="P438" i="57" s="1"/>
  <c r="O435" i="57"/>
  <c r="O438" i="57" s="1"/>
  <c r="N435" i="57"/>
  <c r="N438" i="57" s="1"/>
  <c r="M435" i="57"/>
  <c r="M438" i="57" s="1"/>
  <c r="L435" i="57"/>
  <c r="L438" i="57" s="1"/>
  <c r="AU434" i="57"/>
  <c r="AT434" i="57"/>
  <c r="AR434" i="57"/>
  <c r="AN434" i="57"/>
  <c r="AM434" i="57"/>
  <c r="AE434" i="57"/>
  <c r="AC434" i="57"/>
  <c r="AW434" i="57" s="1"/>
  <c r="Y434" i="57"/>
  <c r="J434" i="57"/>
  <c r="BD434" i="57" s="1"/>
  <c r="AU433" i="57"/>
  <c r="AT433" i="57"/>
  <c r="AR433" i="57"/>
  <c r="AN433" i="57"/>
  <c r="AM433" i="57"/>
  <c r="AE433" i="57"/>
  <c r="AC433" i="57"/>
  <c r="AD433" i="57" s="1"/>
  <c r="Y433" i="57"/>
  <c r="J433" i="57"/>
  <c r="BG433" i="57" s="1"/>
  <c r="AB427" i="57"/>
  <c r="AA427" i="57"/>
  <c r="Z427" i="57"/>
  <c r="X427" i="57"/>
  <c r="W427" i="57"/>
  <c r="V427" i="57"/>
  <c r="U427" i="57"/>
  <c r="P427" i="57"/>
  <c r="O427" i="57"/>
  <c r="M427" i="57"/>
  <c r="L427" i="57"/>
  <c r="AN426" i="57"/>
  <c r="AM426" i="57"/>
  <c r="AE426" i="57"/>
  <c r="AC426" i="57"/>
  <c r="AD426" i="57" s="1"/>
  <c r="Y426" i="57"/>
  <c r="J426" i="57"/>
  <c r="BG426" i="57" s="1"/>
  <c r="AU425" i="57"/>
  <c r="AT425" i="57"/>
  <c r="AR425" i="57"/>
  <c r="AN425" i="57"/>
  <c r="AM425" i="57"/>
  <c r="AE425" i="57"/>
  <c r="AC425" i="57"/>
  <c r="AD425" i="57" s="1"/>
  <c r="Y425" i="57"/>
  <c r="J425" i="57"/>
  <c r="BF425" i="57" s="1"/>
  <c r="AU424" i="57"/>
  <c r="AT424" i="57"/>
  <c r="AR424" i="57"/>
  <c r="AN424" i="57"/>
  <c r="AM424" i="57"/>
  <c r="AE424" i="57"/>
  <c r="AC424" i="57"/>
  <c r="Y424" i="57"/>
  <c r="J424" i="57"/>
  <c r="BD424" i="57" s="1"/>
  <c r="AU423" i="57"/>
  <c r="AT423" i="57"/>
  <c r="AR423" i="57"/>
  <c r="AN423" i="57"/>
  <c r="AM423" i="57"/>
  <c r="AE423" i="57"/>
  <c r="AC423" i="57"/>
  <c r="Y423" i="57"/>
  <c r="J423" i="57"/>
  <c r="AO423" i="57" s="1"/>
  <c r="AB420" i="57"/>
  <c r="AA420" i="57"/>
  <c r="Z420" i="57"/>
  <c r="X420" i="57"/>
  <c r="W420" i="57"/>
  <c r="V420" i="57"/>
  <c r="U420" i="57"/>
  <c r="P420" i="57"/>
  <c r="O420" i="57"/>
  <c r="M420" i="57"/>
  <c r="L420" i="57"/>
  <c r="AU419" i="57"/>
  <c r="AT419" i="57"/>
  <c r="AR419" i="57"/>
  <c r="AN419" i="57"/>
  <c r="AM419" i="57"/>
  <c r="AE419" i="57"/>
  <c r="AE420" i="57" s="1"/>
  <c r="AC419" i="57"/>
  <c r="AW419" i="57" s="1"/>
  <c r="Y419" i="57"/>
  <c r="Y420" i="57" s="1"/>
  <c r="J419" i="57"/>
  <c r="BD419" i="57" s="1"/>
  <c r="AB416" i="57"/>
  <c r="AA416" i="57"/>
  <c r="Z416" i="57"/>
  <c r="X416" i="57"/>
  <c r="W416" i="57"/>
  <c r="V416" i="57"/>
  <c r="U416" i="57"/>
  <c r="O416" i="57"/>
  <c r="M416" i="57"/>
  <c r="L416" i="57"/>
  <c r="AU415" i="57"/>
  <c r="AT415" i="57"/>
  <c r="AR415" i="57"/>
  <c r="AN415" i="57"/>
  <c r="AM415" i="57"/>
  <c r="AE415" i="57"/>
  <c r="AC415" i="57"/>
  <c r="AW415" i="57" s="1"/>
  <c r="Y415" i="57"/>
  <c r="J415" i="57"/>
  <c r="AU414" i="57"/>
  <c r="AT414" i="57"/>
  <c r="AR414" i="57"/>
  <c r="AN414" i="57"/>
  <c r="AM414" i="57"/>
  <c r="AE414" i="57"/>
  <c r="AC414" i="57"/>
  <c r="Y414" i="57"/>
  <c r="J414" i="57"/>
  <c r="AU413" i="57"/>
  <c r="AT413" i="57"/>
  <c r="AR413" i="57"/>
  <c r="AN413" i="57"/>
  <c r="AM413" i="57"/>
  <c r="AE413" i="57"/>
  <c r="AC413" i="57"/>
  <c r="AD413" i="57" s="1"/>
  <c r="Y413" i="57"/>
  <c r="J413" i="57"/>
  <c r="BD413" i="57" s="1"/>
  <c r="AU412" i="57"/>
  <c r="AT412" i="57"/>
  <c r="AR412" i="57"/>
  <c r="AN412" i="57"/>
  <c r="AM412" i="57"/>
  <c r="AE412" i="57"/>
  <c r="AC412" i="57"/>
  <c r="Y412" i="57"/>
  <c r="P412" i="57"/>
  <c r="P416" i="57" s="1"/>
  <c r="J412" i="57"/>
  <c r="AQ412" i="57" s="1"/>
  <c r="AU411" i="57"/>
  <c r="AT411" i="57"/>
  <c r="AR411" i="57"/>
  <c r="AN411" i="57"/>
  <c r="AM411" i="57"/>
  <c r="AE411" i="57"/>
  <c r="AC411" i="57"/>
  <c r="AD411" i="57" s="1"/>
  <c r="Y411" i="57"/>
  <c r="J411" i="57"/>
  <c r="BG411" i="57" s="1"/>
  <c r="AB405" i="57"/>
  <c r="AA405" i="57"/>
  <c r="Z405" i="57"/>
  <c r="X405" i="57"/>
  <c r="W405" i="57"/>
  <c r="V405" i="57"/>
  <c r="U405" i="57"/>
  <c r="P405" i="57"/>
  <c r="O405" i="57"/>
  <c r="M405" i="57"/>
  <c r="L405" i="57"/>
  <c r="AU404" i="57"/>
  <c r="AT404" i="57"/>
  <c r="AR404" i="57"/>
  <c r="AN404" i="57"/>
  <c r="AM404" i="57"/>
  <c r="AE404" i="57"/>
  <c r="AC404" i="57"/>
  <c r="AD404" i="57" s="1"/>
  <c r="Y404" i="57"/>
  <c r="J404" i="57"/>
  <c r="AV404" i="57" s="1"/>
  <c r="AU403" i="57"/>
  <c r="AT403" i="57"/>
  <c r="AR403" i="57"/>
  <c r="AN403" i="57"/>
  <c r="AM403" i="57"/>
  <c r="AE403" i="57"/>
  <c r="AC403" i="57"/>
  <c r="AW403" i="57" s="1"/>
  <c r="Y403" i="57"/>
  <c r="J403" i="57"/>
  <c r="AN402" i="57"/>
  <c r="AM402" i="57"/>
  <c r="AE402" i="57"/>
  <c r="AC402" i="57"/>
  <c r="AD402" i="57" s="1"/>
  <c r="Y402" i="57"/>
  <c r="J402" i="57"/>
  <c r="AB399" i="57"/>
  <c r="AA399" i="57"/>
  <c r="Z399" i="57"/>
  <c r="X399" i="57"/>
  <c r="W399" i="57"/>
  <c r="V399" i="57"/>
  <c r="U399" i="57"/>
  <c r="P399" i="57"/>
  <c r="O399" i="57"/>
  <c r="N399" i="57"/>
  <c r="M399" i="57"/>
  <c r="L399" i="57"/>
  <c r="AU398" i="57"/>
  <c r="AT398" i="57"/>
  <c r="AR398" i="57"/>
  <c r="AN398" i="57"/>
  <c r="AM398" i="57"/>
  <c r="AE398" i="57"/>
  <c r="AC398" i="57"/>
  <c r="AW398" i="57" s="1"/>
  <c r="Y398" i="57"/>
  <c r="J398" i="57"/>
  <c r="BF398" i="57" s="1"/>
  <c r="AU397" i="57"/>
  <c r="AT397" i="57"/>
  <c r="AR397" i="57"/>
  <c r="AN397" i="57"/>
  <c r="AM397" i="57"/>
  <c r="AE397" i="57"/>
  <c r="AC397" i="57"/>
  <c r="AS397" i="57" s="1"/>
  <c r="Y397" i="57"/>
  <c r="J397" i="57"/>
  <c r="AQ397" i="57" s="1"/>
  <c r="AU396" i="57"/>
  <c r="AT396" i="57"/>
  <c r="AR396" i="57"/>
  <c r="AN396" i="57"/>
  <c r="AM396" i="57"/>
  <c r="AE396" i="57"/>
  <c r="AC396" i="57"/>
  <c r="AD396" i="57" s="1"/>
  <c r="Y396" i="57"/>
  <c r="J396" i="57"/>
  <c r="BD396" i="57" s="1"/>
  <c r="AU395" i="57"/>
  <c r="AT395" i="57"/>
  <c r="AR395" i="57"/>
  <c r="AN395" i="57"/>
  <c r="AM395" i="57"/>
  <c r="AE395" i="57"/>
  <c r="AC395" i="57"/>
  <c r="Y395" i="57"/>
  <c r="J395" i="57"/>
  <c r="BG395" i="57" s="1"/>
  <c r="AB392" i="57"/>
  <c r="AA392" i="57"/>
  <c r="Z392" i="57"/>
  <c r="X392" i="57"/>
  <c r="W392" i="57"/>
  <c r="V392" i="57"/>
  <c r="U392" i="57"/>
  <c r="P392" i="57"/>
  <c r="O392" i="57"/>
  <c r="N392" i="57"/>
  <c r="M392" i="57"/>
  <c r="L392" i="57"/>
  <c r="AU391" i="57"/>
  <c r="AT391" i="57"/>
  <c r="AR391" i="57"/>
  <c r="AN391" i="57"/>
  <c r="AM391" i="57"/>
  <c r="AE391" i="57"/>
  <c r="AC391" i="57"/>
  <c r="AW391" i="57" s="1"/>
  <c r="Y391" i="57"/>
  <c r="J391" i="57"/>
  <c r="AV391" i="57" s="1"/>
  <c r="AU390" i="57"/>
  <c r="AT390" i="57"/>
  <c r="AR390" i="57"/>
  <c r="AN390" i="57"/>
  <c r="AM390" i="57"/>
  <c r="AE390" i="57"/>
  <c r="AC390" i="57"/>
  <c r="AD390" i="57" s="1"/>
  <c r="Y390" i="57"/>
  <c r="J390" i="57"/>
  <c r="BD390" i="57" s="1"/>
  <c r="AU389" i="57"/>
  <c r="AT389" i="57"/>
  <c r="AR389" i="57"/>
  <c r="AN389" i="57"/>
  <c r="AM389" i="57"/>
  <c r="AE389" i="57"/>
  <c r="AC389" i="57"/>
  <c r="Y389" i="57"/>
  <c r="J389" i="57"/>
  <c r="BG389" i="57" s="1"/>
  <c r="AB383" i="57"/>
  <c r="AA383" i="57"/>
  <c r="Z383" i="57"/>
  <c r="X383" i="57"/>
  <c r="W383" i="57"/>
  <c r="V383" i="57"/>
  <c r="U383" i="57"/>
  <c r="P383" i="57"/>
  <c r="O383" i="57"/>
  <c r="M383" i="57"/>
  <c r="L383" i="57"/>
  <c r="AU382" i="57"/>
  <c r="AT382" i="57"/>
  <c r="AR382" i="57"/>
  <c r="AN382" i="57"/>
  <c r="AM382" i="57"/>
  <c r="AE382" i="57"/>
  <c r="AC382" i="57"/>
  <c r="AD382" i="57" s="1"/>
  <c r="Y382" i="57"/>
  <c r="J382" i="57"/>
  <c r="BD382" i="57" s="1"/>
  <c r="AU381" i="57"/>
  <c r="AT381" i="57"/>
  <c r="AR381" i="57"/>
  <c r="AN381" i="57"/>
  <c r="AM381" i="57"/>
  <c r="AE381" i="57"/>
  <c r="AC381" i="57"/>
  <c r="AD381" i="57" s="1"/>
  <c r="Y381" i="57"/>
  <c r="J381" i="57"/>
  <c r="BB381" i="57" s="1"/>
  <c r="AB378" i="57"/>
  <c r="AA378" i="57"/>
  <c r="Z378" i="57"/>
  <c r="X378" i="57"/>
  <c r="W378" i="57"/>
  <c r="V378" i="57"/>
  <c r="U378" i="57"/>
  <c r="P378" i="57"/>
  <c r="O378" i="57"/>
  <c r="M378" i="57"/>
  <c r="AU377" i="57"/>
  <c r="AT377" i="57"/>
  <c r="AR377" i="57"/>
  <c r="AN377" i="57"/>
  <c r="AM377" i="57"/>
  <c r="AE377" i="57"/>
  <c r="AE378" i="57" s="1"/>
  <c r="AC377" i="57"/>
  <c r="AC378" i="57" s="1"/>
  <c r="Y377" i="57"/>
  <c r="Y378" i="57" s="1"/>
  <c r="L377" i="57"/>
  <c r="L378" i="57" s="1"/>
  <c r="J377" i="57"/>
  <c r="BF377" i="57" s="1"/>
  <c r="AB374" i="57"/>
  <c r="AA374" i="57"/>
  <c r="Z374" i="57"/>
  <c r="X374" i="57"/>
  <c r="W374" i="57"/>
  <c r="V374" i="57"/>
  <c r="U374" i="57"/>
  <c r="P374" i="57"/>
  <c r="O374" i="57"/>
  <c r="M374" i="57"/>
  <c r="L374" i="57"/>
  <c r="AU373" i="57"/>
  <c r="AT373" i="57"/>
  <c r="AR373" i="57"/>
  <c r="AN373" i="57"/>
  <c r="AM373" i="57"/>
  <c r="AE373" i="57"/>
  <c r="AC373" i="57"/>
  <c r="Y373" i="57"/>
  <c r="J373" i="57"/>
  <c r="AU372" i="57"/>
  <c r="AT372" i="57"/>
  <c r="AR372" i="57"/>
  <c r="AN372" i="57"/>
  <c r="AM372" i="57"/>
  <c r="AE372" i="57"/>
  <c r="AC372" i="57"/>
  <c r="Y372" i="57"/>
  <c r="J372" i="57"/>
  <c r="BD372" i="57" s="1"/>
  <c r="AB363" i="57"/>
  <c r="AA363" i="57"/>
  <c r="Z363" i="57"/>
  <c r="X363" i="57"/>
  <c r="W363" i="57"/>
  <c r="V363" i="57"/>
  <c r="U363" i="57"/>
  <c r="P363" i="57"/>
  <c r="O363" i="57"/>
  <c r="N363" i="57"/>
  <c r="M363" i="57"/>
  <c r="L363" i="57"/>
  <c r="AU362" i="57"/>
  <c r="AT362" i="57"/>
  <c r="AR362" i="57"/>
  <c r="AN362" i="57"/>
  <c r="AM362" i="57"/>
  <c r="AE362" i="57"/>
  <c r="AC362" i="57"/>
  <c r="AD362" i="57" s="1"/>
  <c r="Y362" i="57"/>
  <c r="J362" i="57"/>
  <c r="BD362" i="57" s="1"/>
  <c r="AU361" i="57"/>
  <c r="AT361" i="57"/>
  <c r="AR361" i="57"/>
  <c r="AN361" i="57"/>
  <c r="AM361" i="57"/>
  <c r="AE361" i="57"/>
  <c r="AC361" i="57"/>
  <c r="Y361" i="57"/>
  <c r="J361" i="57"/>
  <c r="BG361" i="57" s="1"/>
  <c r="AB358" i="57"/>
  <c r="AA358" i="57"/>
  <c r="Z358" i="57"/>
  <c r="X358" i="57"/>
  <c r="W358" i="57"/>
  <c r="V358" i="57"/>
  <c r="U358" i="57"/>
  <c r="O358" i="57"/>
  <c r="N358" i="57"/>
  <c r="M358" i="57"/>
  <c r="L358" i="57"/>
  <c r="AU357" i="57"/>
  <c r="AT357" i="57"/>
  <c r="AR357" i="57"/>
  <c r="AN357" i="57"/>
  <c r="AM357" i="57"/>
  <c r="AE357" i="57"/>
  <c r="AC357" i="57"/>
  <c r="AS357" i="57" s="1"/>
  <c r="Y357" i="57"/>
  <c r="P357" i="57"/>
  <c r="P358" i="57" s="1"/>
  <c r="J357" i="57"/>
  <c r="AU356" i="57"/>
  <c r="AT356" i="57"/>
  <c r="AR356" i="57"/>
  <c r="AN356" i="57"/>
  <c r="AM356" i="57"/>
  <c r="AE356" i="57"/>
  <c r="AC356" i="57"/>
  <c r="Y356" i="57"/>
  <c r="J356" i="57"/>
  <c r="AU355" i="57"/>
  <c r="AT355" i="57"/>
  <c r="AR355" i="57"/>
  <c r="AN355" i="57"/>
  <c r="AM355" i="57"/>
  <c r="AE355" i="57"/>
  <c r="AC355" i="57"/>
  <c r="AS355" i="57" s="1"/>
  <c r="Y355" i="57"/>
  <c r="J355" i="57"/>
  <c r="AV355" i="57" s="1"/>
  <c r="AU354" i="57"/>
  <c r="AT354" i="57"/>
  <c r="AR354" i="57"/>
  <c r="AN354" i="57"/>
  <c r="AM354" i="57"/>
  <c r="AE354" i="57"/>
  <c r="AC354" i="57"/>
  <c r="AD354" i="57" s="1"/>
  <c r="Y354" i="57"/>
  <c r="J354" i="57"/>
  <c r="AV354" i="57" s="1"/>
  <c r="AU353" i="57"/>
  <c r="AT353" i="57"/>
  <c r="AR353" i="57"/>
  <c r="AN353" i="57"/>
  <c r="AM353" i="57"/>
  <c r="AE353" i="57"/>
  <c r="AC353" i="57"/>
  <c r="AW353" i="57" s="1"/>
  <c r="Y353" i="57"/>
  <c r="J353" i="57"/>
  <c r="BD353" i="57" s="1"/>
  <c r="AU352" i="57"/>
  <c r="AT352" i="57"/>
  <c r="AR352" i="57"/>
  <c r="AN352" i="57"/>
  <c r="AM352" i="57"/>
  <c r="AE352" i="57"/>
  <c r="AC352" i="57"/>
  <c r="AD352" i="57" s="1"/>
  <c r="Y352" i="57"/>
  <c r="J352" i="57"/>
  <c r="BD352" i="57" s="1"/>
  <c r="AB349" i="57"/>
  <c r="AA349" i="57"/>
  <c r="Z349" i="57"/>
  <c r="X349" i="57"/>
  <c r="W349" i="57"/>
  <c r="V349" i="57"/>
  <c r="U349" i="57"/>
  <c r="P349" i="57"/>
  <c r="O349" i="57"/>
  <c r="N349" i="57"/>
  <c r="M349" i="57"/>
  <c r="L349" i="57"/>
  <c r="AU348" i="57"/>
  <c r="AT348" i="57"/>
  <c r="AR348" i="57"/>
  <c r="AN348" i="57"/>
  <c r="AM348" i="57"/>
  <c r="AE348" i="57"/>
  <c r="AC348" i="57"/>
  <c r="AD348" i="57" s="1"/>
  <c r="Y348" i="57"/>
  <c r="J348" i="57"/>
  <c r="BF348" i="57" s="1"/>
  <c r="AU347" i="57"/>
  <c r="AT347" i="57"/>
  <c r="AR347" i="57"/>
  <c r="AN347" i="57"/>
  <c r="AM347" i="57"/>
  <c r="AE347" i="57"/>
  <c r="AC347" i="57"/>
  <c r="AD347" i="57" s="1"/>
  <c r="Y347" i="57"/>
  <c r="J347" i="57"/>
  <c r="BF347" i="57" s="1"/>
  <c r="AU346" i="57"/>
  <c r="AT346" i="57"/>
  <c r="AR346" i="57"/>
  <c r="AN346" i="57"/>
  <c r="AM346" i="57"/>
  <c r="AE346" i="57"/>
  <c r="AC346" i="57"/>
  <c r="Y346" i="57"/>
  <c r="J346" i="57"/>
  <c r="BB346" i="57" s="1"/>
  <c r="AU345" i="57"/>
  <c r="AT345" i="57"/>
  <c r="AR345" i="57"/>
  <c r="AN345" i="57"/>
  <c r="AM345" i="57"/>
  <c r="AE345" i="57"/>
  <c r="AC345" i="57"/>
  <c r="AW345" i="57" s="1"/>
  <c r="Y345" i="57"/>
  <c r="J345" i="57"/>
  <c r="AU344" i="57"/>
  <c r="AT344" i="57"/>
  <c r="AR344" i="57"/>
  <c r="AN344" i="57"/>
  <c r="AM344" i="57"/>
  <c r="AE344" i="57"/>
  <c r="AC344" i="57"/>
  <c r="AD344" i="57" s="1"/>
  <c r="Y344" i="57"/>
  <c r="J344" i="57"/>
  <c r="BD344" i="57" s="1"/>
  <c r="AU343" i="57"/>
  <c r="AT343" i="57"/>
  <c r="AR343" i="57"/>
  <c r="AN343" i="57"/>
  <c r="AM343" i="57"/>
  <c r="AE343" i="57"/>
  <c r="AC343" i="57"/>
  <c r="AD343" i="57" s="1"/>
  <c r="Y343" i="57"/>
  <c r="J343" i="57"/>
  <c r="AV343" i="57" s="1"/>
  <c r="AB337" i="57"/>
  <c r="AA337" i="57"/>
  <c r="Z337" i="57"/>
  <c r="X337" i="57"/>
  <c r="W337" i="57"/>
  <c r="V337" i="57"/>
  <c r="U337" i="57"/>
  <c r="P337" i="57"/>
  <c r="O337" i="57"/>
  <c r="M337" i="57"/>
  <c r="L337" i="57"/>
  <c r="AU336" i="57"/>
  <c r="AT336" i="57"/>
  <c r="AR336" i="57"/>
  <c r="AN336" i="57"/>
  <c r="AM336" i="57"/>
  <c r="AE336" i="57"/>
  <c r="AC336" i="57"/>
  <c r="AD336" i="57" s="1"/>
  <c r="Y336" i="57"/>
  <c r="J336" i="57"/>
  <c r="BF336" i="57" s="1"/>
  <c r="AU335" i="57"/>
  <c r="AT335" i="57"/>
  <c r="AR335" i="57"/>
  <c r="AN335" i="57"/>
  <c r="AM335" i="57"/>
  <c r="AE335" i="57"/>
  <c r="AC335" i="57"/>
  <c r="Y335" i="57"/>
  <c r="J335" i="57"/>
  <c r="BG335" i="57" s="1"/>
  <c r="AU334" i="57"/>
  <c r="AT334" i="57"/>
  <c r="AR334" i="57"/>
  <c r="AN334" i="57"/>
  <c r="AM334" i="57"/>
  <c r="AE334" i="57"/>
  <c r="AC334" i="57"/>
  <c r="AW334" i="57" s="1"/>
  <c r="Y334" i="57"/>
  <c r="J334" i="57"/>
  <c r="AB331" i="57"/>
  <c r="AA331" i="57"/>
  <c r="Z331" i="57"/>
  <c r="X331" i="57"/>
  <c r="W331" i="57"/>
  <c r="V331" i="57"/>
  <c r="U331" i="57"/>
  <c r="P331" i="57"/>
  <c r="O331" i="57"/>
  <c r="N331" i="57"/>
  <c r="M331" i="57"/>
  <c r="L331" i="57"/>
  <c r="AU330" i="57"/>
  <c r="AT330" i="57"/>
  <c r="AR330" i="57"/>
  <c r="AN330" i="57"/>
  <c r="AM330" i="57"/>
  <c r="AE330" i="57"/>
  <c r="AC330" i="57"/>
  <c r="AD330" i="57" s="1"/>
  <c r="Y330" i="57"/>
  <c r="J330" i="57"/>
  <c r="AV330" i="57" s="1"/>
  <c r="AE329" i="57"/>
  <c r="AC329" i="57"/>
  <c r="AD329" i="57" s="1"/>
  <c r="Y329" i="57"/>
  <c r="J329" i="57"/>
  <c r="AN328" i="57"/>
  <c r="AM328" i="57"/>
  <c r="AE328" i="57"/>
  <c r="AC328" i="57"/>
  <c r="AD328" i="57" s="1"/>
  <c r="Y328" i="57"/>
  <c r="J328" i="57"/>
  <c r="AU327" i="57"/>
  <c r="AT327" i="57"/>
  <c r="AR327" i="57"/>
  <c r="AN327" i="57"/>
  <c r="AM327" i="57"/>
  <c r="AE327" i="57"/>
  <c r="AC327" i="57"/>
  <c r="AW327" i="57" s="1"/>
  <c r="Y327" i="57"/>
  <c r="J327" i="57"/>
  <c r="BG327" i="57" s="1"/>
  <c r="AU326" i="57"/>
  <c r="AT326" i="57"/>
  <c r="AR326" i="57"/>
  <c r="AN326" i="57"/>
  <c r="AM326" i="57"/>
  <c r="AE326" i="57"/>
  <c r="AC326" i="57"/>
  <c r="AW326" i="57" s="1"/>
  <c r="Y326" i="57"/>
  <c r="J326" i="57"/>
  <c r="BD326" i="57" s="1"/>
  <c r="AB323" i="57"/>
  <c r="AA323" i="57"/>
  <c r="Z323" i="57"/>
  <c r="X323" i="57"/>
  <c r="W323" i="57"/>
  <c r="V323" i="57"/>
  <c r="P323" i="57"/>
  <c r="O323" i="57"/>
  <c r="N323" i="57"/>
  <c r="M323" i="57"/>
  <c r="L323" i="57"/>
  <c r="AU322" i="57"/>
  <c r="AT322" i="57"/>
  <c r="AR322" i="57"/>
  <c r="AN322" i="57"/>
  <c r="AM322" i="57"/>
  <c r="AC322" i="57"/>
  <c r="Y322" i="57"/>
  <c r="U322" i="57"/>
  <c r="U323" i="57" s="1"/>
  <c r="J322" i="57"/>
  <c r="AO322" i="57" s="1"/>
  <c r="AN321" i="57"/>
  <c r="AM321" i="57"/>
  <c r="AE321" i="57"/>
  <c r="AC321" i="57"/>
  <c r="AD321" i="57" s="1"/>
  <c r="Y321" i="57"/>
  <c r="J321" i="57"/>
  <c r="AU320" i="57"/>
  <c r="AT320" i="57"/>
  <c r="AR320" i="57"/>
  <c r="AN320" i="57"/>
  <c r="AM320" i="57"/>
  <c r="AE320" i="57"/>
  <c r="AC320" i="57"/>
  <c r="AW320" i="57" s="1"/>
  <c r="Y320" i="57"/>
  <c r="J320" i="57"/>
  <c r="BG320" i="57" s="1"/>
  <c r="AU319" i="57"/>
  <c r="AT319" i="57"/>
  <c r="AR319" i="57"/>
  <c r="AN319" i="57"/>
  <c r="AM319" i="57"/>
  <c r="AE319" i="57"/>
  <c r="AC319" i="57"/>
  <c r="AW319" i="57" s="1"/>
  <c r="Y319" i="57"/>
  <c r="J319" i="57"/>
  <c r="BD319" i="57" s="1"/>
  <c r="AU318" i="57"/>
  <c r="AT318" i="57"/>
  <c r="AR318" i="57"/>
  <c r="AN318" i="57"/>
  <c r="AM318" i="57"/>
  <c r="AE318" i="57"/>
  <c r="AC318" i="57"/>
  <c r="AD318" i="57" s="1"/>
  <c r="Y318" i="57"/>
  <c r="J318" i="57"/>
  <c r="BD318" i="57" s="1"/>
  <c r="AU317" i="57"/>
  <c r="AT317" i="57"/>
  <c r="AS317" i="57"/>
  <c r="AR317" i="57"/>
  <c r="AN317" i="57"/>
  <c r="AM317" i="57"/>
  <c r="AE317" i="57"/>
  <c r="AC317" i="57"/>
  <c r="AW317" i="57" s="1"/>
  <c r="Y317" i="57"/>
  <c r="J317" i="57"/>
  <c r="BD317" i="57" s="1"/>
  <c r="AB311" i="57"/>
  <c r="AA311" i="57"/>
  <c r="Z311" i="57"/>
  <c r="X311" i="57"/>
  <c r="W311" i="57"/>
  <c r="V311" i="57"/>
  <c r="U311" i="57"/>
  <c r="P311" i="57"/>
  <c r="O311" i="57"/>
  <c r="M311" i="57"/>
  <c r="L311" i="57"/>
  <c r="AU310" i="57"/>
  <c r="AT310" i="57"/>
  <c r="AR310" i="57"/>
  <c r="AN310" i="57"/>
  <c r="AM310" i="57"/>
  <c r="AE310" i="57"/>
  <c r="AC310" i="57"/>
  <c r="AW310" i="57" s="1"/>
  <c r="Y310" i="57"/>
  <c r="J310" i="57"/>
  <c r="BF310" i="57" s="1"/>
  <c r="AU309" i="57"/>
  <c r="AT309" i="57"/>
  <c r="AR309" i="57"/>
  <c r="AN309" i="57"/>
  <c r="AM309" i="57"/>
  <c r="AE309" i="57"/>
  <c r="AC309" i="57"/>
  <c r="AW309" i="57" s="1"/>
  <c r="Y309" i="57"/>
  <c r="J309" i="57"/>
  <c r="BD309" i="57" s="1"/>
  <c r="AN308" i="57"/>
  <c r="AM308" i="57"/>
  <c r="AE308" i="57"/>
  <c r="AC308" i="57"/>
  <c r="AW308" i="57" s="1"/>
  <c r="Y308" i="57"/>
  <c r="J308" i="57"/>
  <c r="AB305" i="57"/>
  <c r="AA305" i="57"/>
  <c r="Z305" i="57"/>
  <c r="X305" i="57"/>
  <c r="W305" i="57"/>
  <c r="V305" i="57"/>
  <c r="U305" i="57"/>
  <c r="P305" i="57"/>
  <c r="O305" i="57"/>
  <c r="M305" i="57"/>
  <c r="L305" i="57"/>
  <c r="AU304" i="57"/>
  <c r="AT304" i="57"/>
  <c r="AR304" i="57"/>
  <c r="AN304" i="57"/>
  <c r="AM304" i="57"/>
  <c r="AE304" i="57"/>
  <c r="AE305" i="57" s="1"/>
  <c r="AC304" i="57"/>
  <c r="AW304" i="57" s="1"/>
  <c r="Y304" i="57"/>
  <c r="Y305" i="57" s="1"/>
  <c r="J304" i="57"/>
  <c r="BF304" i="57" s="1"/>
  <c r="AB301" i="57"/>
  <c r="AA301" i="57"/>
  <c r="Z301" i="57"/>
  <c r="X301" i="57"/>
  <c r="W301" i="57"/>
  <c r="V301" i="57"/>
  <c r="U301" i="57"/>
  <c r="P301" i="57"/>
  <c r="O301" i="57"/>
  <c r="M301" i="57"/>
  <c r="L301" i="57"/>
  <c r="AU300" i="57"/>
  <c r="AT300" i="57"/>
  <c r="AR300" i="57"/>
  <c r="AN300" i="57"/>
  <c r="AM300" i="57"/>
  <c r="AE300" i="57"/>
  <c r="AC300" i="57"/>
  <c r="AW300" i="57" s="1"/>
  <c r="Y300" i="57"/>
  <c r="J300" i="57"/>
  <c r="BD300" i="57" s="1"/>
  <c r="AN299" i="57"/>
  <c r="AM299" i="57"/>
  <c r="AE299" i="57"/>
  <c r="AC299" i="57"/>
  <c r="AD299" i="57" s="1"/>
  <c r="Y299" i="57"/>
  <c r="J299" i="57"/>
  <c r="BF299" i="57" s="1"/>
  <c r="AU298" i="57"/>
  <c r="AT298" i="57"/>
  <c r="AR298" i="57"/>
  <c r="AN298" i="57"/>
  <c r="AM298" i="57"/>
  <c r="AE298" i="57"/>
  <c r="AC298" i="57"/>
  <c r="AD298" i="57" s="1"/>
  <c r="Y298" i="57"/>
  <c r="J298" i="57"/>
  <c r="BF298" i="57" s="1"/>
  <c r="AU297" i="57"/>
  <c r="AT297" i="57"/>
  <c r="AR297" i="57"/>
  <c r="AN297" i="57"/>
  <c r="AM297" i="57"/>
  <c r="AE297" i="57"/>
  <c r="AC297" i="57"/>
  <c r="AW297" i="57" s="1"/>
  <c r="Y297" i="57"/>
  <c r="J297" i="57"/>
  <c r="BD297" i="57" s="1"/>
  <c r="AU296" i="57"/>
  <c r="AT296" i="57"/>
  <c r="AR296" i="57"/>
  <c r="AN296" i="57"/>
  <c r="AM296" i="57"/>
  <c r="AE296" i="57"/>
  <c r="AC296" i="57"/>
  <c r="AD296" i="57" s="1"/>
  <c r="Y296" i="57"/>
  <c r="J296" i="57"/>
  <c r="BD296" i="57" s="1"/>
  <c r="AB290" i="57"/>
  <c r="AA290" i="57"/>
  <c r="Z290" i="57"/>
  <c r="X290" i="57"/>
  <c r="W290" i="57"/>
  <c r="V290" i="57"/>
  <c r="U290" i="57"/>
  <c r="P290" i="57"/>
  <c r="O290" i="57"/>
  <c r="M290" i="57"/>
  <c r="L290" i="57"/>
  <c r="AU289" i="57"/>
  <c r="AT289" i="57"/>
  <c r="AR289" i="57"/>
  <c r="AN289" i="57"/>
  <c r="AM289" i="57"/>
  <c r="AE289" i="57"/>
  <c r="AC289" i="57"/>
  <c r="AD289" i="57" s="1"/>
  <c r="Y289" i="57"/>
  <c r="J289" i="57"/>
  <c r="BG289" i="57" s="1"/>
  <c r="AU288" i="57"/>
  <c r="AT288" i="57"/>
  <c r="AR288" i="57"/>
  <c r="AN288" i="57"/>
  <c r="AM288" i="57"/>
  <c r="AE288" i="57"/>
  <c r="AC288" i="57"/>
  <c r="Y288" i="57"/>
  <c r="J288" i="57"/>
  <c r="AV288" i="57" s="1"/>
  <c r="AB285" i="57"/>
  <c r="AA285" i="57"/>
  <c r="Z285" i="57"/>
  <c r="X285" i="57"/>
  <c r="W285" i="57"/>
  <c r="V285" i="57"/>
  <c r="U285" i="57"/>
  <c r="P285" i="57"/>
  <c r="O285" i="57"/>
  <c r="M285" i="57"/>
  <c r="L285" i="57"/>
  <c r="AU284" i="57"/>
  <c r="AT284" i="57"/>
  <c r="AR284" i="57"/>
  <c r="AN284" i="57"/>
  <c r="AM284" i="57"/>
  <c r="AE284" i="57"/>
  <c r="AC284" i="57"/>
  <c r="Y284" i="57"/>
  <c r="J284" i="57"/>
  <c r="BF284" i="57" s="1"/>
  <c r="AU283" i="57"/>
  <c r="AT283" i="57"/>
  <c r="AR283" i="57"/>
  <c r="AN283" i="57"/>
  <c r="AM283" i="57"/>
  <c r="AE283" i="57"/>
  <c r="AC283" i="57"/>
  <c r="AD283" i="57" s="1"/>
  <c r="Y283" i="57"/>
  <c r="J283" i="57"/>
  <c r="AQ283" i="57" s="1"/>
  <c r="AB280" i="57"/>
  <c r="AA280" i="57"/>
  <c r="Z280" i="57"/>
  <c r="X280" i="57"/>
  <c r="W280" i="57"/>
  <c r="V280" i="57"/>
  <c r="U280" i="57"/>
  <c r="P280" i="57"/>
  <c r="O280" i="57"/>
  <c r="M280" i="57"/>
  <c r="L280" i="57"/>
  <c r="AU279" i="57"/>
  <c r="AT279" i="57"/>
  <c r="AR279" i="57"/>
  <c r="AN279" i="57"/>
  <c r="AM279" i="57"/>
  <c r="AE279" i="57"/>
  <c r="AC279" i="57"/>
  <c r="AD279" i="57" s="1"/>
  <c r="Y279" i="57"/>
  <c r="J279" i="57"/>
  <c r="AQ279" i="57" s="1"/>
  <c r="AU278" i="57"/>
  <c r="AT278" i="57"/>
  <c r="AR278" i="57"/>
  <c r="AN278" i="57"/>
  <c r="AM278" i="57"/>
  <c r="AE278" i="57"/>
  <c r="AC278" i="57"/>
  <c r="AW278" i="57" s="1"/>
  <c r="Y278" i="57"/>
  <c r="J278" i="57"/>
  <c r="AU277" i="57"/>
  <c r="AT277" i="57"/>
  <c r="AR277" i="57"/>
  <c r="AN277" i="57"/>
  <c r="AM277" i="57"/>
  <c r="AE277" i="57"/>
  <c r="AC277" i="57"/>
  <c r="AD277" i="57" s="1"/>
  <c r="Y277" i="57"/>
  <c r="J277" i="57"/>
  <c r="AQ277" i="57" s="1"/>
  <c r="AU276" i="57"/>
  <c r="AT276" i="57"/>
  <c r="AR276" i="57"/>
  <c r="AN276" i="57"/>
  <c r="AM276" i="57"/>
  <c r="AE276" i="57"/>
  <c r="AC276" i="57"/>
  <c r="AW276" i="57" s="1"/>
  <c r="Y276" i="57"/>
  <c r="J276" i="57"/>
  <c r="AV276" i="57" s="1"/>
  <c r="AU275" i="57"/>
  <c r="AT275" i="57"/>
  <c r="AR275" i="57"/>
  <c r="AN275" i="57"/>
  <c r="AM275" i="57"/>
  <c r="AE275" i="57"/>
  <c r="AC275" i="57"/>
  <c r="AS275" i="57" s="1"/>
  <c r="Y275" i="57"/>
  <c r="J275" i="57"/>
  <c r="BG275" i="57" s="1"/>
  <c r="AB269" i="57"/>
  <c r="AA269" i="57"/>
  <c r="Z269" i="57"/>
  <c r="X269" i="57"/>
  <c r="W269" i="57"/>
  <c r="V269" i="57"/>
  <c r="U269" i="57"/>
  <c r="P269" i="57"/>
  <c r="O269" i="57"/>
  <c r="N269" i="57"/>
  <c r="M269" i="57"/>
  <c r="L269" i="57"/>
  <c r="AU268" i="57"/>
  <c r="AT268" i="57"/>
  <c r="AR268" i="57"/>
  <c r="AN268" i="57"/>
  <c r="AM268" i="57"/>
  <c r="AE268" i="57"/>
  <c r="AC268" i="57"/>
  <c r="AS268" i="57" s="1"/>
  <c r="Y268" i="57"/>
  <c r="Y269" i="57" s="1"/>
  <c r="J268" i="57"/>
  <c r="AQ268" i="57" s="1"/>
  <c r="AL265" i="57"/>
  <c r="AK265" i="57"/>
  <c r="AJ265" i="57"/>
  <c r="AI265" i="57"/>
  <c r="AB265" i="57"/>
  <c r="AA265" i="57"/>
  <c r="Z265" i="57"/>
  <c r="X265" i="57"/>
  <c r="W265" i="57"/>
  <c r="V265" i="57"/>
  <c r="U265" i="57"/>
  <c r="P265" i="57"/>
  <c r="O265" i="57"/>
  <c r="N265" i="57"/>
  <c r="M265" i="57"/>
  <c r="L265" i="57"/>
  <c r="AU264" i="57"/>
  <c r="AT264" i="57"/>
  <c r="AR264" i="57"/>
  <c r="AN264" i="57"/>
  <c r="AM264" i="57"/>
  <c r="AE264" i="57"/>
  <c r="AC264" i="57"/>
  <c r="AW264" i="57" s="1"/>
  <c r="Y264" i="57"/>
  <c r="J264" i="57"/>
  <c r="AV264" i="57" s="1"/>
  <c r="AU263" i="57"/>
  <c r="AT263" i="57"/>
  <c r="AR263" i="57"/>
  <c r="AN263" i="57"/>
  <c r="AM263" i="57"/>
  <c r="AE263" i="57"/>
  <c r="AC263" i="57"/>
  <c r="AS263" i="57" s="1"/>
  <c r="Y263" i="57"/>
  <c r="J263" i="57"/>
  <c r="AQ263" i="57" s="1"/>
  <c r="AB257" i="57"/>
  <c r="AA257" i="57"/>
  <c r="Z257" i="57"/>
  <c r="X257" i="57"/>
  <c r="W257" i="57"/>
  <c r="V257" i="57"/>
  <c r="U257" i="57"/>
  <c r="P257" i="57"/>
  <c r="O257" i="57"/>
  <c r="N257" i="57"/>
  <c r="M257" i="57"/>
  <c r="L257" i="57"/>
  <c r="AU256" i="57"/>
  <c r="AT256" i="57"/>
  <c r="AR256" i="57"/>
  <c r="AN256" i="57"/>
  <c r="AM256" i="57"/>
  <c r="AE256" i="57"/>
  <c r="AC256" i="57"/>
  <c r="Y256" i="57"/>
  <c r="J256" i="57"/>
  <c r="BG256" i="57" s="1"/>
  <c r="AU255" i="57"/>
  <c r="AT255" i="57"/>
  <c r="AR255" i="57"/>
  <c r="AN255" i="57"/>
  <c r="AM255" i="57"/>
  <c r="AE255" i="57"/>
  <c r="AC255" i="57"/>
  <c r="AD255" i="57" s="1"/>
  <c r="Y255" i="57"/>
  <c r="J255" i="57"/>
  <c r="AN254" i="57"/>
  <c r="AM254" i="57"/>
  <c r="AE254" i="57"/>
  <c r="AC254" i="57"/>
  <c r="AD254" i="57" s="1"/>
  <c r="Y254" i="57"/>
  <c r="J254" i="57"/>
  <c r="BF254" i="57" s="1"/>
  <c r="AN253" i="57"/>
  <c r="AM253" i="57"/>
  <c r="AE253" i="57"/>
  <c r="AC253" i="57"/>
  <c r="AD253" i="57" s="1"/>
  <c r="Y253" i="57"/>
  <c r="J253" i="57"/>
  <c r="BF253" i="57" s="1"/>
  <c r="AN252" i="57"/>
  <c r="AM252" i="57"/>
  <c r="AE252" i="57"/>
  <c r="AC252" i="57"/>
  <c r="AD252" i="57" s="1"/>
  <c r="Y252" i="57"/>
  <c r="J252" i="57"/>
  <c r="BF252" i="57" s="1"/>
  <c r="AE251" i="57"/>
  <c r="AC251" i="57"/>
  <c r="AD251" i="57" s="1"/>
  <c r="Y251" i="57"/>
  <c r="J251" i="57"/>
  <c r="BG251" i="57" s="1"/>
  <c r="AU250" i="57"/>
  <c r="AT250" i="57"/>
  <c r="AR250" i="57"/>
  <c r="AN250" i="57"/>
  <c r="AM250" i="57"/>
  <c r="AE250" i="57"/>
  <c r="AC250" i="57"/>
  <c r="AD250" i="57" s="1"/>
  <c r="Y250" i="57"/>
  <c r="J250" i="57"/>
  <c r="AB247" i="57"/>
  <c r="AA247" i="57"/>
  <c r="Z247" i="57"/>
  <c r="X247" i="57"/>
  <c r="W247" i="57"/>
  <c r="V247" i="57"/>
  <c r="U247" i="57"/>
  <c r="P247" i="57"/>
  <c r="O247" i="57"/>
  <c r="N247" i="57"/>
  <c r="M247" i="57"/>
  <c r="L247" i="57"/>
  <c r="AU246" i="57"/>
  <c r="AT246" i="57"/>
  <c r="AR246" i="57"/>
  <c r="AN246" i="57"/>
  <c r="AM246" i="57"/>
  <c r="AE246" i="57"/>
  <c r="AC246" i="57"/>
  <c r="Y246" i="57"/>
  <c r="Y247" i="57" s="1"/>
  <c r="J246" i="57"/>
  <c r="AE247" i="57"/>
  <c r="AB243" i="57"/>
  <c r="AA243" i="57"/>
  <c r="Z243" i="57"/>
  <c r="X243" i="57"/>
  <c r="W243" i="57"/>
  <c r="V243" i="57"/>
  <c r="O243" i="57"/>
  <c r="N243" i="57"/>
  <c r="M243" i="57"/>
  <c r="L243" i="57"/>
  <c r="AU242" i="57"/>
  <c r="AT242" i="57"/>
  <c r="AR242" i="57"/>
  <c r="AN242" i="57"/>
  <c r="AM242" i="57"/>
  <c r="AC242" i="57"/>
  <c r="Y242" i="57"/>
  <c r="U242" i="57"/>
  <c r="AE242" i="57" s="1"/>
  <c r="J242" i="57"/>
  <c r="BG242" i="57" s="1"/>
  <c r="AU241" i="57"/>
  <c r="AT241" i="57"/>
  <c r="AR241" i="57"/>
  <c r="AN241" i="57"/>
  <c r="AM241" i="57"/>
  <c r="AE241" i="57"/>
  <c r="AC241" i="57"/>
  <c r="AW241" i="57" s="1"/>
  <c r="Y241" i="57"/>
  <c r="P241" i="57"/>
  <c r="P243" i="57" s="1"/>
  <c r="J241" i="57"/>
  <c r="BD241" i="57" s="1"/>
  <c r="AU240" i="57"/>
  <c r="AT240" i="57"/>
  <c r="AR240" i="57"/>
  <c r="AN240" i="57"/>
  <c r="AM240" i="57"/>
  <c r="AE240" i="57"/>
  <c r="AC240" i="57"/>
  <c r="Y240" i="57"/>
  <c r="J240" i="57"/>
  <c r="AU239" i="57"/>
  <c r="AT239" i="57"/>
  <c r="AR239" i="57"/>
  <c r="AN239" i="57"/>
  <c r="AM239" i="57"/>
  <c r="AE239" i="57"/>
  <c r="AC239" i="57"/>
  <c r="AD239" i="57" s="1"/>
  <c r="Y239" i="57"/>
  <c r="J239" i="57"/>
  <c r="BB239" i="57" s="1"/>
  <c r="AU238" i="57"/>
  <c r="AT238" i="57"/>
  <c r="AR238" i="57"/>
  <c r="AN238" i="57"/>
  <c r="AM238" i="57"/>
  <c r="AE238" i="57"/>
  <c r="AC238" i="57"/>
  <c r="AS238" i="57" s="1"/>
  <c r="Y238" i="57"/>
  <c r="J238" i="57"/>
  <c r="AU237" i="57"/>
  <c r="AT237" i="57"/>
  <c r="AR237" i="57"/>
  <c r="AN237" i="57"/>
  <c r="AM237" i="57"/>
  <c r="AE237" i="57"/>
  <c r="AC237" i="57"/>
  <c r="Y237" i="57"/>
  <c r="J237" i="57"/>
  <c r="AU236" i="57"/>
  <c r="AT236" i="57"/>
  <c r="AR236" i="57"/>
  <c r="AN236" i="57"/>
  <c r="AM236" i="57"/>
  <c r="AE236" i="57"/>
  <c r="AC236" i="57"/>
  <c r="Y236" i="57"/>
  <c r="J236" i="57"/>
  <c r="AU235" i="57"/>
  <c r="AT235" i="57"/>
  <c r="AR235" i="57"/>
  <c r="AN235" i="57"/>
  <c r="AM235" i="57"/>
  <c r="AC235" i="57"/>
  <c r="Y235" i="57"/>
  <c r="U235" i="57"/>
  <c r="AE235" i="57" s="1"/>
  <c r="J235" i="57"/>
  <c r="BG235" i="57" s="1"/>
  <c r="AB229" i="57"/>
  <c r="AA229" i="57"/>
  <c r="Z229" i="57"/>
  <c r="X229" i="57"/>
  <c r="W229" i="57"/>
  <c r="V229" i="57"/>
  <c r="U229" i="57"/>
  <c r="P229" i="57"/>
  <c r="O229" i="57"/>
  <c r="M229" i="57"/>
  <c r="L229" i="57"/>
  <c r="AU228" i="57"/>
  <c r="AT228" i="57"/>
  <c r="AR228" i="57"/>
  <c r="AN228" i="57"/>
  <c r="AM228" i="57"/>
  <c r="AE228" i="57"/>
  <c r="AC228" i="57"/>
  <c r="AW228" i="57" s="1"/>
  <c r="Y228" i="57"/>
  <c r="J228" i="57"/>
  <c r="AN227" i="57"/>
  <c r="AM227" i="57"/>
  <c r="AE227" i="57"/>
  <c r="AC227" i="57"/>
  <c r="AD227" i="57" s="1"/>
  <c r="Y227" i="57"/>
  <c r="J227" i="57"/>
  <c r="BD227" i="57" s="1"/>
  <c r="AE226" i="57"/>
  <c r="AC226" i="57"/>
  <c r="AD226" i="57" s="1"/>
  <c r="Y226" i="57"/>
  <c r="J226" i="57"/>
  <c r="BF226" i="57" s="1"/>
  <c r="AU225" i="57"/>
  <c r="AT225" i="57"/>
  <c r="AR225" i="57"/>
  <c r="AN225" i="57"/>
  <c r="AM225" i="57"/>
  <c r="AE225" i="57"/>
  <c r="AC225" i="57"/>
  <c r="Y225" i="57"/>
  <c r="J225" i="57"/>
  <c r="AB222" i="57"/>
  <c r="AA222" i="57"/>
  <c r="Z222" i="57"/>
  <c r="X222" i="57"/>
  <c r="W222" i="57"/>
  <c r="V222" i="57"/>
  <c r="U222" i="57"/>
  <c r="P222" i="57"/>
  <c r="O222" i="57"/>
  <c r="N222" i="57"/>
  <c r="M222" i="57"/>
  <c r="L222" i="57"/>
  <c r="AU221" i="57"/>
  <c r="AT221" i="57"/>
  <c r="AR221" i="57"/>
  <c r="AN221" i="57"/>
  <c r="AM221" i="57"/>
  <c r="AE221" i="57"/>
  <c r="AE222" i="57" s="1"/>
  <c r="AC221" i="57"/>
  <c r="AD221" i="57" s="1"/>
  <c r="AD222" i="57" s="1"/>
  <c r="Y221" i="57"/>
  <c r="Y222" i="57" s="1"/>
  <c r="J221" i="57"/>
  <c r="AB218" i="57"/>
  <c r="AA218" i="57"/>
  <c r="Z218" i="57"/>
  <c r="X218" i="57"/>
  <c r="W218" i="57"/>
  <c r="V218" i="57"/>
  <c r="U218" i="57"/>
  <c r="T218" i="57"/>
  <c r="S218" i="57"/>
  <c r="R218" i="57"/>
  <c r="Q218" i="57"/>
  <c r="P218" i="57"/>
  <c r="O218" i="57"/>
  <c r="N218" i="57"/>
  <c r="M218" i="57"/>
  <c r="L218" i="57"/>
  <c r="AU217" i="57"/>
  <c r="AT217" i="57"/>
  <c r="AR217" i="57"/>
  <c r="AN217" i="57"/>
  <c r="AM217" i="57"/>
  <c r="AE217" i="57"/>
  <c r="AC217" i="57"/>
  <c r="Y217" i="57"/>
  <c r="J217" i="57"/>
  <c r="AV217" i="57" s="1"/>
  <c r="AN216" i="57"/>
  <c r="AM216" i="57"/>
  <c r="AE216" i="57"/>
  <c r="AC216" i="57"/>
  <c r="AD216" i="57" s="1"/>
  <c r="Y216" i="57"/>
  <c r="J216" i="57"/>
  <c r="AU215" i="57"/>
  <c r="AT215" i="57"/>
  <c r="AR215" i="57"/>
  <c r="AN215" i="57"/>
  <c r="AM215" i="57"/>
  <c r="AE215" i="57"/>
  <c r="AC215" i="57"/>
  <c r="AD215" i="57" s="1"/>
  <c r="Y215" i="57"/>
  <c r="J215" i="57"/>
  <c r="BD215" i="57" s="1"/>
  <c r="AU214" i="57"/>
  <c r="AT214" i="57"/>
  <c r="AR214" i="57"/>
  <c r="AN214" i="57"/>
  <c r="AM214" i="57"/>
  <c r="AE214" i="57"/>
  <c r="AC214" i="57"/>
  <c r="AW214" i="57" s="1"/>
  <c r="Y214" i="57"/>
  <c r="J214" i="57"/>
  <c r="BG214" i="57" s="1"/>
  <c r="AU213" i="57"/>
  <c r="AT213" i="57"/>
  <c r="AR213" i="57"/>
  <c r="AN213" i="57"/>
  <c r="AM213" i="57"/>
  <c r="AE213" i="57"/>
  <c r="AC213" i="57"/>
  <c r="AS213" i="57" s="1"/>
  <c r="Y213" i="57"/>
  <c r="J213" i="57"/>
  <c r="BB213" i="57" s="1"/>
  <c r="AU212" i="57"/>
  <c r="AT212" i="57"/>
  <c r="AR212" i="57"/>
  <c r="AN212" i="57"/>
  <c r="AM212" i="57"/>
  <c r="AE212" i="57"/>
  <c r="AC212" i="57"/>
  <c r="AS212" i="57" s="1"/>
  <c r="Y212" i="57"/>
  <c r="J212" i="57"/>
  <c r="AB205" i="57"/>
  <c r="AA205" i="57"/>
  <c r="Z205" i="57"/>
  <c r="X205" i="57"/>
  <c r="W205" i="57"/>
  <c r="V205" i="57"/>
  <c r="U205" i="57"/>
  <c r="P205" i="57"/>
  <c r="O205" i="57"/>
  <c r="N205" i="57"/>
  <c r="M205" i="57"/>
  <c r="M208" i="57" s="1"/>
  <c r="L205" i="57"/>
  <c r="AU204" i="57"/>
  <c r="AT204" i="57"/>
  <c r="AR204" i="57"/>
  <c r="AN204" i="57"/>
  <c r="AM204" i="57"/>
  <c r="AE204" i="57"/>
  <c r="AC204" i="57"/>
  <c r="AD204" i="57" s="1"/>
  <c r="Y204" i="57"/>
  <c r="J204" i="57"/>
  <c r="BG204" i="57" s="1"/>
  <c r="AU203" i="57"/>
  <c r="AT203" i="57"/>
  <c r="AR203" i="57"/>
  <c r="AN203" i="57"/>
  <c r="AM203" i="57"/>
  <c r="AE203" i="57"/>
  <c r="AC203" i="57"/>
  <c r="AW203" i="57" s="1"/>
  <c r="Y203" i="57"/>
  <c r="J203" i="57"/>
  <c r="AU202" i="57"/>
  <c r="AT202" i="57"/>
  <c r="AR202" i="57"/>
  <c r="AN202" i="57"/>
  <c r="AM202" i="57"/>
  <c r="AE202" i="57"/>
  <c r="AC202" i="57"/>
  <c r="Y202" i="57"/>
  <c r="J202" i="57"/>
  <c r="BG202" i="57" s="1"/>
  <c r="AU201" i="57"/>
  <c r="AT201" i="57"/>
  <c r="AR201" i="57"/>
  <c r="AN201" i="57"/>
  <c r="AM201" i="57"/>
  <c r="AE201" i="57"/>
  <c r="AC201" i="57"/>
  <c r="AW201" i="57" s="1"/>
  <c r="Y201" i="57"/>
  <c r="J201" i="57"/>
  <c r="AB198" i="57"/>
  <c r="AA198" i="57"/>
  <c r="Z198" i="57"/>
  <c r="X198" i="57"/>
  <c r="W198" i="57"/>
  <c r="V198" i="57"/>
  <c r="U198" i="57"/>
  <c r="T198" i="57"/>
  <c r="T208" i="57" s="1"/>
  <c r="S198" i="57"/>
  <c r="S208" i="57" s="1"/>
  <c r="R198" i="57"/>
  <c r="R208" i="57" s="1"/>
  <c r="Q198" i="57"/>
  <c r="Q208" i="57" s="1"/>
  <c r="O198" i="57"/>
  <c r="N198" i="57"/>
  <c r="M198" i="57"/>
  <c r="L198" i="57"/>
  <c r="AU197" i="57"/>
  <c r="AT197" i="57"/>
  <c r="AR197" i="57"/>
  <c r="AN197" i="57"/>
  <c r="AM197" i="57"/>
  <c r="AE197" i="57"/>
  <c r="AC197" i="57"/>
  <c r="AD197" i="57" s="1"/>
  <c r="Y197" i="57"/>
  <c r="L197" i="57"/>
  <c r="J197" i="57"/>
  <c r="AU196" i="57"/>
  <c r="AT196" i="57"/>
  <c r="AR196" i="57"/>
  <c r="AN196" i="57"/>
  <c r="AM196" i="57"/>
  <c r="AE196" i="57"/>
  <c r="AC196" i="57"/>
  <c r="Y196" i="57"/>
  <c r="P196" i="57"/>
  <c r="P198" i="57" s="1"/>
  <c r="J196" i="57"/>
  <c r="BB196" i="57" s="1"/>
  <c r="BI195" i="57"/>
  <c r="AU195" i="57"/>
  <c r="AT195" i="57"/>
  <c r="AR195" i="57"/>
  <c r="AN195" i="57"/>
  <c r="AM195" i="57"/>
  <c r="AE195" i="57"/>
  <c r="AC195" i="57"/>
  <c r="AD195" i="57" s="1"/>
  <c r="Y195" i="57"/>
  <c r="J195" i="57"/>
  <c r="AO195" i="57" s="1"/>
  <c r="AB189" i="57"/>
  <c r="AB191" i="57" s="1"/>
  <c r="AA189" i="57"/>
  <c r="AA191" i="57" s="1"/>
  <c r="Z189" i="57"/>
  <c r="Z191" i="57" s="1"/>
  <c r="X189" i="57"/>
  <c r="X191" i="57" s="1"/>
  <c r="W189" i="57"/>
  <c r="W191" i="57" s="1"/>
  <c r="V189" i="57"/>
  <c r="V191" i="57" s="1"/>
  <c r="U189" i="57"/>
  <c r="U191" i="57" s="1"/>
  <c r="P189" i="57"/>
  <c r="P191" i="57" s="1"/>
  <c r="O189" i="57"/>
  <c r="O191" i="57" s="1"/>
  <c r="M189" i="57"/>
  <c r="M191" i="57" s="1"/>
  <c r="L189" i="57"/>
  <c r="AU188" i="57"/>
  <c r="AT188" i="57"/>
  <c r="AR188" i="57"/>
  <c r="AN188" i="57"/>
  <c r="AM188" i="57"/>
  <c r="AE188" i="57"/>
  <c r="AD188" i="57"/>
  <c r="AC188" i="57"/>
  <c r="AS188" i="57" s="1"/>
  <c r="Y188" i="57"/>
  <c r="J188" i="57"/>
  <c r="BG188" i="57" s="1"/>
  <c r="AU187" i="57"/>
  <c r="AT187" i="57"/>
  <c r="AR187" i="57"/>
  <c r="AN187" i="57"/>
  <c r="AM187" i="57"/>
  <c r="AE187" i="57"/>
  <c r="AC187" i="57"/>
  <c r="AD187" i="57" s="1"/>
  <c r="Y187" i="57"/>
  <c r="J187" i="57"/>
  <c r="BD187" i="57" s="1"/>
  <c r="AB181" i="57"/>
  <c r="AA181" i="57"/>
  <c r="X181" i="57"/>
  <c r="W181" i="57"/>
  <c r="V181" i="57"/>
  <c r="U181" i="57"/>
  <c r="T181" i="57"/>
  <c r="S181" i="57"/>
  <c r="R181" i="57"/>
  <c r="Q181" i="57"/>
  <c r="P181" i="57"/>
  <c r="O181" i="57"/>
  <c r="N181" i="57"/>
  <c r="M181" i="57"/>
  <c r="L181" i="57"/>
  <c r="AU180" i="57"/>
  <c r="AT180" i="57"/>
  <c r="AR180" i="57"/>
  <c r="AN180" i="57"/>
  <c r="AM180" i="57"/>
  <c r="AE180" i="57"/>
  <c r="Z180" i="57"/>
  <c r="Z181" i="57" s="1"/>
  <c r="Y180" i="57"/>
  <c r="J180" i="57"/>
  <c r="BG180" i="57" s="1"/>
  <c r="AU179" i="57"/>
  <c r="AT179" i="57"/>
  <c r="AR179" i="57"/>
  <c r="AN179" i="57"/>
  <c r="AM179" i="57"/>
  <c r="AE179" i="57"/>
  <c r="AC179" i="57"/>
  <c r="Y179" i="57"/>
  <c r="J179" i="57"/>
  <c r="BG179" i="57" s="1"/>
  <c r="AU178" i="57"/>
  <c r="AT178" i="57"/>
  <c r="AR178" i="57"/>
  <c r="AN178" i="57"/>
  <c r="AM178" i="57"/>
  <c r="AE178" i="57"/>
  <c r="AC178" i="57"/>
  <c r="AW178" i="57" s="1"/>
  <c r="Y178" i="57"/>
  <c r="J178" i="57"/>
  <c r="AU177" i="57"/>
  <c r="AT177" i="57"/>
  <c r="AR177" i="57"/>
  <c r="AN177" i="57"/>
  <c r="AM177" i="57"/>
  <c r="AE177" i="57"/>
  <c r="AC177" i="57"/>
  <c r="AD177" i="57" s="1"/>
  <c r="Y177" i="57"/>
  <c r="J177" i="57"/>
  <c r="BB177" i="57" s="1"/>
  <c r="AN176" i="57"/>
  <c r="AM176" i="57"/>
  <c r="AE176" i="57"/>
  <c r="AC176" i="57"/>
  <c r="Y176" i="57"/>
  <c r="J176" i="57"/>
  <c r="AN175" i="57"/>
  <c r="AM175" i="57"/>
  <c r="AE175" i="57"/>
  <c r="AC175" i="57"/>
  <c r="AD175" i="57" s="1"/>
  <c r="Y175" i="57"/>
  <c r="J175" i="57"/>
  <c r="AU174" i="57"/>
  <c r="AT174" i="57"/>
  <c r="AR174" i="57"/>
  <c r="AN174" i="57"/>
  <c r="AM174" i="57"/>
  <c r="AE174" i="57"/>
  <c r="AC174" i="57"/>
  <c r="AD174" i="57" s="1"/>
  <c r="Y174" i="57"/>
  <c r="J174" i="57"/>
  <c r="AB171" i="57"/>
  <c r="AA171" i="57"/>
  <c r="Z171" i="57"/>
  <c r="X171" i="57"/>
  <c r="W171" i="57"/>
  <c r="V171" i="57"/>
  <c r="T171" i="57"/>
  <c r="S171" i="57"/>
  <c r="R171" i="57"/>
  <c r="Q171" i="57"/>
  <c r="P171" i="57"/>
  <c r="O171" i="57"/>
  <c r="N171" i="57"/>
  <c r="M171" i="57"/>
  <c r="L171" i="57"/>
  <c r="AU170" i="57"/>
  <c r="AT170" i="57"/>
  <c r="AR170" i="57"/>
  <c r="AN170" i="57"/>
  <c r="AM170" i="57"/>
  <c r="AE170" i="57"/>
  <c r="AC170" i="57"/>
  <c r="Y170" i="57"/>
  <c r="J170" i="57"/>
  <c r="AU169" i="57"/>
  <c r="AT169" i="57"/>
  <c r="AR169" i="57"/>
  <c r="AN169" i="57"/>
  <c r="AM169" i="57"/>
  <c r="AE169" i="57"/>
  <c r="AC169" i="57"/>
  <c r="Y169" i="57"/>
  <c r="J169" i="57"/>
  <c r="AV169" i="57" s="1"/>
  <c r="AU168" i="57"/>
  <c r="AT168" i="57"/>
  <c r="AR168" i="57"/>
  <c r="AN168" i="57"/>
  <c r="AM168" i="57"/>
  <c r="AE168" i="57"/>
  <c r="AC168" i="57"/>
  <c r="AW168" i="57" s="1"/>
  <c r="Y168" i="57"/>
  <c r="J168" i="57"/>
  <c r="BD168" i="57" s="1"/>
  <c r="AU167" i="57"/>
  <c r="AT167" i="57"/>
  <c r="AR167" i="57"/>
  <c r="AN167" i="57"/>
  <c r="AM167" i="57"/>
  <c r="AE167" i="57"/>
  <c r="AC167" i="57"/>
  <c r="Y167" i="57"/>
  <c r="J167" i="57"/>
  <c r="BB167" i="57" s="1"/>
  <c r="AN166" i="57"/>
  <c r="AM166" i="57"/>
  <c r="AE166" i="57"/>
  <c r="AC166" i="57"/>
  <c r="AD166" i="57" s="1"/>
  <c r="Y166" i="57"/>
  <c r="J166" i="57"/>
  <c r="AU165" i="57"/>
  <c r="AT165" i="57"/>
  <c r="AR165" i="57"/>
  <c r="AN165" i="57"/>
  <c r="AM165" i="57"/>
  <c r="AE165" i="57"/>
  <c r="AC165" i="57"/>
  <c r="AD165" i="57" s="1"/>
  <c r="Y165" i="57"/>
  <c r="J165" i="57"/>
  <c r="AU164" i="57"/>
  <c r="AT164" i="57"/>
  <c r="AR164" i="57"/>
  <c r="AN164" i="57"/>
  <c r="AM164" i="57"/>
  <c r="AE164" i="57"/>
  <c r="AC164" i="57"/>
  <c r="AD164" i="57" s="1"/>
  <c r="Y164" i="57"/>
  <c r="J164" i="57"/>
  <c r="BG164" i="57" s="1"/>
  <c r="AU163" i="57"/>
  <c r="AT163" i="57"/>
  <c r="AR163" i="57"/>
  <c r="AN163" i="57"/>
  <c r="AM163" i="57"/>
  <c r="AC163" i="57"/>
  <c r="AW163" i="57" s="1"/>
  <c r="Y163" i="57"/>
  <c r="U163" i="57"/>
  <c r="J163" i="57"/>
  <c r="AQ163" i="57" s="1"/>
  <c r="AB160" i="57"/>
  <c r="AA160" i="57"/>
  <c r="Z160" i="57"/>
  <c r="X160" i="57"/>
  <c r="W160" i="57"/>
  <c r="V160" i="57"/>
  <c r="U160" i="57"/>
  <c r="O160" i="57"/>
  <c r="M160" i="57"/>
  <c r="L160" i="57"/>
  <c r="AU159" i="57"/>
  <c r="AT159" i="57"/>
  <c r="AR159" i="57"/>
  <c r="AN159" i="57"/>
  <c r="AM159" i="57"/>
  <c r="AE159" i="57"/>
  <c r="AC159" i="57"/>
  <c r="Y159" i="57"/>
  <c r="J159" i="57"/>
  <c r="BD159" i="57" s="1"/>
  <c r="AU158" i="57"/>
  <c r="AT158" i="57"/>
  <c r="AR158" i="57"/>
  <c r="AN158" i="57"/>
  <c r="AM158" i="57"/>
  <c r="AE158" i="57"/>
  <c r="AC158" i="57"/>
  <c r="AW158" i="57" s="1"/>
  <c r="Y158" i="57"/>
  <c r="P158" i="57"/>
  <c r="P160" i="57" s="1"/>
  <c r="J158" i="57"/>
  <c r="AQ158" i="57" s="1"/>
  <c r="AU157" i="57"/>
  <c r="AT157" i="57"/>
  <c r="AR157" i="57"/>
  <c r="AN157" i="57"/>
  <c r="AM157" i="57"/>
  <c r="AE157" i="57"/>
  <c r="AC157" i="57"/>
  <c r="AD157" i="57" s="1"/>
  <c r="Y157" i="57"/>
  <c r="J157" i="57"/>
  <c r="AQ157" i="57" s="1"/>
  <c r="AU156" i="57"/>
  <c r="AT156" i="57"/>
  <c r="AR156" i="57"/>
  <c r="AN156" i="57"/>
  <c r="AM156" i="57"/>
  <c r="AE156" i="57"/>
  <c r="AC156" i="57"/>
  <c r="Y156" i="57"/>
  <c r="J156" i="57"/>
  <c r="AU155" i="57"/>
  <c r="AT155" i="57"/>
  <c r="AR155" i="57"/>
  <c r="AN155" i="57"/>
  <c r="AM155" i="57"/>
  <c r="AE155" i="57"/>
  <c r="AC155" i="57"/>
  <c r="Y155" i="57"/>
  <c r="J155" i="57"/>
  <c r="AU154" i="57"/>
  <c r="AT154" i="57"/>
  <c r="AR154" i="57"/>
  <c r="AN154" i="57"/>
  <c r="AM154" i="57"/>
  <c r="AE154" i="57"/>
  <c r="AC154" i="57"/>
  <c r="Y154" i="57"/>
  <c r="J154" i="57"/>
  <c r="BD154" i="57" s="1"/>
  <c r="AU153" i="57"/>
  <c r="AT153" i="57"/>
  <c r="AR153" i="57"/>
  <c r="AN153" i="57"/>
  <c r="AM153" i="57"/>
  <c r="AE153" i="57"/>
  <c r="AC153" i="57"/>
  <c r="Y153" i="57"/>
  <c r="J153" i="57"/>
  <c r="BG153" i="57" s="1"/>
  <c r="AU152" i="57"/>
  <c r="AT152" i="57"/>
  <c r="AR152" i="57"/>
  <c r="AN152" i="57"/>
  <c r="AM152" i="57"/>
  <c r="AE152" i="57"/>
  <c r="AC152" i="57"/>
  <c r="AS152" i="57" s="1"/>
  <c r="Y152" i="57"/>
  <c r="J152" i="57"/>
  <c r="BD152" i="57" s="1"/>
  <c r="AU151" i="57"/>
  <c r="AT151" i="57"/>
  <c r="AR151" i="57"/>
  <c r="AN151" i="57"/>
  <c r="AM151" i="57"/>
  <c r="AE151" i="57"/>
  <c r="AC151" i="57"/>
  <c r="AD151" i="57" s="1"/>
  <c r="Y151" i="57"/>
  <c r="J151" i="57"/>
  <c r="AV151" i="57" s="1"/>
  <c r="AU150" i="57"/>
  <c r="AT150" i="57"/>
  <c r="AR150" i="57"/>
  <c r="AN150" i="57"/>
  <c r="AM150" i="57"/>
  <c r="AE150" i="57"/>
  <c r="AC150" i="57"/>
  <c r="Y150" i="57"/>
  <c r="J150" i="57"/>
  <c r="BF150" i="57" s="1"/>
  <c r="AU149" i="57"/>
  <c r="AT149" i="57"/>
  <c r="AR149" i="57"/>
  <c r="AN149" i="57"/>
  <c r="AM149" i="57"/>
  <c r="AE149" i="57"/>
  <c r="AC149" i="57"/>
  <c r="AD149" i="57" s="1"/>
  <c r="Y149" i="57"/>
  <c r="J149" i="57"/>
  <c r="AB141" i="57"/>
  <c r="AA141" i="57"/>
  <c r="Z141" i="57"/>
  <c r="X141" i="57"/>
  <c r="W141" i="57"/>
  <c r="V141" i="57"/>
  <c r="U141" i="57"/>
  <c r="P141" i="57"/>
  <c r="O141" i="57"/>
  <c r="M141" i="57"/>
  <c r="L141" i="57"/>
  <c r="AU140" i="57"/>
  <c r="AT140" i="57"/>
  <c r="AR140" i="57"/>
  <c r="AN140" i="57"/>
  <c r="AM140" i="57"/>
  <c r="AE140" i="57"/>
  <c r="AC140" i="57"/>
  <c r="Y140" i="57"/>
  <c r="J140" i="57"/>
  <c r="BF140" i="57" s="1"/>
  <c r="AU139" i="57"/>
  <c r="AT139" i="57"/>
  <c r="AR139" i="57"/>
  <c r="AN139" i="57"/>
  <c r="AM139" i="57"/>
  <c r="AE139" i="57"/>
  <c r="AC139" i="57"/>
  <c r="AS139" i="57" s="1"/>
  <c r="Y139" i="57"/>
  <c r="J139" i="57"/>
  <c r="AB136" i="57"/>
  <c r="AA136" i="57"/>
  <c r="Z136" i="57"/>
  <c r="X136" i="57"/>
  <c r="W136" i="57"/>
  <c r="V136" i="57"/>
  <c r="U136" i="57"/>
  <c r="O136" i="57"/>
  <c r="N136" i="57"/>
  <c r="M136" i="57"/>
  <c r="L136" i="57"/>
  <c r="AU135" i="57"/>
  <c r="AT135" i="57"/>
  <c r="AR135" i="57"/>
  <c r="AN135" i="57"/>
  <c r="AM135" i="57"/>
  <c r="AE135" i="57"/>
  <c r="AC135" i="57"/>
  <c r="Y135" i="57"/>
  <c r="P135" i="57"/>
  <c r="P136" i="57" s="1"/>
  <c r="J135" i="57"/>
  <c r="BG135" i="57" s="1"/>
  <c r="AU134" i="57"/>
  <c r="AT134" i="57"/>
  <c r="AR134" i="57"/>
  <c r="AN134" i="57"/>
  <c r="AM134" i="57"/>
  <c r="AE134" i="57"/>
  <c r="AC134" i="57"/>
  <c r="AD134" i="57" s="1"/>
  <c r="Y134" i="57"/>
  <c r="J134" i="57"/>
  <c r="BD134" i="57" s="1"/>
  <c r="AU133" i="57"/>
  <c r="AT133" i="57"/>
  <c r="AR133" i="57"/>
  <c r="AN133" i="57"/>
  <c r="AM133" i="57"/>
  <c r="AE133" i="57"/>
  <c r="AC133" i="57"/>
  <c r="AD133" i="57" s="1"/>
  <c r="Y133" i="57"/>
  <c r="J133" i="57"/>
  <c r="BD133" i="57" s="1"/>
  <c r="AU132" i="57"/>
  <c r="AT132" i="57"/>
  <c r="AR132" i="57"/>
  <c r="AN132" i="57"/>
  <c r="AM132" i="57"/>
  <c r="AE132" i="57"/>
  <c r="AC132" i="57"/>
  <c r="AD132" i="57" s="1"/>
  <c r="Y132" i="57"/>
  <c r="J132" i="57"/>
  <c r="AU131" i="57"/>
  <c r="AT131" i="57"/>
  <c r="AR131" i="57"/>
  <c r="AN131" i="57"/>
  <c r="AM131" i="57"/>
  <c r="AE131" i="57"/>
  <c r="AC131" i="57"/>
  <c r="AW131" i="57" s="1"/>
  <c r="Y131" i="57"/>
  <c r="J131" i="57"/>
  <c r="BG131" i="57" s="1"/>
  <c r="AU130" i="57"/>
  <c r="AT130" i="57"/>
  <c r="AR130" i="57"/>
  <c r="AN130" i="57"/>
  <c r="AM130" i="57"/>
  <c r="AE130" i="57"/>
  <c r="AC130" i="57"/>
  <c r="AD130" i="57" s="1"/>
  <c r="Y130" i="57"/>
  <c r="J130" i="57"/>
  <c r="AB127" i="57"/>
  <c r="AA127" i="57"/>
  <c r="Z127" i="57"/>
  <c r="X127" i="57"/>
  <c r="W127" i="57"/>
  <c r="V127" i="57"/>
  <c r="U127" i="57"/>
  <c r="P127" i="57"/>
  <c r="O127" i="57"/>
  <c r="N127" i="57"/>
  <c r="M127" i="57"/>
  <c r="L127" i="57"/>
  <c r="AU126" i="57"/>
  <c r="AT126" i="57"/>
  <c r="AR126" i="57"/>
  <c r="AN126" i="57"/>
  <c r="AM126" i="57"/>
  <c r="AE126" i="57"/>
  <c r="AC126" i="57"/>
  <c r="AD126" i="57" s="1"/>
  <c r="Y126" i="57"/>
  <c r="J126" i="57"/>
  <c r="AU125" i="57"/>
  <c r="AT125" i="57"/>
  <c r="AR125" i="57"/>
  <c r="AN125" i="57"/>
  <c r="AM125" i="57"/>
  <c r="AE125" i="57"/>
  <c r="AC125" i="57"/>
  <c r="AD125" i="57" s="1"/>
  <c r="Y125" i="57"/>
  <c r="J125" i="57"/>
  <c r="AU124" i="57"/>
  <c r="AT124" i="57"/>
  <c r="AR124" i="57"/>
  <c r="AN124" i="57"/>
  <c r="AM124" i="57"/>
  <c r="AE124" i="57"/>
  <c r="AC124" i="57"/>
  <c r="AD124" i="57" s="1"/>
  <c r="Y124" i="57"/>
  <c r="J124" i="57"/>
  <c r="BG124" i="57" s="1"/>
  <c r="AB117" i="57"/>
  <c r="AA117" i="57"/>
  <c r="Z117" i="57"/>
  <c r="X117" i="57"/>
  <c r="W117" i="57"/>
  <c r="V117" i="57"/>
  <c r="U117" i="57"/>
  <c r="P117" i="57"/>
  <c r="O117" i="57"/>
  <c r="N117" i="57"/>
  <c r="M117" i="57"/>
  <c r="L117" i="57"/>
  <c r="AU116" i="57"/>
  <c r="AT116" i="57"/>
  <c r="AR116" i="57"/>
  <c r="AN116" i="57"/>
  <c r="AM116" i="57"/>
  <c r="AE116" i="57"/>
  <c r="AE117" i="57" s="1"/>
  <c r="AC116" i="57"/>
  <c r="AC117" i="57" s="1"/>
  <c r="Y116" i="57"/>
  <c r="Y117" i="57" s="1"/>
  <c r="J116" i="57"/>
  <c r="AB113" i="57"/>
  <c r="AA113" i="57"/>
  <c r="Z113" i="57"/>
  <c r="X113" i="57"/>
  <c r="W113" i="57"/>
  <c r="V113" i="57"/>
  <c r="U113" i="57"/>
  <c r="P113" i="57"/>
  <c r="O113" i="57"/>
  <c r="N113" i="57"/>
  <c r="M113" i="57"/>
  <c r="L113" i="57"/>
  <c r="AU112" i="57"/>
  <c r="AT112" i="57"/>
  <c r="AR112" i="57"/>
  <c r="AN112" i="57"/>
  <c r="AM112" i="57"/>
  <c r="AE112" i="57"/>
  <c r="AE113" i="57" s="1"/>
  <c r="AC112" i="57"/>
  <c r="AC113" i="57" s="1"/>
  <c r="Y112" i="57"/>
  <c r="Y113" i="57" s="1"/>
  <c r="J112" i="57"/>
  <c r="BD112" i="57" s="1"/>
  <c r="AB106" i="57"/>
  <c r="AA106" i="57"/>
  <c r="Z106" i="57"/>
  <c r="X106" i="57"/>
  <c r="W106" i="57"/>
  <c r="V106" i="57"/>
  <c r="P106" i="57"/>
  <c r="O106" i="57"/>
  <c r="M106" i="57"/>
  <c r="L106" i="57"/>
  <c r="AU105" i="57"/>
  <c r="AT105" i="57"/>
  <c r="AR105" i="57"/>
  <c r="AN105" i="57"/>
  <c r="AM105" i="57"/>
  <c r="AE105" i="57"/>
  <c r="AC105" i="57"/>
  <c r="AD105" i="57" s="1"/>
  <c r="Y105" i="57"/>
  <c r="J105" i="57"/>
  <c r="BB105" i="57" s="1"/>
  <c r="AN104" i="57"/>
  <c r="AM104" i="57"/>
  <c r="AE104" i="57"/>
  <c r="AC104" i="57"/>
  <c r="AW104" i="57" s="1"/>
  <c r="Y104" i="57"/>
  <c r="J104" i="57"/>
  <c r="BF104" i="57" s="1"/>
  <c r="AU103" i="57"/>
  <c r="AT103" i="57"/>
  <c r="AR103" i="57"/>
  <c r="AN103" i="57"/>
  <c r="AM103" i="57"/>
  <c r="AC103" i="57"/>
  <c r="AW103" i="57" s="1"/>
  <c r="Y103" i="57"/>
  <c r="U103" i="57"/>
  <c r="AE103" i="57" s="1"/>
  <c r="J103" i="57"/>
  <c r="AV103" i="57" s="1"/>
  <c r="AU102" i="57"/>
  <c r="AT102" i="57"/>
  <c r="AR102" i="57"/>
  <c r="AN102" i="57"/>
  <c r="AM102" i="57"/>
  <c r="AE102" i="57"/>
  <c r="AC102" i="57"/>
  <c r="AD102" i="57" s="1"/>
  <c r="Y102" i="57"/>
  <c r="J102" i="57"/>
  <c r="BD102" i="57" s="1"/>
  <c r="AU101" i="57"/>
  <c r="AT101" i="57"/>
  <c r="AR101" i="57"/>
  <c r="AN101" i="57"/>
  <c r="AM101" i="57"/>
  <c r="AE101" i="57"/>
  <c r="AC101" i="57"/>
  <c r="AD101" i="57" s="1"/>
  <c r="Y101" i="57"/>
  <c r="J101" i="57"/>
  <c r="BB101" i="57" s="1"/>
  <c r="AB98" i="57"/>
  <c r="AA98" i="57"/>
  <c r="Z98" i="57"/>
  <c r="X98" i="57"/>
  <c r="W98" i="57"/>
  <c r="V98" i="57"/>
  <c r="U98" i="57"/>
  <c r="P98" i="57"/>
  <c r="O98" i="57"/>
  <c r="M98" i="57"/>
  <c r="L98" i="57"/>
  <c r="AU97" i="57"/>
  <c r="AT97" i="57"/>
  <c r="AR97" i="57"/>
  <c r="AN97" i="57"/>
  <c r="AM97" i="57"/>
  <c r="AE97" i="57"/>
  <c r="AC97" i="57"/>
  <c r="AD97" i="57" s="1"/>
  <c r="Y97" i="57"/>
  <c r="J97" i="57"/>
  <c r="BF97" i="57" s="1"/>
  <c r="AU96" i="57"/>
  <c r="AT96" i="57"/>
  <c r="AR96" i="57"/>
  <c r="AN96" i="57"/>
  <c r="AM96" i="57"/>
  <c r="AE96" i="57"/>
  <c r="AC96" i="57"/>
  <c r="AD96" i="57" s="1"/>
  <c r="Y96" i="57"/>
  <c r="J96" i="57"/>
  <c r="BG96" i="57" s="1"/>
  <c r="AB93" i="57"/>
  <c r="AA93" i="57"/>
  <c r="Z93" i="57"/>
  <c r="X93" i="57"/>
  <c r="W93" i="57"/>
  <c r="V93" i="57"/>
  <c r="U93" i="57"/>
  <c r="T93" i="57"/>
  <c r="S93" i="57"/>
  <c r="R93" i="57"/>
  <c r="Q93" i="57"/>
  <c r="O93" i="57"/>
  <c r="N93" i="57"/>
  <c r="M93" i="57"/>
  <c r="L93" i="57"/>
  <c r="AU92" i="57"/>
  <c r="AT92" i="57"/>
  <c r="AR92" i="57"/>
  <c r="AN92" i="57"/>
  <c r="AM92" i="57"/>
  <c r="AE92" i="57"/>
  <c r="AC92" i="57"/>
  <c r="AD92" i="57" s="1"/>
  <c r="Y92" i="57"/>
  <c r="J92" i="57"/>
  <c r="BB92" i="57" s="1"/>
  <c r="AU91" i="57"/>
  <c r="AT91" i="57"/>
  <c r="AR91" i="57"/>
  <c r="AN91" i="57"/>
  <c r="AM91" i="57"/>
  <c r="AE91" i="57"/>
  <c r="AC91" i="57"/>
  <c r="AW91" i="57" s="1"/>
  <c r="Y91" i="57"/>
  <c r="J91" i="57"/>
  <c r="BG91" i="57" s="1"/>
  <c r="AU90" i="57"/>
  <c r="AT90" i="57"/>
  <c r="AR90" i="57"/>
  <c r="AN90" i="57"/>
  <c r="AM90" i="57"/>
  <c r="AE90" i="57"/>
  <c r="AC90" i="57"/>
  <c r="AD90" i="57" s="1"/>
  <c r="Y90" i="57"/>
  <c r="P90" i="57"/>
  <c r="P93" i="57" s="1"/>
  <c r="J90" i="57"/>
  <c r="BF90" i="57" s="1"/>
  <c r="AU89" i="57"/>
  <c r="AT89" i="57"/>
  <c r="AR89" i="57"/>
  <c r="AN89" i="57"/>
  <c r="AM89" i="57"/>
  <c r="AE89" i="57"/>
  <c r="AC89" i="57"/>
  <c r="AD89" i="57" s="1"/>
  <c r="Y89" i="57"/>
  <c r="J89" i="57"/>
  <c r="BF89" i="57" s="1"/>
  <c r="AB83" i="57"/>
  <c r="AA83" i="57"/>
  <c r="Z83" i="57"/>
  <c r="X83" i="57"/>
  <c r="W83" i="57"/>
  <c r="V83" i="57"/>
  <c r="U83" i="57"/>
  <c r="P83" i="57"/>
  <c r="O83" i="57"/>
  <c r="M83" i="57"/>
  <c r="L83" i="57"/>
  <c r="AU82" i="57"/>
  <c r="AT82" i="57"/>
  <c r="AR82" i="57"/>
  <c r="AN82" i="57"/>
  <c r="AM82" i="57"/>
  <c r="AE82" i="57"/>
  <c r="AC82" i="57"/>
  <c r="AW82" i="57" s="1"/>
  <c r="Y82" i="57"/>
  <c r="J82" i="57"/>
  <c r="BG82" i="57" s="1"/>
  <c r="AB79" i="57"/>
  <c r="AA79" i="57"/>
  <c r="Z79" i="57"/>
  <c r="X79" i="57"/>
  <c r="W79" i="57"/>
  <c r="V79" i="57"/>
  <c r="U79" i="57"/>
  <c r="P79" i="57"/>
  <c r="O79" i="57"/>
  <c r="M79" i="57"/>
  <c r="L79" i="57"/>
  <c r="AU78" i="57"/>
  <c r="AT78" i="57"/>
  <c r="AR78" i="57"/>
  <c r="AN78" i="57"/>
  <c r="AM78" i="57"/>
  <c r="AE78" i="57"/>
  <c r="AE79" i="57" s="1"/>
  <c r="AC78" i="57"/>
  <c r="AW78" i="57" s="1"/>
  <c r="Y78" i="57"/>
  <c r="Y79" i="57" s="1"/>
  <c r="J78" i="57"/>
  <c r="BG78" i="57" s="1"/>
  <c r="AB75" i="57"/>
  <c r="AA75" i="57"/>
  <c r="Z75" i="57"/>
  <c r="X75" i="57"/>
  <c r="W75" i="57"/>
  <c r="V75" i="57"/>
  <c r="U75" i="57"/>
  <c r="P75" i="57"/>
  <c r="O75" i="57"/>
  <c r="N75" i="57"/>
  <c r="M75" i="57"/>
  <c r="L75" i="57"/>
  <c r="AU74" i="57"/>
  <c r="AT74" i="57"/>
  <c r="AR74" i="57"/>
  <c r="AN74" i="57"/>
  <c r="AM74" i="57"/>
  <c r="AE74" i="57"/>
  <c r="AC74" i="57"/>
  <c r="AD74" i="57" s="1"/>
  <c r="Y74" i="57"/>
  <c r="J74" i="57"/>
  <c r="BF74" i="57" s="1"/>
  <c r="AU73" i="57"/>
  <c r="AT73" i="57"/>
  <c r="AR73" i="57"/>
  <c r="AN73" i="57"/>
  <c r="AM73" i="57"/>
  <c r="AE73" i="57"/>
  <c r="AC73" i="57"/>
  <c r="Y73" i="57"/>
  <c r="J73" i="57"/>
  <c r="BD73" i="57" s="1"/>
  <c r="AB67" i="57"/>
  <c r="AA67" i="57"/>
  <c r="Z67" i="57"/>
  <c r="X67" i="57"/>
  <c r="W67" i="57"/>
  <c r="V67" i="57"/>
  <c r="U67" i="57"/>
  <c r="P67" i="57"/>
  <c r="O67" i="57"/>
  <c r="M67" i="57"/>
  <c r="L67" i="57"/>
  <c r="AU66" i="57"/>
  <c r="AT66" i="57"/>
  <c r="AR66" i="57"/>
  <c r="AN66" i="57"/>
  <c r="AM66" i="57"/>
  <c r="AE66" i="57"/>
  <c r="AC66" i="57"/>
  <c r="AD66" i="57" s="1"/>
  <c r="Y66" i="57"/>
  <c r="J66" i="57"/>
  <c r="BD66" i="57" s="1"/>
  <c r="AU65" i="57"/>
  <c r="AT65" i="57"/>
  <c r="AR65" i="57"/>
  <c r="AN65" i="57"/>
  <c r="AM65" i="57"/>
  <c r="AE65" i="57"/>
  <c r="AC65" i="57"/>
  <c r="AD65" i="57" s="1"/>
  <c r="Y65" i="57"/>
  <c r="J65" i="57"/>
  <c r="BB65" i="57" s="1"/>
  <c r="AB62" i="57"/>
  <c r="AA62" i="57"/>
  <c r="Z62" i="57"/>
  <c r="X62" i="57"/>
  <c r="W62" i="57"/>
  <c r="V62" i="57"/>
  <c r="U62" i="57"/>
  <c r="P62" i="57"/>
  <c r="O62" i="57"/>
  <c r="M62" i="57"/>
  <c r="L62" i="57"/>
  <c r="AU61" i="57"/>
  <c r="AT61" i="57"/>
  <c r="AR61" i="57"/>
  <c r="AN61" i="57"/>
  <c r="AM61" i="57"/>
  <c r="AE61" i="57"/>
  <c r="AC61" i="57"/>
  <c r="AW61" i="57" s="1"/>
  <c r="Y61" i="57"/>
  <c r="J61" i="57"/>
  <c r="BD61" i="57" s="1"/>
  <c r="AU60" i="57"/>
  <c r="AT60" i="57"/>
  <c r="AR60" i="57"/>
  <c r="AN60" i="57"/>
  <c r="AM60" i="57"/>
  <c r="AE60" i="57"/>
  <c r="AC60" i="57"/>
  <c r="AD60" i="57" s="1"/>
  <c r="Y60" i="57"/>
  <c r="J60" i="57"/>
  <c r="BB60" i="57" s="1"/>
  <c r="AB53" i="57"/>
  <c r="AA53" i="57"/>
  <c r="Z53" i="57"/>
  <c r="X53" i="57"/>
  <c r="W53" i="57"/>
  <c r="V53" i="57"/>
  <c r="U53" i="57"/>
  <c r="P53" i="57"/>
  <c r="O53" i="57"/>
  <c r="M53" i="57"/>
  <c r="L53" i="57"/>
  <c r="AU52" i="57"/>
  <c r="AT52" i="57"/>
  <c r="AR52" i="57"/>
  <c r="AN52" i="57"/>
  <c r="AM52" i="57"/>
  <c r="AE52" i="57"/>
  <c r="AC52" i="57"/>
  <c r="AD52" i="57" s="1"/>
  <c r="Y52" i="57"/>
  <c r="J52" i="57"/>
  <c r="BD52" i="57" s="1"/>
  <c r="AU51" i="57"/>
  <c r="AT51" i="57"/>
  <c r="AR51" i="57"/>
  <c r="AN51" i="57"/>
  <c r="AM51" i="57"/>
  <c r="AE51" i="57"/>
  <c r="AC51" i="57"/>
  <c r="AD51" i="57" s="1"/>
  <c r="Y51" i="57"/>
  <c r="J51" i="57"/>
  <c r="BB51" i="57" s="1"/>
  <c r="AU50" i="57"/>
  <c r="AT50" i="57"/>
  <c r="AR50" i="57"/>
  <c r="AN50" i="57"/>
  <c r="AM50" i="57"/>
  <c r="AE50" i="57"/>
  <c r="AC50" i="57"/>
  <c r="AW50" i="57" s="1"/>
  <c r="Y50" i="57"/>
  <c r="J50" i="57"/>
  <c r="BG50" i="57" s="1"/>
  <c r="AB47" i="57"/>
  <c r="AA47" i="57"/>
  <c r="Z47" i="57"/>
  <c r="X47" i="57"/>
  <c r="W47" i="57"/>
  <c r="V47" i="57"/>
  <c r="U47" i="57"/>
  <c r="P47" i="57"/>
  <c r="O47" i="57"/>
  <c r="N47" i="57"/>
  <c r="N56" i="57" s="1"/>
  <c r="M47" i="57"/>
  <c r="L47" i="57"/>
  <c r="AU46" i="57"/>
  <c r="AT46" i="57"/>
  <c r="AR46" i="57"/>
  <c r="AN46" i="57"/>
  <c r="AM46" i="57"/>
  <c r="AE46" i="57"/>
  <c r="AC46" i="57"/>
  <c r="AD46" i="57" s="1"/>
  <c r="Y46" i="57"/>
  <c r="J46" i="57"/>
  <c r="BF46" i="57" s="1"/>
  <c r="AU45" i="57"/>
  <c r="AT45" i="57"/>
  <c r="AR45" i="57"/>
  <c r="AN45" i="57"/>
  <c r="AM45" i="57"/>
  <c r="AE45" i="57"/>
  <c r="AC45" i="57"/>
  <c r="AW45" i="57" s="1"/>
  <c r="Y45" i="57"/>
  <c r="J45" i="57"/>
  <c r="BD45" i="57" s="1"/>
  <c r="AE44" i="57"/>
  <c r="AC44" i="57"/>
  <c r="AD44" i="57" s="1"/>
  <c r="Y44" i="57"/>
  <c r="J44" i="57"/>
  <c r="BF44" i="57" s="1"/>
  <c r="AU43" i="57"/>
  <c r="AT43" i="57"/>
  <c r="AR43" i="57"/>
  <c r="AN43" i="57"/>
  <c r="AM43" i="57"/>
  <c r="AE43" i="57"/>
  <c r="AC43" i="57"/>
  <c r="AW43" i="57" s="1"/>
  <c r="Y43" i="57"/>
  <c r="J43" i="57"/>
  <c r="BG43" i="57" s="1"/>
  <c r="AU42" i="57"/>
  <c r="AT42" i="57"/>
  <c r="AR42" i="57"/>
  <c r="AN42" i="57"/>
  <c r="AM42" i="57"/>
  <c r="AE42" i="57"/>
  <c r="AC42" i="57"/>
  <c r="Y42" i="57"/>
  <c r="J42" i="57"/>
  <c r="BF42" i="57" s="1"/>
  <c r="AB36" i="57"/>
  <c r="AA36" i="57"/>
  <c r="Z36" i="57"/>
  <c r="X36" i="57"/>
  <c r="W36" i="57"/>
  <c r="V36" i="57"/>
  <c r="U36" i="57"/>
  <c r="P36" i="57"/>
  <c r="O36" i="57"/>
  <c r="M36" i="57"/>
  <c r="L36" i="57"/>
  <c r="AU35" i="57"/>
  <c r="AT35" i="57"/>
  <c r="AR35" i="57"/>
  <c r="AN35" i="57"/>
  <c r="AM35" i="57"/>
  <c r="AE35" i="57"/>
  <c r="AE36" i="57" s="1"/>
  <c r="AC35" i="57"/>
  <c r="AD35" i="57" s="1"/>
  <c r="Y35" i="57"/>
  <c r="Y36" i="57" s="1"/>
  <c r="J35" i="57"/>
  <c r="BF35" i="57" s="1"/>
  <c r="AB32" i="57"/>
  <c r="AA32" i="57"/>
  <c r="Z32" i="57"/>
  <c r="X32" i="57"/>
  <c r="W32" i="57"/>
  <c r="V32" i="57"/>
  <c r="U32" i="57"/>
  <c r="P32" i="57"/>
  <c r="O32" i="57"/>
  <c r="N32" i="57"/>
  <c r="M32" i="57"/>
  <c r="L32" i="57"/>
  <c r="AU31" i="57"/>
  <c r="AT31" i="57"/>
  <c r="AR31" i="57"/>
  <c r="AN31" i="57"/>
  <c r="AM31" i="57"/>
  <c r="AE31" i="57"/>
  <c r="AE32" i="57" s="1"/>
  <c r="AC31" i="57"/>
  <c r="AD31" i="57" s="1"/>
  <c r="AD32" i="57" s="1"/>
  <c r="Y31" i="57"/>
  <c r="Y32" i="57" s="1"/>
  <c r="J31" i="57"/>
  <c r="BB31" i="57" s="1"/>
  <c r="AB28" i="57"/>
  <c r="AA28" i="57"/>
  <c r="Z28" i="57"/>
  <c r="X28" i="57"/>
  <c r="W28" i="57"/>
  <c r="V28" i="57"/>
  <c r="U28" i="57"/>
  <c r="P28" i="57"/>
  <c r="O28" i="57"/>
  <c r="N28" i="57"/>
  <c r="M28" i="57"/>
  <c r="L28" i="57"/>
  <c r="AU27" i="57"/>
  <c r="AT27" i="57"/>
  <c r="AR27" i="57"/>
  <c r="AN27" i="57"/>
  <c r="AM27" i="57"/>
  <c r="AE27" i="57"/>
  <c r="AC27" i="57"/>
  <c r="AW27" i="57" s="1"/>
  <c r="Y27" i="57"/>
  <c r="J27" i="57"/>
  <c r="BG27" i="57" s="1"/>
  <c r="AU26" i="57"/>
  <c r="AT26" i="57"/>
  <c r="AR26" i="57"/>
  <c r="AN26" i="57"/>
  <c r="AM26" i="57"/>
  <c r="AE26" i="57"/>
  <c r="AC26" i="57"/>
  <c r="AD26" i="57" s="1"/>
  <c r="Y26" i="57"/>
  <c r="J26" i="57"/>
  <c r="BF26" i="57" s="1"/>
  <c r="AU25" i="57"/>
  <c r="AT25" i="57"/>
  <c r="AR25" i="57"/>
  <c r="AN25" i="57"/>
  <c r="AM25" i="57"/>
  <c r="AE25" i="57"/>
  <c r="AC25" i="57"/>
  <c r="AD25" i="57" s="1"/>
  <c r="Y25" i="57"/>
  <c r="J25" i="57"/>
  <c r="BD25" i="57" s="1"/>
  <c r="AB19" i="57"/>
  <c r="AA19" i="57"/>
  <c r="Z19" i="57"/>
  <c r="X19" i="57"/>
  <c r="W19" i="57"/>
  <c r="V19" i="57"/>
  <c r="U19" i="57"/>
  <c r="T19" i="57"/>
  <c r="S19" i="57"/>
  <c r="R19" i="57"/>
  <c r="Q19" i="57"/>
  <c r="P19" i="57"/>
  <c r="O19" i="57"/>
  <c r="N19" i="57"/>
  <c r="M19" i="57"/>
  <c r="L19" i="57"/>
  <c r="AU18" i="57"/>
  <c r="AT18" i="57"/>
  <c r="AR18" i="57"/>
  <c r="AN18" i="57"/>
  <c r="AM18" i="57"/>
  <c r="AE18" i="57"/>
  <c r="AC18" i="57"/>
  <c r="AD18" i="57" s="1"/>
  <c r="Y18" i="57"/>
  <c r="J18" i="57"/>
  <c r="BD18" i="57" s="1"/>
  <c r="AU17" i="57"/>
  <c r="AT17" i="57"/>
  <c r="AR17" i="57"/>
  <c r="AN17" i="57"/>
  <c r="AM17" i="57"/>
  <c r="AE17" i="57"/>
  <c r="AC17" i="57"/>
  <c r="AW17" i="57" s="1"/>
  <c r="Y17" i="57"/>
  <c r="J17" i="57"/>
  <c r="BB17" i="57" s="1"/>
  <c r="AU16" i="57"/>
  <c r="AT16" i="57"/>
  <c r="AR16" i="57"/>
  <c r="AN16" i="57"/>
  <c r="AM16" i="57"/>
  <c r="AE16" i="57"/>
  <c r="AC16" i="57"/>
  <c r="AD16" i="57" s="1"/>
  <c r="Y16" i="57"/>
  <c r="J16" i="57"/>
  <c r="BD16" i="57" s="1"/>
  <c r="AB13" i="57"/>
  <c r="AA13" i="57"/>
  <c r="Z13" i="57"/>
  <c r="X13" i="57"/>
  <c r="W13" i="57"/>
  <c r="V13" i="57"/>
  <c r="U13" i="57"/>
  <c r="P13" i="57"/>
  <c r="O13" i="57"/>
  <c r="M13" i="57"/>
  <c r="L13" i="57"/>
  <c r="AU12" i="57"/>
  <c r="AT12" i="57"/>
  <c r="AR12" i="57"/>
  <c r="AN12" i="57"/>
  <c r="AM12" i="57"/>
  <c r="AE12" i="57"/>
  <c r="AE13" i="57" s="1"/>
  <c r="AC12" i="57"/>
  <c r="AW12" i="57" s="1"/>
  <c r="Y12" i="57"/>
  <c r="Y13" i="57" s="1"/>
  <c r="J12" i="57"/>
  <c r="BG12" i="57" s="1"/>
  <c r="AB9" i="57"/>
  <c r="AA9" i="57"/>
  <c r="Z9" i="57"/>
  <c r="X9" i="57"/>
  <c r="W9" i="57"/>
  <c r="V9" i="57"/>
  <c r="U9" i="57"/>
  <c r="P9" i="57"/>
  <c r="O9" i="57"/>
  <c r="M9" i="57"/>
  <c r="L9" i="57"/>
  <c r="AU8" i="57"/>
  <c r="AT8" i="57"/>
  <c r="AR8" i="57"/>
  <c r="AN8" i="57"/>
  <c r="AM8" i="57"/>
  <c r="AE8" i="57"/>
  <c r="AC8" i="57"/>
  <c r="AD8" i="57" s="1"/>
  <c r="Y8" i="57"/>
  <c r="J8" i="57"/>
  <c r="BD8" i="57" s="1"/>
  <c r="AU7" i="57"/>
  <c r="AT7" i="57"/>
  <c r="AR7" i="57"/>
  <c r="AN7" i="57"/>
  <c r="AM7" i="57"/>
  <c r="AE7" i="57"/>
  <c r="AC7" i="57"/>
  <c r="AD7" i="57" s="1"/>
  <c r="Y7" i="57"/>
  <c r="J7" i="57"/>
  <c r="BB7" i="57" s="1"/>
  <c r="AU6" i="57"/>
  <c r="AT6" i="57"/>
  <c r="AR6" i="57"/>
  <c r="AN6" i="57"/>
  <c r="AM6" i="57"/>
  <c r="AE6" i="57"/>
  <c r="AC6" i="57"/>
  <c r="AW6" i="57" s="1"/>
  <c r="Y6" i="57"/>
  <c r="J6" i="57"/>
  <c r="BG6" i="57" s="1"/>
  <c r="AU5" i="57"/>
  <c r="AT5" i="57"/>
  <c r="AR5" i="57"/>
  <c r="AN5" i="57"/>
  <c r="AM5" i="57"/>
  <c r="AE5" i="57"/>
  <c r="AC5" i="57"/>
  <c r="AD5" i="57" s="1"/>
  <c r="Y5" i="57"/>
  <c r="J5" i="57"/>
  <c r="BD5" i="57" s="1"/>
  <c r="AU4" i="57"/>
  <c r="AT4" i="57"/>
  <c r="AR4" i="57"/>
  <c r="AN4" i="57"/>
  <c r="AM4" i="57"/>
  <c r="AE4" i="57"/>
  <c r="AC4" i="57"/>
  <c r="AD4" i="57" s="1"/>
  <c r="Y4" i="57"/>
  <c r="J4" i="57"/>
  <c r="BB4" i="57" s="1"/>
  <c r="U363" i="5"/>
  <c r="U183" i="5"/>
  <c r="U776" i="5"/>
  <c r="U275" i="5"/>
  <c r="U802" i="5"/>
  <c r="AV44" i="58" l="1"/>
  <c r="AD45" i="58"/>
  <c r="AW62" i="58"/>
  <c r="AD62" i="58"/>
  <c r="M535" i="57"/>
  <c r="V535" i="57"/>
  <c r="AA535" i="57"/>
  <c r="P535" i="57"/>
  <c r="X535" i="57"/>
  <c r="AE469" i="57"/>
  <c r="O469" i="57"/>
  <c r="W469" i="57"/>
  <c r="AB469" i="57"/>
  <c r="AE363" i="57"/>
  <c r="P469" i="57"/>
  <c r="X469" i="57"/>
  <c r="Y469" i="57"/>
  <c r="U469" i="57"/>
  <c r="Z469" i="57"/>
  <c r="AO630" i="57"/>
  <c r="AO652" i="57"/>
  <c r="AV652" i="57"/>
  <c r="M469" i="57"/>
  <c r="V469" i="57"/>
  <c r="AA469" i="57"/>
  <c r="BG19" i="58"/>
  <c r="AQ51" i="58"/>
  <c r="AV51" i="58"/>
  <c r="AD8" i="58"/>
  <c r="AO12" i="58"/>
  <c r="BG36" i="58"/>
  <c r="AD67" i="58"/>
  <c r="AV40" i="58"/>
  <c r="AD55" i="58"/>
  <c r="AS58" i="58"/>
  <c r="AO26" i="58"/>
  <c r="AV26" i="58"/>
  <c r="AO42" i="58"/>
  <c r="AW56" i="58"/>
  <c r="AD50" i="58"/>
  <c r="AS56" i="58"/>
  <c r="AW67" i="58"/>
  <c r="BG49" i="58"/>
  <c r="AO55" i="58"/>
  <c r="BF55" i="58"/>
  <c r="AW58" i="58"/>
  <c r="AO67" i="58"/>
  <c r="AS78" i="58"/>
  <c r="BD17" i="58"/>
  <c r="BF17" i="58"/>
  <c r="AO18" i="58"/>
  <c r="AV18" i="58"/>
  <c r="BG23" i="58"/>
  <c r="AO35" i="58"/>
  <c r="AV35" i="58"/>
  <c r="BB39" i="58"/>
  <c r="BG47" i="58"/>
  <c r="AO49" i="58"/>
  <c r="AV49" i="58"/>
  <c r="BB65" i="58"/>
  <c r="AD4" i="58"/>
  <c r="AS14" i="58"/>
  <c r="BG32" i="58"/>
  <c r="AD37" i="58"/>
  <c r="AD47" i="58"/>
  <c r="BB49" i="58"/>
  <c r="AD53" i="58"/>
  <c r="AV56" i="58"/>
  <c r="AO58" i="58"/>
  <c r="BD65" i="58"/>
  <c r="AD80" i="58"/>
  <c r="AV16" i="58"/>
  <c r="AQ3" i="58"/>
  <c r="AV3" i="58"/>
  <c r="AQ5" i="58"/>
  <c r="AV5" i="58"/>
  <c r="AD10" i="58"/>
  <c r="AO15" i="58"/>
  <c r="AD18" i="58"/>
  <c r="BF3" i="58"/>
  <c r="BF5" i="58"/>
  <c r="AS6" i="58"/>
  <c r="AD14" i="58"/>
  <c r="BD15" i="58"/>
  <c r="BF18" i="58"/>
  <c r="AD19" i="58"/>
  <c r="AO19" i="58"/>
  <c r="AV19" i="58"/>
  <c r="BF26" i="58"/>
  <c r="AD32" i="58"/>
  <c r="AO32" i="58"/>
  <c r="AV32" i="58"/>
  <c r="BF35" i="58"/>
  <c r="AS38" i="58"/>
  <c r="AD43" i="58"/>
  <c r="AO43" i="58"/>
  <c r="AS46" i="58"/>
  <c r="BF49" i="58"/>
  <c r="BF58" i="58"/>
  <c r="AQ60" i="58"/>
  <c r="AV60" i="58"/>
  <c r="BF71" i="58"/>
  <c r="AD72" i="58"/>
  <c r="AO72" i="58"/>
  <c r="AW72" i="58"/>
  <c r="AD74" i="58"/>
  <c r="AO74" i="58"/>
  <c r="BB74" i="58"/>
  <c r="BF19" i="58"/>
  <c r="BF32" i="58"/>
  <c r="BF45" i="58"/>
  <c r="AO77" i="58"/>
  <c r="AV77" i="58"/>
  <c r="AO80" i="58"/>
  <c r="AV80" i="58"/>
  <c r="AS7" i="58"/>
  <c r="AD63" i="58"/>
  <c r="AS66" i="58"/>
  <c r="BD67" i="58"/>
  <c r="AW69" i="58"/>
  <c r="AD70" i="58"/>
  <c r="AV71" i="58"/>
  <c r="BF77" i="58"/>
  <c r="AW7" i="58"/>
  <c r="AD2" i="58"/>
  <c r="BB15" i="58"/>
  <c r="AD26" i="58"/>
  <c r="AD35" i="58"/>
  <c r="AS39" i="58"/>
  <c r="BF41" i="58"/>
  <c r="AD42" i="58"/>
  <c r="AD52" i="58"/>
  <c r="BB58" i="58"/>
  <c r="AS61" i="58"/>
  <c r="BD71" i="58"/>
  <c r="BF2" i="58"/>
  <c r="BD10" i="58"/>
  <c r="AW6" i="58"/>
  <c r="AO7" i="58"/>
  <c r="BF7" i="58"/>
  <c r="AS9" i="58"/>
  <c r="AS13" i="58"/>
  <c r="AW13" i="58"/>
  <c r="BB14" i="58"/>
  <c r="BG17" i="58"/>
  <c r="BD21" i="58"/>
  <c r="BF21" i="58"/>
  <c r="AV21" i="58"/>
  <c r="AO21" i="58"/>
  <c r="BD23" i="58"/>
  <c r="BF23" i="58"/>
  <c r="AV23" i="58"/>
  <c r="AO23" i="58"/>
  <c r="AW25" i="58"/>
  <c r="AD25" i="58"/>
  <c r="AO2" i="58"/>
  <c r="BD2" i="58"/>
  <c r="AO4" i="58"/>
  <c r="AV7" i="58"/>
  <c r="BG7" i="58"/>
  <c r="AO8" i="58"/>
  <c r="BB8" i="58"/>
  <c r="AO10" i="58"/>
  <c r="BB10" i="58"/>
  <c r="BG13" i="58"/>
  <c r="AO14" i="58"/>
  <c r="BF14" i="58"/>
  <c r="AV14" i="58"/>
  <c r="BG14" i="58"/>
  <c r="AW21" i="58"/>
  <c r="AD21" i="58"/>
  <c r="AW23" i="58"/>
  <c r="AD23" i="58"/>
  <c r="BD25" i="58"/>
  <c r="AV25" i="58"/>
  <c r="AO25" i="58"/>
  <c r="BF25" i="58"/>
  <c r="BB7" i="58"/>
  <c r="AW9" i="58"/>
  <c r="BF10" i="58"/>
  <c r="AQ11" i="58"/>
  <c r="AD12" i="58"/>
  <c r="AD16" i="58"/>
  <c r="AW16" i="58"/>
  <c r="AS16" i="58"/>
  <c r="BB25" i="58"/>
  <c r="BB19" i="58"/>
  <c r="BB26" i="58"/>
  <c r="AD28" i="58"/>
  <c r="AO28" i="58"/>
  <c r="AV28" i="58"/>
  <c r="BG30" i="58"/>
  <c r="AW39" i="58"/>
  <c r="BD47" i="58"/>
  <c r="BF47" i="58"/>
  <c r="AO47" i="58"/>
  <c r="BB47" i="58"/>
  <c r="AW48" i="58"/>
  <c r="AD48" i="58"/>
  <c r="BB28" i="58"/>
  <c r="AD40" i="58"/>
  <c r="AW40" i="58"/>
  <c r="AS40" i="58"/>
  <c r="BB18" i="58"/>
  <c r="BF28" i="58"/>
  <c r="BD31" i="58"/>
  <c r="BB35" i="58"/>
  <c r="AW41" i="58"/>
  <c r="AD41" i="58"/>
  <c r="BG28" i="58"/>
  <c r="AW44" i="58"/>
  <c r="AS44" i="58"/>
  <c r="AO52" i="58"/>
  <c r="BD52" i="58"/>
  <c r="AV39" i="58"/>
  <c r="BG39" i="58"/>
  <c r="BD41" i="58"/>
  <c r="AO45" i="58"/>
  <c r="AV45" i="58"/>
  <c r="AQ53" i="58"/>
  <c r="BB59" i="58"/>
  <c r="BD59" i="58"/>
  <c r="AO59" i="58"/>
  <c r="BF60" i="58"/>
  <c r="AW61" i="58"/>
  <c r="AO62" i="58"/>
  <c r="AO63" i="58"/>
  <c r="BD64" i="58"/>
  <c r="AW65" i="58"/>
  <c r="AD65" i="58"/>
  <c r="AW66" i="58"/>
  <c r="BB45" i="58"/>
  <c r="AW46" i="58"/>
  <c r="AW50" i="58"/>
  <c r="BD62" i="58"/>
  <c r="BB62" i="58"/>
  <c r="AV62" i="58"/>
  <c r="BG63" i="58"/>
  <c r="BF63" i="58"/>
  <c r="BD63" i="58"/>
  <c r="AW59" i="58"/>
  <c r="AD59" i="58"/>
  <c r="BB64" i="58"/>
  <c r="AV64" i="58"/>
  <c r="AQ64" i="58"/>
  <c r="BG64" i="58"/>
  <c r="BB32" i="58"/>
  <c r="AW38" i="58"/>
  <c r="AO39" i="58"/>
  <c r="BF39" i="58"/>
  <c r="AO41" i="58"/>
  <c r="BB41" i="58"/>
  <c r="BG45" i="58"/>
  <c r="AS47" i="58"/>
  <c r="AS49" i="58"/>
  <c r="AW49" i="58"/>
  <c r="AD54" i="58"/>
  <c r="AW57" i="58"/>
  <c r="BD60" i="58"/>
  <c r="BF62" i="58"/>
  <c r="BB69" i="58"/>
  <c r="AO69" i="58"/>
  <c r="BG56" i="58"/>
  <c r="AV58" i="58"/>
  <c r="BG58" i="58"/>
  <c r="AQ65" i="58"/>
  <c r="AV65" i="58"/>
  <c r="BD69" i="58"/>
  <c r="BF79" i="58"/>
  <c r="BB72" i="58"/>
  <c r="BD74" i="58"/>
  <c r="AD75" i="58"/>
  <c r="BF80" i="58"/>
  <c r="AD73" i="58"/>
  <c r="BF74" i="58"/>
  <c r="AW76" i="58"/>
  <c r="AD77" i="58"/>
  <c r="AS76" i="58"/>
  <c r="BB77" i="58"/>
  <c r="BG78" i="58"/>
  <c r="AD79" i="58"/>
  <c r="AO79" i="58"/>
  <c r="AV79" i="58"/>
  <c r="BG81" i="58"/>
  <c r="AD82" i="58"/>
  <c r="AO82" i="58"/>
  <c r="BB82" i="58"/>
  <c r="AE120" i="57"/>
  <c r="N120" i="57"/>
  <c r="V120" i="57"/>
  <c r="AA120" i="57"/>
  <c r="M56" i="57"/>
  <c r="P208" i="57"/>
  <c r="O521" i="57"/>
  <c r="X208" i="57"/>
  <c r="BF103" i="57"/>
  <c r="Y120" i="57"/>
  <c r="P120" i="57"/>
  <c r="U208" i="57"/>
  <c r="Z208" i="57"/>
  <c r="BB61" i="57"/>
  <c r="X120" i="57"/>
  <c r="N208" i="57"/>
  <c r="V208" i="57"/>
  <c r="AA208" i="57"/>
  <c r="AD27" i="57"/>
  <c r="BG89" i="57"/>
  <c r="O208" i="57"/>
  <c r="W208" i="57"/>
  <c r="AB208" i="57"/>
  <c r="AD12" i="57"/>
  <c r="AD13" i="57" s="1"/>
  <c r="BD327" i="57"/>
  <c r="P685" i="57"/>
  <c r="Y632" i="57"/>
  <c r="O56" i="57"/>
  <c r="W56" i="57"/>
  <c r="AB56" i="57"/>
  <c r="AC120" i="57"/>
  <c r="M120" i="57"/>
  <c r="U120" i="57"/>
  <c r="Z120" i="57"/>
  <c r="M429" i="57"/>
  <c r="AD495" i="57"/>
  <c r="AD496" i="57"/>
  <c r="BF517" i="57"/>
  <c r="O120" i="57"/>
  <c r="W120" i="57"/>
  <c r="AB120" i="57"/>
  <c r="Y141" i="57"/>
  <c r="BG300" i="57"/>
  <c r="AE383" i="57"/>
  <c r="AD494" i="57"/>
  <c r="L583" i="57"/>
  <c r="AC632" i="57"/>
  <c r="BB658" i="57"/>
  <c r="AS659" i="57"/>
  <c r="AD719" i="57"/>
  <c r="V56" i="57"/>
  <c r="AA56" i="57"/>
  <c r="AQ347" i="57"/>
  <c r="AV347" i="57"/>
  <c r="V38" i="57"/>
  <c r="AC47" i="57"/>
  <c r="P56" i="57"/>
  <c r="X56" i="57"/>
  <c r="BF389" i="57"/>
  <c r="Y490" i="57"/>
  <c r="Y497" i="57"/>
  <c r="Y593" i="57"/>
  <c r="AC606" i="57"/>
  <c r="Y611" i="57"/>
  <c r="BF609" i="57"/>
  <c r="AO16" i="57"/>
  <c r="AV16" i="57"/>
  <c r="U56" i="57"/>
  <c r="Z56" i="57"/>
  <c r="AQ289" i="57"/>
  <c r="M499" i="57"/>
  <c r="V499" i="57"/>
  <c r="AQ530" i="57"/>
  <c r="AV530" i="57"/>
  <c r="O599" i="57"/>
  <c r="W599" i="57"/>
  <c r="Y637" i="57"/>
  <c r="AO741" i="57"/>
  <c r="BG747" i="57"/>
  <c r="Y445" i="57"/>
  <c r="AE532" i="57"/>
  <c r="AS540" i="57"/>
  <c r="BB541" i="57"/>
  <c r="BB5" i="57"/>
  <c r="AE93" i="57"/>
  <c r="M108" i="57"/>
  <c r="V108" i="57"/>
  <c r="AE611" i="57"/>
  <c r="AD630" i="57"/>
  <c r="AO644" i="57"/>
  <c r="AV644" i="57"/>
  <c r="AQ681" i="57"/>
  <c r="BG35" i="57"/>
  <c r="BG42" i="57"/>
  <c r="AD43" i="57"/>
  <c r="V69" i="57"/>
  <c r="BB112" i="57"/>
  <c r="AE160" i="57"/>
  <c r="AS149" i="57"/>
  <c r="Y160" i="57"/>
  <c r="AS151" i="57"/>
  <c r="AD189" i="57"/>
  <c r="AD191" i="57" s="1"/>
  <c r="AC222" i="57"/>
  <c r="AE285" i="57"/>
  <c r="Y435" i="57"/>
  <c r="Y438" i="57" s="1"/>
  <c r="AE542" i="57"/>
  <c r="AQ548" i="57"/>
  <c r="BB644" i="57"/>
  <c r="AO711" i="57"/>
  <c r="AE75" i="57"/>
  <c r="Y93" i="57"/>
  <c r="AE265" i="57"/>
  <c r="Y337" i="57"/>
  <c r="AE445" i="57"/>
  <c r="AO494" i="57"/>
  <c r="BD494" i="57"/>
  <c r="AQ610" i="57"/>
  <c r="AO12" i="57"/>
  <c r="BB12" i="57"/>
  <c r="AC75" i="57"/>
  <c r="AA183" i="57"/>
  <c r="AO168" i="57"/>
  <c r="BB168" i="57"/>
  <c r="AE205" i="57"/>
  <c r="AO264" i="57"/>
  <c r="AC305" i="57"/>
  <c r="AO444" i="57"/>
  <c r="AV444" i="57"/>
  <c r="V566" i="57"/>
  <c r="AA566" i="57"/>
  <c r="Z621" i="57"/>
  <c r="AO43" i="57"/>
  <c r="BB43" i="57"/>
  <c r="AE47" i="57"/>
  <c r="AE53" i="57"/>
  <c r="AE98" i="57"/>
  <c r="AE141" i="57"/>
  <c r="AC180" i="57"/>
  <c r="AD180" i="57" s="1"/>
  <c r="AE280" i="57"/>
  <c r="AS279" i="57"/>
  <c r="M292" i="57"/>
  <c r="V292" i="57"/>
  <c r="Y285" i="57"/>
  <c r="AE301" i="57"/>
  <c r="AE358" i="57"/>
  <c r="AE374" i="57"/>
  <c r="Y405" i="57"/>
  <c r="AS413" i="57"/>
  <c r="BB419" i="57"/>
  <c r="Y505" i="57"/>
  <c r="AQ518" i="57"/>
  <c r="Y527" i="57"/>
  <c r="AD542" i="57"/>
  <c r="BF541" i="57"/>
  <c r="Y606" i="57"/>
  <c r="BG603" i="57"/>
  <c r="AC693" i="57"/>
  <c r="Y699" i="57"/>
  <c r="U730" i="57"/>
  <c r="BB736" i="57"/>
  <c r="AE385" i="57"/>
  <c r="AC478" i="57"/>
  <c r="BB748" i="57"/>
  <c r="U106" i="57"/>
  <c r="BB45" i="57"/>
  <c r="Y75" i="57"/>
  <c r="O85" i="57"/>
  <c r="W85" i="57"/>
  <c r="Y98" i="57"/>
  <c r="AO152" i="57"/>
  <c r="BF152" i="57"/>
  <c r="AE189" i="57"/>
  <c r="AE191" i="57" s="1"/>
  <c r="Y198" i="57"/>
  <c r="AQ196" i="57"/>
  <c r="AV196" i="57"/>
  <c r="AD214" i="57"/>
  <c r="AO214" i="57"/>
  <c r="BB214" i="57"/>
  <c r="AS352" i="57"/>
  <c r="Z457" i="57"/>
  <c r="AS477" i="57"/>
  <c r="AC482" i="57"/>
  <c r="Y511" i="57"/>
  <c r="AC532" i="57"/>
  <c r="AD559" i="57"/>
  <c r="AO559" i="57"/>
  <c r="BB559" i="57"/>
  <c r="AE632" i="57"/>
  <c r="BG676" i="57"/>
  <c r="U677" i="57"/>
  <c r="Y205" i="57"/>
  <c r="AE229" i="57"/>
  <c r="AE243" i="57"/>
  <c r="AW238" i="57"/>
  <c r="AD246" i="57"/>
  <c r="AS246" i="57"/>
  <c r="BF402" i="57"/>
  <c r="BD402" i="57"/>
  <c r="Y9" i="57"/>
  <c r="U21" i="57"/>
  <c r="AC13" i="57"/>
  <c r="AE19" i="57"/>
  <c r="BB16" i="57"/>
  <c r="Y28" i="57"/>
  <c r="BB25" i="57"/>
  <c r="AO46" i="57"/>
  <c r="BB46" i="57"/>
  <c r="Y62" i="57"/>
  <c r="M69" i="57"/>
  <c r="Y106" i="57"/>
  <c r="AO112" i="57"/>
  <c r="AV112" i="57"/>
  <c r="Y136" i="57"/>
  <c r="BB131" i="57"/>
  <c r="AD139" i="57"/>
  <c r="BG177" i="57"/>
  <c r="AD178" i="57"/>
  <c r="BB179" i="57"/>
  <c r="Y189" i="57"/>
  <c r="Y191" i="57" s="1"/>
  <c r="AE198" i="57"/>
  <c r="BG196" i="57"/>
  <c r="L208" i="57"/>
  <c r="Y218" i="57"/>
  <c r="BF215" i="57"/>
  <c r="BG215" i="57"/>
  <c r="Y229" i="57"/>
  <c r="Y243" i="57"/>
  <c r="AD238" i="57"/>
  <c r="Y257" i="57"/>
  <c r="AW256" i="57"/>
  <c r="AD256" i="57"/>
  <c r="AD257" i="57" s="1"/>
  <c r="N271" i="57"/>
  <c r="V271" i="57"/>
  <c r="AA271" i="57"/>
  <c r="AW288" i="57"/>
  <c r="AD288" i="57"/>
  <c r="AW346" i="57"/>
  <c r="AD346" i="57"/>
  <c r="AO73" i="57"/>
  <c r="AV73" i="57"/>
  <c r="AB108" i="57"/>
  <c r="Y171" i="57"/>
  <c r="AQ169" i="57"/>
  <c r="AW212" i="57"/>
  <c r="BG221" i="57"/>
  <c r="AV221" i="57"/>
  <c r="AQ221" i="57"/>
  <c r="BG255" i="57"/>
  <c r="AQ255" i="57"/>
  <c r="N259" i="57"/>
  <c r="BD264" i="57"/>
  <c r="BG264" i="57"/>
  <c r="BG278" i="57"/>
  <c r="AV278" i="57"/>
  <c r="AO278" i="57"/>
  <c r="BD299" i="57"/>
  <c r="BD345" i="57"/>
  <c r="BB345" i="57"/>
  <c r="Y47" i="57"/>
  <c r="AE9" i="57"/>
  <c r="Y19" i="57"/>
  <c r="AE28" i="57"/>
  <c r="AC32" i="57"/>
  <c r="Y53" i="57"/>
  <c r="Y56" i="57" s="1"/>
  <c r="AE62" i="57"/>
  <c r="L69" i="57"/>
  <c r="U69" i="57"/>
  <c r="Z69" i="57"/>
  <c r="P69" i="57"/>
  <c r="X69" i="57"/>
  <c r="BB73" i="57"/>
  <c r="AC79" i="57"/>
  <c r="AD82" i="57"/>
  <c r="V85" i="57"/>
  <c r="AE127" i="57"/>
  <c r="AD127" i="57"/>
  <c r="AE136" i="57"/>
  <c r="AS134" i="57"/>
  <c r="AW188" i="57"/>
  <c r="AD212" i="57"/>
  <c r="BF216" i="57"/>
  <c r="BD216" i="57"/>
  <c r="P259" i="57"/>
  <c r="BF278" i="57"/>
  <c r="Y301" i="57"/>
  <c r="AE455" i="57"/>
  <c r="AC593" i="57"/>
  <c r="AE331" i="57"/>
  <c r="AE349" i="57"/>
  <c r="AO346" i="57"/>
  <c r="BD347" i="57"/>
  <c r="Y392" i="57"/>
  <c r="Y455" i="57"/>
  <c r="AD489" i="57"/>
  <c r="Y519" i="57"/>
  <c r="BG517" i="57"/>
  <c r="Y532" i="57"/>
  <c r="Y535" i="57" s="1"/>
  <c r="AS546" i="57"/>
  <c r="BD547" i="57"/>
  <c r="O583" i="57"/>
  <c r="S583" i="57"/>
  <c r="AE593" i="57"/>
  <c r="AE627" i="57"/>
  <c r="M639" i="57"/>
  <c r="U639" i="57"/>
  <c r="Y663" i="57"/>
  <c r="AW670" i="57"/>
  <c r="V707" i="57"/>
  <c r="AA707" i="57"/>
  <c r="AC730" i="57"/>
  <c r="AE737" i="57"/>
  <c r="Y374" i="57"/>
  <c r="Y416" i="57"/>
  <c r="Y427" i="57"/>
  <c r="AE435" i="57"/>
  <c r="AE438" i="57" s="1"/>
  <c r="AO509" i="57"/>
  <c r="AV509" i="57"/>
  <c r="AD519" i="57"/>
  <c r="AQ514" i="57"/>
  <c r="BD516" i="57"/>
  <c r="Y542" i="57"/>
  <c r="BF555" i="57"/>
  <c r="V599" i="57"/>
  <c r="V639" i="57"/>
  <c r="BD667" i="57"/>
  <c r="AV669" i="57"/>
  <c r="AS670" i="57"/>
  <c r="U685" i="57"/>
  <c r="BF680" i="57"/>
  <c r="AO703" i="57"/>
  <c r="AV703" i="57"/>
  <c r="Y730" i="57"/>
  <c r="BD712" i="57"/>
  <c r="AO727" i="57"/>
  <c r="Y737" i="57"/>
  <c r="AW749" i="57"/>
  <c r="N231" i="57"/>
  <c r="AC243" i="57"/>
  <c r="Y265" i="57"/>
  <c r="Z271" i="57"/>
  <c r="Y280" i="57"/>
  <c r="AO300" i="57"/>
  <c r="AV300" i="57"/>
  <c r="AO320" i="57"/>
  <c r="BB320" i="57"/>
  <c r="Y331" i="57"/>
  <c r="AE337" i="57"/>
  <c r="Y349" i="57"/>
  <c r="AD357" i="57"/>
  <c r="AC374" i="57"/>
  <c r="BB390" i="57"/>
  <c r="AD391" i="57"/>
  <c r="Y399" i="57"/>
  <c r="BF395" i="57"/>
  <c r="AS404" i="57"/>
  <c r="AQ411" i="57"/>
  <c r="BD411" i="57"/>
  <c r="AO419" i="57"/>
  <c r="AV419" i="57"/>
  <c r="BB424" i="57"/>
  <c r="AQ426" i="57"/>
  <c r="AD434" i="57"/>
  <c r="AC449" i="57"/>
  <c r="AQ473" i="57"/>
  <c r="AD504" i="57"/>
  <c r="AD505" i="57" s="1"/>
  <c r="BG509" i="57"/>
  <c r="AD510" i="57"/>
  <c r="AO510" i="57"/>
  <c r="AW510" i="57"/>
  <c r="AC511" i="57"/>
  <c r="AS531" i="57"/>
  <c r="Y556" i="57"/>
  <c r="BG555" i="57"/>
  <c r="AC581" i="57"/>
  <c r="P606" i="57"/>
  <c r="AD646" i="57"/>
  <c r="BB682" i="57"/>
  <c r="AE693" i="57"/>
  <c r="AO692" i="57"/>
  <c r="BF692" i="57"/>
  <c r="BB703" i="57"/>
  <c r="X707" i="57"/>
  <c r="BG742" i="57"/>
  <c r="BD743" i="57"/>
  <c r="AS749" i="57"/>
  <c r="AS751" i="57"/>
  <c r="BG16" i="57"/>
  <c r="AQ6" i="57"/>
  <c r="BB6" i="57"/>
  <c r="AO25" i="57"/>
  <c r="AV25" i="57"/>
  <c r="Z38" i="57"/>
  <c r="AO61" i="57"/>
  <c r="AV61" i="57"/>
  <c r="AA69" i="57"/>
  <c r="BG73" i="57"/>
  <c r="AO89" i="57"/>
  <c r="BB89" i="57"/>
  <c r="BG90" i="57"/>
  <c r="AD91" i="57"/>
  <c r="AO91" i="57"/>
  <c r="BB91" i="57"/>
  <c r="W108" i="57"/>
  <c r="AA108" i="57"/>
  <c r="AO96" i="57"/>
  <c r="BB96" i="57"/>
  <c r="BD103" i="57"/>
  <c r="BG103" i="57"/>
  <c r="AO105" i="57"/>
  <c r="BD126" i="57"/>
  <c r="BB126" i="57"/>
  <c r="AV126" i="57"/>
  <c r="AO126" i="57"/>
  <c r="Z143" i="57"/>
  <c r="BD166" i="57"/>
  <c r="BF166" i="57"/>
  <c r="AD170" i="57"/>
  <c r="AS170" i="57"/>
  <c r="M183" i="57"/>
  <c r="BD188" i="57"/>
  <c r="AO188" i="57"/>
  <c r="BF228" i="57"/>
  <c r="BG228" i="57"/>
  <c r="BB228" i="57"/>
  <c r="AO246" i="57"/>
  <c r="BF246" i="57"/>
  <c r="BF116" i="57"/>
  <c r="BB116" i="57"/>
  <c r="AO116" i="57"/>
  <c r="BD130" i="57"/>
  <c r="BB130" i="57"/>
  <c r="AO130" i="57"/>
  <c r="AW169" i="57"/>
  <c r="AD169" i="57"/>
  <c r="BG25" i="57"/>
  <c r="P38" i="57"/>
  <c r="X38" i="57"/>
  <c r="O38" i="57"/>
  <c r="AA38" i="57"/>
  <c r="W38" i="57"/>
  <c r="BG61" i="57"/>
  <c r="AB69" i="57"/>
  <c r="P85" i="57"/>
  <c r="X85" i="57"/>
  <c r="AD78" i="57"/>
  <c r="AD79" i="57" s="1"/>
  <c r="AO78" i="57"/>
  <c r="BB78" i="57"/>
  <c r="U85" i="57"/>
  <c r="Z85" i="57"/>
  <c r="BD96" i="57"/>
  <c r="AV96" i="57"/>
  <c r="BF105" i="57"/>
  <c r="BG105" i="57"/>
  <c r="BG116" i="57"/>
  <c r="AC171" i="57"/>
  <c r="AS163" i="57"/>
  <c r="BD167" i="57"/>
  <c r="BG167" i="57"/>
  <c r="AO250" i="57"/>
  <c r="BD250" i="57"/>
  <c r="X259" i="57"/>
  <c r="M85" i="57"/>
  <c r="BD104" i="57"/>
  <c r="BG104" i="57"/>
  <c r="BB125" i="57"/>
  <c r="BF125" i="57"/>
  <c r="AV125" i="57"/>
  <c r="AS135" i="57"/>
  <c r="AW135" i="57"/>
  <c r="AD135" i="57"/>
  <c r="AW152" i="57"/>
  <c r="AD152" i="57"/>
  <c r="BB165" i="57"/>
  <c r="BD165" i="57"/>
  <c r="AO165" i="57"/>
  <c r="BD212" i="57"/>
  <c r="BF212" i="57"/>
  <c r="BB212" i="57"/>
  <c r="AO212" i="57"/>
  <c r="AC229" i="57"/>
  <c r="AS225" i="57"/>
  <c r="AW225" i="57"/>
  <c r="AD225" i="57"/>
  <c r="W231" i="57"/>
  <c r="BF238" i="57"/>
  <c r="BG238" i="57"/>
  <c r="AO238" i="57"/>
  <c r="BG187" i="57"/>
  <c r="L259" i="57"/>
  <c r="BF297" i="57"/>
  <c r="BF318" i="57"/>
  <c r="P339" i="57"/>
  <c r="BF335" i="57"/>
  <c r="M339" i="57"/>
  <c r="BB352" i="57"/>
  <c r="AO424" i="57"/>
  <c r="AV424" i="57"/>
  <c r="W521" i="57"/>
  <c r="AC573" i="57"/>
  <c r="AD572" i="57"/>
  <c r="AD573" i="57" s="1"/>
  <c r="BB615" i="57"/>
  <c r="BD615" i="57"/>
  <c r="BG297" i="57"/>
  <c r="BF352" i="57"/>
  <c r="AW356" i="57"/>
  <c r="AD356" i="57"/>
  <c r="BD361" i="57"/>
  <c r="BF361" i="57"/>
  <c r="AD372" i="57"/>
  <c r="AD377" i="57"/>
  <c r="AD378" i="57" s="1"/>
  <c r="AS390" i="57"/>
  <c r="V407" i="57"/>
  <c r="AA407" i="57"/>
  <c r="AD412" i="57"/>
  <c r="AS412" i="57"/>
  <c r="AW412" i="57"/>
  <c r="BF414" i="57"/>
  <c r="AO414" i="57"/>
  <c r="BD433" i="57"/>
  <c r="AV433" i="57"/>
  <c r="AO433" i="57"/>
  <c r="AD481" i="57"/>
  <c r="AS481" i="57"/>
  <c r="BF525" i="57"/>
  <c r="AV525" i="57"/>
  <c r="AO525" i="57"/>
  <c r="BD551" i="57"/>
  <c r="AO551" i="57"/>
  <c r="L108" i="57"/>
  <c r="BG112" i="57"/>
  <c r="V143" i="57"/>
  <c r="AW151" i="57"/>
  <c r="O183" i="57"/>
  <c r="AW165" i="57"/>
  <c r="AW174" i="57"/>
  <c r="AO187" i="57"/>
  <c r="AV187" i="57"/>
  <c r="BF214" i="57"/>
  <c r="AQ235" i="57"/>
  <c r="BB235" i="57"/>
  <c r="V259" i="57"/>
  <c r="AA259" i="57"/>
  <c r="AD264" i="57"/>
  <c r="AQ275" i="57"/>
  <c r="AB292" i="57"/>
  <c r="P313" i="57"/>
  <c r="AD322" i="57"/>
  <c r="AS322" i="57"/>
  <c r="BD336" i="57"/>
  <c r="AO344" i="57"/>
  <c r="BB344" i="57"/>
  <c r="BG347" i="57"/>
  <c r="M365" i="57"/>
  <c r="AS356" i="57"/>
  <c r="X365" i="57"/>
  <c r="O385" i="57"/>
  <c r="W385" i="57"/>
  <c r="BB396" i="57"/>
  <c r="Z407" i="57"/>
  <c r="BB412" i="57"/>
  <c r="BD412" i="57"/>
  <c r="BF412" i="57"/>
  <c r="Z429" i="57"/>
  <c r="BB433" i="57"/>
  <c r="AQ448" i="57"/>
  <c r="BD454" i="57"/>
  <c r="AW488" i="57"/>
  <c r="U521" i="57"/>
  <c r="Z521" i="57"/>
  <c r="BG526" i="57"/>
  <c r="AQ526" i="57"/>
  <c r="AD610" i="57"/>
  <c r="AD611" i="57" s="1"/>
  <c r="AW610" i="57"/>
  <c r="AS610" i="57"/>
  <c r="BG614" i="57"/>
  <c r="BD614" i="57"/>
  <c r="BB614" i="57"/>
  <c r="BD618" i="57"/>
  <c r="BB618" i="57"/>
  <c r="AV618" i="57"/>
  <c r="AO618" i="57"/>
  <c r="AD158" i="57"/>
  <c r="AD163" i="57"/>
  <c r="AS174" i="57"/>
  <c r="AB183" i="57"/>
  <c r="BB187" i="57"/>
  <c r="BF196" i="57"/>
  <c r="M231" i="57"/>
  <c r="AW246" i="57"/>
  <c r="BF264" i="57"/>
  <c r="L271" i="57"/>
  <c r="X271" i="57"/>
  <c r="AS277" i="57"/>
  <c r="P292" i="57"/>
  <c r="X292" i="57"/>
  <c r="AO297" i="57"/>
  <c r="AV297" i="57"/>
  <c r="AD308" i="57"/>
  <c r="L313" i="57"/>
  <c r="U313" i="57"/>
  <c r="AO318" i="57"/>
  <c r="BB318" i="57"/>
  <c r="AB339" i="57"/>
  <c r="AD326" i="57"/>
  <c r="AO326" i="57"/>
  <c r="AS330" i="57"/>
  <c r="AW330" i="57"/>
  <c r="AO335" i="57"/>
  <c r="BB335" i="57"/>
  <c r="L339" i="57"/>
  <c r="U339" i="57"/>
  <c r="BD343" i="57"/>
  <c r="BF344" i="57"/>
  <c r="AO352" i="57"/>
  <c r="BF354" i="57"/>
  <c r="BG354" i="57"/>
  <c r="AW355" i="57"/>
  <c r="AD355" i="57"/>
  <c r="O365" i="57"/>
  <c r="AB365" i="57"/>
  <c r="AO361" i="57"/>
  <c r="AV361" i="57"/>
  <c r="AS414" i="57"/>
  <c r="AW414" i="57"/>
  <c r="AD414" i="57"/>
  <c r="V429" i="57"/>
  <c r="AW423" i="57"/>
  <c r="AD423" i="57"/>
  <c r="BF433" i="57"/>
  <c r="BD444" i="57"/>
  <c r="BG444" i="57"/>
  <c r="BF444" i="57"/>
  <c r="AW554" i="57"/>
  <c r="AD554" i="57"/>
  <c r="AS554" i="57"/>
  <c r="BG561" i="57"/>
  <c r="BD561" i="57"/>
  <c r="AW603" i="57"/>
  <c r="AD603" i="57"/>
  <c r="BG618" i="57"/>
  <c r="BG643" i="57"/>
  <c r="AV643" i="57"/>
  <c r="AS545" i="57"/>
  <c r="AD547" i="57"/>
  <c r="AD548" i="57"/>
  <c r="AS549" i="57"/>
  <c r="BB550" i="57"/>
  <c r="AS553" i="57"/>
  <c r="AD580" i="57"/>
  <c r="P599" i="57"/>
  <c r="X599" i="57"/>
  <c r="AD605" i="57"/>
  <c r="BD610" i="57"/>
  <c r="BF644" i="57"/>
  <c r="AO647" i="57"/>
  <c r="BB647" i="57"/>
  <c r="BF651" i="57"/>
  <c r="AO660" i="57"/>
  <c r="AV660" i="57"/>
  <c r="AO662" i="57"/>
  <c r="BB662" i="57"/>
  <c r="BF670" i="57"/>
  <c r="AO672" i="57"/>
  <c r="BB672" i="57"/>
  <c r="AS676" i="57"/>
  <c r="AW692" i="57"/>
  <c r="AO696" i="57"/>
  <c r="BG703" i="57"/>
  <c r="O707" i="57"/>
  <c r="AD711" i="57"/>
  <c r="AW711" i="57"/>
  <c r="AQ718" i="57"/>
  <c r="AV718" i="57"/>
  <c r="BB749" i="57"/>
  <c r="AW413" i="57"/>
  <c r="BG419" i="57"/>
  <c r="M484" i="57"/>
  <c r="V484" i="57"/>
  <c r="AA484" i="57"/>
  <c r="AW489" i="57"/>
  <c r="P499" i="57"/>
  <c r="X499" i="57"/>
  <c r="AB499" i="57"/>
  <c r="AW531" i="57"/>
  <c r="BF550" i="57"/>
  <c r="BG560" i="57"/>
  <c r="AS562" i="57"/>
  <c r="L566" i="57"/>
  <c r="AB583" i="57"/>
  <c r="AD592" i="57"/>
  <c r="AD593" i="57" s="1"/>
  <c r="AD596" i="57"/>
  <c r="AQ609" i="57"/>
  <c r="BF610" i="57"/>
  <c r="BD617" i="57"/>
  <c r="BD625" i="57"/>
  <c r="AQ636" i="57"/>
  <c r="AS643" i="57"/>
  <c r="BG644" i="57"/>
  <c r="AD645" i="57"/>
  <c r="AO645" i="57"/>
  <c r="BB645" i="57"/>
  <c r="AD648" i="57"/>
  <c r="AO648" i="57"/>
  <c r="BB648" i="57"/>
  <c r="BD659" i="57"/>
  <c r="BB660" i="57"/>
  <c r="AQ667" i="57"/>
  <c r="AV667" i="57"/>
  <c r="AO670" i="57"/>
  <c r="AO680" i="57"/>
  <c r="AV680" i="57"/>
  <c r="AO682" i="57"/>
  <c r="AV682" i="57"/>
  <c r="AS692" i="57"/>
  <c r="BB692" i="57"/>
  <c r="P707" i="57"/>
  <c r="AQ713" i="57"/>
  <c r="AD717" i="57"/>
  <c r="AO717" i="57"/>
  <c r="BB717" i="57"/>
  <c r="BD718" i="57"/>
  <c r="AO734" i="57"/>
  <c r="AO736" i="57"/>
  <c r="AV736" i="57"/>
  <c r="AS741" i="57"/>
  <c r="BD744" i="57"/>
  <c r="BF749" i="57"/>
  <c r="AW751" i="57"/>
  <c r="BF660" i="57"/>
  <c r="BG718" i="57"/>
  <c r="AO749" i="57"/>
  <c r="AW547" i="57"/>
  <c r="AW605" i="57"/>
  <c r="L621" i="57"/>
  <c r="AD650" i="57"/>
  <c r="AV651" i="57"/>
  <c r="AD655" i="57"/>
  <c r="BG660" i="57"/>
  <c r="BB670" i="57"/>
  <c r="BG680" i="57"/>
  <c r="BG682" i="57"/>
  <c r="BB714" i="57"/>
  <c r="AD724" i="57"/>
  <c r="AV725" i="57"/>
  <c r="BG736" i="57"/>
  <c r="BF18" i="57"/>
  <c r="BF52" i="57"/>
  <c r="Y67" i="57"/>
  <c r="BF66" i="57"/>
  <c r="L85" i="57"/>
  <c r="BF102" i="57"/>
  <c r="AW140" i="57"/>
  <c r="AD140" i="57"/>
  <c r="AW150" i="57"/>
  <c r="AD150" i="57"/>
  <c r="AW154" i="57"/>
  <c r="AD154" i="57"/>
  <c r="BD155" i="57"/>
  <c r="BG155" i="57"/>
  <c r="BD156" i="57"/>
  <c r="BF156" i="57"/>
  <c r="AO156" i="57"/>
  <c r="BG176" i="57"/>
  <c r="BD176" i="57"/>
  <c r="AD179" i="57"/>
  <c r="AW179" i="57"/>
  <c r="AS179" i="57"/>
  <c r="BD195" i="57"/>
  <c r="BB195" i="57"/>
  <c r="BG195" i="57"/>
  <c r="AV195" i="57"/>
  <c r="AS195" i="57"/>
  <c r="BF195" i="57"/>
  <c r="BB197" i="57"/>
  <c r="BF197" i="57"/>
  <c r="AQ197" i="57"/>
  <c r="BG197" i="57"/>
  <c r="BD201" i="57"/>
  <c r="BB201" i="57"/>
  <c r="BG201" i="57"/>
  <c r="AV201" i="57"/>
  <c r="AS201" i="57"/>
  <c r="BF201" i="57"/>
  <c r="BD225" i="57"/>
  <c r="BB225" i="57"/>
  <c r="BG225" i="57"/>
  <c r="AO225" i="57"/>
  <c r="BF225" i="57"/>
  <c r="BF5" i="57"/>
  <c r="AV17" i="57"/>
  <c r="AB21" i="57"/>
  <c r="BG66" i="57"/>
  <c r="O108" i="57"/>
  <c r="BG102" i="57"/>
  <c r="X108" i="57"/>
  <c r="L120" i="57"/>
  <c r="BG126" i="57"/>
  <c r="AD131" i="57"/>
  <c r="AD136" i="57" s="1"/>
  <c r="AS133" i="57"/>
  <c r="M143" i="57"/>
  <c r="AV156" i="57"/>
  <c r="BG159" i="57"/>
  <c r="BF159" i="57"/>
  <c r="BB159" i="57"/>
  <c r="AO159" i="57"/>
  <c r="BB163" i="57"/>
  <c r="BD163" i="57"/>
  <c r="BG163" i="57"/>
  <c r="AV163" i="57"/>
  <c r="BF163" i="57"/>
  <c r="BD174" i="57"/>
  <c r="BB174" i="57"/>
  <c r="BG174" i="57"/>
  <c r="AV174" i="57"/>
  <c r="BF174" i="57"/>
  <c r="AW217" i="57"/>
  <c r="AD217" i="57"/>
  <c r="AW242" i="57"/>
  <c r="AD242" i="57"/>
  <c r="BG8" i="57"/>
  <c r="BG18" i="57"/>
  <c r="BF45" i="57"/>
  <c r="BG52" i="57"/>
  <c r="BG5" i="57"/>
  <c r="BD6" i="57"/>
  <c r="AO8" i="57"/>
  <c r="AV8" i="57"/>
  <c r="V21" i="57"/>
  <c r="Z21" i="57"/>
  <c r="BF16" i="57"/>
  <c r="BD17" i="57"/>
  <c r="AO18" i="57"/>
  <c r="AV18" i="57"/>
  <c r="L21" i="57"/>
  <c r="P21" i="57"/>
  <c r="X21" i="57"/>
  <c r="BF25" i="57"/>
  <c r="AO26" i="57"/>
  <c r="BB26" i="57"/>
  <c r="M38" i="57"/>
  <c r="BG45" i="57"/>
  <c r="BG46" i="57"/>
  <c r="AD50" i="57"/>
  <c r="AD53" i="57" s="1"/>
  <c r="AO50" i="57"/>
  <c r="BB50" i="57"/>
  <c r="AO52" i="57"/>
  <c r="AV52" i="57"/>
  <c r="BF61" i="57"/>
  <c r="O69" i="57"/>
  <c r="W69" i="57"/>
  <c r="AO66" i="57"/>
  <c r="AV66" i="57"/>
  <c r="BF73" i="57"/>
  <c r="AO74" i="57"/>
  <c r="BB74" i="57"/>
  <c r="AA85" i="57"/>
  <c r="U108" i="57"/>
  <c r="BF96" i="57"/>
  <c r="AO97" i="57"/>
  <c r="BB97" i="57"/>
  <c r="AO102" i="57"/>
  <c r="AV102" i="57"/>
  <c r="BF112" i="57"/>
  <c r="BF135" i="57"/>
  <c r="BD135" i="57"/>
  <c r="N143" i="57"/>
  <c r="BD140" i="57"/>
  <c r="AO140" i="57"/>
  <c r="BB150" i="57"/>
  <c r="AO150" i="57"/>
  <c r="BG154" i="57"/>
  <c r="BF154" i="57"/>
  <c r="BB154" i="57"/>
  <c r="AO154" i="57"/>
  <c r="AQ155" i="57"/>
  <c r="AV155" i="57"/>
  <c r="AW156" i="57"/>
  <c r="AS156" i="57"/>
  <c r="AD156" i="57"/>
  <c r="BB156" i="57"/>
  <c r="BD164" i="57"/>
  <c r="BF164" i="57"/>
  <c r="AV164" i="57"/>
  <c r="AO164" i="57"/>
  <c r="BG175" i="57"/>
  <c r="BD175" i="57"/>
  <c r="BB176" i="57"/>
  <c r="BD179" i="57"/>
  <c r="BF179" i="57"/>
  <c r="AO179" i="57"/>
  <c r="BB180" i="57"/>
  <c r="AQ180" i="57"/>
  <c r="AV197" i="57"/>
  <c r="AO201" i="57"/>
  <c r="BG203" i="57"/>
  <c r="BF203" i="57"/>
  <c r="AO203" i="57"/>
  <c r="BF237" i="57"/>
  <c r="BG237" i="57"/>
  <c r="AV237" i="57"/>
  <c r="BG240" i="57"/>
  <c r="BB240" i="57"/>
  <c r="AO240" i="57"/>
  <c r="BF240" i="57"/>
  <c r="BD240" i="57"/>
  <c r="BF8" i="57"/>
  <c r="L38" i="57"/>
  <c r="U38" i="57"/>
  <c r="AO5" i="57"/>
  <c r="AV5" i="57"/>
  <c r="BB8" i="57"/>
  <c r="O21" i="57"/>
  <c r="W21" i="57"/>
  <c r="AA21" i="57"/>
  <c r="Y21" i="57"/>
  <c r="BF17" i="57"/>
  <c r="BB18" i="57"/>
  <c r="M21" i="57"/>
  <c r="BG26" i="57"/>
  <c r="AO27" i="57"/>
  <c r="BB27" i="57"/>
  <c r="AB38" i="57"/>
  <c r="AO35" i="57"/>
  <c r="BB35" i="57"/>
  <c r="AO42" i="57"/>
  <c r="BB42" i="57"/>
  <c r="AO45" i="57"/>
  <c r="AV45" i="57"/>
  <c r="L56" i="57"/>
  <c r="BB52" i="57"/>
  <c r="AE67" i="57"/>
  <c r="AE69" i="57" s="1"/>
  <c r="BB66" i="57"/>
  <c r="BG74" i="57"/>
  <c r="AB85" i="57"/>
  <c r="Y83" i="57"/>
  <c r="AE83" i="57"/>
  <c r="AE85" i="57" s="1"/>
  <c r="AO82" i="57"/>
  <c r="BB82" i="57"/>
  <c r="Z108" i="57"/>
  <c r="BG97" i="57"/>
  <c r="BB102" i="57"/>
  <c r="AW153" i="57"/>
  <c r="AD153" i="57"/>
  <c r="BF155" i="57"/>
  <c r="BG156" i="57"/>
  <c r="AW159" i="57"/>
  <c r="AD159" i="57"/>
  <c r="BB164" i="57"/>
  <c r="V183" i="57"/>
  <c r="AO174" i="57"/>
  <c r="AV179" i="57"/>
  <c r="AW195" i="57"/>
  <c r="BD197" i="57"/>
  <c r="AD202" i="57"/>
  <c r="AW202" i="57"/>
  <c r="BF204" i="57"/>
  <c r="AV204" i="57"/>
  <c r="AV225" i="57"/>
  <c r="AA231" i="57"/>
  <c r="AC141" i="57"/>
  <c r="U143" i="57"/>
  <c r="AW149" i="57"/>
  <c r="BB152" i="57"/>
  <c r="AW157" i="57"/>
  <c r="W183" i="57"/>
  <c r="AS165" i="57"/>
  <c r="AO167" i="57"/>
  <c r="AV167" i="57"/>
  <c r="AE181" i="57"/>
  <c r="L183" i="57"/>
  <c r="X183" i="57"/>
  <c r="BF187" i="57"/>
  <c r="L191" i="57"/>
  <c r="AV212" i="57"/>
  <c r="BG212" i="57"/>
  <c r="BD214" i="57"/>
  <c r="AQ215" i="57"/>
  <c r="AV215" i="57"/>
  <c r="BG216" i="57"/>
  <c r="AQ217" i="57"/>
  <c r="BD221" i="57"/>
  <c r="AW235" i="57"/>
  <c r="AW236" i="57"/>
  <c r="AD236" i="57"/>
  <c r="BF256" i="57"/>
  <c r="AB259" i="57"/>
  <c r="BG276" i="57"/>
  <c r="BB284" i="57"/>
  <c r="AO288" i="57"/>
  <c r="AQ296" i="57"/>
  <c r="AD297" i="57"/>
  <c r="BB304" i="57"/>
  <c r="Y311" i="57"/>
  <c r="X313" i="57"/>
  <c r="AW318" i="57"/>
  <c r="BB319" i="57"/>
  <c r="AD320" i="57"/>
  <c r="BD330" i="57"/>
  <c r="BF330" i="57"/>
  <c r="AO330" i="57"/>
  <c r="BB330" i="57"/>
  <c r="BG330" i="57"/>
  <c r="AW335" i="57"/>
  <c r="AD335" i="57"/>
  <c r="BG343" i="57"/>
  <c r="BG346" i="57"/>
  <c r="BF346" i="57"/>
  <c r="BD346" i="57"/>
  <c r="BD348" i="57"/>
  <c r="AW354" i="57"/>
  <c r="AS354" i="57"/>
  <c r="AC363" i="57"/>
  <c r="AD361" i="57"/>
  <c r="BG373" i="57"/>
  <c r="BD373" i="57"/>
  <c r="AQ373" i="57"/>
  <c r="AS381" i="57"/>
  <c r="BF221" i="57"/>
  <c r="P231" i="57"/>
  <c r="X231" i="57"/>
  <c r="AD237" i="57"/>
  <c r="AW237" i="57"/>
  <c r="AS237" i="57"/>
  <c r="AW240" i="57"/>
  <c r="AD240" i="57"/>
  <c r="AE269" i="57"/>
  <c r="AE271" i="57" s="1"/>
  <c r="AW284" i="57"/>
  <c r="AD284" i="57"/>
  <c r="AD285" i="57" s="1"/>
  <c r="BD288" i="57"/>
  <c r="BG288" i="57"/>
  <c r="BB288" i="57"/>
  <c r="BG298" i="57"/>
  <c r="BG310" i="57"/>
  <c r="BB310" i="57"/>
  <c r="AO310" i="57"/>
  <c r="AV317" i="57"/>
  <c r="BG317" i="57"/>
  <c r="AS318" i="57"/>
  <c r="BD321" i="57"/>
  <c r="BG321" i="57"/>
  <c r="BF321" i="57"/>
  <c r="BB322" i="57"/>
  <c r="BD334" i="57"/>
  <c r="BB334" i="57"/>
  <c r="AW352" i="57"/>
  <c r="BB353" i="57"/>
  <c r="AW357" i="57"/>
  <c r="BG372" i="57"/>
  <c r="BB372" i="57"/>
  <c r="BF373" i="57"/>
  <c r="AA385" i="57"/>
  <c r="BD389" i="57"/>
  <c r="BB389" i="57"/>
  <c r="AV389" i="57"/>
  <c r="AO389" i="57"/>
  <c r="AW139" i="57"/>
  <c r="W143" i="57"/>
  <c r="AA143" i="57"/>
  <c r="AV152" i="57"/>
  <c r="BG152" i="57"/>
  <c r="BF167" i="57"/>
  <c r="Y181" i="57"/>
  <c r="BD196" i="57"/>
  <c r="AS197" i="57"/>
  <c r="AW197" i="57"/>
  <c r="AD203" i="57"/>
  <c r="AS204" i="57"/>
  <c r="AW204" i="57"/>
  <c r="BD228" i="57"/>
  <c r="AV228" i="57"/>
  <c r="AO228" i="57"/>
  <c r="BG236" i="57"/>
  <c r="BF236" i="57"/>
  <c r="AO236" i="57"/>
  <c r="BD238" i="57"/>
  <c r="BB238" i="57"/>
  <c r="AV238" i="57"/>
  <c r="BG241" i="57"/>
  <c r="BB241" i="57"/>
  <c r="AD241" i="57"/>
  <c r="AQ241" i="57"/>
  <c r="AV241" i="57"/>
  <c r="BD246" i="57"/>
  <c r="BG246" i="57"/>
  <c r="AV246" i="57"/>
  <c r="BB246" i="57"/>
  <c r="BB250" i="57"/>
  <c r="AO256" i="57"/>
  <c r="AV256" i="57"/>
  <c r="M259" i="57"/>
  <c r="Z259" i="57"/>
  <c r="P271" i="57"/>
  <c r="O271" i="57"/>
  <c r="W271" i="57"/>
  <c r="AB271" i="57"/>
  <c r="AD276" i="57"/>
  <c r="AO276" i="57"/>
  <c r="AD278" i="57"/>
  <c r="BF288" i="57"/>
  <c r="AS298" i="57"/>
  <c r="BG299" i="57"/>
  <c r="AD300" i="57"/>
  <c r="BD310" i="57"/>
  <c r="BF322" i="57"/>
  <c r="AD327" i="57"/>
  <c r="BD328" i="57"/>
  <c r="BF328" i="57"/>
  <c r="AV336" i="57"/>
  <c r="AQ336" i="57"/>
  <c r="BG336" i="57"/>
  <c r="AV348" i="57"/>
  <c r="BG348" i="57"/>
  <c r="L385" i="57"/>
  <c r="U385" i="57"/>
  <c r="Z385" i="57"/>
  <c r="AQ391" i="57"/>
  <c r="BB256" i="57"/>
  <c r="BD276" i="57"/>
  <c r="BF276" i="57"/>
  <c r="BB276" i="57"/>
  <c r="BG284" i="57"/>
  <c r="AV284" i="57"/>
  <c r="AO284" i="57"/>
  <c r="AW289" i="57"/>
  <c r="BG304" i="57"/>
  <c r="AV304" i="57"/>
  <c r="AO304" i="57"/>
  <c r="BD308" i="57"/>
  <c r="BG308" i="57"/>
  <c r="BF308" i="57"/>
  <c r="AW344" i="57"/>
  <c r="AS344" i="57"/>
  <c r="AW381" i="57"/>
  <c r="BB300" i="57"/>
  <c r="Z313" i="57"/>
  <c r="BD320" i="57"/>
  <c r="Z339" i="57"/>
  <c r="AV344" i="57"/>
  <c r="BG344" i="57"/>
  <c r="W365" i="57"/>
  <c r="M407" i="57"/>
  <c r="U407" i="57"/>
  <c r="BG396" i="57"/>
  <c r="AD397" i="57"/>
  <c r="AW397" i="57"/>
  <c r="AD398" i="57"/>
  <c r="AO398" i="57"/>
  <c r="AB407" i="57"/>
  <c r="AE405" i="57"/>
  <c r="BG402" i="57"/>
  <c r="AD403" i="57"/>
  <c r="BF411" i="57"/>
  <c r="BB413" i="57"/>
  <c r="BG414" i="57"/>
  <c r="AD415" i="57"/>
  <c r="AA429" i="57"/>
  <c r="BF424" i="57"/>
  <c r="AO425" i="57"/>
  <c r="BB425" i="57"/>
  <c r="AW426" i="57"/>
  <c r="L429" i="57"/>
  <c r="U429" i="57"/>
  <c r="AS433" i="57"/>
  <c r="AW433" i="57"/>
  <c r="AS444" i="57"/>
  <c r="AW444" i="57"/>
  <c r="P457" i="57"/>
  <c r="X457" i="57"/>
  <c r="AS452" i="57"/>
  <c r="BF452" i="57"/>
  <c r="AD454" i="57"/>
  <c r="AD455" i="57" s="1"/>
  <c r="AW477" i="57"/>
  <c r="O484" i="57"/>
  <c r="W484" i="57"/>
  <c r="AO481" i="57"/>
  <c r="BF481" i="57"/>
  <c r="AO488" i="57"/>
  <c r="BF488" i="57"/>
  <c r="AE497" i="57"/>
  <c r="BD495" i="57"/>
  <c r="O499" i="57"/>
  <c r="W499" i="57"/>
  <c r="AA499" i="57"/>
  <c r="AS508" i="57"/>
  <c r="BB509" i="57"/>
  <c r="BG510" i="57"/>
  <c r="BG516" i="57"/>
  <c r="AO517" i="57"/>
  <c r="AV517" i="57"/>
  <c r="BD525" i="57"/>
  <c r="BB525" i="57"/>
  <c r="BG525" i="57"/>
  <c r="BD530" i="57"/>
  <c r="L535" i="57"/>
  <c r="AW545" i="57"/>
  <c r="AO547" i="57"/>
  <c r="AD551" i="57"/>
  <c r="AW551" i="57"/>
  <c r="BF563" i="57"/>
  <c r="M566" i="57"/>
  <c r="P583" i="57"/>
  <c r="T583" i="57"/>
  <c r="AW576" i="57"/>
  <c r="AD576" i="57"/>
  <c r="AD577" i="57" s="1"/>
  <c r="U583" i="57"/>
  <c r="Z583" i="57"/>
  <c r="O231" i="57"/>
  <c r="AW250" i="57"/>
  <c r="BB264" i="57"/>
  <c r="M271" i="57"/>
  <c r="U271" i="57"/>
  <c r="BB278" i="57"/>
  <c r="Z292" i="57"/>
  <c r="AE290" i="57"/>
  <c r="AE292" i="57" s="1"/>
  <c r="BB297" i="57"/>
  <c r="BF300" i="57"/>
  <c r="AB313" i="57"/>
  <c r="AD304" i="57"/>
  <c r="AD305" i="57" s="1"/>
  <c r="M313" i="57"/>
  <c r="V313" i="57"/>
  <c r="AE311" i="57"/>
  <c r="AD310" i="57"/>
  <c r="AV318" i="57"/>
  <c r="BG318" i="57"/>
  <c r="BF320" i="57"/>
  <c r="AW322" i="57"/>
  <c r="V339" i="57"/>
  <c r="BD335" i="57"/>
  <c r="X339" i="57"/>
  <c r="AS343" i="57"/>
  <c r="AW343" i="57"/>
  <c r="AV352" i="57"/>
  <c r="BG352" i="57"/>
  <c r="BD354" i="57"/>
  <c r="Y363" i="57"/>
  <c r="BB361" i="57"/>
  <c r="BB362" i="57"/>
  <c r="AD383" i="57"/>
  <c r="Y383" i="57"/>
  <c r="Y385" i="57" s="1"/>
  <c r="BB382" i="57"/>
  <c r="AC383" i="57"/>
  <c r="AQ395" i="57"/>
  <c r="BD395" i="57"/>
  <c r="AO396" i="57"/>
  <c r="AV396" i="57"/>
  <c r="L407" i="57"/>
  <c r="AW404" i="57"/>
  <c r="AV412" i="57"/>
  <c r="BG412" i="57"/>
  <c r="AO413" i="57"/>
  <c r="BF413" i="57"/>
  <c r="BF419" i="57"/>
  <c r="O429" i="57"/>
  <c r="W429" i="57"/>
  <c r="BD423" i="57"/>
  <c r="BG424" i="57"/>
  <c r="BG425" i="57"/>
  <c r="V457" i="57"/>
  <c r="AV481" i="57"/>
  <c r="BG481" i="57"/>
  <c r="AV488" i="57"/>
  <c r="BG488" i="57"/>
  <c r="AO495" i="57"/>
  <c r="BG495" i="57"/>
  <c r="AO496" i="57"/>
  <c r="M521" i="57"/>
  <c r="BF509" i="57"/>
  <c r="BF515" i="57"/>
  <c r="BD515" i="57"/>
  <c r="BB517" i="57"/>
  <c r="BF530" i="57"/>
  <c r="BD539" i="57"/>
  <c r="AO539" i="57"/>
  <c r="BD541" i="57"/>
  <c r="AV541" i="57"/>
  <c r="AO541" i="57"/>
  <c r="BD550" i="57"/>
  <c r="AV550" i="57"/>
  <c r="AO550" i="57"/>
  <c r="AW553" i="57"/>
  <c r="AW562" i="57"/>
  <c r="N583" i="57"/>
  <c r="R583" i="57"/>
  <c r="V583" i="57"/>
  <c r="AA583" i="57"/>
  <c r="AW587" i="57"/>
  <c r="AD587" i="57"/>
  <c r="AD588" i="57" s="1"/>
  <c r="AV413" i="57"/>
  <c r="BG413" i="57"/>
  <c r="AC435" i="57"/>
  <c r="AC438" i="57" s="1"/>
  <c r="AW493" i="57"/>
  <c r="L499" i="57"/>
  <c r="U499" i="57"/>
  <c r="Y499" i="57"/>
  <c r="BD531" i="57"/>
  <c r="BF531" i="57"/>
  <c r="AO531" i="57"/>
  <c r="BB531" i="57"/>
  <c r="BD545" i="57"/>
  <c r="AV545" i="57"/>
  <c r="BD563" i="57"/>
  <c r="AV563" i="57"/>
  <c r="AO563" i="57"/>
  <c r="AO572" i="57"/>
  <c r="BG576" i="57"/>
  <c r="BB576" i="57"/>
  <c r="AO576" i="57"/>
  <c r="W583" i="57"/>
  <c r="BF396" i="57"/>
  <c r="O407" i="57"/>
  <c r="W407" i="57"/>
  <c r="BB414" i="57"/>
  <c r="BF443" i="57"/>
  <c r="O457" i="57"/>
  <c r="AD448" i="57"/>
  <c r="AD449" i="57" s="1"/>
  <c r="AB457" i="57"/>
  <c r="AW452" i="57"/>
  <c r="AS465" i="57"/>
  <c r="BB481" i="57"/>
  <c r="BB488" i="57"/>
  <c r="AD493" i="57"/>
  <c r="BB495" i="57"/>
  <c r="Z499" i="57"/>
  <c r="AW508" i="57"/>
  <c r="AW514" i="57"/>
  <c r="AW517" i="57"/>
  <c r="AS517" i="57"/>
  <c r="V521" i="57"/>
  <c r="AA521" i="57"/>
  <c r="AW526" i="57"/>
  <c r="BG531" i="57"/>
  <c r="AW552" i="57"/>
  <c r="AD552" i="57"/>
  <c r="BF553" i="57"/>
  <c r="AV553" i="57"/>
  <c r="BG554" i="57"/>
  <c r="BF559" i="57"/>
  <c r="BB563" i="57"/>
  <c r="U566" i="57"/>
  <c r="AA599" i="57"/>
  <c r="AQ605" i="57"/>
  <c r="W621" i="57"/>
  <c r="AB621" i="57"/>
  <c r="BD626" i="57"/>
  <c r="AV626" i="57"/>
  <c r="AO626" i="57"/>
  <c r="AW658" i="57"/>
  <c r="AD658" i="57"/>
  <c r="AW666" i="57"/>
  <c r="AD666" i="57"/>
  <c r="BD675" i="57"/>
  <c r="BF675" i="57"/>
  <c r="AW540" i="57"/>
  <c r="Y564" i="57"/>
  <c r="Y581" i="57"/>
  <c r="AE581" i="57"/>
  <c r="AE583" i="57" s="1"/>
  <c r="X583" i="57"/>
  <c r="BB592" i="57"/>
  <c r="AB599" i="57"/>
  <c r="AE597" i="57"/>
  <c r="AS603" i="57"/>
  <c r="AV610" i="57"/>
  <c r="BG610" i="57"/>
  <c r="AE619" i="57"/>
  <c r="BF614" i="57"/>
  <c r="AW615" i="57"/>
  <c r="AD615" i="57"/>
  <c r="AD616" i="57"/>
  <c r="AD617" i="57"/>
  <c r="AQ617" i="57"/>
  <c r="X621" i="57"/>
  <c r="BB626" i="57"/>
  <c r="AO643" i="57"/>
  <c r="AD644" i="57"/>
  <c r="AW644" i="57"/>
  <c r="AS644" i="57"/>
  <c r="AO646" i="57"/>
  <c r="BB646" i="57"/>
  <c r="BG648" i="57"/>
  <c r="AD649" i="57"/>
  <c r="AW653" i="57"/>
  <c r="AD653" i="57"/>
  <c r="AD654" i="57"/>
  <c r="AO654" i="57"/>
  <c r="BB654" i="57"/>
  <c r="BG656" i="57"/>
  <c r="BF656" i="57"/>
  <c r="AO657" i="57"/>
  <c r="BB657" i="57"/>
  <c r="AW672" i="57"/>
  <c r="AD672" i="57"/>
  <c r="L599" i="57"/>
  <c r="BG646" i="57"/>
  <c r="BD652" i="57"/>
  <c r="BG652" i="57"/>
  <c r="BF652" i="57"/>
  <c r="BG654" i="57"/>
  <c r="AW659" i="57"/>
  <c r="AD660" i="57"/>
  <c r="AW660" i="57"/>
  <c r="AS660" i="57"/>
  <c r="M599" i="57"/>
  <c r="AW596" i="57"/>
  <c r="AD597" i="57"/>
  <c r="Z599" i="57"/>
  <c r="V621" i="57"/>
  <c r="Y619" i="57"/>
  <c r="BG626" i="57"/>
  <c r="AD635" i="57"/>
  <c r="AD636" i="57"/>
  <c r="BD643" i="57"/>
  <c r="BB643" i="57"/>
  <c r="AD647" i="57"/>
  <c r="BD653" i="57"/>
  <c r="BB653" i="57"/>
  <c r="AO653" i="57"/>
  <c r="AW661" i="57"/>
  <c r="AW662" i="57"/>
  <c r="AD680" i="57"/>
  <c r="AW680" i="57"/>
  <c r="AS680" i="57"/>
  <c r="AQ615" i="57"/>
  <c r="BF618" i="57"/>
  <c r="Z639" i="57"/>
  <c r="L639" i="57"/>
  <c r="BG645" i="57"/>
  <c r="BG647" i="57"/>
  <c r="Z685" i="57"/>
  <c r="BG667" i="57"/>
  <c r="AV670" i="57"/>
  <c r="BG670" i="57"/>
  <c r="AD671" i="57"/>
  <c r="BF672" i="57"/>
  <c r="AS675" i="57"/>
  <c r="AD676" i="57"/>
  <c r="BB680" i="57"/>
  <c r="BF682" i="57"/>
  <c r="O685" i="57"/>
  <c r="W685" i="57"/>
  <c r="AQ691" i="57"/>
  <c r="AV691" i="57"/>
  <c r="AV692" i="57"/>
  <c r="BG692" i="57"/>
  <c r="AD697" i="57"/>
  <c r="AS702" i="57"/>
  <c r="BF703" i="57"/>
  <c r="Y705" i="57"/>
  <c r="Y707" i="57" s="1"/>
  <c r="BB704" i="57"/>
  <c r="Z707" i="57"/>
  <c r="AO714" i="57"/>
  <c r="AV714" i="57"/>
  <c r="AD715" i="57"/>
  <c r="AS715" i="57"/>
  <c r="BG719" i="57"/>
  <c r="BB726" i="57"/>
  <c r="AS727" i="57"/>
  <c r="BD727" i="57"/>
  <c r="AD728" i="57"/>
  <c r="BB733" i="57"/>
  <c r="BG734" i="57"/>
  <c r="BF736" i="57"/>
  <c r="BD742" i="57"/>
  <c r="BD747" i="57"/>
  <c r="AV749" i="57"/>
  <c r="BG749" i="57"/>
  <c r="AS750" i="57"/>
  <c r="AQ751" i="57"/>
  <c r="BG751" i="57"/>
  <c r="BB752" i="57"/>
  <c r="BD691" i="57"/>
  <c r="BF726" i="57"/>
  <c r="BF733" i="57"/>
  <c r="BF691" i="57"/>
  <c r="AD704" i="57"/>
  <c r="M707" i="57"/>
  <c r="BB711" i="57"/>
  <c r="BF714" i="57"/>
  <c r="BD717" i="57"/>
  <c r="BB719" i="57"/>
  <c r="AD721" i="57"/>
  <c r="AW722" i="57"/>
  <c r="BG726" i="57"/>
  <c r="AD727" i="57"/>
  <c r="BG733" i="57"/>
  <c r="AD734" i="57"/>
  <c r="AW734" i="57"/>
  <c r="BB741" i="57"/>
  <c r="BG743" i="57"/>
  <c r="BB751" i="57"/>
  <c r="AS669" i="57"/>
  <c r="AW669" i="57"/>
  <c r="BD672" i="57"/>
  <c r="AE683" i="57"/>
  <c r="AA685" i="57"/>
  <c r="BG691" i="57"/>
  <c r="W707" i="57"/>
  <c r="AB707" i="57"/>
  <c r="AD696" i="57"/>
  <c r="AW696" i="57"/>
  <c r="AW702" i="57"/>
  <c r="AD712" i="57"/>
  <c r="BG714" i="57"/>
  <c r="AD716" i="57"/>
  <c r="BF717" i="57"/>
  <c r="BF719" i="57"/>
  <c r="BF721" i="57"/>
  <c r="AS722" i="57"/>
  <c r="AD723" i="57"/>
  <c r="AW723" i="57"/>
  <c r="AS725" i="57"/>
  <c r="AW725" i="57"/>
  <c r="AO726" i="57"/>
  <c r="AV726" i="57"/>
  <c r="AO733" i="57"/>
  <c r="AV733" i="57"/>
  <c r="AD742" i="57"/>
  <c r="BG744" i="57"/>
  <c r="AD745" i="57"/>
  <c r="AD746" i="57"/>
  <c r="AD747" i="57"/>
  <c r="AW750" i="57"/>
  <c r="BD751" i="57"/>
  <c r="AV6" i="58"/>
  <c r="AS8" i="58"/>
  <c r="AV9" i="58"/>
  <c r="BF11" i="58"/>
  <c r="AV11" i="58"/>
  <c r="BD11" i="58"/>
  <c r="AO11" i="58"/>
  <c r="BB11" i="58"/>
  <c r="BB13" i="58"/>
  <c r="AO13" i="58"/>
  <c r="BF13" i="58"/>
  <c r="AQ13" i="58"/>
  <c r="BD13" i="58"/>
  <c r="AD20" i="58"/>
  <c r="AS20" i="58"/>
  <c r="AW20" i="58"/>
  <c r="BB9" i="58"/>
  <c r="AO9" i="58"/>
  <c r="AS15" i="58"/>
  <c r="AD22" i="58"/>
  <c r="AS22" i="58"/>
  <c r="AW22" i="58"/>
  <c r="BF4" i="58"/>
  <c r="AV4" i="58"/>
  <c r="AQ4" i="58"/>
  <c r="BG4" i="58"/>
  <c r="BB6" i="58"/>
  <c r="AO6" i="58"/>
  <c r="AQ2" i="58"/>
  <c r="AV2" i="58"/>
  <c r="BB3" i="58"/>
  <c r="AO3" i="58"/>
  <c r="AS3" i="58"/>
  <c r="AW3" i="58"/>
  <c r="BD6" i="58"/>
  <c r="BF8" i="58"/>
  <c r="AV8" i="58"/>
  <c r="AQ8" i="58"/>
  <c r="BG8" i="58"/>
  <c r="AD15" i="58"/>
  <c r="BB5" i="58"/>
  <c r="AO5" i="58"/>
  <c r="AS5" i="58"/>
  <c r="AW5" i="58"/>
  <c r="BD9" i="58"/>
  <c r="AD11" i="58"/>
  <c r="BG12" i="58"/>
  <c r="BD12" i="58"/>
  <c r="AQ12" i="58"/>
  <c r="AV12" i="58"/>
  <c r="BB2" i="58"/>
  <c r="BD3" i="58"/>
  <c r="AS4" i="58"/>
  <c r="BB4" i="58"/>
  <c r="BD5" i="58"/>
  <c r="AQ6" i="58"/>
  <c r="BF6" i="58"/>
  <c r="AQ9" i="58"/>
  <c r="BF9" i="58"/>
  <c r="AQ10" i="58"/>
  <c r="AV10" i="58"/>
  <c r="AW11" i="58"/>
  <c r="BB12" i="58"/>
  <c r="BF15" i="58"/>
  <c r="AV15" i="58"/>
  <c r="AQ15" i="58"/>
  <c r="BB16" i="58"/>
  <c r="AO16" i="58"/>
  <c r="BF16" i="58"/>
  <c r="AQ16" i="58"/>
  <c r="BD16" i="58"/>
  <c r="BF24" i="58"/>
  <c r="AV24" i="58"/>
  <c r="BB24" i="58"/>
  <c r="AO24" i="58"/>
  <c r="AS24" i="58"/>
  <c r="BD24" i="58"/>
  <c r="BG24" i="58"/>
  <c r="BB20" i="58"/>
  <c r="AO20" i="58"/>
  <c r="BF20" i="58"/>
  <c r="AV20" i="58"/>
  <c r="BD20" i="58"/>
  <c r="BF22" i="58"/>
  <c r="AV22" i="58"/>
  <c r="BB22" i="58"/>
  <c r="AO22" i="58"/>
  <c r="BD22" i="58"/>
  <c r="AW17" i="58"/>
  <c r="AS17" i="58"/>
  <c r="BG20" i="58"/>
  <c r="BG22" i="58"/>
  <c r="AW24" i="58"/>
  <c r="AQ27" i="58"/>
  <c r="BD27" i="58"/>
  <c r="AS30" i="58"/>
  <c r="AW30" i="58"/>
  <c r="AS2" i="58"/>
  <c r="AQ7" i="58"/>
  <c r="AS10" i="58"/>
  <c r="AS12" i="58"/>
  <c r="AQ14" i="58"/>
  <c r="AS18" i="58"/>
  <c r="BG18" i="58"/>
  <c r="AQ19" i="58"/>
  <c r="AS21" i="58"/>
  <c r="BG21" i="58"/>
  <c r="AQ23" i="58"/>
  <c r="AQ25" i="58"/>
  <c r="AS26" i="58"/>
  <c r="BG26" i="58"/>
  <c r="AV27" i="58"/>
  <c r="BF27" i="58"/>
  <c r="AQ28" i="58"/>
  <c r="AV29" i="58"/>
  <c r="BF29" i="58"/>
  <c r="AO30" i="58"/>
  <c r="BB30" i="58"/>
  <c r="AD31" i="58"/>
  <c r="AV31" i="58"/>
  <c r="BF31" i="58"/>
  <c r="AQ32" i="58"/>
  <c r="AV33" i="58"/>
  <c r="BF33" i="58"/>
  <c r="AV34" i="58"/>
  <c r="BF34" i="58"/>
  <c r="AS35" i="58"/>
  <c r="BG35" i="58"/>
  <c r="AD36" i="58"/>
  <c r="AO36" i="58"/>
  <c r="BB36" i="58"/>
  <c r="BB37" i="58"/>
  <c r="BD38" i="58"/>
  <c r="BB40" i="58"/>
  <c r="AO40" i="58"/>
  <c r="BF40" i="58"/>
  <c r="AQ40" i="58"/>
  <c r="BD40" i="58"/>
  <c r="AS27" i="58"/>
  <c r="AW27" i="58"/>
  <c r="BG27" i="58"/>
  <c r="AS29" i="58"/>
  <c r="AW29" i="58"/>
  <c r="BG29" i="58"/>
  <c r="AQ30" i="58"/>
  <c r="BD30" i="58"/>
  <c r="AS31" i="58"/>
  <c r="AW31" i="58"/>
  <c r="BG31" i="58"/>
  <c r="AS33" i="58"/>
  <c r="AW33" i="58"/>
  <c r="BG33" i="58"/>
  <c r="AS34" i="58"/>
  <c r="AW34" i="58"/>
  <c r="BG34" i="58"/>
  <c r="AQ36" i="58"/>
  <c r="BD36" i="58"/>
  <c r="BD37" i="58"/>
  <c r="AQ38" i="58"/>
  <c r="BF38" i="58"/>
  <c r="AQ18" i="58"/>
  <c r="AS19" i="58"/>
  <c r="AQ21" i="58"/>
  <c r="AS23" i="58"/>
  <c r="AS25" i="58"/>
  <c r="AQ26" i="58"/>
  <c r="AO27" i="58"/>
  <c r="AS28" i="58"/>
  <c r="AO29" i="58"/>
  <c r="BB29" i="58"/>
  <c r="AV30" i="58"/>
  <c r="AS32" i="58"/>
  <c r="AO33" i="58"/>
  <c r="BB33" i="58"/>
  <c r="AO34" i="58"/>
  <c r="BB34" i="58"/>
  <c r="AQ35" i="58"/>
  <c r="AV36" i="58"/>
  <c r="AO37" i="58"/>
  <c r="BF37" i="58"/>
  <c r="AV38" i="58"/>
  <c r="AQ29" i="58"/>
  <c r="AQ33" i="58"/>
  <c r="AQ34" i="58"/>
  <c r="AS36" i="58"/>
  <c r="AQ37" i="58"/>
  <c r="AV37" i="58"/>
  <c r="BB38" i="58"/>
  <c r="AO38" i="58"/>
  <c r="BB46" i="58"/>
  <c r="AO46" i="58"/>
  <c r="AQ48" i="58"/>
  <c r="AV48" i="58"/>
  <c r="BF50" i="58"/>
  <c r="AV50" i="58"/>
  <c r="AQ50" i="58"/>
  <c r="BG50" i="58"/>
  <c r="BF42" i="58"/>
  <c r="AV42" i="58"/>
  <c r="AQ42" i="58"/>
  <c r="BG42" i="58"/>
  <c r="BF43" i="58"/>
  <c r="AV43" i="58"/>
  <c r="AQ43" i="58"/>
  <c r="BG43" i="58"/>
  <c r="BB44" i="58"/>
  <c r="AO44" i="58"/>
  <c r="BD46" i="58"/>
  <c r="BB48" i="58"/>
  <c r="BB51" i="58"/>
  <c r="AO51" i="58"/>
  <c r="AS51" i="58"/>
  <c r="AW51" i="58"/>
  <c r="BB53" i="58"/>
  <c r="AO53" i="58"/>
  <c r="BG53" i="58"/>
  <c r="BD53" i="58"/>
  <c r="AS37" i="58"/>
  <c r="AQ39" i="58"/>
  <c r="AQ41" i="58"/>
  <c r="AV41" i="58"/>
  <c r="AW42" i="58"/>
  <c r="AW43" i="58"/>
  <c r="BD44" i="58"/>
  <c r="AS45" i="58"/>
  <c r="AQ46" i="58"/>
  <c r="BF46" i="58"/>
  <c r="BD48" i="58"/>
  <c r="AD49" i="58"/>
  <c r="BB50" i="58"/>
  <c r="BD51" i="58"/>
  <c r="BF53" i="58"/>
  <c r="BG54" i="58"/>
  <c r="BF54" i="58"/>
  <c r="AV54" i="58"/>
  <c r="AQ54" i="58"/>
  <c r="BB54" i="58"/>
  <c r="BB42" i="58"/>
  <c r="AS43" i="58"/>
  <c r="BB43" i="58"/>
  <c r="AD44" i="58"/>
  <c r="AQ44" i="58"/>
  <c r="BF44" i="58"/>
  <c r="AV46" i="58"/>
  <c r="BG46" i="58"/>
  <c r="AO48" i="58"/>
  <c r="BF48" i="58"/>
  <c r="AO50" i="58"/>
  <c r="BD50" i="58"/>
  <c r="BF51" i="58"/>
  <c r="BG52" i="58"/>
  <c r="BF52" i="58"/>
  <c r="AV52" i="58"/>
  <c r="AQ52" i="58"/>
  <c r="BB52" i="58"/>
  <c r="BD54" i="58"/>
  <c r="AS41" i="58"/>
  <c r="AQ45" i="58"/>
  <c r="AQ47" i="58"/>
  <c r="AS48" i="58"/>
  <c r="AQ49" i="58"/>
  <c r="AS53" i="58"/>
  <c r="BB55" i="58"/>
  <c r="BD56" i="58"/>
  <c r="AQ57" i="58"/>
  <c r="AS52" i="58"/>
  <c r="AS54" i="58"/>
  <c r="BD55" i="58"/>
  <c r="AQ56" i="58"/>
  <c r="BF57" i="58"/>
  <c r="AV57" i="58"/>
  <c r="BD57" i="58"/>
  <c r="AO57" i="58"/>
  <c r="BB57" i="58"/>
  <c r="AQ55" i="58"/>
  <c r="AV55" i="58"/>
  <c r="BB56" i="58"/>
  <c r="AO56" i="58"/>
  <c r="AD60" i="58"/>
  <c r="AW60" i="58"/>
  <c r="AS60" i="58"/>
  <c r="BB61" i="58"/>
  <c r="AO61" i="58"/>
  <c r="BF61" i="58"/>
  <c r="AQ61" i="58"/>
  <c r="BD61" i="58"/>
  <c r="BG61" i="58"/>
  <c r="AV61" i="58"/>
  <c r="AS59" i="58"/>
  <c r="BB66" i="58"/>
  <c r="AO66" i="58"/>
  <c r="BF66" i="58"/>
  <c r="AQ66" i="58"/>
  <c r="BD66" i="58"/>
  <c r="AD64" i="58"/>
  <c r="AW64" i="58"/>
  <c r="AS64" i="58"/>
  <c r="AS57" i="58"/>
  <c r="BF59" i="58"/>
  <c r="AV59" i="58"/>
  <c r="AQ59" i="58"/>
  <c r="BG59" i="58"/>
  <c r="AV66" i="58"/>
  <c r="BB60" i="58"/>
  <c r="AO60" i="58"/>
  <c r="AQ63" i="58"/>
  <c r="AV63" i="58"/>
  <c r="AD68" i="58"/>
  <c r="AO65" i="58"/>
  <c r="BF65" i="58"/>
  <c r="BF67" i="58"/>
  <c r="AV67" i="58"/>
  <c r="AQ67" i="58"/>
  <c r="BG67" i="58"/>
  <c r="AW68" i="58"/>
  <c r="AQ70" i="58"/>
  <c r="BB68" i="58"/>
  <c r="AO68" i="58"/>
  <c r="BD68" i="58"/>
  <c r="BG68" i="58"/>
  <c r="AV68" i="58"/>
  <c r="AS68" i="58"/>
  <c r="BF68" i="58"/>
  <c r="BG70" i="58"/>
  <c r="BF70" i="58"/>
  <c r="AO70" i="58"/>
  <c r="BD70" i="58"/>
  <c r="BB70" i="58"/>
  <c r="AS55" i="58"/>
  <c r="AW55" i="58"/>
  <c r="AQ58" i="58"/>
  <c r="AQ62" i="58"/>
  <c r="AS63" i="58"/>
  <c r="AO64" i="58"/>
  <c r="AS65" i="58"/>
  <c r="BF72" i="58"/>
  <c r="AV72" i="58"/>
  <c r="AQ72" i="58"/>
  <c r="BG72" i="58"/>
  <c r="AO73" i="58"/>
  <c r="BF73" i="58"/>
  <c r="AW71" i="58"/>
  <c r="AS71" i="58"/>
  <c r="AQ73" i="58"/>
  <c r="AV73" i="58"/>
  <c r="BF69" i="58"/>
  <c r="AV69" i="58"/>
  <c r="AQ69" i="58"/>
  <c r="BG69" i="58"/>
  <c r="AD71" i="58"/>
  <c r="BB73" i="58"/>
  <c r="AQ75" i="58"/>
  <c r="BG75" i="58"/>
  <c r="BB75" i="58"/>
  <c r="BF75" i="58"/>
  <c r="AO75" i="58"/>
  <c r="BD75" i="58"/>
  <c r="BB76" i="58"/>
  <c r="AO76" i="58"/>
  <c r="BD76" i="58"/>
  <c r="BG76" i="58"/>
  <c r="AV76" i="58"/>
  <c r="BF76" i="58"/>
  <c r="AQ76" i="58"/>
  <c r="AS70" i="58"/>
  <c r="AS73" i="58"/>
  <c r="AQ74" i="58"/>
  <c r="AV74" i="58"/>
  <c r="AW78" i="58"/>
  <c r="AW81" i="58"/>
  <c r="AS81" i="58"/>
  <c r="AS74" i="58"/>
  <c r="AS75" i="58"/>
  <c r="AS77" i="58"/>
  <c r="BG77" i="58"/>
  <c r="AO78" i="58"/>
  <c r="BB78" i="58"/>
  <c r="AS79" i="58"/>
  <c r="BG79" i="58"/>
  <c r="AS80" i="58"/>
  <c r="BG80" i="58"/>
  <c r="AO81" i="58"/>
  <c r="BB81" i="58"/>
  <c r="AQ82" i="58"/>
  <c r="BD82" i="58"/>
  <c r="AQ78" i="58"/>
  <c r="BD78" i="58"/>
  <c r="BB79" i="58"/>
  <c r="BB80" i="58"/>
  <c r="AQ81" i="58"/>
  <c r="BD81" i="58"/>
  <c r="AV82" i="58"/>
  <c r="BF82" i="58"/>
  <c r="AQ77" i="58"/>
  <c r="AV78" i="58"/>
  <c r="AQ79" i="58"/>
  <c r="AQ80" i="58"/>
  <c r="AV81" i="58"/>
  <c r="AS82" i="58"/>
  <c r="Y85" i="57"/>
  <c r="U145" i="57"/>
  <c r="AD28" i="57"/>
  <c r="Y38" i="57"/>
  <c r="AE38" i="57"/>
  <c r="Y69" i="57"/>
  <c r="AD93" i="57"/>
  <c r="AD98" i="57"/>
  <c r="Y108" i="57"/>
  <c r="M145" i="57"/>
  <c r="AE21" i="57"/>
  <c r="AD36" i="57"/>
  <c r="P108" i="57"/>
  <c r="V145" i="57"/>
  <c r="W145" i="57"/>
  <c r="AA145" i="57"/>
  <c r="Y183" i="57"/>
  <c r="AE106" i="57"/>
  <c r="AE108" i="57" s="1"/>
  <c r="AE143" i="57"/>
  <c r="AQ4" i="57"/>
  <c r="BD4" i="57"/>
  <c r="AQ31" i="57"/>
  <c r="BD31" i="57"/>
  <c r="AQ60" i="57"/>
  <c r="AC83" i="57"/>
  <c r="AC85" i="57" s="1"/>
  <c r="AS89" i="57"/>
  <c r="AW89" i="57"/>
  <c r="AQ92" i="57"/>
  <c r="BD92" i="57"/>
  <c r="AC93" i="57"/>
  <c r="AS97" i="57"/>
  <c r="AW97" i="57"/>
  <c r="AQ101" i="57"/>
  <c r="BD101" i="57"/>
  <c r="AS105" i="57"/>
  <c r="AW105" i="57"/>
  <c r="AS116" i="57"/>
  <c r="AW116" i="57"/>
  <c r="AO124" i="57"/>
  <c r="BB124" i="57"/>
  <c r="AQ125" i="57"/>
  <c r="BD125" i="57"/>
  <c r="AW130" i="57"/>
  <c r="AQ131" i="57"/>
  <c r="AV131" i="57"/>
  <c r="BG132" i="57"/>
  <c r="AV132" i="57"/>
  <c r="BF132" i="57"/>
  <c r="AW134" i="57"/>
  <c r="AC136" i="57"/>
  <c r="BF139" i="57"/>
  <c r="AV139" i="57"/>
  <c r="BB139" i="57"/>
  <c r="AQ139" i="57"/>
  <c r="O143" i="57"/>
  <c r="O145" i="57" s="1"/>
  <c r="AO153" i="57"/>
  <c r="BF158" i="57"/>
  <c r="AV158" i="57"/>
  <c r="AO158" i="57"/>
  <c r="BG158" i="57"/>
  <c r="AE163" i="57"/>
  <c r="AE171" i="57" s="1"/>
  <c r="AE183" i="57" s="1"/>
  <c r="AS168" i="57"/>
  <c r="BB170" i="57"/>
  <c r="AO170" i="57"/>
  <c r="BG170" i="57"/>
  <c r="AV170" i="57"/>
  <c r="BD170" i="57"/>
  <c r="AW176" i="57"/>
  <c r="AD176" i="57"/>
  <c r="AD181" i="57" s="1"/>
  <c r="BG178" i="57"/>
  <c r="BD178" i="57"/>
  <c r="AQ178" i="57"/>
  <c r="AV178" i="57"/>
  <c r="P183" i="57"/>
  <c r="M367" i="57"/>
  <c r="BG217" i="57"/>
  <c r="BB217" i="57"/>
  <c r="BF217" i="57"/>
  <c r="AO217" i="57"/>
  <c r="BD217" i="57"/>
  <c r="AB231" i="57"/>
  <c r="AS26" i="57"/>
  <c r="AW26" i="57"/>
  <c r="AS35" i="57"/>
  <c r="AW35" i="57"/>
  <c r="AS46" i="57"/>
  <c r="AW46" i="57"/>
  <c r="AQ65" i="57"/>
  <c r="BD65" i="57"/>
  <c r="AS74" i="57"/>
  <c r="AW74" i="57"/>
  <c r="AV7" i="57"/>
  <c r="BF7" i="57"/>
  <c r="AS8" i="57"/>
  <c r="AW8" i="57"/>
  <c r="AQ43" i="57"/>
  <c r="BD43" i="57"/>
  <c r="AD67" i="57"/>
  <c r="AC67" i="57"/>
  <c r="AS73" i="57"/>
  <c r="AW73" i="57"/>
  <c r="AD83" i="57"/>
  <c r="AD104" i="57"/>
  <c r="AC106" i="57"/>
  <c r="AS112" i="57"/>
  <c r="AW112" i="57"/>
  <c r="AQ124" i="57"/>
  <c r="BG133" i="57"/>
  <c r="AV133" i="57"/>
  <c r="BF133" i="57"/>
  <c r="AD141" i="57"/>
  <c r="BD139" i="57"/>
  <c r="P143" i="57"/>
  <c r="X143" i="57"/>
  <c r="X145" i="57" s="1"/>
  <c r="AB143" i="57"/>
  <c r="AB145" i="57" s="1"/>
  <c r="Z145" i="57"/>
  <c r="BF149" i="57"/>
  <c r="AV149" i="57"/>
  <c r="BD149" i="57"/>
  <c r="AO149" i="57"/>
  <c r="BB149" i="57"/>
  <c r="BF153" i="57"/>
  <c r="AV153" i="57"/>
  <c r="AQ153" i="57"/>
  <c r="AD155" i="57"/>
  <c r="AD160" i="57" s="1"/>
  <c r="AW155" i="57"/>
  <c r="AS155" i="57"/>
  <c r="BF170" i="57"/>
  <c r="BF175" i="57"/>
  <c r="AW177" i="57"/>
  <c r="BB178" i="57"/>
  <c r="AC181" i="57"/>
  <c r="BF202" i="57"/>
  <c r="AV202" i="57"/>
  <c r="BD202" i="57"/>
  <c r="AO202" i="57"/>
  <c r="BB202" i="57"/>
  <c r="Y231" i="57"/>
  <c r="BD60" i="57"/>
  <c r="AV4" i="57"/>
  <c r="BF4" i="57"/>
  <c r="AS5" i="57"/>
  <c r="AW5" i="57"/>
  <c r="AQ12" i="57"/>
  <c r="BD12" i="57"/>
  <c r="AS16" i="57"/>
  <c r="AW16" i="57"/>
  <c r="AD17" i="57"/>
  <c r="AD19" i="57" s="1"/>
  <c r="AC19" i="57"/>
  <c r="AS25" i="57"/>
  <c r="AW25" i="57"/>
  <c r="AQ27" i="57"/>
  <c r="BD27" i="57"/>
  <c r="AC28" i="57"/>
  <c r="AV31" i="57"/>
  <c r="BF31" i="57"/>
  <c r="AD42" i="57"/>
  <c r="BD50" i="57"/>
  <c r="AV51" i="57"/>
  <c r="BF51" i="57"/>
  <c r="AS52" i="57"/>
  <c r="AW52" i="57"/>
  <c r="AQ82" i="57"/>
  <c r="BD82" i="57"/>
  <c r="AQ91" i="57"/>
  <c r="BF92" i="57"/>
  <c r="AS96" i="57"/>
  <c r="AW96" i="57"/>
  <c r="AD116" i="57"/>
  <c r="AD117" i="57" s="1"/>
  <c r="AS126" i="57"/>
  <c r="AW126" i="57"/>
  <c r="AS130" i="57"/>
  <c r="AV6" i="57"/>
  <c r="AS7" i="57"/>
  <c r="AC9" i="57"/>
  <c r="AV12" i="57"/>
  <c r="BF12" i="57"/>
  <c r="AQ35" i="57"/>
  <c r="BD35" i="57"/>
  <c r="AQ42" i="57"/>
  <c r="BD42" i="57"/>
  <c r="AV43" i="57"/>
  <c r="BF43" i="57"/>
  <c r="BG44" i="57"/>
  <c r="AD45" i="57"/>
  <c r="BD46" i="57"/>
  <c r="AV50" i="57"/>
  <c r="BF50" i="57"/>
  <c r="AS51" i="57"/>
  <c r="AW51" i="57"/>
  <c r="BG51" i="57"/>
  <c r="AC53" i="57"/>
  <c r="AC56" i="57" s="1"/>
  <c r="AS60" i="57"/>
  <c r="AW60" i="57"/>
  <c r="BG60" i="57"/>
  <c r="AD61" i="57"/>
  <c r="AD62" i="57" s="1"/>
  <c r="AD73" i="57"/>
  <c r="AD75" i="57" s="1"/>
  <c r="AV82" i="57"/>
  <c r="BF82" i="57"/>
  <c r="AQ89" i="57"/>
  <c r="BD89" i="57"/>
  <c r="AQ90" i="57"/>
  <c r="AD103" i="57"/>
  <c r="AD106" i="57" s="1"/>
  <c r="AO103" i="57"/>
  <c r="BB103" i="57"/>
  <c r="BB104" i="57"/>
  <c r="AQ105" i="57"/>
  <c r="BD105" i="57"/>
  <c r="AD112" i="57"/>
  <c r="AD113" i="57" s="1"/>
  <c r="AS125" i="57"/>
  <c r="BG125" i="57"/>
  <c r="BD131" i="57"/>
  <c r="AW132" i="57"/>
  <c r="BG134" i="57"/>
  <c r="AV134" i="57"/>
  <c r="BF134" i="57"/>
  <c r="BG139" i="57"/>
  <c r="L143" i="57"/>
  <c r="L145" i="57" s="1"/>
  <c r="BG149" i="57"/>
  <c r="BB151" i="57"/>
  <c r="AO151" i="57"/>
  <c r="BF151" i="57"/>
  <c r="AQ151" i="57"/>
  <c r="BD151" i="57"/>
  <c r="BB153" i="57"/>
  <c r="BF157" i="57"/>
  <c r="AV157" i="57"/>
  <c r="BD157" i="57"/>
  <c r="AO157" i="57"/>
  <c r="AS157" i="57"/>
  <c r="BB157" i="57"/>
  <c r="BB158" i="57"/>
  <c r="AC160" i="57"/>
  <c r="AW167" i="57"/>
  <c r="AS167" i="57"/>
  <c r="AD168" i="57"/>
  <c r="BG169" i="57"/>
  <c r="BF169" i="57"/>
  <c r="AO169" i="57"/>
  <c r="BB169" i="57"/>
  <c r="AQ170" i="57"/>
  <c r="BF176" i="57"/>
  <c r="AS177" i="57"/>
  <c r="BF178" i="57"/>
  <c r="AW180" i="57"/>
  <c r="Z183" i="57"/>
  <c r="AC189" i="57"/>
  <c r="AC191" i="57" s="1"/>
  <c r="AD196" i="57"/>
  <c r="AD198" i="57" s="1"/>
  <c r="AW196" i="57"/>
  <c r="AS196" i="57"/>
  <c r="AC218" i="57"/>
  <c r="AC231" i="57" s="1"/>
  <c r="AD213" i="57"/>
  <c r="AD218" i="57" s="1"/>
  <c r="AW213" i="57"/>
  <c r="L231" i="57"/>
  <c r="U231" i="57"/>
  <c r="AQ7" i="57"/>
  <c r="BD7" i="57"/>
  <c r="AC36" i="57"/>
  <c r="AS42" i="57"/>
  <c r="AW42" i="57"/>
  <c r="AQ51" i="57"/>
  <c r="BD51" i="57"/>
  <c r="AS90" i="57"/>
  <c r="AW90" i="57"/>
  <c r="AD6" i="57"/>
  <c r="AD9" i="57" s="1"/>
  <c r="AS18" i="57"/>
  <c r="AW18" i="57"/>
  <c r="AS45" i="57"/>
  <c r="AQ50" i="57"/>
  <c r="AV60" i="57"/>
  <c r="BF60" i="57"/>
  <c r="AS61" i="57"/>
  <c r="AV65" i="57"/>
  <c r="BF65" i="57"/>
  <c r="AS66" i="57"/>
  <c r="AW66" i="57"/>
  <c r="AQ78" i="57"/>
  <c r="BD78" i="57"/>
  <c r="AO90" i="57"/>
  <c r="BB90" i="57"/>
  <c r="BD91" i="57"/>
  <c r="AV92" i="57"/>
  <c r="AC98" i="57"/>
  <c r="AV101" i="57"/>
  <c r="BF101" i="57"/>
  <c r="AS102" i="57"/>
  <c r="AW102" i="57"/>
  <c r="AS103" i="57"/>
  <c r="BD124" i="57"/>
  <c r="AS4" i="57"/>
  <c r="AW4" i="57"/>
  <c r="BG4" i="57"/>
  <c r="BF6" i="57"/>
  <c r="AW7" i="57"/>
  <c r="BG7" i="57"/>
  <c r="AS17" i="57"/>
  <c r="BG17" i="57"/>
  <c r="AQ26" i="57"/>
  <c r="BD26" i="57"/>
  <c r="AV27" i="57"/>
  <c r="BF27" i="57"/>
  <c r="AS31" i="57"/>
  <c r="AW31" i="57"/>
  <c r="BG31" i="57"/>
  <c r="AQ46" i="57"/>
  <c r="AC62" i="57"/>
  <c r="AS65" i="57"/>
  <c r="AW65" i="57"/>
  <c r="BG65" i="57"/>
  <c r="AQ74" i="57"/>
  <c r="BD74" i="57"/>
  <c r="AV78" i="57"/>
  <c r="BF78" i="57"/>
  <c r="BD90" i="57"/>
  <c r="AV91" i="57"/>
  <c r="BF91" i="57"/>
  <c r="AS92" i="57"/>
  <c r="AW92" i="57"/>
  <c r="BG92" i="57"/>
  <c r="AQ97" i="57"/>
  <c r="BD97" i="57"/>
  <c r="AS101" i="57"/>
  <c r="AW101" i="57"/>
  <c r="BG101" i="57"/>
  <c r="AQ116" i="57"/>
  <c r="BD116" i="57"/>
  <c r="Y127" i="57"/>
  <c r="Y143" i="57" s="1"/>
  <c r="AV124" i="57"/>
  <c r="BF124" i="57"/>
  <c r="AW125" i="57"/>
  <c r="AO4" i="57"/>
  <c r="AQ5" i="57"/>
  <c r="AS6" i="57"/>
  <c r="AO7" i="57"/>
  <c r="AQ8" i="57"/>
  <c r="AS12" i="57"/>
  <c r="AQ16" i="57"/>
  <c r="AQ18" i="57"/>
  <c r="AQ25" i="57"/>
  <c r="AV26" i="57"/>
  <c r="AS27" i="57"/>
  <c r="AO31" i="57"/>
  <c r="AV35" i="57"/>
  <c r="AV42" i="57"/>
  <c r="AS43" i="57"/>
  <c r="AQ45" i="57"/>
  <c r="AV46" i="57"/>
  <c r="AS50" i="57"/>
  <c r="AO51" i="57"/>
  <c r="AQ52" i="57"/>
  <c r="AO60" i="57"/>
  <c r="AQ61" i="57"/>
  <c r="AO65" i="57"/>
  <c r="AQ66" i="57"/>
  <c r="AQ73" i="57"/>
  <c r="AV74" i="57"/>
  <c r="AS78" i="57"/>
  <c r="AS82" i="57"/>
  <c r="AV89" i="57"/>
  <c r="AV90" i="57"/>
  <c r="AS91" i="57"/>
  <c r="AO92" i="57"/>
  <c r="AQ96" i="57"/>
  <c r="AV97" i="57"/>
  <c r="AO101" i="57"/>
  <c r="AQ102" i="57"/>
  <c r="AQ103" i="57"/>
  <c r="AV105" i="57"/>
  <c r="AQ112" i="57"/>
  <c r="AV116" i="57"/>
  <c r="AC127" i="57"/>
  <c r="AS124" i="57"/>
  <c r="AW124" i="57"/>
  <c r="AO125" i="57"/>
  <c r="AQ126" i="57"/>
  <c r="BF126" i="57"/>
  <c r="BF130" i="57"/>
  <c r="AV130" i="57"/>
  <c r="AQ130" i="57"/>
  <c r="BG130" i="57"/>
  <c r="AO131" i="57"/>
  <c r="BF131" i="57"/>
  <c r="AS132" i="57"/>
  <c r="BD132" i="57"/>
  <c r="AW133" i="57"/>
  <c r="AV135" i="57"/>
  <c r="AO139" i="57"/>
  <c r="BG140" i="57"/>
  <c r="BB140" i="57"/>
  <c r="AQ140" i="57"/>
  <c r="AV140" i="57"/>
  <c r="AQ149" i="57"/>
  <c r="BG150" i="57"/>
  <c r="BD150" i="57"/>
  <c r="AQ150" i="57"/>
  <c r="AV150" i="57"/>
  <c r="BG151" i="57"/>
  <c r="AS153" i="57"/>
  <c r="BD153" i="57"/>
  <c r="BG157" i="57"/>
  <c r="AS158" i="57"/>
  <c r="BD158" i="57"/>
  <c r="AW164" i="57"/>
  <c r="AS164" i="57"/>
  <c r="BG166" i="57"/>
  <c r="AD167" i="57"/>
  <c r="BD169" i="57"/>
  <c r="AW170" i="57"/>
  <c r="U171" i="57"/>
  <c r="U183" i="57" s="1"/>
  <c r="AO178" i="57"/>
  <c r="AS180" i="57"/>
  <c r="AS187" i="57"/>
  <c r="AW187" i="57"/>
  <c r="BF188" i="57"/>
  <c r="AV188" i="57"/>
  <c r="BB188" i="57"/>
  <c r="AQ188" i="57"/>
  <c r="X367" i="57"/>
  <c r="AC198" i="57"/>
  <c r="AC205" i="57"/>
  <c r="AD201" i="57"/>
  <c r="AD205" i="57" s="1"/>
  <c r="AQ202" i="57"/>
  <c r="AS202" i="57"/>
  <c r="BB203" i="57"/>
  <c r="BD204" i="57"/>
  <c r="BF213" i="57"/>
  <c r="AV213" i="57"/>
  <c r="AQ213" i="57"/>
  <c r="BG213" i="57"/>
  <c r="BF227" i="57"/>
  <c r="V231" i="57"/>
  <c r="Z231" i="57"/>
  <c r="AS235" i="57"/>
  <c r="BB236" i="57"/>
  <c r="BD237" i="57"/>
  <c r="BF239" i="57"/>
  <c r="AV239" i="57"/>
  <c r="AQ239" i="57"/>
  <c r="BG239" i="57"/>
  <c r="BB242" i="57"/>
  <c r="U243" i="57"/>
  <c r="AC247" i="57"/>
  <c r="AD247" i="57"/>
  <c r="BD252" i="57"/>
  <c r="BG252" i="57"/>
  <c r="AW255" i="57"/>
  <c r="O259" i="57"/>
  <c r="W259" i="57"/>
  <c r="AC265" i="57"/>
  <c r="AD263" i="57"/>
  <c r="AD265" i="57" s="1"/>
  <c r="BF268" i="57"/>
  <c r="AV268" i="57"/>
  <c r="BB268" i="57"/>
  <c r="AO268" i="57"/>
  <c r="BD268" i="57"/>
  <c r="AW275" i="57"/>
  <c r="BF283" i="57"/>
  <c r="AV283" i="57"/>
  <c r="BB283" i="57"/>
  <c r="AO283" i="57"/>
  <c r="AS283" i="57"/>
  <c r="BD283" i="57"/>
  <c r="AC285" i="57"/>
  <c r="O292" i="57"/>
  <c r="W292" i="57"/>
  <c r="AS131" i="57"/>
  <c r="AQ154" i="57"/>
  <c r="AV154" i="57"/>
  <c r="BB155" i="57"/>
  <c r="AO155" i="57"/>
  <c r="AQ159" i="57"/>
  <c r="AV159" i="57"/>
  <c r="BF165" i="57"/>
  <c r="AV165" i="57"/>
  <c r="AQ165" i="57"/>
  <c r="BG165" i="57"/>
  <c r="BF168" i="57"/>
  <c r="AV168" i="57"/>
  <c r="AQ168" i="57"/>
  <c r="BG168" i="57"/>
  <c r="BF177" i="57"/>
  <c r="AV177" i="57"/>
  <c r="BD177" i="57"/>
  <c r="BF180" i="57"/>
  <c r="AV180" i="57"/>
  <c r="AO180" i="57"/>
  <c r="BD180" i="57"/>
  <c r="BD203" i="57"/>
  <c r="AQ204" i="57"/>
  <c r="AQ214" i="57"/>
  <c r="AV214" i="57"/>
  <c r="BB215" i="57"/>
  <c r="AO215" i="57"/>
  <c r="AS215" i="57"/>
  <c r="AW215" i="57"/>
  <c r="BB221" i="57"/>
  <c r="AO221" i="57"/>
  <c r="AS221" i="57"/>
  <c r="AW221" i="57"/>
  <c r="BG227" i="57"/>
  <c r="AD228" i="57"/>
  <c r="AD229" i="57" s="1"/>
  <c r="BF235" i="57"/>
  <c r="AV235" i="57"/>
  <c r="AD235" i="57"/>
  <c r="AD243" i="57" s="1"/>
  <c r="AO235" i="57"/>
  <c r="BD235" i="57"/>
  <c r="BD236" i="57"/>
  <c r="AQ237" i="57"/>
  <c r="AW239" i="57"/>
  <c r="AQ240" i="57"/>
  <c r="AV240" i="57"/>
  <c r="AO241" i="57"/>
  <c r="BF241" i="57"/>
  <c r="BD242" i="57"/>
  <c r="BF250" i="57"/>
  <c r="AV250" i="57"/>
  <c r="AE257" i="57"/>
  <c r="AE259" i="57" s="1"/>
  <c r="AQ250" i="57"/>
  <c r="BG250" i="57"/>
  <c r="BF255" i="57"/>
  <c r="AV255" i="57"/>
  <c r="BB255" i="57"/>
  <c r="AO255" i="57"/>
  <c r="AS255" i="57"/>
  <c r="BD255" i="57"/>
  <c r="AW263" i="57"/>
  <c r="BG268" i="57"/>
  <c r="BB275" i="57"/>
  <c r="AO275" i="57"/>
  <c r="BF275" i="57"/>
  <c r="AV275" i="57"/>
  <c r="BD275" i="57"/>
  <c r="AW277" i="57"/>
  <c r="AW279" i="57"/>
  <c r="BG283" i="57"/>
  <c r="BB289" i="57"/>
  <c r="AO289" i="57"/>
  <c r="BF289" i="57"/>
  <c r="AV289" i="57"/>
  <c r="AS289" i="57"/>
  <c r="BD289" i="57"/>
  <c r="BB296" i="57"/>
  <c r="AO296" i="57"/>
  <c r="BG296" i="57"/>
  <c r="BF296" i="57"/>
  <c r="AV296" i="57"/>
  <c r="AW298" i="57"/>
  <c r="AS239" i="57"/>
  <c r="AO242" i="57"/>
  <c r="BF242" i="57"/>
  <c r="BD254" i="57"/>
  <c r="BG254" i="57"/>
  <c r="U259" i="57"/>
  <c r="BB263" i="57"/>
  <c r="AO263" i="57"/>
  <c r="BF263" i="57"/>
  <c r="AV263" i="57"/>
  <c r="BD263" i="57"/>
  <c r="AC269" i="57"/>
  <c r="AD268" i="57"/>
  <c r="AD269" i="57" s="1"/>
  <c r="BF277" i="57"/>
  <c r="AV277" i="57"/>
  <c r="BB277" i="57"/>
  <c r="AO277" i="57"/>
  <c r="BD277" i="57"/>
  <c r="BB279" i="57"/>
  <c r="AO279" i="57"/>
  <c r="BF279" i="57"/>
  <c r="AV279" i="57"/>
  <c r="BD279" i="57"/>
  <c r="L292" i="57"/>
  <c r="U292" i="57"/>
  <c r="AE313" i="57"/>
  <c r="AQ203" i="57"/>
  <c r="AV203" i="57"/>
  <c r="BB204" i="57"/>
  <c r="AO204" i="57"/>
  <c r="AE218" i="57"/>
  <c r="AE231" i="57" s="1"/>
  <c r="AO213" i="57"/>
  <c r="BD213" i="57"/>
  <c r="BG226" i="57"/>
  <c r="AS228" i="57"/>
  <c r="AQ236" i="57"/>
  <c r="AV236" i="57"/>
  <c r="BB237" i="57"/>
  <c r="AO237" i="57"/>
  <c r="AO239" i="57"/>
  <c r="BD239" i="57"/>
  <c r="AQ242" i="57"/>
  <c r="AV242" i="57"/>
  <c r="AC257" i="57"/>
  <c r="AS250" i="57"/>
  <c r="Y259" i="57"/>
  <c r="BF251" i="57"/>
  <c r="BG253" i="57"/>
  <c r="BD253" i="57"/>
  <c r="BG263" i="57"/>
  <c r="AW268" i="57"/>
  <c r="Y271" i="57"/>
  <c r="AC280" i="57"/>
  <c r="AD275" i="57"/>
  <c r="AD280" i="57" s="1"/>
  <c r="BG277" i="57"/>
  <c r="BG279" i="57"/>
  <c r="AW283" i="57"/>
  <c r="Y290" i="57"/>
  <c r="Y292" i="57" s="1"/>
  <c r="AC290" i="57"/>
  <c r="AD290" i="57"/>
  <c r="AA292" i="57"/>
  <c r="AD301" i="57"/>
  <c r="Y313" i="57"/>
  <c r="AS309" i="57"/>
  <c r="BB309" i="57"/>
  <c r="AC311" i="57"/>
  <c r="AS319" i="57"/>
  <c r="AS334" i="57"/>
  <c r="AC337" i="57"/>
  <c r="AS345" i="57"/>
  <c r="AS353" i="57"/>
  <c r="BG356" i="57"/>
  <c r="AV356" i="57"/>
  <c r="BF356" i="57"/>
  <c r="BD356" i="57"/>
  <c r="L365" i="57"/>
  <c r="L367" i="57" s="1"/>
  <c r="P365" i="57"/>
  <c r="AD373" i="57"/>
  <c r="AW373" i="57"/>
  <c r="AS373" i="57"/>
  <c r="AW382" i="57"/>
  <c r="AW389" i="57"/>
  <c r="AS389" i="57"/>
  <c r="AS396" i="57"/>
  <c r="AW396" i="57"/>
  <c r="BF397" i="57"/>
  <c r="AV397" i="57"/>
  <c r="BD397" i="57"/>
  <c r="AO397" i="57"/>
  <c r="BB397" i="57"/>
  <c r="BG397" i="57"/>
  <c r="Y407" i="57"/>
  <c r="BG403" i="57"/>
  <c r="BD403" i="57"/>
  <c r="BB403" i="57"/>
  <c r="AQ403" i="57"/>
  <c r="AV403" i="57"/>
  <c r="BG415" i="57"/>
  <c r="BF415" i="57"/>
  <c r="AV415" i="57"/>
  <c r="BD415" i="57"/>
  <c r="AO415" i="57"/>
  <c r="AQ256" i="57"/>
  <c r="BD256" i="57"/>
  <c r="AS264" i="57"/>
  <c r="AS276" i="57"/>
  <c r="AQ278" i="57"/>
  <c r="BD278" i="57"/>
  <c r="AQ284" i="57"/>
  <c r="BD284" i="57"/>
  <c r="AS288" i="57"/>
  <c r="AS297" i="57"/>
  <c r="AO298" i="57"/>
  <c r="BB298" i="57"/>
  <c r="AS300" i="57"/>
  <c r="AQ304" i="57"/>
  <c r="BD304" i="57"/>
  <c r="AD309" i="57"/>
  <c r="AD311" i="57" s="1"/>
  <c r="AO309" i="57"/>
  <c r="BB317" i="57"/>
  <c r="AO317" i="57"/>
  <c r="AD319" i="57"/>
  <c r="AO319" i="57"/>
  <c r="BF326" i="57"/>
  <c r="AV326" i="57"/>
  <c r="AQ326" i="57"/>
  <c r="BG326" i="57"/>
  <c r="AO327" i="57"/>
  <c r="BF327" i="57"/>
  <c r="BG328" i="57"/>
  <c r="AD334" i="57"/>
  <c r="AD337" i="57" s="1"/>
  <c r="AO334" i="57"/>
  <c r="BB343" i="57"/>
  <c r="AO343" i="57"/>
  <c r="AD345" i="57"/>
  <c r="AD349" i="57" s="1"/>
  <c r="AO345" i="57"/>
  <c r="AW348" i="57"/>
  <c r="AS348" i="57"/>
  <c r="AD353" i="57"/>
  <c r="AD358" i="57" s="1"/>
  <c r="AO353" i="57"/>
  <c r="BF357" i="57"/>
  <c r="BD357" i="57"/>
  <c r="AV357" i="57"/>
  <c r="AE365" i="57"/>
  <c r="U365" i="57"/>
  <c r="AD374" i="57"/>
  <c r="BD377" i="57"/>
  <c r="AQ377" i="57"/>
  <c r="BB377" i="57"/>
  <c r="AO377" i="57"/>
  <c r="AV377" i="57"/>
  <c r="BD381" i="57"/>
  <c r="AQ381" i="57"/>
  <c r="BG381" i="57"/>
  <c r="AV381" i="57"/>
  <c r="BF381" i="57"/>
  <c r="AS382" i="57"/>
  <c r="AD389" i="57"/>
  <c r="AD392" i="57" s="1"/>
  <c r="BG391" i="57"/>
  <c r="BF391" i="57"/>
  <c r="AO391" i="57"/>
  <c r="BD391" i="57"/>
  <c r="BB391" i="57"/>
  <c r="BG398" i="57"/>
  <c r="BD398" i="57"/>
  <c r="BB398" i="57"/>
  <c r="AQ398" i="57"/>
  <c r="AV398" i="57"/>
  <c r="BF403" i="57"/>
  <c r="P407" i="57"/>
  <c r="X407" i="57"/>
  <c r="AS296" i="57"/>
  <c r="AW296" i="57"/>
  <c r="AQ298" i="57"/>
  <c r="BD298" i="57"/>
  <c r="AC301" i="57"/>
  <c r="BF309" i="57"/>
  <c r="AV309" i="57"/>
  <c r="AQ309" i="57"/>
  <c r="BG309" i="57"/>
  <c r="O313" i="57"/>
  <c r="W313" i="57"/>
  <c r="AA313" i="57"/>
  <c r="Y323" i="57"/>
  <c r="Y339" i="57" s="1"/>
  <c r="BF319" i="57"/>
  <c r="AV319" i="57"/>
  <c r="AQ319" i="57"/>
  <c r="BG319" i="57"/>
  <c r="AQ327" i="57"/>
  <c r="AV327" i="57"/>
  <c r="BF334" i="57"/>
  <c r="AV334" i="57"/>
  <c r="AQ334" i="57"/>
  <c r="BG334" i="57"/>
  <c r="O339" i="57"/>
  <c r="W339" i="57"/>
  <c r="AA339" i="57"/>
  <c r="BF345" i="57"/>
  <c r="AV345" i="57"/>
  <c r="AQ345" i="57"/>
  <c r="BG345" i="57"/>
  <c r="AC349" i="57"/>
  <c r="Y358" i="57"/>
  <c r="Y365" i="57" s="1"/>
  <c r="BF353" i="57"/>
  <c r="AV353" i="57"/>
  <c r="AQ353" i="57"/>
  <c r="BG353" i="57"/>
  <c r="BG355" i="57"/>
  <c r="BF355" i="57"/>
  <c r="AW362" i="57"/>
  <c r="AC385" i="57"/>
  <c r="AD395" i="57"/>
  <c r="AD399" i="57" s="1"/>
  <c r="AW395" i="57"/>
  <c r="AS395" i="57"/>
  <c r="AC399" i="57"/>
  <c r="BB404" i="57"/>
  <c r="AO404" i="57"/>
  <c r="BF404" i="57"/>
  <c r="AQ404" i="57"/>
  <c r="BD404" i="57"/>
  <c r="BG404" i="57"/>
  <c r="AS140" i="57"/>
  <c r="AS150" i="57"/>
  <c r="AQ152" i="57"/>
  <c r="AS154" i="57"/>
  <c r="AQ156" i="57"/>
  <c r="AS159" i="57"/>
  <c r="AO163" i="57"/>
  <c r="AQ164" i="57"/>
  <c r="AQ167" i="57"/>
  <c r="AS169" i="57"/>
  <c r="AQ174" i="57"/>
  <c r="AS178" i="57"/>
  <c r="AQ179" i="57"/>
  <c r="AQ187" i="57"/>
  <c r="AQ195" i="57"/>
  <c r="AO196" i="57"/>
  <c r="AO197" i="57"/>
  <c r="AQ201" i="57"/>
  <c r="AS203" i="57"/>
  <c r="AQ212" i="57"/>
  <c r="AS214" i="57"/>
  <c r="AS217" i="57"/>
  <c r="AQ225" i="57"/>
  <c r="AQ228" i="57"/>
  <c r="AS236" i="57"/>
  <c r="AQ238" i="57"/>
  <c r="AS240" i="57"/>
  <c r="AS241" i="57"/>
  <c r="AS242" i="57"/>
  <c r="AQ246" i="57"/>
  <c r="AS256" i="57"/>
  <c r="AQ264" i="57"/>
  <c r="AQ276" i="57"/>
  <c r="AS278" i="57"/>
  <c r="AS284" i="57"/>
  <c r="AQ288" i="57"/>
  <c r="AQ297" i="57"/>
  <c r="AV298" i="57"/>
  <c r="AQ300" i="57"/>
  <c r="AS304" i="57"/>
  <c r="BB308" i="57"/>
  <c r="AQ310" i="57"/>
  <c r="AV310" i="57"/>
  <c r="AC323" i="57"/>
  <c r="AD317" i="57"/>
  <c r="AD323" i="57" s="1"/>
  <c r="AQ317" i="57"/>
  <c r="BF317" i="57"/>
  <c r="AQ320" i="57"/>
  <c r="AV320" i="57"/>
  <c r="BD322" i="57"/>
  <c r="AQ322" i="57"/>
  <c r="AV322" i="57"/>
  <c r="BG322" i="57"/>
  <c r="AC331" i="57"/>
  <c r="AS326" i="57"/>
  <c r="BB326" i="57"/>
  <c r="BB327" i="57"/>
  <c r="AQ335" i="57"/>
  <c r="AV335" i="57"/>
  <c r="BB336" i="57"/>
  <c r="AO336" i="57"/>
  <c r="AS336" i="57"/>
  <c r="AW336" i="57"/>
  <c r="AQ343" i="57"/>
  <c r="BF343" i="57"/>
  <c r="AQ346" i="57"/>
  <c r="AV346" i="57"/>
  <c r="BB347" i="57"/>
  <c r="AO347" i="57"/>
  <c r="AS347" i="57"/>
  <c r="AW347" i="57"/>
  <c r="AC358" i="57"/>
  <c r="BD355" i="57"/>
  <c r="BG357" i="57"/>
  <c r="AW361" i="57"/>
  <c r="AS361" i="57"/>
  <c r="AS362" i="57"/>
  <c r="AA365" i="57"/>
  <c r="BG377" i="57"/>
  <c r="M385" i="57"/>
  <c r="V385" i="57"/>
  <c r="AW390" i="57"/>
  <c r="AC392" i="57"/>
  <c r="AO403" i="57"/>
  <c r="AQ415" i="57"/>
  <c r="BB415" i="57"/>
  <c r="AD424" i="57"/>
  <c r="AD427" i="57" s="1"/>
  <c r="AC427" i="57"/>
  <c r="AW424" i="57"/>
  <c r="AS424" i="57"/>
  <c r="Y429" i="57"/>
  <c r="AS310" i="57"/>
  <c r="AQ318" i="57"/>
  <c r="AS320" i="57"/>
  <c r="AE322" i="57"/>
  <c r="AE323" i="57" s="1"/>
  <c r="AE339" i="57" s="1"/>
  <c r="AS327" i="57"/>
  <c r="AQ330" i="57"/>
  <c r="AS335" i="57"/>
  <c r="AQ344" i="57"/>
  <c r="AS346" i="57"/>
  <c r="AQ352" i="57"/>
  <c r="AO362" i="57"/>
  <c r="N365" i="57"/>
  <c r="N367" i="57" s="1"/>
  <c r="V365" i="57"/>
  <c r="Z365" i="57"/>
  <c r="Z367" i="57" s="1"/>
  <c r="AO372" i="57"/>
  <c r="BF372" i="57"/>
  <c r="AV373" i="57"/>
  <c r="AS377" i="57"/>
  <c r="AW377" i="57"/>
  <c r="AO382" i="57"/>
  <c r="AE392" i="57"/>
  <c r="AO390" i="57"/>
  <c r="AE399" i="57"/>
  <c r="AV395" i="57"/>
  <c r="AD405" i="57"/>
  <c r="AC405" i="57"/>
  <c r="AE416" i="57"/>
  <c r="AV411" i="57"/>
  <c r="AW425" i="57"/>
  <c r="AC445" i="57"/>
  <c r="AE457" i="57"/>
  <c r="AA457" i="57"/>
  <c r="AA568" i="57" s="1"/>
  <c r="BF461" i="57"/>
  <c r="AV461" i="57"/>
  <c r="BG461" i="57"/>
  <c r="AO461" i="57"/>
  <c r="BD461" i="57"/>
  <c r="BB461" i="57"/>
  <c r="Y484" i="57"/>
  <c r="BF362" i="57"/>
  <c r="AV362" i="57"/>
  <c r="AQ362" i="57"/>
  <c r="BG362" i="57"/>
  <c r="AQ372" i="57"/>
  <c r="AV372" i="57"/>
  <c r="BB373" i="57"/>
  <c r="AO373" i="57"/>
  <c r="BF382" i="57"/>
  <c r="AV382" i="57"/>
  <c r="AQ382" i="57"/>
  <c r="BG382" i="57"/>
  <c r="P385" i="57"/>
  <c r="X385" i="57"/>
  <c r="AB385" i="57"/>
  <c r="BF390" i="57"/>
  <c r="AV390" i="57"/>
  <c r="AQ390" i="57"/>
  <c r="BG390" i="57"/>
  <c r="BB395" i="57"/>
  <c r="AO395" i="57"/>
  <c r="BB411" i="57"/>
  <c r="AO411" i="57"/>
  <c r="AS411" i="57"/>
  <c r="AW411" i="57"/>
  <c r="AS419" i="57"/>
  <c r="BG423" i="57"/>
  <c r="BF423" i="57"/>
  <c r="AV423" i="57"/>
  <c r="AE427" i="57"/>
  <c r="AQ423" i="57"/>
  <c r="BB423" i="57"/>
  <c r="AS425" i="57"/>
  <c r="BD426" i="57"/>
  <c r="AO426" i="57"/>
  <c r="BB426" i="57"/>
  <c r="BF426" i="57"/>
  <c r="P429" i="57"/>
  <c r="X429" i="57"/>
  <c r="AB429" i="57"/>
  <c r="AD435" i="57"/>
  <c r="AD438" i="57" s="1"/>
  <c r="AQ434" i="57"/>
  <c r="AQ442" i="57"/>
  <c r="Y457" i="57"/>
  <c r="BB434" i="57"/>
  <c r="AO434" i="57"/>
  <c r="BG434" i="57"/>
  <c r="BF434" i="57"/>
  <c r="AV434" i="57"/>
  <c r="BB442" i="57"/>
  <c r="AO442" i="57"/>
  <c r="BG442" i="57"/>
  <c r="BF442" i="57"/>
  <c r="AV442" i="57"/>
  <c r="AC416" i="57"/>
  <c r="AC420" i="57"/>
  <c r="AD419" i="57"/>
  <c r="AD420" i="57" s="1"/>
  <c r="BG448" i="57"/>
  <c r="BF448" i="57"/>
  <c r="AO448" i="57"/>
  <c r="BD448" i="57"/>
  <c r="BB448" i="57"/>
  <c r="AC474" i="57"/>
  <c r="AC484" i="57" s="1"/>
  <c r="AW473" i="57"/>
  <c r="AD473" i="57"/>
  <c r="AD474" i="57" s="1"/>
  <c r="AS473" i="57"/>
  <c r="BB477" i="57"/>
  <c r="AO477" i="57"/>
  <c r="BF477" i="57"/>
  <c r="AQ477" i="57"/>
  <c r="AV477" i="57"/>
  <c r="BG477" i="57"/>
  <c r="BF493" i="57"/>
  <c r="AV493" i="57"/>
  <c r="BB493" i="57"/>
  <c r="AO493" i="57"/>
  <c r="BD493" i="57"/>
  <c r="BG493" i="57"/>
  <c r="AQ414" i="57"/>
  <c r="BD414" i="57"/>
  <c r="AQ425" i="57"/>
  <c r="BD425" i="57"/>
  <c r="AQ452" i="57"/>
  <c r="BG452" i="57"/>
  <c r="L457" i="57"/>
  <c r="U457" i="57"/>
  <c r="AC455" i="57"/>
  <c r="BB465" i="57"/>
  <c r="AO465" i="57"/>
  <c r="BF465" i="57"/>
  <c r="AQ465" i="57"/>
  <c r="BD465" i="57"/>
  <c r="AD488" i="57"/>
  <c r="AD490" i="57" s="1"/>
  <c r="AC490" i="57"/>
  <c r="AQ361" i="57"/>
  <c r="AS372" i="57"/>
  <c r="AW372" i="57"/>
  <c r="AQ389" i="57"/>
  <c r="AS391" i="57"/>
  <c r="AQ396" i="57"/>
  <c r="AS398" i="57"/>
  <c r="AS403" i="57"/>
  <c r="AO412" i="57"/>
  <c r="AQ413" i="57"/>
  <c r="AV414" i="57"/>
  <c r="AS415" i="57"/>
  <c r="AQ419" i="57"/>
  <c r="AS423" i="57"/>
  <c r="AQ424" i="57"/>
  <c r="AV425" i="57"/>
  <c r="AQ433" i="57"/>
  <c r="AS434" i="57"/>
  <c r="AS442" i="57"/>
  <c r="AW442" i="57"/>
  <c r="AQ444" i="57"/>
  <c r="BF453" i="57"/>
  <c r="BG453" i="57"/>
  <c r="AQ454" i="57"/>
  <c r="M457" i="57"/>
  <c r="AC462" i="57"/>
  <c r="AW461" i="57"/>
  <c r="AS461" i="57"/>
  <c r="BG465" i="57"/>
  <c r="BF473" i="57"/>
  <c r="AV473" i="57"/>
  <c r="BG473" i="57"/>
  <c r="AO473" i="57"/>
  <c r="BD473" i="57"/>
  <c r="L484" i="57"/>
  <c r="U484" i="57"/>
  <c r="AD497" i="57"/>
  <c r="AC497" i="57"/>
  <c r="AD445" i="57"/>
  <c r="BD452" i="57"/>
  <c r="BB452" i="57"/>
  <c r="AO452" i="57"/>
  <c r="BG454" i="57"/>
  <c r="BF454" i="57"/>
  <c r="AO454" i="57"/>
  <c r="BB454" i="57"/>
  <c r="W457" i="57"/>
  <c r="BD477" i="57"/>
  <c r="AE484" i="57"/>
  <c r="AD482" i="57"/>
  <c r="BF489" i="57"/>
  <c r="AV489" i="57"/>
  <c r="BB489" i="57"/>
  <c r="BD489" i="57"/>
  <c r="AO489" i="57"/>
  <c r="BG489" i="57"/>
  <c r="AQ493" i="57"/>
  <c r="Y521" i="57"/>
  <c r="Z484" i="57"/>
  <c r="AE490" i="57"/>
  <c r="AE499" i="57" s="1"/>
  <c r="BG496" i="57"/>
  <c r="BB496" i="57"/>
  <c r="AQ496" i="57"/>
  <c r="AV496" i="57"/>
  <c r="AE505" i="57"/>
  <c r="AW503" i="57"/>
  <c r="BB504" i="57"/>
  <c r="BB508" i="57"/>
  <c r="AO508" i="57"/>
  <c r="BG508" i="57"/>
  <c r="AV508" i="57"/>
  <c r="BD508" i="57"/>
  <c r="P521" i="57"/>
  <c r="X521" i="57"/>
  <c r="AB521" i="57"/>
  <c r="AD525" i="57"/>
  <c r="AD527" i="57" s="1"/>
  <c r="AC527" i="57"/>
  <c r="AD530" i="57"/>
  <c r="AD532" i="57" s="1"/>
  <c r="AW530" i="57"/>
  <c r="AS530" i="57"/>
  <c r="AC542" i="57"/>
  <c r="AE556" i="57"/>
  <c r="AW546" i="57"/>
  <c r="BG548" i="57"/>
  <c r="BF548" i="57"/>
  <c r="AO548" i="57"/>
  <c r="BB548" i="57"/>
  <c r="BD548" i="57"/>
  <c r="AW549" i="57"/>
  <c r="AD550" i="57"/>
  <c r="AW550" i="57"/>
  <c r="AS550" i="57"/>
  <c r="Y566" i="57"/>
  <c r="AE599" i="57"/>
  <c r="BF503" i="57"/>
  <c r="AV503" i="57"/>
  <c r="BD503" i="57"/>
  <c r="AO503" i="57"/>
  <c r="AS503" i="57"/>
  <c r="BB503" i="57"/>
  <c r="BF504" i="57"/>
  <c r="L521" i="57"/>
  <c r="AC519" i="57"/>
  <c r="BB540" i="57"/>
  <c r="AO540" i="57"/>
  <c r="BD540" i="57"/>
  <c r="BB549" i="57"/>
  <c r="AO549" i="57"/>
  <c r="BG549" i="57"/>
  <c r="AV549" i="57"/>
  <c r="BD549" i="57"/>
  <c r="BF549" i="57"/>
  <c r="BF552" i="57"/>
  <c r="BD552" i="57"/>
  <c r="AV552" i="57"/>
  <c r="BG552" i="57"/>
  <c r="P621" i="57"/>
  <c r="AS448" i="57"/>
  <c r="AC466" i="57"/>
  <c r="AD465" i="57"/>
  <c r="AD466" i="57" s="1"/>
  <c r="AD469" i="57" s="1"/>
  <c r="L469" i="57"/>
  <c r="P484" i="57"/>
  <c r="X484" i="57"/>
  <c r="AB484" i="57"/>
  <c r="BG494" i="57"/>
  <c r="BB494" i="57"/>
  <c r="AQ494" i="57"/>
  <c r="AV494" i="57"/>
  <c r="BF496" i="57"/>
  <c r="BG503" i="57"/>
  <c r="AD511" i="57"/>
  <c r="AQ508" i="57"/>
  <c r="AS509" i="57"/>
  <c r="AW509" i="57"/>
  <c r="BF510" i="57"/>
  <c r="AV510" i="57"/>
  <c r="BB510" i="57"/>
  <c r="AQ510" i="57"/>
  <c r="BB514" i="57"/>
  <c r="AO514" i="57"/>
  <c r="BG514" i="57"/>
  <c r="AV514" i="57"/>
  <c r="AS514" i="57"/>
  <c r="BD514" i="57"/>
  <c r="AW518" i="57"/>
  <c r="AS525" i="57"/>
  <c r="BF526" i="57"/>
  <c r="AV526" i="57"/>
  <c r="BD526" i="57"/>
  <c r="AO526" i="57"/>
  <c r="AS526" i="57"/>
  <c r="BB526" i="57"/>
  <c r="BG539" i="57"/>
  <c r="BB539" i="57"/>
  <c r="AQ539" i="57"/>
  <c r="AV539" i="57"/>
  <c r="BF540" i="57"/>
  <c r="AW541" i="57"/>
  <c r="AS541" i="57"/>
  <c r="AC556" i="57"/>
  <c r="BD546" i="57"/>
  <c r="AV546" i="57"/>
  <c r="BF546" i="57"/>
  <c r="O566" i="57"/>
  <c r="O568" i="57" s="1"/>
  <c r="W566" i="57"/>
  <c r="Z566" i="57"/>
  <c r="Y621" i="57"/>
  <c r="BG504" i="57"/>
  <c r="BD504" i="57"/>
  <c r="AQ504" i="57"/>
  <c r="AV504" i="57"/>
  <c r="AC505" i="57"/>
  <c r="BF518" i="57"/>
  <c r="AV518" i="57"/>
  <c r="BD518" i="57"/>
  <c r="AO518" i="57"/>
  <c r="AS518" i="57"/>
  <c r="BB518" i="57"/>
  <c r="AQ540" i="57"/>
  <c r="BG540" i="57"/>
  <c r="AQ549" i="57"/>
  <c r="AD555" i="57"/>
  <c r="AW555" i="57"/>
  <c r="AS555" i="57"/>
  <c r="AQ562" i="57"/>
  <c r="BF562" i="57"/>
  <c r="AC564" i="57"/>
  <c r="BD580" i="57"/>
  <c r="AS587" i="57"/>
  <c r="BB587" i="57"/>
  <c r="AC588" i="57"/>
  <c r="AO592" i="57"/>
  <c r="BF592" i="57"/>
  <c r="AO596" i="57"/>
  <c r="BD603" i="57"/>
  <c r="AQ603" i="57"/>
  <c r="AO603" i="57"/>
  <c r="BF603" i="57"/>
  <c r="BF605" i="57"/>
  <c r="AV605" i="57"/>
  <c r="AO605" i="57"/>
  <c r="BD605" i="57"/>
  <c r="BB609" i="57"/>
  <c r="AO609" i="57"/>
  <c r="AS609" i="57"/>
  <c r="AW609" i="57"/>
  <c r="BF617" i="57"/>
  <c r="AV617" i="57"/>
  <c r="BG617" i="57"/>
  <c r="AO617" i="57"/>
  <c r="AS618" i="57"/>
  <c r="AW618" i="57"/>
  <c r="AA621" i="57"/>
  <c r="AC627" i="57"/>
  <c r="AQ625" i="57"/>
  <c r="O639" i="57"/>
  <c r="W639" i="57"/>
  <c r="W687" i="57" s="1"/>
  <c r="AC637" i="57"/>
  <c r="BF551" i="57"/>
  <c r="AV551" i="57"/>
  <c r="AQ551" i="57"/>
  <c r="BG551" i="57"/>
  <c r="BD554" i="57"/>
  <c r="AE564" i="57"/>
  <c r="AQ559" i="57"/>
  <c r="AV559" i="57"/>
  <c r="BF561" i="57"/>
  <c r="AV562" i="57"/>
  <c r="AD563" i="57"/>
  <c r="AD564" i="57" s="1"/>
  <c r="BF572" i="57"/>
  <c r="AV572" i="57"/>
  <c r="AQ572" i="57"/>
  <c r="BG572" i="57"/>
  <c r="AQ576" i="57"/>
  <c r="AV576" i="57"/>
  <c r="Y583" i="57"/>
  <c r="AO580" i="57"/>
  <c r="BF580" i="57"/>
  <c r="AO587" i="57"/>
  <c r="AQ592" i="57"/>
  <c r="AV592" i="57"/>
  <c r="BF596" i="57"/>
  <c r="AV596" i="57"/>
  <c r="AQ596" i="57"/>
  <c r="BG596" i="57"/>
  <c r="AE606" i="57"/>
  <c r="AE621" i="57" s="1"/>
  <c r="AC611" i="57"/>
  <c r="BG631" i="57"/>
  <c r="BB631" i="57"/>
  <c r="AO631" i="57"/>
  <c r="BF631" i="57"/>
  <c r="BB562" i="57"/>
  <c r="AO562" i="57"/>
  <c r="AC583" i="57"/>
  <c r="AQ580" i="57"/>
  <c r="AV580" i="57"/>
  <c r="BF587" i="57"/>
  <c r="AV587" i="57"/>
  <c r="AQ587" i="57"/>
  <c r="BG587" i="57"/>
  <c r="U599" i="57"/>
  <c r="Y599" i="57"/>
  <c r="AC597" i="57"/>
  <c r="M621" i="57"/>
  <c r="U619" i="57"/>
  <c r="U621" i="57" s="1"/>
  <c r="U687" i="57" s="1"/>
  <c r="AD614" i="57"/>
  <c r="BF616" i="57"/>
  <c r="AV616" i="57"/>
  <c r="BG616" i="57"/>
  <c r="AO616" i="57"/>
  <c r="O621" i="57"/>
  <c r="BG625" i="57"/>
  <c r="BB625" i="57"/>
  <c r="AO625" i="57"/>
  <c r="BF625" i="57"/>
  <c r="AD637" i="57"/>
  <c r="BD635" i="57"/>
  <c r="BG635" i="57"/>
  <c r="BF635" i="57"/>
  <c r="BB635" i="57"/>
  <c r="Z687" i="57"/>
  <c r="AD478" i="57"/>
  <c r="AE511" i="57"/>
  <c r="AE519" i="57"/>
  <c r="AE527" i="57"/>
  <c r="BB530" i="57"/>
  <c r="AO530" i="57"/>
  <c r="BG545" i="57"/>
  <c r="BF547" i="57"/>
  <c r="AV547" i="57"/>
  <c r="AQ547" i="57"/>
  <c r="BG547" i="57"/>
  <c r="BB551" i="57"/>
  <c r="BG553" i="57"/>
  <c r="AV554" i="57"/>
  <c r="AV555" i="57"/>
  <c r="BD559" i="57"/>
  <c r="BF560" i="57"/>
  <c r="BD562" i="57"/>
  <c r="AS563" i="57"/>
  <c r="P566" i="57"/>
  <c r="X566" i="57"/>
  <c r="AB566" i="57"/>
  <c r="AS572" i="57"/>
  <c r="BB572" i="57"/>
  <c r="Q583" i="57"/>
  <c r="BD576" i="57"/>
  <c r="AD581" i="57"/>
  <c r="AD583" i="57" s="1"/>
  <c r="BB580" i="57"/>
  <c r="M583" i="57"/>
  <c r="BF591" i="57"/>
  <c r="BD592" i="57"/>
  <c r="BB596" i="57"/>
  <c r="BB603" i="57"/>
  <c r="BG604" i="57"/>
  <c r="BB605" i="57"/>
  <c r="AV609" i="57"/>
  <c r="BG609" i="57"/>
  <c r="AC619" i="57"/>
  <c r="BF615" i="57"/>
  <c r="AV615" i="57"/>
  <c r="BG615" i="57"/>
  <c r="AO615" i="57"/>
  <c r="AQ616" i="57"/>
  <c r="BB616" i="57"/>
  <c r="Y627" i="57"/>
  <c r="Y639" i="57" s="1"/>
  <c r="AS626" i="57"/>
  <c r="AW626" i="57"/>
  <c r="BF630" i="57"/>
  <c r="AV630" i="57"/>
  <c r="BG630" i="57"/>
  <c r="AQ630" i="57"/>
  <c r="BB630" i="57"/>
  <c r="AQ631" i="57"/>
  <c r="AV631" i="57"/>
  <c r="AA639" i="57"/>
  <c r="AE637" i="57"/>
  <c r="AE639" i="57" s="1"/>
  <c r="BF636" i="57"/>
  <c r="AV636" i="57"/>
  <c r="BB636" i="57"/>
  <c r="AO636" i="57"/>
  <c r="BG636" i="57"/>
  <c r="P639" i="57"/>
  <c r="P687" i="57" s="1"/>
  <c r="X639" i="57"/>
  <c r="AB639" i="57"/>
  <c r="AD643" i="57"/>
  <c r="AC663" i="57"/>
  <c r="AS454" i="57"/>
  <c r="AQ481" i="57"/>
  <c r="AQ488" i="57"/>
  <c r="AS494" i="57"/>
  <c r="AQ495" i="57"/>
  <c r="AS496" i="57"/>
  <c r="AS504" i="57"/>
  <c r="AQ509" i="57"/>
  <c r="AQ517" i="57"/>
  <c r="AQ525" i="57"/>
  <c r="AQ531" i="57"/>
  <c r="AS539" i="57"/>
  <c r="AW539" i="57"/>
  <c r="AQ541" i="57"/>
  <c r="AS548" i="57"/>
  <c r="AQ550" i="57"/>
  <c r="AS559" i="57"/>
  <c r="AQ563" i="57"/>
  <c r="AS576" i="57"/>
  <c r="AS580" i="57"/>
  <c r="AS592" i="57"/>
  <c r="AO610" i="57"/>
  <c r="AS615" i="57"/>
  <c r="AS616" i="57"/>
  <c r="AS617" i="57"/>
  <c r="AQ618" i="57"/>
  <c r="AD625" i="57"/>
  <c r="AD627" i="57" s="1"/>
  <c r="AQ626" i="57"/>
  <c r="AS630" i="57"/>
  <c r="AW630" i="57"/>
  <c r="AD631" i="57"/>
  <c r="AD632" i="57" s="1"/>
  <c r="AS636" i="57"/>
  <c r="AE663" i="57"/>
  <c r="AQ643" i="57"/>
  <c r="AQ644" i="57"/>
  <c r="AV645" i="57"/>
  <c r="BF645" i="57"/>
  <c r="AV646" i="57"/>
  <c r="BF646" i="57"/>
  <c r="AV647" i="57"/>
  <c r="BF647" i="57"/>
  <c r="AV648" i="57"/>
  <c r="BF648" i="57"/>
  <c r="AS649" i="57"/>
  <c r="BG649" i="57"/>
  <c r="AS650" i="57"/>
  <c r="BG650" i="57"/>
  <c r="AD651" i="57"/>
  <c r="AO651" i="57"/>
  <c r="BB651" i="57"/>
  <c r="AQ652" i="57"/>
  <c r="AV653" i="57"/>
  <c r="BF653" i="57"/>
  <c r="AV654" i="57"/>
  <c r="BF654" i="57"/>
  <c r="AS655" i="57"/>
  <c r="BG655" i="57"/>
  <c r="AD656" i="57"/>
  <c r="AO656" i="57"/>
  <c r="BB656" i="57"/>
  <c r="BF657" i="57"/>
  <c r="AV657" i="57"/>
  <c r="AQ657" i="57"/>
  <c r="BG657" i="57"/>
  <c r="AO658" i="57"/>
  <c r="BF658" i="57"/>
  <c r="AV659" i="57"/>
  <c r="BG661" i="57"/>
  <c r="AE677" i="57"/>
  <c r="AE685" i="57" s="1"/>
  <c r="BG668" i="57"/>
  <c r="AV668" i="57"/>
  <c r="BD668" i="57"/>
  <c r="AS671" i="57"/>
  <c r="BD671" i="57"/>
  <c r="BG674" i="57"/>
  <c r="AV674" i="57"/>
  <c r="BD674" i="57"/>
  <c r="V685" i="57"/>
  <c r="V687" i="57" s="1"/>
  <c r="BB681" i="57"/>
  <c r="AO681" i="57"/>
  <c r="BD681" i="57"/>
  <c r="AS681" i="57"/>
  <c r="AW681" i="57"/>
  <c r="BG697" i="57"/>
  <c r="BB697" i="57"/>
  <c r="BF697" i="57"/>
  <c r="AO697" i="57"/>
  <c r="BD697" i="57"/>
  <c r="BG698" i="57"/>
  <c r="AV698" i="57"/>
  <c r="BD698" i="57"/>
  <c r="AS645" i="57"/>
  <c r="AS646" i="57"/>
  <c r="AS647" i="57"/>
  <c r="AS648" i="57"/>
  <c r="AO649" i="57"/>
  <c r="BB649" i="57"/>
  <c r="AO650" i="57"/>
  <c r="BB650" i="57"/>
  <c r="AQ651" i="57"/>
  <c r="BD651" i="57"/>
  <c r="AS653" i="57"/>
  <c r="AS654" i="57"/>
  <c r="AO655" i="57"/>
  <c r="BB655" i="57"/>
  <c r="AQ656" i="57"/>
  <c r="BD656" i="57"/>
  <c r="AW657" i="57"/>
  <c r="AQ658" i="57"/>
  <c r="AV658" i="57"/>
  <c r="BB659" i="57"/>
  <c r="AO659" i="57"/>
  <c r="AD661" i="57"/>
  <c r="AD662" i="57"/>
  <c r="AO671" i="57"/>
  <c r="BD676" i="57"/>
  <c r="Y683" i="57"/>
  <c r="Y685" i="57" s="1"/>
  <c r="BF681" i="57"/>
  <c r="AB685" i="57"/>
  <c r="BF698" i="57"/>
  <c r="AQ649" i="57"/>
  <c r="BD649" i="57"/>
  <c r="AQ650" i="57"/>
  <c r="BD650" i="57"/>
  <c r="AS652" i="57"/>
  <c r="AW652" i="57"/>
  <c r="AQ655" i="57"/>
  <c r="BD655" i="57"/>
  <c r="AS657" i="57"/>
  <c r="BF661" i="57"/>
  <c r="AV661" i="57"/>
  <c r="BB661" i="57"/>
  <c r="AQ661" i="57"/>
  <c r="M687" i="57"/>
  <c r="AD668" i="57"/>
  <c r="AS668" i="57"/>
  <c r="BF671" i="57"/>
  <c r="AV671" i="57"/>
  <c r="AQ671" i="57"/>
  <c r="AW673" i="57"/>
  <c r="AD674" i="57"/>
  <c r="AS674" i="57"/>
  <c r="AC683" i="57"/>
  <c r="X685" i="57"/>
  <c r="AS625" i="57"/>
  <c r="AW625" i="57"/>
  <c r="AS631" i="57"/>
  <c r="AQ645" i="57"/>
  <c r="AQ646" i="57"/>
  <c r="AQ647" i="57"/>
  <c r="AQ648" i="57"/>
  <c r="AV649" i="57"/>
  <c r="AV650" i="57"/>
  <c r="AS651" i="57"/>
  <c r="AQ653" i="57"/>
  <c r="AQ654" i="57"/>
  <c r="AV655" i="57"/>
  <c r="AS656" i="57"/>
  <c r="BD658" i="57"/>
  <c r="AQ659" i="57"/>
  <c r="BF659" i="57"/>
  <c r="BD661" i="57"/>
  <c r="BG666" i="57"/>
  <c r="AV666" i="57"/>
  <c r="AQ666" i="57"/>
  <c r="BD666" i="57"/>
  <c r="AD667" i="57"/>
  <c r="AW667" i="57"/>
  <c r="AS667" i="57"/>
  <c r="BB669" i="57"/>
  <c r="AO669" i="57"/>
  <c r="BF669" i="57"/>
  <c r="AQ669" i="57"/>
  <c r="BD669" i="57"/>
  <c r="BB671" i="57"/>
  <c r="AS673" i="57"/>
  <c r="BG675" i="57"/>
  <c r="AV675" i="57"/>
  <c r="AV676" i="57"/>
  <c r="AC677" i="57"/>
  <c r="AV681" i="57"/>
  <c r="AD682" i="57"/>
  <c r="AW682" i="57"/>
  <c r="AS682" i="57"/>
  <c r="L685" i="57"/>
  <c r="L687" i="57" s="1"/>
  <c r="AQ697" i="57"/>
  <c r="AV697" i="57"/>
  <c r="BB702" i="57"/>
  <c r="AO702" i="57"/>
  <c r="BD702" i="57"/>
  <c r="BG702" i="57"/>
  <c r="AV702" i="57"/>
  <c r="BF702" i="57"/>
  <c r="AQ702" i="57"/>
  <c r="AW698" i="57"/>
  <c r="AC699" i="57"/>
  <c r="AO704" i="57"/>
  <c r="BF704" i="57"/>
  <c r="AQ712" i="57"/>
  <c r="AV712" i="57"/>
  <c r="BB713" i="57"/>
  <c r="AO713" i="57"/>
  <c r="AS713" i="57"/>
  <c r="AW713" i="57"/>
  <c r="AO715" i="57"/>
  <c r="AS716" i="57"/>
  <c r="BB716" i="57"/>
  <c r="AS719" i="57"/>
  <c r="BF720" i="57"/>
  <c r="AV720" i="57"/>
  <c r="AQ720" i="57"/>
  <c r="BG720" i="57"/>
  <c r="BF724" i="57"/>
  <c r="BB729" i="57"/>
  <c r="AO729" i="57"/>
  <c r="BG729" i="57"/>
  <c r="AV729" i="57"/>
  <c r="AS729" i="57"/>
  <c r="BD729" i="57"/>
  <c r="BF735" i="57"/>
  <c r="BF696" i="57"/>
  <c r="AV696" i="57"/>
  <c r="AE699" i="57"/>
  <c r="AQ696" i="57"/>
  <c r="BG696" i="57"/>
  <c r="AS698" i="57"/>
  <c r="AD703" i="57"/>
  <c r="AD705" i="57" s="1"/>
  <c r="AE704" i="57"/>
  <c r="AE705" i="57" s="1"/>
  <c r="AQ704" i="57"/>
  <c r="AV704" i="57"/>
  <c r="L707" i="57"/>
  <c r="AC705" i="57"/>
  <c r="AC707" i="57" s="1"/>
  <c r="AS711" i="57"/>
  <c r="BB712" i="57"/>
  <c r="BD713" i="57"/>
  <c r="AS714" i="57"/>
  <c r="AW714" i="57"/>
  <c r="BD715" i="57"/>
  <c r="AQ715" i="57"/>
  <c r="AV715" i="57"/>
  <c r="BG715" i="57"/>
  <c r="AO716" i="57"/>
  <c r="AW720" i="57"/>
  <c r="AQ721" i="57"/>
  <c r="AV721" i="57"/>
  <c r="BD722" i="57"/>
  <c r="AQ722" i="57"/>
  <c r="BF722" i="57"/>
  <c r="AO722" i="57"/>
  <c r="BB722" i="57"/>
  <c r="BB725" i="57"/>
  <c r="AO725" i="57"/>
  <c r="BD725" i="57"/>
  <c r="AQ728" i="57"/>
  <c r="BF729" i="57"/>
  <c r="AS733" i="57"/>
  <c r="BF734" i="57"/>
  <c r="AV734" i="57"/>
  <c r="BB734" i="57"/>
  <c r="AQ734" i="57"/>
  <c r="AS736" i="57"/>
  <c r="AW736" i="57"/>
  <c r="AC754" i="57"/>
  <c r="AW741" i="57"/>
  <c r="BF746" i="57"/>
  <c r="BD746" i="57"/>
  <c r="BG746" i="57"/>
  <c r="BB746" i="57"/>
  <c r="BF716" i="57"/>
  <c r="AV716" i="57"/>
  <c r="AQ716" i="57"/>
  <c r="BG716" i="57"/>
  <c r="AS720" i="57"/>
  <c r="BG724" i="57"/>
  <c r="BB724" i="57"/>
  <c r="AQ724" i="57"/>
  <c r="AV724" i="57"/>
  <c r="AW726" i="57"/>
  <c r="AS726" i="57"/>
  <c r="BG728" i="57"/>
  <c r="BF728" i="57"/>
  <c r="AO728" i="57"/>
  <c r="BB728" i="57"/>
  <c r="BF662" i="57"/>
  <c r="AV662" i="57"/>
  <c r="AQ662" i="57"/>
  <c r="BG662" i="57"/>
  <c r="BB667" i="57"/>
  <c r="AO667" i="57"/>
  <c r="AQ672" i="57"/>
  <c r="AV672" i="57"/>
  <c r="BG673" i="57"/>
  <c r="AV673" i="57"/>
  <c r="BF673" i="57"/>
  <c r="AW675" i="57"/>
  <c r="U693" i="57"/>
  <c r="U707" i="57" s="1"/>
  <c r="AD691" i="57"/>
  <c r="AD693" i="57" s="1"/>
  <c r="AS691" i="57"/>
  <c r="AW691" i="57"/>
  <c r="BB696" i="57"/>
  <c r="AS703" i="57"/>
  <c r="BD704" i="57"/>
  <c r="BF711" i="57"/>
  <c r="AV711" i="57"/>
  <c r="AE730" i="57"/>
  <c r="AQ711" i="57"/>
  <c r="BG711" i="57"/>
  <c r="AO712" i="57"/>
  <c r="BF712" i="57"/>
  <c r="AV713" i="57"/>
  <c r="BG713" i="57"/>
  <c r="BB715" i="57"/>
  <c r="AQ717" i="57"/>
  <c r="AV717" i="57"/>
  <c r="BB718" i="57"/>
  <c r="AO718" i="57"/>
  <c r="AS718" i="57"/>
  <c r="AW718" i="57"/>
  <c r="AO720" i="57"/>
  <c r="BD720" i="57"/>
  <c r="BD721" i="57"/>
  <c r="AV722" i="57"/>
  <c r="BF723" i="57"/>
  <c r="AV723" i="57"/>
  <c r="BB723" i="57"/>
  <c r="AQ723" i="57"/>
  <c r="BD724" i="57"/>
  <c r="AQ725" i="57"/>
  <c r="BG725" i="57"/>
  <c r="AD726" i="57"/>
  <c r="AD730" i="57" s="1"/>
  <c r="BD728" i="57"/>
  <c r="AW729" i="57"/>
  <c r="AC737" i="57"/>
  <c r="AD733" i="57"/>
  <c r="AD737" i="57" s="1"/>
  <c r="BD735" i="57"/>
  <c r="AS658" i="57"/>
  <c r="AQ660" i="57"/>
  <c r="AS666" i="57"/>
  <c r="AQ670" i="57"/>
  <c r="AS672" i="57"/>
  <c r="AQ680" i="57"/>
  <c r="AQ682" i="57"/>
  <c r="AO691" i="57"/>
  <c r="AQ692" i="57"/>
  <c r="AS697" i="57"/>
  <c r="AQ703" i="57"/>
  <c r="AS704" i="57"/>
  <c r="AS712" i="57"/>
  <c r="AQ714" i="57"/>
  <c r="AS717" i="57"/>
  <c r="AQ719" i="57"/>
  <c r="AS721" i="57"/>
  <c r="BF727" i="57"/>
  <c r="AV727" i="57"/>
  <c r="AQ727" i="57"/>
  <c r="BG727" i="57"/>
  <c r="BF741" i="57"/>
  <c r="AV741" i="57"/>
  <c r="AE754" i="57"/>
  <c r="AQ741" i="57"/>
  <c r="BG741" i="57"/>
  <c r="BD745" i="57"/>
  <c r="BF748" i="57"/>
  <c r="AV748" i="57"/>
  <c r="BD748" i="57"/>
  <c r="BG750" i="57"/>
  <c r="M756" i="57"/>
  <c r="U756" i="57"/>
  <c r="Z756" i="57"/>
  <c r="Y754" i="57"/>
  <c r="Y756" i="57" s="1"/>
  <c r="BB742" i="57"/>
  <c r="BG745" i="57"/>
  <c r="BB747" i="57"/>
  <c r="AQ753" i="57"/>
  <c r="N756" i="57"/>
  <c r="N758" i="57" s="1"/>
  <c r="V756" i="57"/>
  <c r="AA756" i="57"/>
  <c r="AW748" i="57"/>
  <c r="AW752" i="57"/>
  <c r="AD752" i="57"/>
  <c r="AD754" i="57" s="1"/>
  <c r="O756" i="57"/>
  <c r="W756" i="57"/>
  <c r="AB756" i="57"/>
  <c r="BB745" i="57"/>
  <c r="AS748" i="57"/>
  <c r="BB750" i="57"/>
  <c r="AO750" i="57"/>
  <c r="BF750" i="57"/>
  <c r="AV750" i="57"/>
  <c r="BD750" i="57"/>
  <c r="BB753" i="57"/>
  <c r="AO753" i="57"/>
  <c r="BG753" i="57"/>
  <c r="BF753" i="57"/>
  <c r="AV753" i="57"/>
  <c r="L756" i="57"/>
  <c r="P756" i="57"/>
  <c r="X756" i="57"/>
  <c r="AS724" i="57"/>
  <c r="AQ726" i="57"/>
  <c r="AS728" i="57"/>
  <c r="AQ733" i="57"/>
  <c r="AQ736" i="57"/>
  <c r="AQ749" i="57"/>
  <c r="AV751" i="57"/>
  <c r="AO752" i="57"/>
  <c r="BD752" i="57"/>
  <c r="AQ752" i="57"/>
  <c r="BF752" i="57"/>
  <c r="AS753" i="57"/>
  <c r="AW753" i="57"/>
  <c r="AC469" i="57" l="1"/>
  <c r="AD208" i="57"/>
  <c r="AE535" i="57"/>
  <c r="AD108" i="57"/>
  <c r="AC535" i="57"/>
  <c r="AD535" i="57"/>
  <c r="Y208" i="57"/>
  <c r="Y367" i="57" s="1"/>
  <c r="AE56" i="57"/>
  <c r="AE145" i="57" s="1"/>
  <c r="AE208" i="57"/>
  <c r="AE367" i="57" s="1"/>
  <c r="AC208" i="57"/>
  <c r="AC271" i="57"/>
  <c r="V568" i="57"/>
  <c r="V758" i="57" s="1"/>
  <c r="AD556" i="57"/>
  <c r="V367" i="57"/>
  <c r="AD120" i="57"/>
  <c r="AE566" i="57"/>
  <c r="Y145" i="57"/>
  <c r="P145" i="57"/>
  <c r="X687" i="57"/>
  <c r="AB367" i="57"/>
  <c r="AD699" i="57"/>
  <c r="AD707" i="57" s="1"/>
  <c r="AD416" i="57"/>
  <c r="AD429" i="57" s="1"/>
  <c r="AD677" i="57"/>
  <c r="L568" i="57"/>
  <c r="AC21" i="57"/>
  <c r="AD606" i="57"/>
  <c r="AE707" i="57"/>
  <c r="AD521" i="57"/>
  <c r="AC521" i="57"/>
  <c r="AD457" i="57"/>
  <c r="AE429" i="57"/>
  <c r="AD47" i="57"/>
  <c r="AD56" i="57" s="1"/>
  <c r="AD331" i="57"/>
  <c r="AD339" i="57" s="1"/>
  <c r="AE756" i="57"/>
  <c r="AA687" i="57"/>
  <c r="AA758" i="57" s="1"/>
  <c r="AC566" i="57"/>
  <c r="AD171" i="57"/>
  <c r="AD183" i="57" s="1"/>
  <c r="AD143" i="57"/>
  <c r="AD599" i="57"/>
  <c r="AD231" i="57"/>
  <c r="AD566" i="57"/>
  <c r="O367" i="57"/>
  <c r="AC38" i="57"/>
  <c r="Z568" i="57"/>
  <c r="Z758" i="57" s="1"/>
  <c r="AC365" i="57"/>
  <c r="U568" i="57"/>
  <c r="W367" i="57"/>
  <c r="AD313" i="57"/>
  <c r="AC259" i="57"/>
  <c r="AB687" i="57"/>
  <c r="AE687" i="57"/>
  <c r="AD619" i="57"/>
  <c r="P568" i="57"/>
  <c r="AC599" i="57"/>
  <c r="AC499" i="57"/>
  <c r="AC457" i="57"/>
  <c r="AE407" i="57"/>
  <c r="AD385" i="57"/>
  <c r="P367" i="57"/>
  <c r="AD292" i="57"/>
  <c r="AD21" i="57"/>
  <c r="AD38" i="57"/>
  <c r="AC756" i="57"/>
  <c r="AB568" i="57"/>
  <c r="AD407" i="57"/>
  <c r="AD271" i="57"/>
  <c r="AD259" i="57"/>
  <c r="AD363" i="57"/>
  <c r="AD365" i="57" s="1"/>
  <c r="AD756" i="57"/>
  <c r="X568" i="57"/>
  <c r="M568" i="57"/>
  <c r="M758" i="57" s="1"/>
  <c r="AA367" i="57"/>
  <c r="AD85" i="57"/>
  <c r="AC143" i="57"/>
  <c r="AD69" i="57"/>
  <c r="AC685" i="57"/>
  <c r="AC621" i="57"/>
  <c r="AD499" i="57"/>
  <c r="AC407" i="57"/>
  <c r="AC292" i="57"/>
  <c r="AD683" i="57"/>
  <c r="AC429" i="57"/>
  <c r="Y687" i="57"/>
  <c r="L758" i="57"/>
  <c r="AE521" i="57"/>
  <c r="AD639" i="57"/>
  <c r="AC639" i="57"/>
  <c r="O687" i="57"/>
  <c r="O758" i="57" s="1"/>
  <c r="Y568" i="57"/>
  <c r="U367" i="57"/>
  <c r="AC313" i="57"/>
  <c r="AC183" i="57"/>
  <c r="AC108" i="57"/>
  <c r="AD663" i="57"/>
  <c r="W568" i="57"/>
  <c r="W758" i="57" s="1"/>
  <c r="AD484" i="57"/>
  <c r="AC339" i="57"/>
  <c r="AC69" i="57"/>
  <c r="X758" i="57" l="1"/>
  <c r="AB758" i="57"/>
  <c r="U758" i="57"/>
  <c r="Y758" i="57"/>
  <c r="P758" i="57"/>
  <c r="AD621" i="57"/>
  <c r="AE568" i="57"/>
  <c r="AE758" i="57" s="1"/>
  <c r="AD568" i="57"/>
  <c r="AC568" i="57"/>
  <c r="AD145" i="57"/>
  <c r="AC145" i="57"/>
  <c r="AC367" i="57"/>
  <c r="AC687" i="57"/>
  <c r="AD367" i="57"/>
  <c r="AD685" i="57"/>
  <c r="AC758" i="57" l="1"/>
  <c r="AD687" i="57"/>
  <c r="AD758" i="57" s="1"/>
  <c r="U791" i="5" l="1"/>
  <c r="N21" i="5" l="1"/>
  <c r="O21" i="5"/>
  <c r="P21" i="5"/>
  <c r="Q21" i="5"/>
  <c r="R21" i="5"/>
  <c r="S21" i="5"/>
  <c r="T21" i="5"/>
  <c r="U21" i="5"/>
  <c r="V21" i="5"/>
  <c r="W21" i="5"/>
  <c r="X21" i="5"/>
  <c r="Z21" i="5"/>
  <c r="AA21" i="5"/>
  <c r="AB21" i="5"/>
  <c r="M21" i="5"/>
  <c r="AB850" i="5"/>
  <c r="AB824" i="5"/>
  <c r="AB817" i="5"/>
  <c r="AB792" i="5"/>
  <c r="AB784" i="5"/>
  <c r="AB778" i="5"/>
  <c r="AB768" i="5"/>
  <c r="AB758" i="5"/>
  <c r="AB744" i="5"/>
  <c r="AB718" i="5"/>
  <c r="AB712" i="5"/>
  <c r="AB707" i="5"/>
  <c r="AB699" i="5"/>
  <c r="AB688" i="5"/>
  <c r="AB683" i="5"/>
  <c r="AB674" i="5"/>
  <c r="AB667" i="5"/>
  <c r="AB662" i="5"/>
  <c r="AB655" i="5"/>
  <c r="AB648" i="5"/>
  <c r="AB644" i="5"/>
  <c r="AB635" i="5"/>
  <c r="AB626" i="5"/>
  <c r="AB612" i="5"/>
  <c r="AB603" i="5"/>
  <c r="AB598" i="5"/>
  <c r="AB593" i="5"/>
  <c r="AB585" i="5"/>
  <c r="AB577" i="5"/>
  <c r="AB571" i="5"/>
  <c r="AB563" i="5"/>
  <c r="AB553" i="5"/>
  <c r="AB545" i="5"/>
  <c r="AB538" i="5"/>
  <c r="AB533" i="5"/>
  <c r="AB526" i="5"/>
  <c r="AB521" i="5"/>
  <c r="AB517" i="5"/>
  <c r="AB510" i="5"/>
  <c r="AB504" i="5"/>
  <c r="AB500" i="5"/>
  <c r="AB491" i="5"/>
  <c r="AB486" i="5"/>
  <c r="AB477" i="5"/>
  <c r="AB467" i="5"/>
  <c r="AB463" i="5"/>
  <c r="AB452" i="5"/>
  <c r="AB444" i="5"/>
  <c r="AB437" i="5"/>
  <c r="AB428" i="5"/>
  <c r="AB422" i="5"/>
  <c r="AB418" i="5"/>
  <c r="AB407" i="5"/>
  <c r="AB400" i="5"/>
  <c r="AB391" i="5"/>
  <c r="AB379" i="5"/>
  <c r="AB372" i="5"/>
  <c r="AB364" i="5"/>
  <c r="AB352" i="5"/>
  <c r="AB343" i="5"/>
  <c r="AB339" i="5"/>
  <c r="AB328" i="5"/>
  <c r="AB320" i="5"/>
  <c r="AB315" i="5"/>
  <c r="AB304" i="5"/>
  <c r="AB299" i="5"/>
  <c r="AB291" i="5"/>
  <c r="AB281" i="5"/>
  <c r="AB276" i="5"/>
  <c r="AB262" i="5"/>
  <c r="AB255" i="5"/>
  <c r="AB251" i="5"/>
  <c r="AB239" i="5"/>
  <c r="AB234" i="5"/>
  <c r="AB227" i="5"/>
  <c r="AB218" i="5"/>
  <c r="AB212" i="5"/>
  <c r="AB204" i="5"/>
  <c r="AB191" i="5"/>
  <c r="AB180" i="5"/>
  <c r="AB161" i="5"/>
  <c r="AB154" i="5"/>
  <c r="AB145" i="5"/>
  <c r="AB136" i="5"/>
  <c r="AB130" i="5"/>
  <c r="AB126" i="5"/>
  <c r="AB119" i="5"/>
  <c r="AB111" i="5"/>
  <c r="AB106" i="5"/>
  <c r="AB96" i="5"/>
  <c r="AB90" i="5"/>
  <c r="AB86" i="5"/>
  <c r="AB78" i="5"/>
  <c r="AB71" i="5"/>
  <c r="AB63" i="5"/>
  <c r="AB57" i="5"/>
  <c r="AB51" i="5"/>
  <c r="AB40" i="5"/>
  <c r="AB34" i="5"/>
  <c r="AB30" i="5"/>
  <c r="AB13" i="5"/>
  <c r="AB9" i="5"/>
  <c r="U747" i="5"/>
  <c r="U758" i="5" s="1"/>
  <c r="U692" i="5"/>
  <c r="U116" i="5"/>
  <c r="AA850" i="5"/>
  <c r="Z850" i="5"/>
  <c r="U850" i="5"/>
  <c r="O850" i="5"/>
  <c r="AA824" i="5"/>
  <c r="Z824" i="5"/>
  <c r="U824" i="5"/>
  <c r="O824" i="5"/>
  <c r="AA817" i="5"/>
  <c r="Z817" i="5"/>
  <c r="O817" i="5"/>
  <c r="AA792" i="5"/>
  <c r="Z792" i="5"/>
  <c r="U792" i="5"/>
  <c r="O792" i="5"/>
  <c r="AA784" i="5"/>
  <c r="Z784" i="5"/>
  <c r="U784" i="5"/>
  <c r="O784" i="5"/>
  <c r="AA778" i="5"/>
  <c r="Z778" i="5"/>
  <c r="U778" i="5"/>
  <c r="O778" i="5"/>
  <c r="AA768" i="5"/>
  <c r="Z768" i="5"/>
  <c r="U768" i="5"/>
  <c r="O768" i="5"/>
  <c r="AA758" i="5"/>
  <c r="Z758" i="5"/>
  <c r="O758" i="5"/>
  <c r="AA744" i="5"/>
  <c r="Z744" i="5"/>
  <c r="U744" i="5"/>
  <c r="O744" i="5"/>
  <c r="AA718" i="5"/>
  <c r="Z718" i="5"/>
  <c r="U718" i="5"/>
  <c r="O718" i="5"/>
  <c r="AA712" i="5"/>
  <c r="Z712" i="5"/>
  <c r="U712" i="5"/>
  <c r="O712" i="5"/>
  <c r="AA707" i="5"/>
  <c r="Z707" i="5"/>
  <c r="U707" i="5"/>
  <c r="O707" i="5"/>
  <c r="AA699" i="5"/>
  <c r="Z699" i="5"/>
  <c r="U699" i="5"/>
  <c r="O699" i="5"/>
  <c r="AA688" i="5"/>
  <c r="Z688" i="5"/>
  <c r="U688" i="5"/>
  <c r="O688" i="5"/>
  <c r="AA683" i="5"/>
  <c r="Z683" i="5"/>
  <c r="U683" i="5"/>
  <c r="O683" i="5"/>
  <c r="AA674" i="5"/>
  <c r="Z674" i="5"/>
  <c r="U674" i="5"/>
  <c r="O674" i="5"/>
  <c r="AA667" i="5"/>
  <c r="Z667" i="5"/>
  <c r="U667" i="5"/>
  <c r="O667" i="5"/>
  <c r="AA662" i="5"/>
  <c r="Z662" i="5"/>
  <c r="U662" i="5"/>
  <c r="O662" i="5"/>
  <c r="AA655" i="5"/>
  <c r="Z655" i="5"/>
  <c r="U655" i="5"/>
  <c r="O655" i="5"/>
  <c r="AA648" i="5"/>
  <c r="Z648" i="5"/>
  <c r="U648" i="5"/>
  <c r="O648" i="5"/>
  <c r="AA644" i="5"/>
  <c r="Z644" i="5"/>
  <c r="U644" i="5"/>
  <c r="O644" i="5"/>
  <c r="AA635" i="5"/>
  <c r="Z635" i="5"/>
  <c r="U635" i="5"/>
  <c r="O635" i="5"/>
  <c r="AA626" i="5"/>
  <c r="Z626" i="5"/>
  <c r="U626" i="5"/>
  <c r="O626" i="5"/>
  <c r="AA612" i="5"/>
  <c r="Z612" i="5"/>
  <c r="U612" i="5"/>
  <c r="O612" i="5"/>
  <c r="AA603" i="5"/>
  <c r="Z603" i="5"/>
  <c r="U603" i="5"/>
  <c r="O603" i="5"/>
  <c r="AA598" i="5"/>
  <c r="Z598" i="5"/>
  <c r="U598" i="5"/>
  <c r="O598" i="5"/>
  <c r="AA593" i="5"/>
  <c r="Z593" i="5"/>
  <c r="U593" i="5"/>
  <c r="O593" i="5"/>
  <c r="AA585" i="5"/>
  <c r="Z585" i="5"/>
  <c r="U585" i="5"/>
  <c r="O585" i="5"/>
  <c r="AA577" i="5"/>
  <c r="Z577" i="5"/>
  <c r="U577" i="5"/>
  <c r="O577" i="5"/>
  <c r="AA571" i="5"/>
  <c r="Z571" i="5"/>
  <c r="U571" i="5"/>
  <c r="O571" i="5"/>
  <c r="AA563" i="5"/>
  <c r="Z563" i="5"/>
  <c r="U563" i="5"/>
  <c r="O563" i="5"/>
  <c r="AA553" i="5"/>
  <c r="Z553" i="5"/>
  <c r="U553" i="5"/>
  <c r="O553" i="5"/>
  <c r="AA545" i="5"/>
  <c r="Z545" i="5"/>
  <c r="U545" i="5"/>
  <c r="O545" i="5"/>
  <c r="AA538" i="5"/>
  <c r="Z538" i="5"/>
  <c r="U538" i="5"/>
  <c r="O538" i="5"/>
  <c r="AA533" i="5"/>
  <c r="Z533" i="5"/>
  <c r="U533" i="5"/>
  <c r="O533" i="5"/>
  <c r="AA526" i="5"/>
  <c r="Z526" i="5"/>
  <c r="U526" i="5"/>
  <c r="O526" i="5"/>
  <c r="AA521" i="5"/>
  <c r="Z521" i="5"/>
  <c r="U521" i="5"/>
  <c r="O521" i="5"/>
  <c r="AA517" i="5"/>
  <c r="Z517" i="5"/>
  <c r="U517" i="5"/>
  <c r="O517" i="5"/>
  <c r="AA510" i="5"/>
  <c r="Z510" i="5"/>
  <c r="U510" i="5"/>
  <c r="O510" i="5"/>
  <c r="AA504" i="5"/>
  <c r="Z504" i="5"/>
  <c r="U504" i="5"/>
  <c r="O504" i="5"/>
  <c r="AA500" i="5"/>
  <c r="Z500" i="5"/>
  <c r="U500" i="5"/>
  <c r="O500" i="5"/>
  <c r="AA491" i="5"/>
  <c r="Z491" i="5"/>
  <c r="U491" i="5"/>
  <c r="O491" i="5"/>
  <c r="AA486" i="5"/>
  <c r="Z486" i="5"/>
  <c r="U486" i="5"/>
  <c r="O486" i="5"/>
  <c r="AA477" i="5"/>
  <c r="Z477" i="5"/>
  <c r="U477" i="5"/>
  <c r="O477" i="5"/>
  <c r="AA467" i="5"/>
  <c r="Z467" i="5"/>
  <c r="U467" i="5"/>
  <c r="O467" i="5"/>
  <c r="AA463" i="5"/>
  <c r="Z463" i="5"/>
  <c r="U463" i="5"/>
  <c r="O463" i="5"/>
  <c r="AA452" i="5"/>
  <c r="Z452" i="5"/>
  <c r="U452" i="5"/>
  <c r="O452" i="5"/>
  <c r="AA444" i="5"/>
  <c r="Z444" i="5"/>
  <c r="U444" i="5"/>
  <c r="O444" i="5"/>
  <c r="AA437" i="5"/>
  <c r="Z437" i="5"/>
  <c r="U437" i="5"/>
  <c r="O437" i="5"/>
  <c r="AA428" i="5"/>
  <c r="Z428" i="5"/>
  <c r="U428" i="5"/>
  <c r="O428" i="5"/>
  <c r="AA422" i="5"/>
  <c r="Z422" i="5"/>
  <c r="U422" i="5"/>
  <c r="O422" i="5"/>
  <c r="AA418" i="5"/>
  <c r="Z418" i="5"/>
  <c r="U418" i="5"/>
  <c r="O418" i="5"/>
  <c r="AA407" i="5"/>
  <c r="Z407" i="5"/>
  <c r="U407" i="5"/>
  <c r="O407" i="5"/>
  <c r="AA400" i="5"/>
  <c r="Z400" i="5"/>
  <c r="U400" i="5"/>
  <c r="O400" i="5"/>
  <c r="AA391" i="5"/>
  <c r="Z391" i="5"/>
  <c r="U391" i="5"/>
  <c r="O391" i="5"/>
  <c r="AA379" i="5"/>
  <c r="Z379" i="5"/>
  <c r="U379" i="5"/>
  <c r="O379" i="5"/>
  <c r="AA372" i="5"/>
  <c r="Z372" i="5"/>
  <c r="U372" i="5"/>
  <c r="O372" i="5"/>
  <c r="AA364" i="5"/>
  <c r="Z364" i="5"/>
  <c r="U364" i="5"/>
  <c r="O364" i="5"/>
  <c r="AA352" i="5"/>
  <c r="Z352" i="5"/>
  <c r="U352" i="5"/>
  <c r="O352" i="5"/>
  <c r="AA343" i="5"/>
  <c r="Z343" i="5"/>
  <c r="U343" i="5"/>
  <c r="O343" i="5"/>
  <c r="AA339" i="5"/>
  <c r="Z339" i="5"/>
  <c r="U339" i="5"/>
  <c r="O339" i="5"/>
  <c r="AA328" i="5"/>
  <c r="Z328" i="5"/>
  <c r="U328" i="5"/>
  <c r="O328" i="5"/>
  <c r="AA320" i="5"/>
  <c r="Z320" i="5"/>
  <c r="U320" i="5"/>
  <c r="O320" i="5"/>
  <c r="AA315" i="5"/>
  <c r="Z315" i="5"/>
  <c r="U315" i="5"/>
  <c r="O315" i="5"/>
  <c r="AA304" i="5"/>
  <c r="Z304" i="5"/>
  <c r="U304" i="5"/>
  <c r="O304" i="5"/>
  <c r="AA299" i="5"/>
  <c r="Z299" i="5"/>
  <c r="U299" i="5"/>
  <c r="O299" i="5"/>
  <c r="AA291" i="5"/>
  <c r="Z291" i="5"/>
  <c r="U291" i="5"/>
  <c r="O291" i="5"/>
  <c r="AA281" i="5"/>
  <c r="Z281" i="5"/>
  <c r="U281" i="5"/>
  <c r="O281" i="5"/>
  <c r="AA276" i="5"/>
  <c r="Z276" i="5"/>
  <c r="O276" i="5"/>
  <c r="AA262" i="5"/>
  <c r="Z262" i="5"/>
  <c r="U262" i="5"/>
  <c r="O262" i="5"/>
  <c r="AA255" i="5"/>
  <c r="Z255" i="5"/>
  <c r="U255" i="5"/>
  <c r="O255" i="5"/>
  <c r="AA251" i="5"/>
  <c r="Z251" i="5"/>
  <c r="U251" i="5"/>
  <c r="O251" i="5"/>
  <c r="AA239" i="5"/>
  <c r="Z239" i="5"/>
  <c r="U239" i="5"/>
  <c r="O239" i="5"/>
  <c r="AA234" i="5"/>
  <c r="Z234" i="5"/>
  <c r="U234" i="5"/>
  <c r="O234" i="5"/>
  <c r="AA227" i="5"/>
  <c r="Z227" i="5"/>
  <c r="U227" i="5"/>
  <c r="O227" i="5"/>
  <c r="AA218" i="5"/>
  <c r="Z218" i="5"/>
  <c r="U218" i="5"/>
  <c r="O218" i="5"/>
  <c r="AA212" i="5"/>
  <c r="Z212" i="5"/>
  <c r="U212" i="5"/>
  <c r="O212" i="5"/>
  <c r="AA204" i="5"/>
  <c r="U204" i="5"/>
  <c r="O204" i="5"/>
  <c r="AA191" i="5"/>
  <c r="Z191" i="5"/>
  <c r="O191" i="5"/>
  <c r="AA180" i="5"/>
  <c r="Z180" i="5"/>
  <c r="U180" i="5"/>
  <c r="O180" i="5"/>
  <c r="AA161" i="5"/>
  <c r="Z161" i="5"/>
  <c r="U161" i="5"/>
  <c r="O161" i="5"/>
  <c r="AA154" i="5"/>
  <c r="Z154" i="5"/>
  <c r="U154" i="5"/>
  <c r="O154" i="5"/>
  <c r="AA145" i="5"/>
  <c r="Z145" i="5"/>
  <c r="U145" i="5"/>
  <c r="O145" i="5"/>
  <c r="AA136" i="5"/>
  <c r="Z136" i="5"/>
  <c r="U136" i="5"/>
  <c r="O136" i="5"/>
  <c r="AA130" i="5"/>
  <c r="Z130" i="5"/>
  <c r="U130" i="5"/>
  <c r="O130" i="5"/>
  <c r="AA126" i="5"/>
  <c r="Z126" i="5"/>
  <c r="U126" i="5"/>
  <c r="O126" i="5"/>
  <c r="AA119" i="5"/>
  <c r="Z119" i="5"/>
  <c r="U119" i="5"/>
  <c r="O119" i="5"/>
  <c r="AA111" i="5"/>
  <c r="Z111" i="5"/>
  <c r="U111" i="5"/>
  <c r="O111" i="5"/>
  <c r="AA106" i="5"/>
  <c r="Z106" i="5"/>
  <c r="U106" i="5"/>
  <c r="O106" i="5"/>
  <c r="AA96" i="5"/>
  <c r="Z96" i="5"/>
  <c r="U96" i="5"/>
  <c r="O96" i="5"/>
  <c r="AA90" i="5"/>
  <c r="Z90" i="5"/>
  <c r="U90" i="5"/>
  <c r="O90" i="5"/>
  <c r="AA86" i="5"/>
  <c r="Z86" i="5"/>
  <c r="U86" i="5"/>
  <c r="O86" i="5"/>
  <c r="AA78" i="5"/>
  <c r="Z78" i="5"/>
  <c r="U78" i="5"/>
  <c r="O78" i="5"/>
  <c r="AA71" i="5"/>
  <c r="Z71" i="5"/>
  <c r="U71" i="5"/>
  <c r="O71" i="5"/>
  <c r="AA63" i="5"/>
  <c r="Z63" i="5"/>
  <c r="U63" i="5"/>
  <c r="O63" i="5"/>
  <c r="AA57" i="5"/>
  <c r="Z57" i="5"/>
  <c r="U57" i="5"/>
  <c r="O57" i="5"/>
  <c r="AA51" i="5"/>
  <c r="Z51" i="5"/>
  <c r="U51" i="5"/>
  <c r="O51" i="5"/>
  <c r="AA40" i="5"/>
  <c r="Z40" i="5"/>
  <c r="U40" i="5"/>
  <c r="O40" i="5"/>
  <c r="AA34" i="5"/>
  <c r="Z34" i="5"/>
  <c r="U34" i="5"/>
  <c r="O34" i="5"/>
  <c r="AA30" i="5"/>
  <c r="Z30" i="5"/>
  <c r="U30" i="5"/>
  <c r="O30" i="5"/>
  <c r="AA13" i="5"/>
  <c r="Z13" i="5"/>
  <c r="U13" i="5"/>
  <c r="O13" i="5"/>
  <c r="AA9" i="5"/>
  <c r="Z9" i="5"/>
  <c r="U9" i="5"/>
  <c r="O9" i="5"/>
  <c r="AB565" i="5" l="1"/>
  <c r="AB80" i="5"/>
  <c r="AB138" i="5"/>
  <c r="AB306" i="5"/>
  <c r="AB701" i="5"/>
  <c r="AB720" i="5"/>
  <c r="AB676" i="5"/>
  <c r="AB794" i="5"/>
  <c r="AB354" i="5"/>
  <c r="AB454" i="5"/>
  <c r="AB512" i="5"/>
  <c r="AB657" i="5"/>
  <c r="AB770" i="5"/>
  <c r="AB381" i="5"/>
  <c r="AB528" i="5"/>
  <c r="AB98" i="5"/>
  <c r="AB264" i="5"/>
  <c r="AB330" i="5"/>
  <c r="AB430" i="5"/>
  <c r="AB493" i="5"/>
  <c r="AB637" i="5"/>
  <c r="AB163" i="5"/>
  <c r="AB241" i="5"/>
  <c r="AB409" i="5"/>
  <c r="AB547" i="5"/>
  <c r="AB65" i="5"/>
  <c r="AB220" i="5"/>
  <c r="AB605" i="5"/>
  <c r="AB42" i="5"/>
  <c r="AB121" i="5"/>
  <c r="AB206" i="5"/>
  <c r="AB293" i="5"/>
  <c r="AB479" i="5"/>
  <c r="AB587" i="5"/>
  <c r="AB852" i="5"/>
  <c r="AB23" i="5"/>
  <c r="U23" i="5"/>
  <c r="U42" i="5"/>
  <c r="U80" i="5"/>
  <c r="AA80" i="5"/>
  <c r="AA657" i="5"/>
  <c r="O293" i="5"/>
  <c r="Z381" i="5"/>
  <c r="O381" i="5"/>
  <c r="O454" i="5"/>
  <c r="Z493" i="5"/>
  <c r="Z565" i="5"/>
  <c r="O657" i="5"/>
  <c r="Z676" i="5"/>
  <c r="O23" i="5"/>
  <c r="O65" i="5"/>
  <c r="O80" i="5"/>
  <c r="Z80" i="5"/>
  <c r="O220" i="5"/>
  <c r="AA220" i="5"/>
  <c r="U306" i="5"/>
  <c r="AA430" i="5"/>
  <c r="AA512" i="5"/>
  <c r="U565" i="5"/>
  <c r="AA163" i="5"/>
  <c r="AA42" i="5"/>
  <c r="AA65" i="5"/>
  <c r="U65" i="5"/>
  <c r="Z98" i="5"/>
  <c r="O163" i="5"/>
  <c r="Z220" i="5"/>
  <c r="AA293" i="5"/>
  <c r="AA381" i="5"/>
  <c r="U381" i="5"/>
  <c r="AA454" i="5"/>
  <c r="U454" i="5"/>
  <c r="Z637" i="5"/>
  <c r="O637" i="5"/>
  <c r="Z701" i="5"/>
  <c r="O701" i="5"/>
  <c r="O794" i="5"/>
  <c r="O42" i="5"/>
  <c r="AA138" i="5"/>
  <c r="Z264" i="5"/>
  <c r="Z430" i="5"/>
  <c r="Z121" i="5"/>
  <c r="O138" i="5"/>
  <c r="Z163" i="5"/>
  <c r="U512" i="5"/>
  <c r="Z293" i="5"/>
  <c r="O306" i="5"/>
  <c r="Z306" i="5"/>
  <c r="Z354" i="5"/>
  <c r="O430" i="5"/>
  <c r="Z512" i="5"/>
  <c r="O512" i="5"/>
  <c r="U605" i="5"/>
  <c r="AA637" i="5"/>
  <c r="AA701" i="5"/>
  <c r="U701" i="5"/>
  <c r="AA794" i="5"/>
  <c r="U794" i="5"/>
  <c r="AA121" i="5"/>
  <c r="Z23" i="5"/>
  <c r="AA98" i="5"/>
  <c r="AA23" i="5"/>
  <c r="U220" i="5"/>
  <c r="Z241" i="5"/>
  <c r="O264" i="5"/>
  <c r="AA264" i="5"/>
  <c r="Z330" i="5"/>
  <c r="O330" i="5"/>
  <c r="AA330" i="5"/>
  <c r="U330" i="5"/>
  <c r="Z479" i="5"/>
  <c r="O493" i="5"/>
  <c r="AA493" i="5"/>
  <c r="U493" i="5"/>
  <c r="Z547" i="5"/>
  <c r="O547" i="5"/>
  <c r="AA547" i="5"/>
  <c r="U547" i="5"/>
  <c r="Z587" i="5"/>
  <c r="O587" i="5"/>
  <c r="AA587" i="5"/>
  <c r="Z657" i="5"/>
  <c r="U657" i="5"/>
  <c r="Z770" i="5"/>
  <c r="O770" i="5"/>
  <c r="AA770" i="5"/>
  <c r="U770" i="5"/>
  <c r="Z852" i="5"/>
  <c r="O354" i="5"/>
  <c r="AA354" i="5"/>
  <c r="U354" i="5"/>
  <c r="U430" i="5"/>
  <c r="O565" i="5"/>
  <c r="AA565" i="5"/>
  <c r="U587" i="5"/>
  <c r="Z605" i="5"/>
  <c r="O605" i="5"/>
  <c r="AA605" i="5"/>
  <c r="O676" i="5"/>
  <c r="AA676" i="5"/>
  <c r="U676" i="5"/>
  <c r="O121" i="5"/>
  <c r="U121" i="5"/>
  <c r="Z138" i="5"/>
  <c r="AA306" i="5"/>
  <c r="U98" i="5"/>
  <c r="O98" i="5"/>
  <c r="O206" i="5"/>
  <c r="AA206" i="5"/>
  <c r="O241" i="5"/>
  <c r="AA241" i="5"/>
  <c r="U241" i="5"/>
  <c r="Z409" i="5"/>
  <c r="O409" i="5"/>
  <c r="AA409" i="5"/>
  <c r="U409" i="5"/>
  <c r="Z454" i="5"/>
  <c r="O479" i="5"/>
  <c r="AA479" i="5"/>
  <c r="U479" i="5"/>
  <c r="Z528" i="5"/>
  <c r="O528" i="5"/>
  <c r="AA528" i="5"/>
  <c r="U528" i="5"/>
  <c r="U637" i="5"/>
  <c r="Z720" i="5"/>
  <c r="O720" i="5"/>
  <c r="AA720" i="5"/>
  <c r="U720" i="5"/>
  <c r="Z794" i="5"/>
  <c r="O852" i="5"/>
  <c r="AA852" i="5"/>
  <c r="Z65" i="5"/>
  <c r="U264" i="5"/>
  <c r="Z42" i="5"/>
  <c r="U138" i="5"/>
  <c r="U163" i="5"/>
  <c r="J849" i="5"/>
  <c r="J848" i="5"/>
  <c r="J847" i="5"/>
  <c r="J846" i="5"/>
  <c r="J845" i="5"/>
  <c r="J844" i="5"/>
  <c r="J843" i="5"/>
  <c r="J842" i="5"/>
  <c r="J841" i="5"/>
  <c r="J840" i="5"/>
  <c r="J839" i="5"/>
  <c r="J838" i="5"/>
  <c r="J837" i="5"/>
  <c r="J836" i="5"/>
  <c r="J835" i="5"/>
  <c r="J834" i="5"/>
  <c r="J833" i="5"/>
  <c r="J832" i="5"/>
  <c r="J831" i="5"/>
  <c r="J830" i="5"/>
  <c r="J829" i="5"/>
  <c r="J828" i="5"/>
  <c r="J823" i="5"/>
  <c r="J822" i="5"/>
  <c r="J821" i="5"/>
  <c r="J820" i="5"/>
  <c r="J816" i="5"/>
  <c r="J815" i="5"/>
  <c r="J814" i="5"/>
  <c r="J813" i="5"/>
  <c r="J812" i="5"/>
  <c r="J811" i="5"/>
  <c r="J810" i="5"/>
  <c r="J809" i="5"/>
  <c r="J808" i="5"/>
  <c r="J807" i="5"/>
  <c r="J806" i="5"/>
  <c r="J805" i="5"/>
  <c r="J804" i="5"/>
  <c r="J803" i="5"/>
  <c r="J802" i="5"/>
  <c r="J801" i="5"/>
  <c r="J800" i="5"/>
  <c r="J799" i="5"/>
  <c r="J798" i="5"/>
  <c r="J791" i="5"/>
  <c r="J790" i="5"/>
  <c r="J789" i="5"/>
  <c r="J788" i="5"/>
  <c r="J787" i="5"/>
  <c r="J783" i="5"/>
  <c r="J782" i="5"/>
  <c r="J781" i="5"/>
  <c r="J777" i="5"/>
  <c r="J776" i="5"/>
  <c r="J767" i="5"/>
  <c r="J766" i="5"/>
  <c r="J765" i="5"/>
  <c r="J764" i="5"/>
  <c r="J763" i="5"/>
  <c r="J762" i="5"/>
  <c r="J761" i="5"/>
  <c r="J757" i="5"/>
  <c r="J756" i="5"/>
  <c r="J755" i="5"/>
  <c r="J754" i="5"/>
  <c r="J753" i="5"/>
  <c r="J752" i="5"/>
  <c r="J751" i="5"/>
  <c r="J750" i="5"/>
  <c r="J749" i="5"/>
  <c r="J748" i="5"/>
  <c r="J747" i="5"/>
  <c r="J743" i="5"/>
  <c r="J742" i="5"/>
  <c r="J741" i="5"/>
  <c r="J740" i="5"/>
  <c r="J739" i="5"/>
  <c r="J738" i="5"/>
  <c r="J737" i="5"/>
  <c r="J736" i="5"/>
  <c r="J735" i="5"/>
  <c r="J734" i="5"/>
  <c r="J733" i="5"/>
  <c r="J732" i="5"/>
  <c r="J731" i="5"/>
  <c r="J730" i="5"/>
  <c r="J729" i="5"/>
  <c r="J728" i="5"/>
  <c r="J727" i="5"/>
  <c r="J726" i="5"/>
  <c r="J725" i="5"/>
  <c r="J724" i="5"/>
  <c r="J717" i="5"/>
  <c r="J716" i="5"/>
  <c r="J715" i="5"/>
  <c r="J711" i="5"/>
  <c r="J710" i="5"/>
  <c r="J706" i="5"/>
  <c r="J705" i="5"/>
  <c r="J698" i="5"/>
  <c r="J697" i="5"/>
  <c r="J696" i="5"/>
  <c r="J695" i="5"/>
  <c r="J694" i="5"/>
  <c r="J693" i="5"/>
  <c r="J692" i="5"/>
  <c r="J691" i="5"/>
  <c r="J687" i="5"/>
  <c r="J686" i="5"/>
  <c r="J682" i="5"/>
  <c r="J681" i="5"/>
  <c r="J680" i="5"/>
  <c r="J673" i="5"/>
  <c r="J672" i="5"/>
  <c r="J671" i="5"/>
  <c r="J670" i="5"/>
  <c r="J666" i="5"/>
  <c r="J665" i="5"/>
  <c r="J661" i="5"/>
  <c r="J654" i="5"/>
  <c r="J653" i="5"/>
  <c r="J652" i="5"/>
  <c r="J651" i="5"/>
  <c r="J647" i="5"/>
  <c r="J643" i="5"/>
  <c r="J634" i="5"/>
  <c r="J633" i="5"/>
  <c r="J632" i="5"/>
  <c r="J631" i="5"/>
  <c r="J630" i="5"/>
  <c r="J629" i="5"/>
  <c r="J625" i="5"/>
  <c r="J624" i="5"/>
  <c r="J623" i="5"/>
  <c r="J622" i="5"/>
  <c r="J621" i="5"/>
  <c r="J620" i="5"/>
  <c r="J619" i="5"/>
  <c r="J618" i="5"/>
  <c r="J617" i="5"/>
  <c r="J616" i="5"/>
  <c r="J615" i="5"/>
  <c r="J611" i="5"/>
  <c r="J610" i="5"/>
  <c r="J609" i="5"/>
  <c r="J602" i="5"/>
  <c r="J601" i="5"/>
  <c r="J597" i="5"/>
  <c r="J596" i="5"/>
  <c r="J592" i="5"/>
  <c r="J591" i="5"/>
  <c r="J584" i="5"/>
  <c r="J583" i="5"/>
  <c r="J582" i="5"/>
  <c r="J581" i="5"/>
  <c r="J580" i="5"/>
  <c r="J576" i="5"/>
  <c r="J575" i="5"/>
  <c r="J574" i="5"/>
  <c r="J570" i="5"/>
  <c r="J569" i="5"/>
  <c r="J562" i="5"/>
  <c r="J561" i="5"/>
  <c r="J560" i="5"/>
  <c r="J559" i="5"/>
  <c r="J558" i="5"/>
  <c r="J557" i="5"/>
  <c r="J556" i="5"/>
  <c r="J552" i="5"/>
  <c r="J551" i="5"/>
  <c r="J544" i="5"/>
  <c r="J543" i="5"/>
  <c r="J542" i="5"/>
  <c r="J541" i="5"/>
  <c r="J537" i="5"/>
  <c r="J536" i="5"/>
  <c r="J532" i="5"/>
  <c r="J525" i="5"/>
  <c r="J524" i="5"/>
  <c r="J520" i="5"/>
  <c r="J516" i="5"/>
  <c r="J509" i="5"/>
  <c r="J508" i="5"/>
  <c r="J507" i="5"/>
  <c r="J503" i="5"/>
  <c r="J499" i="5"/>
  <c r="J498" i="5"/>
  <c r="J497" i="5"/>
  <c r="J490" i="5"/>
  <c r="J489" i="5"/>
  <c r="J485" i="5"/>
  <c r="J484" i="5"/>
  <c r="J483" i="5"/>
  <c r="J476" i="5"/>
  <c r="J475" i="5"/>
  <c r="J474" i="5"/>
  <c r="J473" i="5"/>
  <c r="J472" i="5"/>
  <c r="J471" i="5"/>
  <c r="J470" i="5"/>
  <c r="J466" i="5"/>
  <c r="J462" i="5"/>
  <c r="J461" i="5"/>
  <c r="J460" i="5"/>
  <c r="J459" i="5"/>
  <c r="J458" i="5"/>
  <c r="J451" i="5"/>
  <c r="J450" i="5"/>
  <c r="J449" i="5"/>
  <c r="J448" i="5"/>
  <c r="J447" i="5"/>
  <c r="J443" i="5"/>
  <c r="J442" i="5"/>
  <c r="J441" i="5"/>
  <c r="J440" i="5"/>
  <c r="J436" i="5"/>
  <c r="J435" i="5"/>
  <c r="J434" i="5"/>
  <c r="J427" i="5"/>
  <c r="J426" i="5"/>
  <c r="J425" i="5"/>
  <c r="J421" i="5"/>
  <c r="J417" i="5"/>
  <c r="J416" i="5"/>
  <c r="J406" i="5"/>
  <c r="J405" i="5"/>
  <c r="J404" i="5"/>
  <c r="J403" i="5"/>
  <c r="J399" i="5"/>
  <c r="J398" i="5"/>
  <c r="J397" i="5"/>
  <c r="J396" i="5"/>
  <c r="J395" i="5"/>
  <c r="J394" i="5"/>
  <c r="J390" i="5"/>
  <c r="J389" i="5"/>
  <c r="J388" i="5"/>
  <c r="J387" i="5"/>
  <c r="J386" i="5"/>
  <c r="J385" i="5"/>
  <c r="J378" i="5"/>
  <c r="J377" i="5"/>
  <c r="J376" i="5"/>
  <c r="J375" i="5"/>
  <c r="J371" i="5"/>
  <c r="J370" i="5"/>
  <c r="J369" i="5"/>
  <c r="J368" i="5"/>
  <c r="J367" i="5"/>
  <c r="J363" i="5"/>
  <c r="J362" i="5"/>
  <c r="J361" i="5"/>
  <c r="J360" i="5"/>
  <c r="J359" i="5"/>
  <c r="J358" i="5"/>
  <c r="J351" i="5"/>
  <c r="J350" i="5"/>
  <c r="J349" i="5"/>
  <c r="J348" i="5"/>
  <c r="J347" i="5"/>
  <c r="J346" i="5"/>
  <c r="J342" i="5"/>
  <c r="J338" i="5"/>
  <c r="J337" i="5"/>
  <c r="J336" i="5"/>
  <c r="J335" i="5"/>
  <c r="J334" i="5"/>
  <c r="J327" i="5"/>
  <c r="J326" i="5"/>
  <c r="J325" i="5"/>
  <c r="J324" i="5"/>
  <c r="J323" i="5"/>
  <c r="J319" i="5"/>
  <c r="J318" i="5"/>
  <c r="J314" i="5"/>
  <c r="J313" i="5"/>
  <c r="J312" i="5"/>
  <c r="J311" i="5"/>
  <c r="J310" i="5"/>
  <c r="J303" i="5"/>
  <c r="J302" i="5"/>
  <c r="J298" i="5"/>
  <c r="J297" i="5"/>
  <c r="J290" i="5"/>
  <c r="J289" i="5"/>
  <c r="J288" i="5"/>
  <c r="J287" i="5"/>
  <c r="J286" i="5"/>
  <c r="J285" i="5"/>
  <c r="J284" i="5"/>
  <c r="J280" i="5"/>
  <c r="J279" i="5"/>
  <c r="J275" i="5"/>
  <c r="J274" i="5"/>
  <c r="J273" i="5"/>
  <c r="J272" i="5"/>
  <c r="J271" i="5"/>
  <c r="J270" i="5"/>
  <c r="J269" i="5"/>
  <c r="J268" i="5"/>
  <c r="J261" i="5"/>
  <c r="J260" i="5"/>
  <c r="J259" i="5"/>
  <c r="J258" i="5"/>
  <c r="J254" i="5"/>
  <c r="J250" i="5"/>
  <c r="J249" i="5"/>
  <c r="J248" i="5"/>
  <c r="J247" i="5"/>
  <c r="J246" i="5"/>
  <c r="J245" i="5"/>
  <c r="J238" i="5"/>
  <c r="J237" i="5"/>
  <c r="J233" i="5"/>
  <c r="J232" i="5"/>
  <c r="J231" i="5"/>
  <c r="J230" i="5"/>
  <c r="J226" i="5"/>
  <c r="J225" i="5"/>
  <c r="J224" i="5"/>
  <c r="J217" i="5"/>
  <c r="J216" i="5"/>
  <c r="J215" i="5"/>
  <c r="J211" i="5"/>
  <c r="J210" i="5"/>
  <c r="J203" i="5"/>
  <c r="J202" i="5"/>
  <c r="J201" i="5"/>
  <c r="J200" i="5"/>
  <c r="J199" i="5"/>
  <c r="J198" i="5"/>
  <c r="J197" i="5"/>
  <c r="J196" i="5"/>
  <c r="J195" i="5"/>
  <c r="J194" i="5"/>
  <c r="J190" i="5"/>
  <c r="J189" i="5"/>
  <c r="J188" i="5"/>
  <c r="J187" i="5"/>
  <c r="J186" i="5"/>
  <c r="J185" i="5"/>
  <c r="J184" i="5"/>
  <c r="J183" i="5"/>
  <c r="J179" i="5"/>
  <c r="J178" i="5"/>
  <c r="J177" i="5"/>
  <c r="J176" i="5"/>
  <c r="J175" i="5"/>
  <c r="J174" i="5"/>
  <c r="J173" i="5"/>
  <c r="J172" i="5"/>
  <c r="J171" i="5"/>
  <c r="J170" i="5"/>
  <c r="J169" i="5"/>
  <c r="J160" i="5"/>
  <c r="J159" i="5"/>
  <c r="J158" i="5"/>
  <c r="J157" i="5"/>
  <c r="J153" i="5"/>
  <c r="J152" i="5"/>
  <c r="J151" i="5"/>
  <c r="J150" i="5"/>
  <c r="J149" i="5"/>
  <c r="J148" i="5"/>
  <c r="J144" i="5"/>
  <c r="J143" i="5"/>
  <c r="J142" i="5"/>
  <c r="J135" i="5"/>
  <c r="J134" i="5"/>
  <c r="J133" i="5"/>
  <c r="J129" i="5"/>
  <c r="J125" i="5"/>
  <c r="J118" i="5"/>
  <c r="J117" i="5"/>
  <c r="J116" i="5"/>
  <c r="J115" i="5"/>
  <c r="J114" i="5"/>
  <c r="J110" i="5"/>
  <c r="J109" i="5"/>
  <c r="J105" i="5"/>
  <c r="J104" i="5"/>
  <c r="J103" i="5"/>
  <c r="J102" i="5"/>
  <c r="J95" i="5"/>
  <c r="J94" i="5"/>
  <c r="J93" i="5"/>
  <c r="J89" i="5"/>
  <c r="J85" i="5"/>
  <c r="J84" i="5"/>
  <c r="J77" i="5"/>
  <c r="J76" i="5"/>
  <c r="J75" i="5"/>
  <c r="J74" i="5"/>
  <c r="J70" i="5"/>
  <c r="J69" i="5"/>
  <c r="J62" i="5"/>
  <c r="J61" i="5"/>
  <c r="J60" i="5"/>
  <c r="J56" i="5"/>
  <c r="J55" i="5"/>
  <c r="J54" i="5"/>
  <c r="J50" i="5"/>
  <c r="J49" i="5"/>
  <c r="J48" i="5"/>
  <c r="J47" i="5"/>
  <c r="J46" i="5"/>
  <c r="J39" i="5"/>
  <c r="J38" i="5"/>
  <c r="J37" i="5"/>
  <c r="J33" i="5"/>
  <c r="J29" i="5"/>
  <c r="J28" i="5"/>
  <c r="J27" i="5"/>
  <c r="J20" i="5"/>
  <c r="J19" i="5"/>
  <c r="J18" i="5"/>
  <c r="J17" i="5"/>
  <c r="J16" i="5"/>
  <c r="J12" i="5"/>
  <c r="J8" i="5"/>
  <c r="J7" i="5"/>
  <c r="J6" i="5"/>
  <c r="J5" i="5"/>
  <c r="AB772" i="5" l="1"/>
  <c r="AB165" i="5"/>
  <c r="AB639" i="5"/>
  <c r="AB411" i="5"/>
  <c r="O772" i="5"/>
  <c r="U639" i="5"/>
  <c r="O165" i="5"/>
  <c r="AA165" i="5"/>
  <c r="O639" i="5"/>
  <c r="AA772" i="5"/>
  <c r="Z772" i="5"/>
  <c r="AA639" i="5"/>
  <c r="AA411" i="5"/>
  <c r="O411" i="5"/>
  <c r="U165" i="5"/>
  <c r="Z639" i="5"/>
  <c r="U772" i="5"/>
  <c r="Z165" i="5"/>
  <c r="I13" i="16"/>
  <c r="AB854" i="5" l="1"/>
  <c r="O854" i="5"/>
  <c r="AA854" i="5"/>
  <c r="U191" i="5"/>
  <c r="U206" i="5" s="1"/>
  <c r="U268" i="5"/>
  <c r="U276" i="5" s="1"/>
  <c r="U293" i="5" s="1"/>
  <c r="U817" i="5"/>
  <c r="U852" i="5" s="1"/>
  <c r="U411" i="5" l="1"/>
  <c r="U854" i="5" s="1"/>
  <c r="I5" i="16"/>
  <c r="AE727" i="5"/>
  <c r="G5" i="16"/>
  <c r="G6" i="16"/>
  <c r="G7" i="16"/>
  <c r="G8" i="16"/>
  <c r="G9" i="16"/>
  <c r="G10" i="16"/>
  <c r="G11" i="16"/>
  <c r="G12" i="16"/>
  <c r="G13" i="16"/>
  <c r="G14" i="16"/>
  <c r="G15" i="16"/>
  <c r="B5" i="16"/>
  <c r="B6" i="16"/>
  <c r="B7" i="16"/>
  <c r="B8" i="16"/>
  <c r="B9" i="16"/>
  <c r="B10" i="16"/>
  <c r="B11" i="16"/>
  <c r="B12" i="16"/>
  <c r="B13" i="16"/>
  <c r="B14" i="16"/>
  <c r="B15" i="16"/>
  <c r="BI224" i="5"/>
  <c r="BI748" i="5"/>
  <c r="BI742" i="5"/>
  <c r="BI734" i="5"/>
  <c r="BI730" i="5"/>
  <c r="BI728" i="5"/>
  <c r="BI727" i="5"/>
  <c r="BI726" i="5"/>
  <c r="BI724" i="5"/>
  <c r="BI665" i="5"/>
  <c r="BI661" i="5"/>
  <c r="I11" i="16"/>
  <c r="E90" i="50"/>
  <c r="M850" i="5"/>
  <c r="M824" i="5"/>
  <c r="M817" i="5"/>
  <c r="M792" i="5"/>
  <c r="M784" i="5"/>
  <c r="M778" i="5"/>
  <c r="M768" i="5"/>
  <c r="M758" i="5"/>
  <c r="M744" i="5"/>
  <c r="M718" i="5"/>
  <c r="M712" i="5"/>
  <c r="M707" i="5"/>
  <c r="M699" i="5"/>
  <c r="M688" i="5"/>
  <c r="M683" i="5"/>
  <c r="M674" i="5"/>
  <c r="M667" i="5"/>
  <c r="M662" i="5"/>
  <c r="M655" i="5"/>
  <c r="M648" i="5"/>
  <c r="M644" i="5"/>
  <c r="M635" i="5"/>
  <c r="M626" i="5"/>
  <c r="M612" i="5"/>
  <c r="M603" i="5"/>
  <c r="M598" i="5"/>
  <c r="M593" i="5"/>
  <c r="M585" i="5"/>
  <c r="M577" i="5"/>
  <c r="M571" i="5"/>
  <c r="M563" i="5"/>
  <c r="M553" i="5"/>
  <c r="M545" i="5"/>
  <c r="M538" i="5"/>
  <c r="M533" i="5"/>
  <c r="M526" i="5"/>
  <c r="M521" i="5"/>
  <c r="M517" i="5"/>
  <c r="M510" i="5"/>
  <c r="M504" i="5"/>
  <c r="M500" i="5"/>
  <c r="M491" i="5"/>
  <c r="M486" i="5"/>
  <c r="M477" i="5"/>
  <c r="M467" i="5"/>
  <c r="M463" i="5"/>
  <c r="M452" i="5"/>
  <c r="M444" i="5"/>
  <c r="M437" i="5"/>
  <c r="M428" i="5"/>
  <c r="M422" i="5"/>
  <c r="M418" i="5"/>
  <c r="M407" i="5"/>
  <c r="M400" i="5"/>
  <c r="M391" i="5"/>
  <c r="M379" i="5"/>
  <c r="M372" i="5"/>
  <c r="M364" i="5"/>
  <c r="M352" i="5"/>
  <c r="M343" i="5"/>
  <c r="M339" i="5"/>
  <c r="M328" i="5"/>
  <c r="M320" i="5"/>
  <c r="M315" i="5"/>
  <c r="M304" i="5"/>
  <c r="M299" i="5"/>
  <c r="M291" i="5"/>
  <c r="M281" i="5"/>
  <c r="M276" i="5"/>
  <c r="M262" i="5"/>
  <c r="M255" i="5"/>
  <c r="M251" i="5"/>
  <c r="M239" i="5"/>
  <c r="M234" i="5"/>
  <c r="M227" i="5"/>
  <c r="M218" i="5"/>
  <c r="M212" i="5"/>
  <c r="M204" i="5"/>
  <c r="M191" i="5"/>
  <c r="M180" i="5"/>
  <c r="M161" i="5"/>
  <c r="M154" i="5"/>
  <c r="M145" i="5"/>
  <c r="M136" i="5"/>
  <c r="M130" i="5"/>
  <c r="M126" i="5"/>
  <c r="M119" i="5"/>
  <c r="M111" i="5"/>
  <c r="M106" i="5"/>
  <c r="M96" i="5"/>
  <c r="M90" i="5"/>
  <c r="M86" i="5"/>
  <c r="M78" i="5"/>
  <c r="M71" i="5"/>
  <c r="M63" i="5"/>
  <c r="M57" i="5"/>
  <c r="M51" i="5"/>
  <c r="M40" i="5"/>
  <c r="M34" i="5"/>
  <c r="M30" i="5"/>
  <c r="M13" i="5"/>
  <c r="M9" i="5"/>
  <c r="AE596" i="5"/>
  <c r="AE552" i="5"/>
  <c r="AE483" i="5"/>
  <c r="AE385" i="5"/>
  <c r="AE313" i="5"/>
  <c r="AE175" i="5"/>
  <c r="AE171" i="5"/>
  <c r="AE48" i="5"/>
  <c r="AE46" i="5"/>
  <c r="AE849" i="5"/>
  <c r="AE848" i="5"/>
  <c r="AE847" i="5"/>
  <c r="AE846" i="5"/>
  <c r="AE845" i="5"/>
  <c r="AE844" i="5"/>
  <c r="AE843" i="5"/>
  <c r="AE842" i="5"/>
  <c r="AE841" i="5"/>
  <c r="AE840" i="5"/>
  <c r="AE839" i="5"/>
  <c r="AE838" i="5"/>
  <c r="AE837" i="5"/>
  <c r="AE836" i="5"/>
  <c r="AE835" i="5"/>
  <c r="AE834" i="5"/>
  <c r="AE833" i="5"/>
  <c r="AE832" i="5"/>
  <c r="AE831" i="5"/>
  <c r="AE830" i="5"/>
  <c r="AE829" i="5"/>
  <c r="AE828" i="5"/>
  <c r="AE823" i="5"/>
  <c r="AE822" i="5"/>
  <c r="AE821" i="5"/>
  <c r="AE820" i="5"/>
  <c r="AE816" i="5"/>
  <c r="AE815" i="5"/>
  <c r="AE814" i="5"/>
  <c r="AE813" i="5"/>
  <c r="AE812" i="5"/>
  <c r="AE811" i="5"/>
  <c r="AE810" i="5"/>
  <c r="AE809" i="5"/>
  <c r="AE808" i="5"/>
  <c r="AE807" i="5"/>
  <c r="AE806" i="5"/>
  <c r="AE805" i="5"/>
  <c r="AE804" i="5"/>
  <c r="AE803" i="5"/>
  <c r="AE802" i="5"/>
  <c r="AE801" i="5"/>
  <c r="AE800" i="5"/>
  <c r="AE799" i="5"/>
  <c r="AE798" i="5"/>
  <c r="AE791" i="5"/>
  <c r="AE790" i="5"/>
  <c r="AE789" i="5"/>
  <c r="AE788" i="5"/>
  <c r="AE787" i="5"/>
  <c r="AE783" i="5"/>
  <c r="AE782" i="5"/>
  <c r="AE781" i="5"/>
  <c r="AE777" i="5"/>
  <c r="AE776" i="5"/>
  <c r="AE767" i="5"/>
  <c r="AE766" i="5"/>
  <c r="AE765" i="5"/>
  <c r="AE764" i="5"/>
  <c r="AE763" i="5"/>
  <c r="AE762" i="5"/>
  <c r="AE761" i="5"/>
  <c r="AE757" i="5"/>
  <c r="AE756" i="5"/>
  <c r="AE755" i="5"/>
  <c r="AE754" i="5"/>
  <c r="AE753" i="5"/>
  <c r="AE752" i="5"/>
  <c r="AE751" i="5"/>
  <c r="AE750" i="5"/>
  <c r="AE749" i="5"/>
  <c r="AE748" i="5"/>
  <c r="AE747" i="5"/>
  <c r="AE743" i="5"/>
  <c r="AE742" i="5"/>
  <c r="AE741" i="5"/>
  <c r="AE740" i="5"/>
  <c r="AE739" i="5"/>
  <c r="AE738" i="5"/>
  <c r="AE737" i="5"/>
  <c r="AE736" i="5"/>
  <c r="AE735" i="5"/>
  <c r="AE734" i="5"/>
  <c r="AE733" i="5"/>
  <c r="AE732" i="5"/>
  <c r="AE731" i="5"/>
  <c r="AE730" i="5"/>
  <c r="AE729" i="5"/>
  <c r="AE728" i="5"/>
  <c r="AE726" i="5"/>
  <c r="AE725" i="5"/>
  <c r="AE724" i="5"/>
  <c r="AE717" i="5"/>
  <c r="AE716" i="5"/>
  <c r="AE715" i="5"/>
  <c r="AE711" i="5"/>
  <c r="AE710" i="5"/>
  <c r="AE706" i="5"/>
  <c r="AE705" i="5"/>
  <c r="AE698" i="5"/>
  <c r="AE697" i="5"/>
  <c r="AE696" i="5"/>
  <c r="AE695" i="5"/>
  <c r="AE694" i="5"/>
  <c r="AE693" i="5"/>
  <c r="AE692" i="5"/>
  <c r="AE691" i="5"/>
  <c r="AE687" i="5"/>
  <c r="AE686" i="5"/>
  <c r="AE682" i="5"/>
  <c r="AE681" i="5"/>
  <c r="AE680" i="5"/>
  <c r="AE673" i="5"/>
  <c r="AE672" i="5"/>
  <c r="AE671" i="5"/>
  <c r="AE670" i="5"/>
  <c r="AE666" i="5"/>
  <c r="AE665" i="5"/>
  <c r="AE661" i="5"/>
  <c r="AE654" i="5"/>
  <c r="AE653" i="5"/>
  <c r="AE652" i="5"/>
  <c r="AE651" i="5"/>
  <c r="AE647" i="5"/>
  <c r="AE643" i="5"/>
  <c r="AE634" i="5"/>
  <c r="AE633" i="5"/>
  <c r="AE632" i="5"/>
  <c r="AE631" i="5"/>
  <c r="AE630" i="5"/>
  <c r="AE629" i="5"/>
  <c r="AE625" i="5"/>
  <c r="AE624" i="5"/>
  <c r="AE623" i="5"/>
  <c r="AE622" i="5"/>
  <c r="AE621" i="5"/>
  <c r="AE620" i="5"/>
  <c r="AE619" i="5"/>
  <c r="AE618" i="5"/>
  <c r="AE617" i="5"/>
  <c r="AE616" i="5"/>
  <c r="AE615" i="5"/>
  <c r="AE611" i="5"/>
  <c r="AE610" i="5"/>
  <c r="AE609" i="5"/>
  <c r="AE602" i="5"/>
  <c r="AE601" i="5"/>
  <c r="AE597" i="5"/>
  <c r="AE592" i="5"/>
  <c r="AE591" i="5"/>
  <c r="AE584" i="5"/>
  <c r="AE583" i="5"/>
  <c r="AE582" i="5"/>
  <c r="AE581" i="5"/>
  <c r="AE580" i="5"/>
  <c r="AE576" i="5"/>
  <c r="AE575" i="5"/>
  <c r="AE574" i="5"/>
  <c r="AE570" i="5"/>
  <c r="AE569" i="5"/>
  <c r="AE562" i="5"/>
  <c r="AE561" i="5"/>
  <c r="AE560" i="5"/>
  <c r="AE559" i="5"/>
  <c r="AE558" i="5"/>
  <c r="AE557" i="5"/>
  <c r="AE556" i="5"/>
  <c r="AE551" i="5"/>
  <c r="AE544" i="5"/>
  <c r="AE543" i="5"/>
  <c r="AE542" i="5"/>
  <c r="AE541" i="5"/>
  <c r="AE537" i="5"/>
  <c r="AE536" i="5"/>
  <c r="AE532" i="5"/>
  <c r="AE525" i="5"/>
  <c r="AE524" i="5"/>
  <c r="AE520" i="5"/>
  <c r="AE516" i="5"/>
  <c r="AE509" i="5"/>
  <c r="AE508" i="5"/>
  <c r="AE507" i="5"/>
  <c r="AE503" i="5"/>
  <c r="AE499" i="5"/>
  <c r="AE498" i="5"/>
  <c r="AE497" i="5"/>
  <c r="AE490" i="5"/>
  <c r="AE489" i="5"/>
  <c r="AE485" i="5"/>
  <c r="AE484" i="5"/>
  <c r="AE476" i="5"/>
  <c r="AE475" i="5"/>
  <c r="AE474" i="5"/>
  <c r="AE473" i="5"/>
  <c r="AE472" i="5"/>
  <c r="AE471" i="5"/>
  <c r="AE470" i="5"/>
  <c r="AE466" i="5"/>
  <c r="AE462" i="5"/>
  <c r="AE461" i="5"/>
  <c r="AE460" i="5"/>
  <c r="AE459" i="5"/>
  <c r="AE458" i="5"/>
  <c r="AE451" i="5"/>
  <c r="AE450" i="5"/>
  <c r="AE449" i="5"/>
  <c r="AE448" i="5"/>
  <c r="AE447" i="5"/>
  <c r="AE443" i="5"/>
  <c r="AE442" i="5"/>
  <c r="AE441" i="5"/>
  <c r="AE440" i="5"/>
  <c r="AE436" i="5"/>
  <c r="AE435" i="5"/>
  <c r="AE434" i="5"/>
  <c r="AE427" i="5"/>
  <c r="AE426" i="5"/>
  <c r="AE425" i="5"/>
  <c r="AE421" i="5"/>
  <c r="AE417" i="5"/>
  <c r="AE416" i="5"/>
  <c r="AE406" i="5"/>
  <c r="AE405" i="5"/>
  <c r="AE404" i="5"/>
  <c r="AE403" i="5"/>
  <c r="AE399" i="5"/>
  <c r="AE398" i="5"/>
  <c r="AE397" i="5"/>
  <c r="AE396" i="5"/>
  <c r="AE395" i="5"/>
  <c r="AE394" i="5"/>
  <c r="AE390" i="5"/>
  <c r="AE389" i="5"/>
  <c r="AE388" i="5"/>
  <c r="AE387" i="5"/>
  <c r="AE386" i="5"/>
  <c r="AE378" i="5"/>
  <c r="AE377" i="5"/>
  <c r="AE376" i="5"/>
  <c r="AE375" i="5"/>
  <c r="AE371" i="5"/>
  <c r="AE370" i="5"/>
  <c r="AE369" i="5"/>
  <c r="AE368" i="5"/>
  <c r="AE367" i="5"/>
  <c r="AE363" i="5"/>
  <c r="AE362" i="5"/>
  <c r="AE361" i="5"/>
  <c r="AE360" i="5"/>
  <c r="AE359" i="5"/>
  <c r="AE358" i="5"/>
  <c r="AE351" i="5"/>
  <c r="AE350" i="5"/>
  <c r="AE349" i="5"/>
  <c r="AE348" i="5"/>
  <c r="AE347" i="5"/>
  <c r="AE346" i="5"/>
  <c r="AE342" i="5"/>
  <c r="AE338" i="5"/>
  <c r="AE337" i="5"/>
  <c r="AE336" i="5"/>
  <c r="AE335" i="5"/>
  <c r="AE334" i="5"/>
  <c r="AE327" i="5"/>
  <c r="AE326" i="5"/>
  <c r="AE325" i="5"/>
  <c r="AE324" i="5"/>
  <c r="AE323" i="5"/>
  <c r="AE319" i="5"/>
  <c r="AE318" i="5"/>
  <c r="AE314" i="5"/>
  <c r="AE312" i="5"/>
  <c r="AE311" i="5"/>
  <c r="AE310" i="5"/>
  <c r="AE303" i="5"/>
  <c r="AE302" i="5"/>
  <c r="AE298" i="5"/>
  <c r="AE297" i="5"/>
  <c r="AE290" i="5"/>
  <c r="AE289" i="5"/>
  <c r="AE288" i="5"/>
  <c r="AE287" i="5"/>
  <c r="AE286" i="5"/>
  <c r="AE285" i="5"/>
  <c r="AE284" i="5"/>
  <c r="AE280" i="5"/>
  <c r="AE279" i="5"/>
  <c r="AE275" i="5"/>
  <c r="AE274" i="5"/>
  <c r="AE273" i="5"/>
  <c r="AE272" i="5"/>
  <c r="AE271" i="5"/>
  <c r="AE270" i="5"/>
  <c r="AE269" i="5"/>
  <c r="AE268" i="5"/>
  <c r="AE261" i="5"/>
  <c r="AE260" i="5"/>
  <c r="AE259" i="5"/>
  <c r="AE258" i="5"/>
  <c r="AE254" i="5"/>
  <c r="AE250" i="5"/>
  <c r="AE249" i="5"/>
  <c r="AE248" i="5"/>
  <c r="AE247" i="5"/>
  <c r="AE246" i="5"/>
  <c r="AE245" i="5"/>
  <c r="AE238" i="5"/>
  <c r="AE237" i="5"/>
  <c r="AE233" i="5"/>
  <c r="AE232" i="5"/>
  <c r="AE231" i="5"/>
  <c r="AE230" i="5"/>
  <c r="AE226" i="5"/>
  <c r="AE225" i="5"/>
  <c r="AE224" i="5"/>
  <c r="AE217" i="5"/>
  <c r="AE216" i="5"/>
  <c r="AE215" i="5"/>
  <c r="AE211" i="5"/>
  <c r="AE210" i="5"/>
  <c r="AE203" i="5"/>
  <c r="AE202" i="5"/>
  <c r="AE201" i="5"/>
  <c r="AE200" i="5"/>
  <c r="AE199" i="5"/>
  <c r="AE198" i="5"/>
  <c r="AE197" i="5"/>
  <c r="AE196" i="5"/>
  <c r="AE195" i="5"/>
  <c r="AE194" i="5"/>
  <c r="AE190" i="5"/>
  <c r="AE189" i="5"/>
  <c r="AE188" i="5"/>
  <c r="AE187" i="5"/>
  <c r="AE186" i="5"/>
  <c r="AE185" i="5"/>
  <c r="AE184" i="5"/>
  <c r="AE183" i="5"/>
  <c r="AE179" i="5"/>
  <c r="AE178" i="5"/>
  <c r="AE177" i="5"/>
  <c r="AE176" i="5"/>
  <c r="AE174" i="5"/>
  <c r="AE173" i="5"/>
  <c r="AE172" i="5"/>
  <c r="AE170" i="5"/>
  <c r="AE169" i="5"/>
  <c r="AE160" i="5"/>
  <c r="AE159" i="5"/>
  <c r="AE158" i="5"/>
  <c r="AE157" i="5"/>
  <c r="AE153" i="5"/>
  <c r="AE152" i="5"/>
  <c r="AE151" i="5"/>
  <c r="AE150" i="5"/>
  <c r="AE149" i="5"/>
  <c r="AE148" i="5"/>
  <c r="AE144" i="5"/>
  <c r="AE143" i="5"/>
  <c r="AE142" i="5"/>
  <c r="AE135" i="5"/>
  <c r="AE134" i="5"/>
  <c r="AE133" i="5"/>
  <c r="AE129" i="5"/>
  <c r="AE125" i="5"/>
  <c r="AE118" i="5"/>
  <c r="AE117" i="5"/>
  <c r="AE116" i="5"/>
  <c r="AE115" i="5"/>
  <c r="AE114" i="5"/>
  <c r="AE110" i="5"/>
  <c r="AE109" i="5"/>
  <c r="AE105" i="5"/>
  <c r="AE104" i="5"/>
  <c r="AE103" i="5"/>
  <c r="AE102" i="5"/>
  <c r="AE95" i="5"/>
  <c r="AE94" i="5"/>
  <c r="AE93" i="5"/>
  <c r="AE89" i="5"/>
  <c r="AE85" i="5"/>
  <c r="AE84" i="5"/>
  <c r="AE77" i="5"/>
  <c r="AE76" i="5"/>
  <c r="AE75" i="5"/>
  <c r="AE74" i="5"/>
  <c r="AE70" i="5"/>
  <c r="AE69" i="5"/>
  <c r="AE62" i="5"/>
  <c r="AE61" i="5"/>
  <c r="AE60" i="5"/>
  <c r="AE56" i="5"/>
  <c r="AE55" i="5"/>
  <c r="AE54" i="5"/>
  <c r="AE50" i="5"/>
  <c r="AE49" i="5"/>
  <c r="AE47" i="5"/>
  <c r="AE39" i="5"/>
  <c r="AE38" i="5"/>
  <c r="AE37" i="5"/>
  <c r="AE33" i="5"/>
  <c r="AE29" i="5"/>
  <c r="AE28" i="5"/>
  <c r="AE27" i="5"/>
  <c r="AE20" i="5"/>
  <c r="AE19" i="5"/>
  <c r="AE18" i="5"/>
  <c r="AE17" i="5"/>
  <c r="AE16" i="5"/>
  <c r="AE12" i="5"/>
  <c r="AE8" i="5"/>
  <c r="AE7" i="5"/>
  <c r="AE6" i="5"/>
  <c r="AE5" i="5"/>
  <c r="AE4" i="5"/>
  <c r="N270" i="50"/>
  <c r="AC370" i="5"/>
  <c r="AD370" i="5" s="1"/>
  <c r="Y370" i="5"/>
  <c r="AC783" i="5"/>
  <c r="AD783" i="5" s="1"/>
  <c r="AC766" i="5"/>
  <c r="AD766" i="5" s="1"/>
  <c r="AC757" i="5"/>
  <c r="AC749" i="5"/>
  <c r="AD749" i="5" s="1"/>
  <c r="AC625" i="5"/>
  <c r="AC616" i="5"/>
  <c r="AD616" i="5" s="1"/>
  <c r="AC615" i="5"/>
  <c r="AD615" i="5" s="1"/>
  <c r="AC399" i="5"/>
  <c r="AC158" i="5"/>
  <c r="AD158" i="5" s="1"/>
  <c r="AC153" i="5"/>
  <c r="Y849" i="5"/>
  <c r="Y848" i="5"/>
  <c r="Y847" i="5"/>
  <c r="Y846" i="5"/>
  <c r="Y845" i="5"/>
  <c r="Y844" i="5"/>
  <c r="Y843" i="5"/>
  <c r="Y842" i="5"/>
  <c r="Y841" i="5"/>
  <c r="Y840" i="5"/>
  <c r="Y839" i="5"/>
  <c r="Y838" i="5"/>
  <c r="Y837" i="5"/>
  <c r="Y836" i="5"/>
  <c r="Y835" i="5"/>
  <c r="Y834" i="5"/>
  <c r="Y833" i="5"/>
  <c r="Y832" i="5"/>
  <c r="Y831" i="5"/>
  <c r="Y830" i="5"/>
  <c r="Y829" i="5"/>
  <c r="Y828" i="5"/>
  <c r="Y823" i="5"/>
  <c r="Y822" i="5"/>
  <c r="Y821" i="5"/>
  <c r="Y820" i="5"/>
  <c r="Y816" i="5"/>
  <c r="Y815" i="5"/>
  <c r="Y814" i="5"/>
  <c r="Y813" i="5"/>
  <c r="Y812" i="5"/>
  <c r="Y811" i="5"/>
  <c r="Y810" i="5"/>
  <c r="Y809" i="5"/>
  <c r="Y808" i="5"/>
  <c r="Y807" i="5"/>
  <c r="Y806" i="5"/>
  <c r="Y805" i="5"/>
  <c r="Y804" i="5"/>
  <c r="Y803" i="5"/>
  <c r="Y802" i="5"/>
  <c r="Y801" i="5"/>
  <c r="Y800" i="5"/>
  <c r="Y799" i="5"/>
  <c r="Y798" i="5"/>
  <c r="Y791" i="5"/>
  <c r="Y790" i="5"/>
  <c r="Y789" i="5"/>
  <c r="Y788" i="5"/>
  <c r="Y787" i="5"/>
  <c r="Y783" i="5"/>
  <c r="Y782" i="5"/>
  <c r="Y781" i="5"/>
  <c r="Y777" i="5"/>
  <c r="Y776" i="5"/>
  <c r="Y767" i="5"/>
  <c r="Y766" i="5"/>
  <c r="Y765" i="5"/>
  <c r="Y764" i="5"/>
  <c r="Y763" i="5"/>
  <c r="Y762" i="5"/>
  <c r="Y761" i="5"/>
  <c r="Y757" i="5"/>
  <c r="Y756" i="5"/>
  <c r="Y755" i="5"/>
  <c r="Y754" i="5"/>
  <c r="Y753" i="5"/>
  <c r="Y752" i="5"/>
  <c r="Y751" i="5"/>
  <c r="Y750" i="5"/>
  <c r="Y749" i="5"/>
  <c r="Y748" i="5"/>
  <c r="Y747" i="5"/>
  <c r="Y743" i="5"/>
  <c r="Y742" i="5"/>
  <c r="Y741" i="5"/>
  <c r="Y740" i="5"/>
  <c r="Y739" i="5"/>
  <c r="Y738" i="5"/>
  <c r="Y737" i="5"/>
  <c r="Y736" i="5"/>
  <c r="Y735" i="5"/>
  <c r="Y734" i="5"/>
  <c r="Y733" i="5"/>
  <c r="Y732" i="5"/>
  <c r="Y731" i="5"/>
  <c r="Y730" i="5"/>
  <c r="Y729" i="5"/>
  <c r="Y728" i="5"/>
  <c r="Y727" i="5"/>
  <c r="Y726" i="5"/>
  <c r="Y725" i="5"/>
  <c r="Y724" i="5"/>
  <c r="Y717" i="5"/>
  <c r="Y716" i="5"/>
  <c r="Y715" i="5"/>
  <c r="Y711" i="5"/>
  <c r="Y710" i="5"/>
  <c r="Y706" i="5"/>
  <c r="Y705" i="5"/>
  <c r="Y698" i="5"/>
  <c r="Y697" i="5"/>
  <c r="Y696" i="5"/>
  <c r="Y695" i="5"/>
  <c r="Y694" i="5"/>
  <c r="Y693" i="5"/>
  <c r="Y692" i="5"/>
  <c r="Y691" i="5"/>
  <c r="Y687" i="5"/>
  <c r="Y686" i="5"/>
  <c r="Y682" i="5"/>
  <c r="Y681" i="5"/>
  <c r="Y680" i="5"/>
  <c r="Y673" i="5"/>
  <c r="Y672" i="5"/>
  <c r="Y671" i="5"/>
  <c r="Y670" i="5"/>
  <c r="Y666" i="5"/>
  <c r="Y665" i="5"/>
  <c r="Y661" i="5"/>
  <c r="Y662" i="5" s="1"/>
  <c r="Y654" i="5"/>
  <c r="Y653" i="5"/>
  <c r="Y652" i="5"/>
  <c r="Y651" i="5"/>
  <c r="Y647" i="5"/>
  <c r="Y648" i="5" s="1"/>
  <c r="Y643" i="5"/>
  <c r="Y644" i="5" s="1"/>
  <c r="Y634" i="5"/>
  <c r="Y633" i="5"/>
  <c r="Y632" i="5"/>
  <c r="Y631" i="5"/>
  <c r="Y630" i="5"/>
  <c r="Y629" i="5"/>
  <c r="Y625" i="5"/>
  <c r="Y624" i="5"/>
  <c r="Y623" i="5"/>
  <c r="Y622" i="5"/>
  <c r="Y621" i="5"/>
  <c r="Y620" i="5"/>
  <c r="Y619" i="5"/>
  <c r="Y618" i="5"/>
  <c r="Y617" i="5"/>
  <c r="Y616" i="5"/>
  <c r="Y615" i="5"/>
  <c r="Y611" i="5"/>
  <c r="Y610" i="5"/>
  <c r="Y609" i="5"/>
  <c r="Y602" i="5"/>
  <c r="Y601" i="5"/>
  <c r="Y597" i="5"/>
  <c r="Y596" i="5"/>
  <c r="Y592" i="5"/>
  <c r="Y591" i="5"/>
  <c r="Y584" i="5"/>
  <c r="Y583" i="5"/>
  <c r="Y582" i="5"/>
  <c r="Y581" i="5"/>
  <c r="Y580" i="5"/>
  <c r="Y576" i="5"/>
  <c r="Y575" i="5"/>
  <c r="Y574" i="5"/>
  <c r="Y570" i="5"/>
  <c r="Y569" i="5"/>
  <c r="Y562" i="5"/>
  <c r="Y561" i="5"/>
  <c r="Y560" i="5"/>
  <c r="Y559" i="5"/>
  <c r="Y558" i="5"/>
  <c r="Y557" i="5"/>
  <c r="Y556" i="5"/>
  <c r="Y552" i="5"/>
  <c r="Y551" i="5"/>
  <c r="Y544" i="5"/>
  <c r="Y543" i="5"/>
  <c r="Y542" i="5"/>
  <c r="Y541" i="5"/>
  <c r="Y537" i="5"/>
  <c r="Y536" i="5"/>
  <c r="Y532" i="5"/>
  <c r="Y533" i="5" s="1"/>
  <c r="Y525" i="5"/>
  <c r="Y524" i="5"/>
  <c r="Y520" i="5"/>
  <c r="Y521" i="5" s="1"/>
  <c r="Y516" i="5"/>
  <c r="Y517" i="5" s="1"/>
  <c r="Y509" i="5"/>
  <c r="Y508" i="5"/>
  <c r="Y507" i="5"/>
  <c r="Y503" i="5"/>
  <c r="Y504" i="5" s="1"/>
  <c r="Y499" i="5"/>
  <c r="Y498" i="5"/>
  <c r="Y497" i="5"/>
  <c r="Y490" i="5"/>
  <c r="Y489" i="5"/>
  <c r="Y485" i="5"/>
  <c r="Y484" i="5"/>
  <c r="Y483" i="5"/>
  <c r="Y476" i="5"/>
  <c r="Y475" i="5"/>
  <c r="Y474" i="5"/>
  <c r="Y473" i="5"/>
  <c r="Y472" i="5"/>
  <c r="Y471" i="5"/>
  <c r="Y470" i="5"/>
  <c r="Y466" i="5"/>
  <c r="Y467" i="5" s="1"/>
  <c r="Y462" i="5"/>
  <c r="Y461" i="5"/>
  <c r="Y460" i="5"/>
  <c r="Y459" i="5"/>
  <c r="Y458" i="5"/>
  <c r="Y451" i="5"/>
  <c r="Y450" i="5"/>
  <c r="Y449" i="5"/>
  <c r="Y448" i="5"/>
  <c r="Y447" i="5"/>
  <c r="Y443" i="5"/>
  <c r="Y442" i="5"/>
  <c r="Y441" i="5"/>
  <c r="Y440" i="5"/>
  <c r="Y436" i="5"/>
  <c r="Y435" i="5"/>
  <c r="Y434" i="5"/>
  <c r="Y427" i="5"/>
  <c r="Y426" i="5"/>
  <c r="Y425" i="5"/>
  <c r="Y421" i="5"/>
  <c r="Y422" i="5" s="1"/>
  <c r="Y417" i="5"/>
  <c r="Y416" i="5"/>
  <c r="Y406" i="5"/>
  <c r="Y405" i="5"/>
  <c r="Y404" i="5"/>
  <c r="Y403" i="5"/>
  <c r="Y399" i="5"/>
  <c r="Y398" i="5"/>
  <c r="Y397" i="5"/>
  <c r="Y396" i="5"/>
  <c r="Y395" i="5"/>
  <c r="Y394" i="5"/>
  <c r="Y390" i="5"/>
  <c r="Y389" i="5"/>
  <c r="Y388" i="5"/>
  <c r="Y387" i="5"/>
  <c r="Y386" i="5"/>
  <c r="Y385" i="5"/>
  <c r="Y378" i="5"/>
  <c r="Y377" i="5"/>
  <c r="Y376" i="5"/>
  <c r="Y375" i="5"/>
  <c r="Y371" i="5"/>
  <c r="Y369" i="5"/>
  <c r="Y368" i="5"/>
  <c r="Y367" i="5"/>
  <c r="Y363" i="5"/>
  <c r="Y362" i="5"/>
  <c r="Y361" i="5"/>
  <c r="Y360" i="5"/>
  <c r="Y359" i="5"/>
  <c r="Y358" i="5"/>
  <c r="Y351" i="5"/>
  <c r="Y350" i="5"/>
  <c r="Y349" i="5"/>
  <c r="Y348" i="5"/>
  <c r="Y347" i="5"/>
  <c r="Y346" i="5"/>
  <c r="Y342" i="5"/>
  <c r="Y343" i="5" s="1"/>
  <c r="Y338" i="5"/>
  <c r="Y337" i="5"/>
  <c r="Y336" i="5"/>
  <c r="Y335" i="5"/>
  <c r="Y334" i="5"/>
  <c r="Y327" i="5"/>
  <c r="Y326" i="5"/>
  <c r="Y325" i="5"/>
  <c r="Y324" i="5"/>
  <c r="Y323" i="5"/>
  <c r="Y319" i="5"/>
  <c r="Y318" i="5"/>
  <c r="Y314" i="5"/>
  <c r="Y313" i="5"/>
  <c r="Y312" i="5"/>
  <c r="Y311" i="5"/>
  <c r="Y310" i="5"/>
  <c r="Y303" i="5"/>
  <c r="Y302" i="5"/>
  <c r="Y298" i="5"/>
  <c r="Y297" i="5"/>
  <c r="Y290" i="5"/>
  <c r="Y289" i="5"/>
  <c r="Y288" i="5"/>
  <c r="Y287" i="5"/>
  <c r="Y286" i="5"/>
  <c r="Y285" i="5"/>
  <c r="Y284" i="5"/>
  <c r="Y280" i="5"/>
  <c r="Y279" i="5"/>
  <c r="Y275" i="5"/>
  <c r="Y274" i="5"/>
  <c r="Y273" i="5"/>
  <c r="Y272" i="5"/>
  <c r="Y271" i="5"/>
  <c r="Y270" i="5"/>
  <c r="Y269" i="5"/>
  <c r="Y268" i="5"/>
  <c r="Y261" i="5"/>
  <c r="Y260" i="5"/>
  <c r="Y259" i="5"/>
  <c r="Y258" i="5"/>
  <c r="Y254" i="5"/>
  <c r="Y255" i="5" s="1"/>
  <c r="Y250" i="5"/>
  <c r="Y249" i="5"/>
  <c r="Y248" i="5"/>
  <c r="Y247" i="5"/>
  <c r="Y246" i="5"/>
  <c r="Y245" i="5"/>
  <c r="Y238" i="5"/>
  <c r="Y237" i="5"/>
  <c r="Y233" i="5"/>
  <c r="Y232" i="5"/>
  <c r="Y231" i="5"/>
  <c r="Y230" i="5"/>
  <c r="Y226" i="5"/>
  <c r="Y225" i="5"/>
  <c r="Y224" i="5"/>
  <c r="Y217" i="5"/>
  <c r="Y216" i="5"/>
  <c r="Y215" i="5"/>
  <c r="Y211" i="5"/>
  <c r="Y210" i="5"/>
  <c r="Y203" i="5"/>
  <c r="Y202" i="5"/>
  <c r="Y201" i="5"/>
  <c r="Y200" i="5"/>
  <c r="Y199" i="5"/>
  <c r="Y198" i="5"/>
  <c r="Y197" i="5"/>
  <c r="Y196" i="5"/>
  <c r="Y195" i="5"/>
  <c r="Y194" i="5"/>
  <c r="Y190" i="5"/>
  <c r="Y189" i="5"/>
  <c r="Y188" i="5"/>
  <c r="Y187" i="5"/>
  <c r="Y186" i="5"/>
  <c r="Y185" i="5"/>
  <c r="Y184" i="5"/>
  <c r="Y183" i="5"/>
  <c r="Y179" i="5"/>
  <c r="Y178" i="5"/>
  <c r="Y177" i="5"/>
  <c r="Y176" i="5"/>
  <c r="Y175" i="5"/>
  <c r="Y174" i="5"/>
  <c r="Y173" i="5"/>
  <c r="Y172" i="5"/>
  <c r="Y171" i="5"/>
  <c r="Y170" i="5"/>
  <c r="Y169" i="5"/>
  <c r="Y160" i="5"/>
  <c r="Y159" i="5"/>
  <c r="Y158" i="5"/>
  <c r="Y157" i="5"/>
  <c r="Y153" i="5"/>
  <c r="Y152" i="5"/>
  <c r="Y151" i="5"/>
  <c r="Y150" i="5"/>
  <c r="Y149" i="5"/>
  <c r="Y148" i="5"/>
  <c r="Y144" i="5"/>
  <c r="Y143" i="5"/>
  <c r="Y142" i="5"/>
  <c r="Y135" i="5"/>
  <c r="Y134" i="5"/>
  <c r="Y133" i="5"/>
  <c r="Y129" i="5"/>
  <c r="Y130" i="5" s="1"/>
  <c r="Y125" i="5"/>
  <c r="Y126" i="5" s="1"/>
  <c r="Y118" i="5"/>
  <c r="Y117" i="5"/>
  <c r="Y116" i="5"/>
  <c r="Y115" i="5"/>
  <c r="Y114" i="5"/>
  <c r="Y110" i="5"/>
  <c r="Y109" i="5"/>
  <c r="Y105" i="5"/>
  <c r="Y104" i="5"/>
  <c r="Y103" i="5"/>
  <c r="Y102" i="5"/>
  <c r="Y95" i="5"/>
  <c r="Y94" i="5"/>
  <c r="Y93" i="5"/>
  <c r="Y89" i="5"/>
  <c r="Y90" i="5" s="1"/>
  <c r="Y85" i="5"/>
  <c r="Y84" i="5"/>
  <c r="Y77" i="5"/>
  <c r="Y76" i="5"/>
  <c r="Y75" i="5"/>
  <c r="Y74" i="5"/>
  <c r="Y70" i="5"/>
  <c r="Y69" i="5"/>
  <c r="Y62" i="5"/>
  <c r="Y61" i="5"/>
  <c r="Y60" i="5"/>
  <c r="Y56" i="5"/>
  <c r="Y55" i="5"/>
  <c r="Y54" i="5"/>
  <c r="Y50" i="5"/>
  <c r="Y49" i="5"/>
  <c r="Y48" i="5"/>
  <c r="Y47" i="5"/>
  <c r="Y46" i="5"/>
  <c r="Y39" i="5"/>
  <c r="Y38" i="5"/>
  <c r="Y37" i="5"/>
  <c r="Y33" i="5"/>
  <c r="Y34" i="5" s="1"/>
  <c r="Y29" i="5"/>
  <c r="Y28" i="5"/>
  <c r="Y27" i="5"/>
  <c r="Y20" i="5"/>
  <c r="Y19" i="5"/>
  <c r="Y18" i="5"/>
  <c r="Y17" i="5"/>
  <c r="Y16" i="5"/>
  <c r="Y12" i="5"/>
  <c r="Y13" i="5" s="1"/>
  <c r="Y8" i="5"/>
  <c r="Y7" i="5"/>
  <c r="Y6" i="5"/>
  <c r="Y5" i="5"/>
  <c r="AC849" i="5"/>
  <c r="AD849" i="5" s="1"/>
  <c r="AC848" i="5"/>
  <c r="AD848" i="5" s="1"/>
  <c r="AC847" i="5"/>
  <c r="AD847" i="5" s="1"/>
  <c r="AC846" i="5"/>
  <c r="AD846" i="5" s="1"/>
  <c r="AC845" i="5"/>
  <c r="AD845" i="5" s="1"/>
  <c r="AC844" i="5"/>
  <c r="AD844" i="5" s="1"/>
  <c r="AC842" i="5"/>
  <c r="AD842" i="5" s="1"/>
  <c r="AC841" i="5"/>
  <c r="AD841" i="5" s="1"/>
  <c r="AC840" i="5"/>
  <c r="AD840" i="5" s="1"/>
  <c r="AC839" i="5"/>
  <c r="AD839" i="5" s="1"/>
  <c r="AC838" i="5"/>
  <c r="AD838" i="5" s="1"/>
  <c r="AC836" i="5"/>
  <c r="AD836" i="5" s="1"/>
  <c r="AC834" i="5"/>
  <c r="AD834" i="5" s="1"/>
  <c r="AC833" i="5"/>
  <c r="AD833" i="5" s="1"/>
  <c r="AC831" i="5"/>
  <c r="AD831" i="5" s="1"/>
  <c r="AC829" i="5"/>
  <c r="AD829" i="5" s="1"/>
  <c r="AC828" i="5"/>
  <c r="AD828" i="5" s="1"/>
  <c r="AC822" i="5"/>
  <c r="AD822" i="5" s="1"/>
  <c r="AC820" i="5"/>
  <c r="AD820" i="5" s="1"/>
  <c r="AC816" i="5"/>
  <c r="AD816" i="5" s="1"/>
  <c r="AC815" i="5"/>
  <c r="AD815" i="5" s="1"/>
  <c r="AC813" i="5"/>
  <c r="AD813" i="5" s="1"/>
  <c r="AC811" i="5"/>
  <c r="AD811" i="5" s="1"/>
  <c r="AC810" i="5"/>
  <c r="AD810" i="5" s="1"/>
  <c r="AC808" i="5"/>
  <c r="AD808" i="5" s="1"/>
  <c r="AC806" i="5"/>
  <c r="AD806" i="5" s="1"/>
  <c r="AC805" i="5"/>
  <c r="AD805" i="5" s="1"/>
  <c r="AC803" i="5"/>
  <c r="AD803" i="5" s="1"/>
  <c r="AC801" i="5"/>
  <c r="AD801" i="5" s="1"/>
  <c r="AC800" i="5"/>
  <c r="AD800" i="5" s="1"/>
  <c r="AC799" i="5"/>
  <c r="AD799" i="5" s="1"/>
  <c r="AC791" i="5"/>
  <c r="AD791" i="5" s="1"/>
  <c r="BF790" i="5"/>
  <c r="AC789" i="5"/>
  <c r="AD789" i="5" s="1"/>
  <c r="AC788" i="5"/>
  <c r="AD788" i="5" s="1"/>
  <c r="AC781" i="5"/>
  <c r="AD781" i="5" s="1"/>
  <c r="AC777" i="5"/>
  <c r="AD777" i="5" s="1"/>
  <c r="AC767" i="5"/>
  <c r="AD767" i="5" s="1"/>
  <c r="BG766" i="5"/>
  <c r="AC765" i="5"/>
  <c r="AD765" i="5" s="1"/>
  <c r="AC764" i="5"/>
  <c r="AD764" i="5" s="1"/>
  <c r="AC763" i="5"/>
  <c r="AD763" i="5" s="1"/>
  <c r="AC762" i="5"/>
  <c r="AD762" i="5" s="1"/>
  <c r="AC761" i="5"/>
  <c r="AD761" i="5" s="1"/>
  <c r="AC756" i="5"/>
  <c r="AD756" i="5" s="1"/>
  <c r="AC755" i="5"/>
  <c r="AD755" i="5" s="1"/>
  <c r="AC753" i="5"/>
  <c r="AD753" i="5" s="1"/>
  <c r="AC751" i="5"/>
  <c r="AD751" i="5" s="1"/>
  <c r="AC750" i="5"/>
  <c r="AD750" i="5" s="1"/>
  <c r="AC748" i="5"/>
  <c r="AD748" i="5" s="1"/>
  <c r="AC747" i="5"/>
  <c r="AD747" i="5" s="1"/>
  <c r="AC743" i="5"/>
  <c r="AD743" i="5" s="1"/>
  <c r="AC742" i="5"/>
  <c r="AD742" i="5" s="1"/>
  <c r="AC741" i="5"/>
  <c r="AD741" i="5" s="1"/>
  <c r="AC740" i="5"/>
  <c r="AD740" i="5" s="1"/>
  <c r="AC739" i="5"/>
  <c r="AD739" i="5" s="1"/>
  <c r="AC738" i="5"/>
  <c r="AD738" i="5" s="1"/>
  <c r="AC737" i="5"/>
  <c r="AD737" i="5" s="1"/>
  <c r="AC736" i="5"/>
  <c r="AD736" i="5" s="1"/>
  <c r="AC734" i="5"/>
  <c r="AD734" i="5" s="1"/>
  <c r="AC732" i="5"/>
  <c r="AD732" i="5" s="1"/>
  <c r="AC731" i="5"/>
  <c r="AD731" i="5" s="1"/>
  <c r="AC730" i="5"/>
  <c r="AD730" i="5" s="1"/>
  <c r="AC729" i="5"/>
  <c r="AD729" i="5" s="1"/>
  <c r="AC728" i="5"/>
  <c r="AD728" i="5" s="1"/>
  <c r="AC727" i="5"/>
  <c r="AD727" i="5" s="1"/>
  <c r="AC726" i="5"/>
  <c r="AD726" i="5" s="1"/>
  <c r="AC725" i="5"/>
  <c r="AD725" i="5" s="1"/>
  <c r="AC724" i="5"/>
  <c r="AD724" i="5" s="1"/>
  <c r="AC717" i="5"/>
  <c r="AD717" i="5" s="1"/>
  <c r="AC716" i="5"/>
  <c r="AD716" i="5" s="1"/>
  <c r="AC715" i="5"/>
  <c r="AD715" i="5" s="1"/>
  <c r="AC711" i="5"/>
  <c r="AD711" i="5" s="1"/>
  <c r="AC710" i="5"/>
  <c r="AD710" i="5" s="1"/>
  <c r="AC706" i="5"/>
  <c r="AD706" i="5" s="1"/>
  <c r="AC698" i="5"/>
  <c r="AD698" i="5" s="1"/>
  <c r="AC697" i="5"/>
  <c r="AD697" i="5" s="1"/>
  <c r="AC696" i="5"/>
  <c r="AD696" i="5" s="1"/>
  <c r="AC695" i="5"/>
  <c r="AD695" i="5" s="1"/>
  <c r="AC694" i="5"/>
  <c r="AD694" i="5" s="1"/>
  <c r="AC693" i="5"/>
  <c r="AD693" i="5" s="1"/>
  <c r="AC692" i="5"/>
  <c r="AD692" i="5" s="1"/>
  <c r="AC691" i="5"/>
  <c r="AD691" i="5" s="1"/>
  <c r="AC687" i="5"/>
  <c r="AD687" i="5" s="1"/>
  <c r="AC686" i="5"/>
  <c r="AD686" i="5" s="1"/>
  <c r="AC682" i="5"/>
  <c r="AD682" i="5" s="1"/>
  <c r="AC681" i="5"/>
  <c r="AD681" i="5" s="1"/>
  <c r="AC680" i="5"/>
  <c r="AD680" i="5" s="1"/>
  <c r="AC673" i="5"/>
  <c r="AD673" i="5" s="1"/>
  <c r="AC672" i="5"/>
  <c r="AD672" i="5" s="1"/>
  <c r="AC670" i="5"/>
  <c r="AD670" i="5" s="1"/>
  <c r="AC666" i="5"/>
  <c r="AD666" i="5" s="1"/>
  <c r="AC665" i="5"/>
  <c r="AD665" i="5" s="1"/>
  <c r="AC661" i="5"/>
  <c r="AD661" i="5" s="1"/>
  <c r="AC654" i="5"/>
  <c r="AD654" i="5" s="1"/>
  <c r="AC653" i="5"/>
  <c r="AD653" i="5" s="1"/>
  <c r="AC652" i="5"/>
  <c r="AD652" i="5" s="1"/>
  <c r="AC651" i="5"/>
  <c r="AD651" i="5" s="1"/>
  <c r="AC647" i="5"/>
  <c r="AD647" i="5" s="1"/>
  <c r="AC643" i="5"/>
  <c r="AD643" i="5" s="1"/>
  <c r="AC634" i="5"/>
  <c r="AD634" i="5" s="1"/>
  <c r="AC633" i="5"/>
  <c r="AD633" i="5" s="1"/>
  <c r="AC632" i="5"/>
  <c r="AD632" i="5" s="1"/>
  <c r="AC631" i="5"/>
  <c r="AD631" i="5" s="1"/>
  <c r="AC630" i="5"/>
  <c r="AD630" i="5" s="1"/>
  <c r="AC629" i="5"/>
  <c r="AD629" i="5" s="1"/>
  <c r="AC624" i="5"/>
  <c r="AC623" i="5"/>
  <c r="AD623" i="5" s="1"/>
  <c r="AC622" i="5"/>
  <c r="AC621" i="5"/>
  <c r="AD621" i="5" s="1"/>
  <c r="AC620" i="5"/>
  <c r="AD620" i="5" s="1"/>
  <c r="AC619" i="5"/>
  <c r="AD619" i="5" s="1"/>
  <c r="AC618" i="5"/>
  <c r="AD618" i="5" s="1"/>
  <c r="AC617" i="5"/>
  <c r="AD617" i="5" s="1"/>
  <c r="AC611" i="5"/>
  <c r="AD611" i="5" s="1"/>
  <c r="AC610" i="5"/>
  <c r="AD610" i="5" s="1"/>
  <c r="AC609" i="5"/>
  <c r="AD609" i="5" s="1"/>
  <c r="AC602" i="5"/>
  <c r="AD602" i="5" s="1"/>
  <c r="AC601" i="5"/>
  <c r="AD601" i="5" s="1"/>
  <c r="AC597" i="5"/>
  <c r="AD597" i="5" s="1"/>
  <c r="AC596" i="5"/>
  <c r="AD596" i="5" s="1"/>
  <c r="AC592" i="5"/>
  <c r="AD592" i="5" s="1"/>
  <c r="AC591" i="5"/>
  <c r="AD591" i="5" s="1"/>
  <c r="AC584" i="5"/>
  <c r="AD584" i="5" s="1"/>
  <c r="AC583" i="5"/>
  <c r="AD583" i="5" s="1"/>
  <c r="AC582" i="5"/>
  <c r="AD582" i="5" s="1"/>
  <c r="AC581" i="5"/>
  <c r="AD581" i="5" s="1"/>
  <c r="AC580" i="5"/>
  <c r="AD580" i="5" s="1"/>
  <c r="AC576" i="5"/>
  <c r="AD576" i="5" s="1"/>
  <c r="AC575" i="5"/>
  <c r="AD575" i="5" s="1"/>
  <c r="AC574" i="5"/>
  <c r="AD574" i="5" s="1"/>
  <c r="AC570" i="5"/>
  <c r="AD570" i="5" s="1"/>
  <c r="AC569" i="5"/>
  <c r="AD569" i="5" s="1"/>
  <c r="AC562" i="5"/>
  <c r="AD562" i="5" s="1"/>
  <c r="AC561" i="5"/>
  <c r="AD561" i="5" s="1"/>
  <c r="AC560" i="5"/>
  <c r="AD560" i="5" s="1"/>
  <c r="AC559" i="5"/>
  <c r="AD559" i="5" s="1"/>
  <c r="AC558" i="5"/>
  <c r="AD558" i="5" s="1"/>
  <c r="AC557" i="5"/>
  <c r="AD557" i="5" s="1"/>
  <c r="AC556" i="5"/>
  <c r="AD556" i="5" s="1"/>
  <c r="AC552" i="5"/>
  <c r="AD552" i="5" s="1"/>
  <c r="AC551" i="5"/>
  <c r="AD551" i="5" s="1"/>
  <c r="AC544" i="5"/>
  <c r="AD544" i="5" s="1"/>
  <c r="AC543" i="5"/>
  <c r="AD543" i="5" s="1"/>
  <c r="AC542" i="5"/>
  <c r="AD542" i="5" s="1"/>
  <c r="AC541" i="5"/>
  <c r="AD541" i="5" s="1"/>
  <c r="AC537" i="5"/>
  <c r="AD537" i="5" s="1"/>
  <c r="AC536" i="5"/>
  <c r="AD536" i="5" s="1"/>
  <c r="AC532" i="5"/>
  <c r="AD532" i="5" s="1"/>
  <c r="AC525" i="5"/>
  <c r="AD525" i="5" s="1"/>
  <c r="AC524" i="5"/>
  <c r="AD524" i="5" s="1"/>
  <c r="AC520" i="5"/>
  <c r="AD520" i="5" s="1"/>
  <c r="AC516" i="5"/>
  <c r="AD516" i="5" s="1"/>
  <c r="AC509" i="5"/>
  <c r="AD509" i="5" s="1"/>
  <c r="AC508" i="5"/>
  <c r="AD508" i="5" s="1"/>
  <c r="AC507" i="5"/>
  <c r="AD507" i="5" s="1"/>
  <c r="AC503" i="5"/>
  <c r="AD503" i="5" s="1"/>
  <c r="AC499" i="5"/>
  <c r="AD499" i="5" s="1"/>
  <c r="AC498" i="5"/>
  <c r="AD498" i="5" s="1"/>
  <c r="AC497" i="5"/>
  <c r="AD497" i="5" s="1"/>
  <c r="AC490" i="5"/>
  <c r="AD490" i="5" s="1"/>
  <c r="AC489" i="5"/>
  <c r="AD489" i="5" s="1"/>
  <c r="AC485" i="5"/>
  <c r="AD485" i="5" s="1"/>
  <c r="AC484" i="5"/>
  <c r="AD484" i="5" s="1"/>
  <c r="AC483" i="5"/>
  <c r="AD483" i="5" s="1"/>
  <c r="AC476" i="5"/>
  <c r="AD476" i="5" s="1"/>
  <c r="AC475" i="5"/>
  <c r="AD475" i="5" s="1"/>
  <c r="AC474" i="5"/>
  <c r="AD474" i="5" s="1"/>
  <c r="AC473" i="5"/>
  <c r="AD473" i="5" s="1"/>
  <c r="AC472" i="5"/>
  <c r="AD472" i="5" s="1"/>
  <c r="AC471" i="5"/>
  <c r="AD471" i="5" s="1"/>
  <c r="AC470" i="5"/>
  <c r="AD470" i="5" s="1"/>
  <c r="AC466" i="5"/>
  <c r="AD466" i="5" s="1"/>
  <c r="AC462" i="5"/>
  <c r="AD462" i="5" s="1"/>
  <c r="AC461" i="5"/>
  <c r="AD461" i="5" s="1"/>
  <c r="AC460" i="5"/>
  <c r="AD460" i="5" s="1"/>
  <c r="AC459" i="5"/>
  <c r="AD459" i="5" s="1"/>
  <c r="AC458" i="5"/>
  <c r="AD458" i="5" s="1"/>
  <c r="AC451" i="5"/>
  <c r="AD451" i="5" s="1"/>
  <c r="AC450" i="5"/>
  <c r="AD450" i="5" s="1"/>
  <c r="AC449" i="5"/>
  <c r="AD449" i="5" s="1"/>
  <c r="AC448" i="5"/>
  <c r="AD448" i="5" s="1"/>
  <c r="AC447" i="5"/>
  <c r="AD447" i="5" s="1"/>
  <c r="AC443" i="5"/>
  <c r="AD443" i="5" s="1"/>
  <c r="AC442" i="5"/>
  <c r="AD442" i="5" s="1"/>
  <c r="AC441" i="5"/>
  <c r="AD441" i="5" s="1"/>
  <c r="AC440" i="5"/>
  <c r="AD440" i="5" s="1"/>
  <c r="AC436" i="5"/>
  <c r="AD436" i="5" s="1"/>
  <c r="AC435" i="5"/>
  <c r="AD435" i="5" s="1"/>
  <c r="AC434" i="5"/>
  <c r="AD434" i="5" s="1"/>
  <c r="AC427" i="5"/>
  <c r="AD427" i="5" s="1"/>
  <c r="AC426" i="5"/>
  <c r="AD426" i="5" s="1"/>
  <c r="AC425" i="5"/>
  <c r="AD425" i="5" s="1"/>
  <c r="AC421" i="5"/>
  <c r="AD421" i="5" s="1"/>
  <c r="AC417" i="5"/>
  <c r="AD417" i="5" s="1"/>
  <c r="AC416" i="5"/>
  <c r="AD416" i="5" s="1"/>
  <c r="AC406" i="5"/>
  <c r="AD406" i="5" s="1"/>
  <c r="AC405" i="5"/>
  <c r="AD405" i="5" s="1"/>
  <c r="AC404" i="5"/>
  <c r="AD404" i="5" s="1"/>
  <c r="AC403" i="5"/>
  <c r="AD403" i="5" s="1"/>
  <c r="AC398" i="5"/>
  <c r="AD398" i="5" s="1"/>
  <c r="AC397" i="5"/>
  <c r="AD397" i="5" s="1"/>
  <c r="AC396" i="5"/>
  <c r="AD396" i="5" s="1"/>
  <c r="AC395" i="5"/>
  <c r="AD395" i="5" s="1"/>
  <c r="AC394" i="5"/>
  <c r="AD394" i="5" s="1"/>
  <c r="AC390" i="5"/>
  <c r="AD390" i="5" s="1"/>
  <c r="AC389" i="5"/>
  <c r="AD389" i="5" s="1"/>
  <c r="AC388" i="5"/>
  <c r="AD388" i="5" s="1"/>
  <c r="AC387" i="5"/>
  <c r="AD387" i="5" s="1"/>
  <c r="AC386" i="5"/>
  <c r="AD386" i="5" s="1"/>
  <c r="AC385" i="5"/>
  <c r="AD385" i="5" s="1"/>
  <c r="AC378" i="5"/>
  <c r="AD378" i="5" s="1"/>
  <c r="AC377" i="5"/>
  <c r="AD377" i="5" s="1"/>
  <c r="AC376" i="5"/>
  <c r="AD376" i="5" s="1"/>
  <c r="AC375" i="5"/>
  <c r="AD375" i="5" s="1"/>
  <c r="AC371" i="5"/>
  <c r="AD371" i="5" s="1"/>
  <c r="AC369" i="5"/>
  <c r="AD369" i="5" s="1"/>
  <c r="AC368" i="5"/>
  <c r="AD368" i="5" s="1"/>
  <c r="AC367" i="5"/>
  <c r="AD367" i="5" s="1"/>
  <c r="AC363" i="5"/>
  <c r="AD363" i="5" s="1"/>
  <c r="AC362" i="5"/>
  <c r="AD362" i="5" s="1"/>
  <c r="AC361" i="5"/>
  <c r="AD361" i="5" s="1"/>
  <c r="AC360" i="5"/>
  <c r="AD360" i="5" s="1"/>
  <c r="AC359" i="5"/>
  <c r="AD359" i="5" s="1"/>
  <c r="AC358" i="5"/>
  <c r="AD358" i="5" s="1"/>
  <c r="AC351" i="5"/>
  <c r="AD351" i="5" s="1"/>
  <c r="AC350" i="5"/>
  <c r="AD350" i="5" s="1"/>
  <c r="AC349" i="5"/>
  <c r="AD349" i="5" s="1"/>
  <c r="AC348" i="5"/>
  <c r="AD348" i="5" s="1"/>
  <c r="AC347" i="5"/>
  <c r="AD347" i="5" s="1"/>
  <c r="AC346" i="5"/>
  <c r="AD346" i="5" s="1"/>
  <c r="AC342" i="5"/>
  <c r="AD342" i="5" s="1"/>
  <c r="AC338" i="5"/>
  <c r="AD338" i="5" s="1"/>
  <c r="AC337" i="5"/>
  <c r="AD337" i="5" s="1"/>
  <c r="AC336" i="5"/>
  <c r="AD336" i="5" s="1"/>
  <c r="AC335" i="5"/>
  <c r="AD335" i="5" s="1"/>
  <c r="AC334" i="5"/>
  <c r="AD334" i="5" s="1"/>
  <c r="AC327" i="5"/>
  <c r="AD327" i="5" s="1"/>
  <c r="AC326" i="5"/>
  <c r="AD326" i="5" s="1"/>
  <c r="AC325" i="5"/>
  <c r="AD325" i="5" s="1"/>
  <c r="AC324" i="5"/>
  <c r="AD324" i="5" s="1"/>
  <c r="AC323" i="5"/>
  <c r="AD323" i="5" s="1"/>
  <c r="AC319" i="5"/>
  <c r="AD319" i="5" s="1"/>
  <c r="AC318" i="5"/>
  <c r="AD318" i="5" s="1"/>
  <c r="AC314" i="5"/>
  <c r="AD314" i="5" s="1"/>
  <c r="AC313" i="5"/>
  <c r="AD313" i="5" s="1"/>
  <c r="AC312" i="5"/>
  <c r="AD312" i="5" s="1"/>
  <c r="AC311" i="5"/>
  <c r="AD311" i="5" s="1"/>
  <c r="AC310" i="5"/>
  <c r="AD310" i="5" s="1"/>
  <c r="AC303" i="5"/>
  <c r="AD303" i="5" s="1"/>
  <c r="AC302" i="5"/>
  <c r="AD302" i="5" s="1"/>
  <c r="AC298" i="5"/>
  <c r="AD298" i="5" s="1"/>
  <c r="AC297" i="5"/>
  <c r="AD297" i="5" s="1"/>
  <c r="AC290" i="5"/>
  <c r="AD290" i="5" s="1"/>
  <c r="AC289" i="5"/>
  <c r="AD289" i="5" s="1"/>
  <c r="AC288" i="5"/>
  <c r="AD288" i="5" s="1"/>
  <c r="AC287" i="5"/>
  <c r="AD287" i="5" s="1"/>
  <c r="AC286" i="5"/>
  <c r="AD286" i="5" s="1"/>
  <c r="AC285" i="5"/>
  <c r="AD285" i="5" s="1"/>
  <c r="AC284" i="5"/>
  <c r="AD284" i="5" s="1"/>
  <c r="AC280" i="5"/>
  <c r="AD280" i="5" s="1"/>
  <c r="AC279" i="5"/>
  <c r="AD279" i="5" s="1"/>
  <c r="AC275" i="5"/>
  <c r="AD275" i="5" s="1"/>
  <c r="AC274" i="5"/>
  <c r="AD274" i="5" s="1"/>
  <c r="AC273" i="5"/>
  <c r="AD273" i="5" s="1"/>
  <c r="AC272" i="5"/>
  <c r="AD272" i="5" s="1"/>
  <c r="AC271" i="5"/>
  <c r="AD271" i="5" s="1"/>
  <c r="AC270" i="5"/>
  <c r="AD270" i="5" s="1"/>
  <c r="AC269" i="5"/>
  <c r="AD269" i="5" s="1"/>
  <c r="AC268" i="5"/>
  <c r="AD268" i="5" s="1"/>
  <c r="AC261" i="5"/>
  <c r="AD261" i="5" s="1"/>
  <c r="AC260" i="5"/>
  <c r="AD260" i="5" s="1"/>
  <c r="AC259" i="5"/>
  <c r="AD259" i="5" s="1"/>
  <c r="AC258" i="5"/>
  <c r="AD258" i="5" s="1"/>
  <c r="AC254" i="5"/>
  <c r="AD254" i="5" s="1"/>
  <c r="AC250" i="5"/>
  <c r="AD250" i="5" s="1"/>
  <c r="AC249" i="5"/>
  <c r="AD249" i="5" s="1"/>
  <c r="AC248" i="5"/>
  <c r="AD248" i="5" s="1"/>
  <c r="AC247" i="5"/>
  <c r="AD247" i="5" s="1"/>
  <c r="AC246" i="5"/>
  <c r="AD246" i="5" s="1"/>
  <c r="AC245" i="5"/>
  <c r="AD245" i="5" s="1"/>
  <c r="AC238" i="5"/>
  <c r="AD238" i="5" s="1"/>
  <c r="AC237" i="5"/>
  <c r="AD237" i="5" s="1"/>
  <c r="AC233" i="5"/>
  <c r="AD233" i="5" s="1"/>
  <c r="AC232" i="5"/>
  <c r="AD232" i="5" s="1"/>
  <c r="AC231" i="5"/>
  <c r="AD231" i="5" s="1"/>
  <c r="AC230" i="5"/>
  <c r="AD230" i="5" s="1"/>
  <c r="AC226" i="5"/>
  <c r="AD226" i="5" s="1"/>
  <c r="AC225" i="5"/>
  <c r="AD225" i="5" s="1"/>
  <c r="AC224" i="5"/>
  <c r="AD224" i="5" s="1"/>
  <c r="AC217" i="5"/>
  <c r="AD217" i="5" s="1"/>
  <c r="AC216" i="5"/>
  <c r="AD216" i="5" s="1"/>
  <c r="AC215" i="5"/>
  <c r="AD215" i="5" s="1"/>
  <c r="AC211" i="5"/>
  <c r="AD211" i="5" s="1"/>
  <c r="AC210" i="5"/>
  <c r="AD210" i="5" s="1"/>
  <c r="AC203" i="5"/>
  <c r="AD203" i="5" s="1"/>
  <c r="AC201" i="5"/>
  <c r="AD201" i="5" s="1"/>
  <c r="AC200" i="5"/>
  <c r="AD200" i="5" s="1"/>
  <c r="AC199" i="5"/>
  <c r="AD199" i="5" s="1"/>
  <c r="AC198" i="5"/>
  <c r="AD198" i="5" s="1"/>
  <c r="AC197" i="5"/>
  <c r="AD197" i="5" s="1"/>
  <c r="AC196" i="5"/>
  <c r="AD196" i="5" s="1"/>
  <c r="AC195" i="5"/>
  <c r="AD195" i="5" s="1"/>
  <c r="AC194" i="5"/>
  <c r="AD194" i="5" s="1"/>
  <c r="AC190" i="5"/>
  <c r="AD190" i="5" s="1"/>
  <c r="AC189" i="5"/>
  <c r="AD189" i="5" s="1"/>
  <c r="AC188" i="5"/>
  <c r="AD188" i="5" s="1"/>
  <c r="AC187" i="5"/>
  <c r="AD187" i="5" s="1"/>
  <c r="AC186" i="5"/>
  <c r="AD186" i="5" s="1"/>
  <c r="AC185" i="5"/>
  <c r="AD185" i="5" s="1"/>
  <c r="AC184" i="5"/>
  <c r="AD184" i="5" s="1"/>
  <c r="AC183" i="5"/>
  <c r="AD183" i="5" s="1"/>
  <c r="AC179" i="5"/>
  <c r="AD179" i="5" s="1"/>
  <c r="AC178" i="5"/>
  <c r="AD178" i="5" s="1"/>
  <c r="AC177" i="5"/>
  <c r="AD177" i="5" s="1"/>
  <c r="AC176" i="5"/>
  <c r="AD176" i="5" s="1"/>
  <c r="AC175" i="5"/>
  <c r="AD175" i="5" s="1"/>
  <c r="AC174" i="5"/>
  <c r="AD174" i="5" s="1"/>
  <c r="AC173" i="5"/>
  <c r="AD173" i="5" s="1"/>
  <c r="AC172" i="5"/>
  <c r="AD172" i="5" s="1"/>
  <c r="AC171" i="5"/>
  <c r="AD171" i="5" s="1"/>
  <c r="AC170" i="5"/>
  <c r="AD170" i="5" s="1"/>
  <c r="AC169" i="5"/>
  <c r="AD169" i="5" s="1"/>
  <c r="AC160" i="5"/>
  <c r="AD160" i="5" s="1"/>
  <c r="AC159" i="5"/>
  <c r="AD159" i="5" s="1"/>
  <c r="AC157" i="5"/>
  <c r="AD157" i="5" s="1"/>
  <c r="AC152" i="5"/>
  <c r="AD152" i="5" s="1"/>
  <c r="AC151" i="5"/>
  <c r="AD151" i="5" s="1"/>
  <c r="AC150" i="5"/>
  <c r="AD150" i="5" s="1"/>
  <c r="AC149" i="5"/>
  <c r="AD149" i="5" s="1"/>
  <c r="AC148" i="5"/>
  <c r="AD148" i="5" s="1"/>
  <c r="AC144" i="5"/>
  <c r="AD144" i="5" s="1"/>
  <c r="AC143" i="5"/>
  <c r="AD143" i="5" s="1"/>
  <c r="AC142" i="5"/>
  <c r="AD142" i="5" s="1"/>
  <c r="AC135" i="5"/>
  <c r="AD135" i="5" s="1"/>
  <c r="AC134" i="5"/>
  <c r="AD134" i="5" s="1"/>
  <c r="AC133" i="5"/>
  <c r="AD133" i="5" s="1"/>
  <c r="AC129" i="5"/>
  <c r="AD129" i="5" s="1"/>
  <c r="AC125" i="5"/>
  <c r="AD125" i="5" s="1"/>
  <c r="AC118" i="5"/>
  <c r="AD118" i="5" s="1"/>
  <c r="AC117" i="5"/>
  <c r="AD117" i="5" s="1"/>
  <c r="AC116" i="5"/>
  <c r="AD116" i="5" s="1"/>
  <c r="AC115" i="5"/>
  <c r="AD115" i="5" s="1"/>
  <c r="AC114" i="5"/>
  <c r="AD114" i="5" s="1"/>
  <c r="AC110" i="5"/>
  <c r="AD110" i="5" s="1"/>
  <c r="AC109" i="5"/>
  <c r="AD109" i="5" s="1"/>
  <c r="AC105" i="5"/>
  <c r="AD105" i="5" s="1"/>
  <c r="AC104" i="5"/>
  <c r="AD104" i="5" s="1"/>
  <c r="AC103" i="5"/>
  <c r="AD103" i="5" s="1"/>
  <c r="AC102" i="5"/>
  <c r="AD102" i="5" s="1"/>
  <c r="AC95" i="5"/>
  <c r="AD95" i="5" s="1"/>
  <c r="AC94" i="5"/>
  <c r="AD94" i="5" s="1"/>
  <c r="AC93" i="5"/>
  <c r="AD93" i="5" s="1"/>
  <c r="AC89" i="5"/>
  <c r="AD89" i="5" s="1"/>
  <c r="AC85" i="5"/>
  <c r="AD85" i="5" s="1"/>
  <c r="AC84" i="5"/>
  <c r="AD84" i="5" s="1"/>
  <c r="AC77" i="5"/>
  <c r="AD77" i="5" s="1"/>
  <c r="AC76" i="5"/>
  <c r="AD76" i="5" s="1"/>
  <c r="AC75" i="5"/>
  <c r="AD75" i="5" s="1"/>
  <c r="AC74" i="5"/>
  <c r="AD74" i="5" s="1"/>
  <c r="AC70" i="5"/>
  <c r="AD70" i="5" s="1"/>
  <c r="AC69" i="5"/>
  <c r="AD69" i="5" s="1"/>
  <c r="AC62" i="5"/>
  <c r="AD62" i="5" s="1"/>
  <c r="AC61" i="5"/>
  <c r="AD61" i="5" s="1"/>
  <c r="AC60" i="5"/>
  <c r="AD60" i="5" s="1"/>
  <c r="AC56" i="5"/>
  <c r="AD56" i="5" s="1"/>
  <c r="AC55" i="5"/>
  <c r="AD55" i="5" s="1"/>
  <c r="AC54" i="5"/>
  <c r="AD54" i="5" s="1"/>
  <c r="AC50" i="5"/>
  <c r="AD50" i="5" s="1"/>
  <c r="AC49" i="5"/>
  <c r="AD49" i="5" s="1"/>
  <c r="AC48" i="5"/>
  <c r="AD48" i="5" s="1"/>
  <c r="AC47" i="5"/>
  <c r="AD47" i="5" s="1"/>
  <c r="AC46" i="5"/>
  <c r="AD46" i="5" s="1"/>
  <c r="AC39" i="5"/>
  <c r="AD39" i="5" s="1"/>
  <c r="AC38" i="5"/>
  <c r="AD38" i="5" s="1"/>
  <c r="AC37" i="5"/>
  <c r="AD37" i="5" s="1"/>
  <c r="AC33" i="5"/>
  <c r="AD33" i="5" s="1"/>
  <c r="AC29" i="5"/>
  <c r="AD29" i="5" s="1"/>
  <c r="AC28" i="5"/>
  <c r="AD28" i="5" s="1"/>
  <c r="AC27" i="5"/>
  <c r="AD27" i="5" s="1"/>
  <c r="AC20" i="5"/>
  <c r="AD20" i="5" s="1"/>
  <c r="AC19" i="5"/>
  <c r="AD19" i="5" s="1"/>
  <c r="AC18" i="5"/>
  <c r="AD18" i="5" s="1"/>
  <c r="AC17" i="5"/>
  <c r="AD17" i="5" s="1"/>
  <c r="AC16" i="5"/>
  <c r="AC12" i="5"/>
  <c r="AD12" i="5" s="1"/>
  <c r="AC8" i="5"/>
  <c r="AD8" i="5" s="1"/>
  <c r="AC7" i="5"/>
  <c r="AD7" i="5" s="1"/>
  <c r="AC6" i="5"/>
  <c r="AD6" i="5" s="1"/>
  <c r="AC5" i="5"/>
  <c r="AD5" i="5" s="1"/>
  <c r="C3" i="52"/>
  <c r="C4" i="52"/>
  <c r="C5" i="52"/>
  <c r="C6" i="52"/>
  <c r="C7" i="52"/>
  <c r="C8" i="52"/>
  <c r="C9" i="52"/>
  <c r="C10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C105" i="52"/>
  <c r="C106" i="52"/>
  <c r="C107" i="52"/>
  <c r="C108" i="52"/>
  <c r="C109" i="52"/>
  <c r="C110" i="52"/>
  <c r="C111" i="52"/>
  <c r="C112" i="52"/>
  <c r="C113" i="52"/>
  <c r="C114" i="52"/>
  <c r="C115" i="52"/>
  <c r="C116" i="52"/>
  <c r="C117" i="52"/>
  <c r="C118" i="52"/>
  <c r="C119" i="52"/>
  <c r="C120" i="52"/>
  <c r="C121" i="52"/>
  <c r="C122" i="52"/>
  <c r="C123" i="52"/>
  <c r="C124" i="52"/>
  <c r="C125" i="52"/>
  <c r="C126" i="52"/>
  <c r="C127" i="52"/>
  <c r="C128" i="52"/>
  <c r="C129" i="52"/>
  <c r="C130" i="52"/>
  <c r="C131" i="52"/>
  <c r="C132" i="52"/>
  <c r="C133" i="52"/>
  <c r="C134" i="52"/>
  <c r="C135" i="52"/>
  <c r="C136" i="52"/>
  <c r="C137" i="52"/>
  <c r="C138" i="52"/>
  <c r="C139" i="52"/>
  <c r="C140" i="52"/>
  <c r="C141" i="52"/>
  <c r="C142" i="52"/>
  <c r="C143" i="52"/>
  <c r="C144" i="52"/>
  <c r="C145" i="52"/>
  <c r="C146" i="52"/>
  <c r="C147" i="52"/>
  <c r="C148" i="52"/>
  <c r="C149" i="52"/>
  <c r="C150" i="52"/>
  <c r="C151" i="52"/>
  <c r="C152" i="52"/>
  <c r="C153" i="52"/>
  <c r="C154" i="52"/>
  <c r="C155" i="52"/>
  <c r="C156" i="52"/>
  <c r="C157" i="52"/>
  <c r="C158" i="52"/>
  <c r="C159" i="52"/>
  <c r="C160" i="52"/>
  <c r="C161" i="52"/>
  <c r="C162" i="52"/>
  <c r="C163" i="52"/>
  <c r="C164" i="52"/>
  <c r="C165" i="52"/>
  <c r="C166" i="52"/>
  <c r="C167" i="52"/>
  <c r="C168" i="52"/>
  <c r="C169" i="52"/>
  <c r="C170" i="52"/>
  <c r="C171" i="52"/>
  <c r="C172" i="52"/>
  <c r="C173" i="52"/>
  <c r="C174" i="52"/>
  <c r="C175" i="52"/>
  <c r="C176" i="52"/>
  <c r="C177" i="52"/>
  <c r="C178" i="52"/>
  <c r="C179" i="52"/>
  <c r="C180" i="52"/>
  <c r="C181" i="52"/>
  <c r="C182" i="52"/>
  <c r="C183" i="52"/>
  <c r="C184" i="52"/>
  <c r="C185" i="52"/>
  <c r="C186" i="52"/>
  <c r="C187" i="52"/>
  <c r="C188" i="52"/>
  <c r="C189" i="52"/>
  <c r="C190" i="52"/>
  <c r="C191" i="52"/>
  <c r="C192" i="52"/>
  <c r="C193" i="52"/>
  <c r="C194" i="52"/>
  <c r="C195" i="52"/>
  <c r="C196" i="52"/>
  <c r="C197" i="52"/>
  <c r="C198" i="52"/>
  <c r="C199" i="52"/>
  <c r="C200" i="52"/>
  <c r="C201" i="52"/>
  <c r="C202" i="52"/>
  <c r="C203" i="52"/>
  <c r="C204" i="52"/>
  <c r="C205" i="52"/>
  <c r="C206" i="52"/>
  <c r="C207" i="52"/>
  <c r="C208" i="52"/>
  <c r="C209" i="52"/>
  <c r="C210" i="52"/>
  <c r="C211" i="52"/>
  <c r="C212" i="52"/>
  <c r="C213" i="52"/>
  <c r="C214" i="52"/>
  <c r="C215" i="52"/>
  <c r="C216" i="52"/>
  <c r="C217" i="52"/>
  <c r="C218" i="52"/>
  <c r="C219" i="52"/>
  <c r="C220" i="52"/>
  <c r="C221" i="52"/>
  <c r="C222" i="52"/>
  <c r="C223" i="52"/>
  <c r="C224" i="52"/>
  <c r="C225" i="52"/>
  <c r="C226" i="52"/>
  <c r="C227" i="52"/>
  <c r="C228" i="52"/>
  <c r="C229" i="52"/>
  <c r="C230" i="52"/>
  <c r="C231" i="52"/>
  <c r="C232" i="52"/>
  <c r="C233" i="52"/>
  <c r="C234" i="52"/>
  <c r="C235" i="52"/>
  <c r="C236" i="52"/>
  <c r="C237" i="52"/>
  <c r="C238" i="52"/>
  <c r="C239" i="52"/>
  <c r="C240" i="52"/>
  <c r="C241" i="52"/>
  <c r="C242" i="52"/>
  <c r="C243" i="52"/>
  <c r="C244" i="52"/>
  <c r="C245" i="52"/>
  <c r="C246" i="52"/>
  <c r="C247" i="52"/>
  <c r="C248" i="52"/>
  <c r="C249" i="52"/>
  <c r="C250" i="52"/>
  <c r="C251" i="52"/>
  <c r="C252" i="52"/>
  <c r="C253" i="52"/>
  <c r="C254" i="52"/>
  <c r="C255" i="52"/>
  <c r="C256" i="52"/>
  <c r="C257" i="52"/>
  <c r="C258" i="52"/>
  <c r="C259" i="52"/>
  <c r="C260" i="52"/>
  <c r="C261" i="52"/>
  <c r="C262" i="52"/>
  <c r="C263" i="52"/>
  <c r="C264" i="52"/>
  <c r="C265" i="52"/>
  <c r="C266" i="52"/>
  <c r="C267" i="52"/>
  <c r="C268" i="52"/>
  <c r="C2" i="52"/>
  <c r="J12" i="16" l="1"/>
  <c r="J8" i="16"/>
  <c r="J15" i="16"/>
  <c r="J11" i="16"/>
  <c r="J7" i="16"/>
  <c r="J14" i="16"/>
  <c r="J10" i="16"/>
  <c r="J6" i="16"/>
  <c r="J13" i="16"/>
  <c r="J9" i="16"/>
  <c r="Y21" i="5"/>
  <c r="AE21" i="5"/>
  <c r="AD16" i="5"/>
  <c r="AD21" i="5" s="1"/>
  <c r="AC21" i="5"/>
  <c r="Y299" i="5"/>
  <c r="Y553" i="5"/>
  <c r="Y667" i="5"/>
  <c r="Y491" i="5"/>
  <c r="Y526" i="5"/>
  <c r="Y577" i="5"/>
  <c r="Y71" i="5"/>
  <c r="Y111" i="5"/>
  <c r="Y778" i="5"/>
  <c r="Y227" i="5"/>
  <c r="Y281" i="5"/>
  <c r="Y593" i="5"/>
  <c r="Y603" i="5"/>
  <c r="Y707" i="5"/>
  <c r="Y718" i="5"/>
  <c r="Y30" i="5"/>
  <c r="Y40" i="5"/>
  <c r="Y57" i="5"/>
  <c r="Y78" i="5"/>
  <c r="Y80" i="5" s="1"/>
  <c r="Y86" i="5"/>
  <c r="Y119" i="5"/>
  <c r="Y212" i="5"/>
  <c r="Y234" i="5"/>
  <c r="Y239" i="5"/>
  <c r="Y304" i="5"/>
  <c r="Y306" i="5" s="1"/>
  <c r="Y372" i="5"/>
  <c r="Y379" i="5"/>
  <c r="Y391" i="5"/>
  <c r="Y407" i="5"/>
  <c r="Y418" i="5"/>
  <c r="Y477" i="5"/>
  <c r="Y500" i="5"/>
  <c r="Y510" i="5"/>
  <c r="Y538" i="5"/>
  <c r="Y563" i="5"/>
  <c r="Y585" i="5"/>
  <c r="Y674" i="5"/>
  <c r="Y683" i="5"/>
  <c r="Y758" i="5"/>
  <c r="Y784" i="5"/>
  <c r="Y817" i="5"/>
  <c r="Y352" i="5"/>
  <c r="Y744" i="5"/>
  <c r="Y51" i="5"/>
  <c r="Y63" i="5"/>
  <c r="Y96" i="5"/>
  <c r="Y136" i="5"/>
  <c r="Y138" i="5" s="1"/>
  <c r="Y161" i="5"/>
  <c r="Y180" i="5"/>
  <c r="Y291" i="5"/>
  <c r="Y320" i="5"/>
  <c r="Y428" i="5"/>
  <c r="Y486" i="5"/>
  <c r="Y571" i="5"/>
  <c r="Y598" i="5"/>
  <c r="Y612" i="5"/>
  <c r="Y688" i="5"/>
  <c r="Y712" i="5"/>
  <c r="Y768" i="5"/>
  <c r="Y792" i="5"/>
  <c r="Y824" i="5"/>
  <c r="Y850" i="5"/>
  <c r="Y154" i="5"/>
  <c r="Y262" i="5"/>
  <c r="Y276" i="5"/>
  <c r="Y328" i="5"/>
  <c r="Y444" i="5"/>
  <c r="Y452" i="5"/>
  <c r="Y528" i="5"/>
  <c r="Y635" i="5"/>
  <c r="Y655" i="5"/>
  <c r="Y657" i="5" s="1"/>
  <c r="Y699" i="5"/>
  <c r="Y106" i="5"/>
  <c r="Y145" i="5"/>
  <c r="Y191" i="5"/>
  <c r="Y204" i="5"/>
  <c r="Y218" i="5"/>
  <c r="Y251" i="5"/>
  <c r="Y315" i="5"/>
  <c r="Y339" i="5"/>
  <c r="Y364" i="5"/>
  <c r="Y400" i="5"/>
  <c r="Y437" i="5"/>
  <c r="Y463" i="5"/>
  <c r="Y545" i="5"/>
  <c r="Y626" i="5"/>
  <c r="M565" i="5"/>
  <c r="M80" i="5"/>
  <c r="M306" i="5"/>
  <c r="M23" i="5"/>
  <c r="M163" i="5"/>
  <c r="M241" i="5"/>
  <c r="M138" i="5"/>
  <c r="M220" i="5"/>
  <c r="M479" i="5"/>
  <c r="M121" i="5"/>
  <c r="M293" i="5"/>
  <c r="M409" i="5"/>
  <c r="M454" i="5"/>
  <c r="M547" i="5"/>
  <c r="M701" i="5"/>
  <c r="M98" i="5"/>
  <c r="M206" i="5"/>
  <c r="M264" i="5"/>
  <c r="M381" i="5"/>
  <c r="M430" i="5"/>
  <c r="M493" i="5"/>
  <c r="M528" i="5"/>
  <c r="M676" i="5"/>
  <c r="M42" i="5"/>
  <c r="M330" i="5"/>
  <c r="M587" i="5"/>
  <c r="M720" i="5"/>
  <c r="M794" i="5"/>
  <c r="M637" i="5"/>
  <c r="M65" i="5"/>
  <c r="M354" i="5"/>
  <c r="M512" i="5"/>
  <c r="M605" i="5"/>
  <c r="M657" i="5"/>
  <c r="M770" i="5"/>
  <c r="M852" i="5"/>
  <c r="AD624" i="5"/>
  <c r="AD622" i="5"/>
  <c r="BF798" i="5"/>
  <c r="AC798" i="5"/>
  <c r="AD798" i="5" s="1"/>
  <c r="BG802" i="5"/>
  <c r="AC802" i="5"/>
  <c r="AD802" i="5" s="1"/>
  <c r="BF814" i="5"/>
  <c r="AC814" i="5"/>
  <c r="AD814" i="5" s="1"/>
  <c r="BG821" i="5"/>
  <c r="AC821" i="5"/>
  <c r="AD821" i="5" s="1"/>
  <c r="BF837" i="5"/>
  <c r="AC837" i="5"/>
  <c r="AD837" i="5" s="1"/>
  <c r="BF671" i="5"/>
  <c r="AC671" i="5"/>
  <c r="AD671" i="5" s="1"/>
  <c r="BF705" i="5"/>
  <c r="AC705" i="5"/>
  <c r="AD705" i="5" s="1"/>
  <c r="BF733" i="5"/>
  <c r="AC733" i="5"/>
  <c r="AD733" i="5" s="1"/>
  <c r="BF752" i="5"/>
  <c r="AC752" i="5"/>
  <c r="AD752" i="5" s="1"/>
  <c r="BF782" i="5"/>
  <c r="AC782" i="5"/>
  <c r="AD782" i="5" s="1"/>
  <c r="BF807" i="5"/>
  <c r="AC807" i="5"/>
  <c r="AD807" i="5" s="1"/>
  <c r="BF830" i="5"/>
  <c r="AC830" i="5"/>
  <c r="AD830" i="5" s="1"/>
  <c r="BG776" i="5"/>
  <c r="AC776" i="5"/>
  <c r="AD776" i="5" s="1"/>
  <c r="BG804" i="5"/>
  <c r="AC804" i="5"/>
  <c r="AD804" i="5" s="1"/>
  <c r="BF812" i="5"/>
  <c r="AC812" i="5"/>
  <c r="AD812" i="5" s="1"/>
  <c r="BG823" i="5"/>
  <c r="AC823" i="5"/>
  <c r="AD823" i="5" s="1"/>
  <c r="BF835" i="5"/>
  <c r="AC835" i="5"/>
  <c r="AD835" i="5" s="1"/>
  <c r="BG843" i="5"/>
  <c r="AC843" i="5"/>
  <c r="AD843" i="5" s="1"/>
  <c r="BF735" i="5"/>
  <c r="AC735" i="5"/>
  <c r="AD735" i="5" s="1"/>
  <c r="BF754" i="5"/>
  <c r="AC754" i="5"/>
  <c r="AD754" i="5" s="1"/>
  <c r="BF787" i="5"/>
  <c r="AC787" i="5"/>
  <c r="AD787" i="5" s="1"/>
  <c r="BF809" i="5"/>
  <c r="AC809" i="5"/>
  <c r="AD809" i="5" s="1"/>
  <c r="BF832" i="5"/>
  <c r="AC832" i="5"/>
  <c r="AD832" i="5" s="1"/>
  <c r="AC790" i="5"/>
  <c r="AD790" i="5" s="1"/>
  <c r="BG812" i="5"/>
  <c r="BF776" i="5"/>
  <c r="BF823" i="5"/>
  <c r="BG790" i="5"/>
  <c r="BG835" i="5"/>
  <c r="BF804" i="5"/>
  <c r="BF843" i="5"/>
  <c r="BG33" i="5"/>
  <c r="BF33" i="5"/>
  <c r="BG17" i="5"/>
  <c r="BF17" i="5"/>
  <c r="BG47" i="5"/>
  <c r="BF47" i="5"/>
  <c r="BG74" i="5"/>
  <c r="BF74" i="5"/>
  <c r="BG94" i="5"/>
  <c r="BF94" i="5"/>
  <c r="BG134" i="5"/>
  <c r="BF134" i="5"/>
  <c r="BG151" i="5"/>
  <c r="BF151" i="5"/>
  <c r="BG170" i="5"/>
  <c r="BF170" i="5"/>
  <c r="BG185" i="5"/>
  <c r="BF185" i="5"/>
  <c r="BG196" i="5"/>
  <c r="BF196" i="5"/>
  <c r="BG217" i="5"/>
  <c r="BF217" i="5"/>
  <c r="BG247" i="5"/>
  <c r="BF247" i="5"/>
  <c r="BG271" i="5"/>
  <c r="BF271" i="5"/>
  <c r="BG302" i="5"/>
  <c r="BF302" i="5"/>
  <c r="BG18" i="5"/>
  <c r="BF18" i="5"/>
  <c r="BG48" i="5"/>
  <c r="BF48" i="5"/>
  <c r="BG62" i="5"/>
  <c r="BF62" i="5"/>
  <c r="BG85" i="5"/>
  <c r="BF85" i="5"/>
  <c r="BG105" i="5"/>
  <c r="BF105" i="5"/>
  <c r="BG125" i="5"/>
  <c r="BF125" i="5"/>
  <c r="BF148" i="5"/>
  <c r="BG148" i="5"/>
  <c r="BG159" i="5"/>
  <c r="BF159" i="5"/>
  <c r="BG175" i="5"/>
  <c r="BF175" i="5"/>
  <c r="BF179" i="5"/>
  <c r="BG179" i="5"/>
  <c r="BF190" i="5"/>
  <c r="BG190" i="5"/>
  <c r="BF201" i="5"/>
  <c r="BG201" i="5"/>
  <c r="BF224" i="5"/>
  <c r="BG224" i="5"/>
  <c r="BF238" i="5"/>
  <c r="BG238" i="5"/>
  <c r="BF258" i="5"/>
  <c r="BG258" i="5"/>
  <c r="BG5" i="5"/>
  <c r="BF5" i="5"/>
  <c r="BF12" i="5"/>
  <c r="BG12" i="5"/>
  <c r="BG19" i="5"/>
  <c r="BF19" i="5"/>
  <c r="BF29" i="5"/>
  <c r="BG29" i="5"/>
  <c r="BG39" i="5"/>
  <c r="BF39" i="5"/>
  <c r="BF49" i="5"/>
  <c r="BG49" i="5"/>
  <c r="BG56" i="5"/>
  <c r="BF56" i="5"/>
  <c r="BF69" i="5"/>
  <c r="BG69" i="5"/>
  <c r="BG76" i="5"/>
  <c r="BF76" i="5"/>
  <c r="BF89" i="5"/>
  <c r="BG89" i="5"/>
  <c r="BG102" i="5"/>
  <c r="BF102" i="5"/>
  <c r="BG109" i="5"/>
  <c r="BF109" i="5"/>
  <c r="BG116" i="5"/>
  <c r="BF116" i="5"/>
  <c r="BG129" i="5"/>
  <c r="BF129" i="5"/>
  <c r="BG142" i="5"/>
  <c r="BF142" i="5"/>
  <c r="BG149" i="5"/>
  <c r="BF149" i="5"/>
  <c r="BG153" i="5"/>
  <c r="BF153" i="5"/>
  <c r="BG160" i="5"/>
  <c r="BF160" i="5"/>
  <c r="BG172" i="5"/>
  <c r="BF172" i="5"/>
  <c r="BG176" i="5"/>
  <c r="BF176" i="5"/>
  <c r="BG183" i="5"/>
  <c r="BF183" i="5"/>
  <c r="BG187" i="5"/>
  <c r="BF187" i="5"/>
  <c r="BG194" i="5"/>
  <c r="BF194" i="5"/>
  <c r="BG198" i="5"/>
  <c r="BF198" i="5"/>
  <c r="BG202" i="5"/>
  <c r="BF202" i="5"/>
  <c r="BG215" i="5"/>
  <c r="BF215" i="5"/>
  <c r="BG225" i="5"/>
  <c r="BF225" i="5"/>
  <c r="BG232" i="5"/>
  <c r="BF232" i="5"/>
  <c r="BG245" i="5"/>
  <c r="BF245" i="5"/>
  <c r="BG249" i="5"/>
  <c r="BF249" i="5"/>
  <c r="BG259" i="5"/>
  <c r="BF259" i="5"/>
  <c r="BG269" i="5"/>
  <c r="BF269" i="5"/>
  <c r="BG273" i="5"/>
  <c r="BF273" i="5"/>
  <c r="BG280" i="5"/>
  <c r="BF280" i="5"/>
  <c r="BG287" i="5"/>
  <c r="BF287" i="5"/>
  <c r="BG297" i="5"/>
  <c r="BF297" i="5"/>
  <c r="BG310" i="5"/>
  <c r="BF310" i="5"/>
  <c r="BG314" i="5"/>
  <c r="BF314" i="5"/>
  <c r="BG324" i="5"/>
  <c r="BF324" i="5"/>
  <c r="BG334" i="5"/>
  <c r="BF334" i="5"/>
  <c r="BG338" i="5"/>
  <c r="BF338" i="5"/>
  <c r="BG348" i="5"/>
  <c r="BF348" i="5"/>
  <c r="BG358" i="5"/>
  <c r="BF358" i="5"/>
  <c r="BG362" i="5"/>
  <c r="BF362" i="5"/>
  <c r="BG369" i="5"/>
  <c r="BF369" i="5"/>
  <c r="BG377" i="5"/>
  <c r="BF377" i="5"/>
  <c r="BG387" i="5"/>
  <c r="BF387" i="5"/>
  <c r="BG394" i="5"/>
  <c r="BF394" i="5"/>
  <c r="BG398" i="5"/>
  <c r="BF398" i="5"/>
  <c r="BG405" i="5"/>
  <c r="BF405" i="5"/>
  <c r="BG421" i="5"/>
  <c r="BF421" i="5"/>
  <c r="BG434" i="5"/>
  <c r="BF434" i="5"/>
  <c r="BG441" i="5"/>
  <c r="BF441" i="5"/>
  <c r="BG448" i="5"/>
  <c r="BF448" i="5"/>
  <c r="BG451" i="5"/>
  <c r="BF451" i="5"/>
  <c r="BG461" i="5"/>
  <c r="BF461" i="5"/>
  <c r="BG471" i="5"/>
  <c r="BF471" i="5"/>
  <c r="BG475" i="5"/>
  <c r="BF475" i="5"/>
  <c r="BG485" i="5"/>
  <c r="BF485" i="5"/>
  <c r="BG498" i="5"/>
  <c r="BF498" i="5"/>
  <c r="BG507" i="5"/>
  <c r="BF507" i="5"/>
  <c r="BG520" i="5"/>
  <c r="BF520" i="5"/>
  <c r="BG536" i="5"/>
  <c r="BF536" i="5"/>
  <c r="BG543" i="5"/>
  <c r="BF543" i="5"/>
  <c r="BF556" i="5"/>
  <c r="BG556" i="5"/>
  <c r="BF560" i="5"/>
  <c r="BG560" i="5"/>
  <c r="BG570" i="5"/>
  <c r="BF570" i="5"/>
  <c r="BF580" i="5"/>
  <c r="BG580" i="5"/>
  <c r="BF584" i="5"/>
  <c r="BG584" i="5"/>
  <c r="BF597" i="5"/>
  <c r="BG597" i="5"/>
  <c r="BF610" i="5"/>
  <c r="BG610" i="5"/>
  <c r="BF617" i="5"/>
  <c r="BG617" i="5"/>
  <c r="BG621" i="5"/>
  <c r="BF621" i="5"/>
  <c r="BF625" i="5"/>
  <c r="BG625" i="5"/>
  <c r="BG632" i="5"/>
  <c r="BF632" i="5"/>
  <c r="BF647" i="5"/>
  <c r="BG647" i="5"/>
  <c r="BG654" i="5"/>
  <c r="BF654" i="5"/>
  <c r="BF670" i="5"/>
  <c r="BG670" i="5"/>
  <c r="BG680" i="5"/>
  <c r="BF680" i="5"/>
  <c r="BF687" i="5"/>
  <c r="BG687" i="5"/>
  <c r="BG694" i="5"/>
  <c r="BF694" i="5"/>
  <c r="BF698" i="5"/>
  <c r="BG698" i="5"/>
  <c r="BG711" i="5"/>
  <c r="BF711" i="5"/>
  <c r="BF724" i="5"/>
  <c r="BG724" i="5"/>
  <c r="BG728" i="5"/>
  <c r="BF728" i="5"/>
  <c r="BF732" i="5"/>
  <c r="BG732" i="5"/>
  <c r="BG736" i="5"/>
  <c r="BF736" i="5"/>
  <c r="BF740" i="5"/>
  <c r="BG740" i="5"/>
  <c r="BG747" i="5"/>
  <c r="BF747" i="5"/>
  <c r="BF751" i="5"/>
  <c r="BG751" i="5"/>
  <c r="BG755" i="5"/>
  <c r="BF755" i="5"/>
  <c r="BF762" i="5"/>
  <c r="BG762" i="5"/>
  <c r="BG6" i="5"/>
  <c r="BF6" i="5"/>
  <c r="BG46" i="5"/>
  <c r="BF46" i="5"/>
  <c r="BG50" i="5"/>
  <c r="BF50" i="5"/>
  <c r="BG60" i="5"/>
  <c r="BF60" i="5"/>
  <c r="BG70" i="5"/>
  <c r="BF70" i="5"/>
  <c r="BG77" i="5"/>
  <c r="BF77" i="5"/>
  <c r="BG93" i="5"/>
  <c r="BF93" i="5"/>
  <c r="BG103" i="5"/>
  <c r="BF103" i="5"/>
  <c r="BF110" i="5"/>
  <c r="BG110" i="5"/>
  <c r="BG117" i="5"/>
  <c r="BF117" i="5"/>
  <c r="BG133" i="5"/>
  <c r="BF133" i="5"/>
  <c r="BG143" i="5"/>
  <c r="BF143" i="5"/>
  <c r="BG150" i="5"/>
  <c r="BF150" i="5"/>
  <c r="BG157" i="5"/>
  <c r="BF157" i="5"/>
  <c r="BG169" i="5"/>
  <c r="BF169" i="5"/>
  <c r="BG173" i="5"/>
  <c r="BF173" i="5"/>
  <c r="BF177" i="5"/>
  <c r="BG177" i="5"/>
  <c r="BG184" i="5"/>
  <c r="BF184" i="5"/>
  <c r="BG188" i="5"/>
  <c r="BF188" i="5"/>
  <c r="BG195" i="5"/>
  <c r="BF195" i="5"/>
  <c r="BG199" i="5"/>
  <c r="BF199" i="5"/>
  <c r="BG203" i="5"/>
  <c r="BF203" i="5"/>
  <c r="BG216" i="5"/>
  <c r="BF216" i="5"/>
  <c r="BG226" i="5"/>
  <c r="BF226" i="5"/>
  <c r="BF233" i="5"/>
  <c r="BG233" i="5"/>
  <c r="BG246" i="5"/>
  <c r="BF246" i="5"/>
  <c r="BG250" i="5"/>
  <c r="BF250" i="5"/>
  <c r="BG260" i="5"/>
  <c r="BF260" i="5"/>
  <c r="BG270" i="5"/>
  <c r="BF270" i="5"/>
  <c r="BF274" i="5"/>
  <c r="BG274" i="5"/>
  <c r="BF284" i="5"/>
  <c r="BG284" i="5"/>
  <c r="BF288" i="5"/>
  <c r="BG288" i="5"/>
  <c r="BG298" i="5"/>
  <c r="BF298" i="5"/>
  <c r="BF311" i="5"/>
  <c r="BG311" i="5"/>
  <c r="BF318" i="5"/>
  <c r="BG318" i="5"/>
  <c r="BF325" i="5"/>
  <c r="BG325" i="5"/>
  <c r="BG335" i="5"/>
  <c r="BF335" i="5"/>
  <c r="BF342" i="5"/>
  <c r="BG342" i="5"/>
  <c r="BF349" i="5"/>
  <c r="BG349" i="5"/>
  <c r="BF359" i="5"/>
  <c r="BG359" i="5"/>
  <c r="BG363" i="5"/>
  <c r="BF363" i="5"/>
  <c r="BF371" i="5"/>
  <c r="BG371" i="5"/>
  <c r="BF378" i="5"/>
  <c r="BG378" i="5"/>
  <c r="BF388" i="5"/>
  <c r="BG388" i="5"/>
  <c r="BG395" i="5"/>
  <c r="BF395" i="5"/>
  <c r="BF399" i="5"/>
  <c r="BG399" i="5"/>
  <c r="BF406" i="5"/>
  <c r="BG406" i="5"/>
  <c r="BF425" i="5"/>
  <c r="BG425" i="5"/>
  <c r="BG435" i="5"/>
  <c r="BF435" i="5"/>
  <c r="BF442" i="5"/>
  <c r="BG442" i="5"/>
  <c r="BF449" i="5"/>
  <c r="BG449" i="5"/>
  <c r="BF458" i="5"/>
  <c r="BG458" i="5"/>
  <c r="BG462" i="5"/>
  <c r="BF462" i="5"/>
  <c r="BF472" i="5"/>
  <c r="BG472" i="5"/>
  <c r="BF476" i="5"/>
  <c r="BG476" i="5"/>
  <c r="BF489" i="5"/>
  <c r="BG489" i="5"/>
  <c r="BG499" i="5"/>
  <c r="BF499" i="5"/>
  <c r="BF508" i="5"/>
  <c r="BG508" i="5"/>
  <c r="BF524" i="5"/>
  <c r="BG524" i="5"/>
  <c r="BF537" i="5"/>
  <c r="BG537" i="5"/>
  <c r="BG544" i="5"/>
  <c r="BF544" i="5"/>
  <c r="BF557" i="5"/>
  <c r="BG557" i="5"/>
  <c r="BF561" i="5"/>
  <c r="BG561" i="5"/>
  <c r="BF574" i="5"/>
  <c r="BG574" i="5"/>
  <c r="BF581" i="5"/>
  <c r="BG581" i="5"/>
  <c r="BF591" i="5"/>
  <c r="BG591" i="5"/>
  <c r="BF601" i="5"/>
  <c r="BG601" i="5"/>
  <c r="BF611" i="5"/>
  <c r="BG611" i="5"/>
  <c r="BF618" i="5"/>
  <c r="BG618" i="5"/>
  <c r="BF622" i="5"/>
  <c r="BG622" i="5"/>
  <c r="BF629" i="5"/>
  <c r="BG629" i="5"/>
  <c r="BF633" i="5"/>
  <c r="BG633" i="5"/>
  <c r="BF651" i="5"/>
  <c r="BG651" i="5"/>
  <c r="BF661" i="5"/>
  <c r="BG661" i="5"/>
  <c r="BG16" i="5"/>
  <c r="BF16" i="5"/>
  <c r="BG37" i="5"/>
  <c r="BF37" i="5"/>
  <c r="BG61" i="5"/>
  <c r="BF61" i="5"/>
  <c r="BG104" i="5"/>
  <c r="BF104" i="5"/>
  <c r="BG158" i="5"/>
  <c r="BF158" i="5"/>
  <c r="BG178" i="5"/>
  <c r="BF178" i="5"/>
  <c r="BG210" i="5"/>
  <c r="BF210" i="5"/>
  <c r="BG237" i="5"/>
  <c r="BF237" i="5"/>
  <c r="BG261" i="5"/>
  <c r="BF261" i="5"/>
  <c r="BG275" i="5"/>
  <c r="BF275" i="5"/>
  <c r="BG289" i="5"/>
  <c r="BF289" i="5"/>
  <c r="BG312" i="5"/>
  <c r="BF312" i="5"/>
  <c r="BG319" i="5"/>
  <c r="BF319" i="5"/>
  <c r="BG326" i="5"/>
  <c r="BF326" i="5"/>
  <c r="BG336" i="5"/>
  <c r="BF336" i="5"/>
  <c r="BG346" i="5"/>
  <c r="BF346" i="5"/>
  <c r="BG350" i="5"/>
  <c r="BF350" i="5"/>
  <c r="BG360" i="5"/>
  <c r="BF360" i="5"/>
  <c r="BG367" i="5"/>
  <c r="BF367" i="5"/>
  <c r="BG375" i="5"/>
  <c r="BF375" i="5"/>
  <c r="BG385" i="5"/>
  <c r="BF385" i="5"/>
  <c r="BG389" i="5"/>
  <c r="BF389" i="5"/>
  <c r="BG396" i="5"/>
  <c r="BF396" i="5"/>
  <c r="BG403" i="5"/>
  <c r="BF403" i="5"/>
  <c r="BG416" i="5"/>
  <c r="BF416" i="5"/>
  <c r="BG426" i="5"/>
  <c r="BF426" i="5"/>
  <c r="BG436" i="5"/>
  <c r="BF436" i="5"/>
  <c r="BG443" i="5"/>
  <c r="BF443" i="5"/>
  <c r="BG450" i="5"/>
  <c r="BF450" i="5"/>
  <c r="BG459" i="5"/>
  <c r="BF459" i="5"/>
  <c r="BG466" i="5"/>
  <c r="BF466" i="5"/>
  <c r="BG473" i="5"/>
  <c r="BF473" i="5"/>
  <c r="BG483" i="5"/>
  <c r="BF483" i="5"/>
  <c r="BG490" i="5"/>
  <c r="BF490" i="5"/>
  <c r="BG503" i="5"/>
  <c r="BF503" i="5"/>
  <c r="BG509" i="5"/>
  <c r="BF509" i="5"/>
  <c r="BG525" i="5"/>
  <c r="BF525" i="5"/>
  <c r="BG541" i="5"/>
  <c r="BF541" i="5"/>
  <c r="BG551" i="5"/>
  <c r="BF551" i="5"/>
  <c r="BF558" i="5"/>
  <c r="BG558" i="5"/>
  <c r="BG562" i="5"/>
  <c r="BF562" i="5"/>
  <c r="BF575" i="5"/>
  <c r="BG575" i="5"/>
  <c r="BG582" i="5"/>
  <c r="BF582" i="5"/>
  <c r="BG592" i="5"/>
  <c r="BF592" i="5"/>
  <c r="BG602" i="5"/>
  <c r="BF602" i="5"/>
  <c r="BG615" i="5"/>
  <c r="BF615" i="5"/>
  <c r="BG619" i="5"/>
  <c r="BF619" i="5"/>
  <c r="BF623" i="5"/>
  <c r="BG623" i="5"/>
  <c r="BG630" i="5"/>
  <c r="BF630" i="5"/>
  <c r="BF634" i="5"/>
  <c r="BG634" i="5"/>
  <c r="BF652" i="5"/>
  <c r="BG652" i="5"/>
  <c r="BG665" i="5"/>
  <c r="BF665" i="5"/>
  <c r="BF672" i="5"/>
  <c r="BG672" i="5"/>
  <c r="BF682" i="5"/>
  <c r="BG682" i="5"/>
  <c r="BF692" i="5"/>
  <c r="BG692" i="5"/>
  <c r="BG696" i="5"/>
  <c r="BF696" i="5"/>
  <c r="BF706" i="5"/>
  <c r="BG706" i="5"/>
  <c r="BF716" i="5"/>
  <c r="BG716" i="5"/>
  <c r="BF726" i="5"/>
  <c r="BG726" i="5"/>
  <c r="BG730" i="5"/>
  <c r="BF730" i="5"/>
  <c r="BF734" i="5"/>
  <c r="BG734" i="5"/>
  <c r="BF738" i="5"/>
  <c r="BG738" i="5"/>
  <c r="BF742" i="5"/>
  <c r="BG742" i="5"/>
  <c r="BG749" i="5"/>
  <c r="BF749" i="5"/>
  <c r="BF753" i="5"/>
  <c r="BG753" i="5"/>
  <c r="BF757" i="5"/>
  <c r="BG757" i="5"/>
  <c r="BG20" i="5"/>
  <c r="BF20" i="5"/>
  <c r="BG7" i="5"/>
  <c r="BF7" i="5"/>
  <c r="BG27" i="5"/>
  <c r="BF27" i="5"/>
  <c r="BG54" i="5"/>
  <c r="BF54" i="5"/>
  <c r="BG84" i="5"/>
  <c r="BF84" i="5"/>
  <c r="BG114" i="5"/>
  <c r="BF114" i="5"/>
  <c r="BG118" i="5"/>
  <c r="BF118" i="5"/>
  <c r="BG144" i="5"/>
  <c r="BF144" i="5"/>
  <c r="BG174" i="5"/>
  <c r="BF174" i="5"/>
  <c r="BG189" i="5"/>
  <c r="BF189" i="5"/>
  <c r="BG200" i="5"/>
  <c r="BF200" i="5"/>
  <c r="BG230" i="5"/>
  <c r="BF230" i="5"/>
  <c r="BG254" i="5"/>
  <c r="BF254" i="5"/>
  <c r="BG285" i="5"/>
  <c r="BF285" i="5"/>
  <c r="BG8" i="5"/>
  <c r="BF8" i="5"/>
  <c r="BG28" i="5"/>
  <c r="BF28" i="5"/>
  <c r="BG38" i="5"/>
  <c r="BF38" i="5"/>
  <c r="BG55" i="5"/>
  <c r="BF55" i="5"/>
  <c r="BG75" i="5"/>
  <c r="BF75" i="5"/>
  <c r="BG95" i="5"/>
  <c r="BF95" i="5"/>
  <c r="BF115" i="5"/>
  <c r="BG115" i="5"/>
  <c r="BF135" i="5"/>
  <c r="BG135" i="5"/>
  <c r="BF152" i="5"/>
  <c r="BG152" i="5"/>
  <c r="BF171" i="5"/>
  <c r="BG171" i="5"/>
  <c r="BG186" i="5"/>
  <c r="BF186" i="5"/>
  <c r="BF197" i="5"/>
  <c r="BG197" i="5"/>
  <c r="BG211" i="5"/>
  <c r="BF211" i="5"/>
  <c r="BG231" i="5"/>
  <c r="BF231" i="5"/>
  <c r="BG248" i="5"/>
  <c r="BF248" i="5"/>
  <c r="BF268" i="5"/>
  <c r="BG268" i="5"/>
  <c r="BF272" i="5"/>
  <c r="BG272" i="5"/>
  <c r="BG279" i="5"/>
  <c r="BF279" i="5"/>
  <c r="BF286" i="5"/>
  <c r="BG286" i="5"/>
  <c r="BG290" i="5"/>
  <c r="BF290" i="5"/>
  <c r="BF303" i="5"/>
  <c r="BG303" i="5"/>
  <c r="BG313" i="5"/>
  <c r="BF313" i="5"/>
  <c r="BF323" i="5"/>
  <c r="BG323" i="5"/>
  <c r="BG327" i="5"/>
  <c r="BF327" i="5"/>
  <c r="BF337" i="5"/>
  <c r="BG337" i="5"/>
  <c r="BG347" i="5"/>
  <c r="BF347" i="5"/>
  <c r="BF351" i="5"/>
  <c r="BG351" i="5"/>
  <c r="BG361" i="5"/>
  <c r="BF361" i="5"/>
  <c r="BF368" i="5"/>
  <c r="BG368" i="5"/>
  <c r="BG376" i="5"/>
  <c r="BF376" i="5"/>
  <c r="BF386" i="5"/>
  <c r="BG386" i="5"/>
  <c r="BG390" i="5"/>
  <c r="BF390" i="5"/>
  <c r="BF397" i="5"/>
  <c r="BG397" i="5"/>
  <c r="BG404" i="5"/>
  <c r="BF404" i="5"/>
  <c r="BF417" i="5"/>
  <c r="BG417" i="5"/>
  <c r="BG427" i="5"/>
  <c r="BF427" i="5"/>
  <c r="BF440" i="5"/>
  <c r="BG440" i="5"/>
  <c r="BG447" i="5"/>
  <c r="BF447" i="5"/>
  <c r="BG460" i="5"/>
  <c r="BF460" i="5"/>
  <c r="BF470" i="5"/>
  <c r="BG470" i="5"/>
  <c r="BG474" i="5"/>
  <c r="BF474" i="5"/>
  <c r="BF484" i="5"/>
  <c r="BG484" i="5"/>
  <c r="BG497" i="5"/>
  <c r="BF497" i="5"/>
  <c r="BG516" i="5"/>
  <c r="BF516" i="5"/>
  <c r="BF532" i="5"/>
  <c r="BG532" i="5"/>
  <c r="BG542" i="5"/>
  <c r="BF542" i="5"/>
  <c r="BF552" i="5"/>
  <c r="BG552" i="5"/>
  <c r="BF559" i="5"/>
  <c r="BG559" i="5"/>
  <c r="BF569" i="5"/>
  <c r="BG569" i="5"/>
  <c r="BF576" i="5"/>
  <c r="BG576" i="5"/>
  <c r="BF583" i="5"/>
  <c r="BG583" i="5"/>
  <c r="BF596" i="5"/>
  <c r="BG596" i="5"/>
  <c r="BF609" i="5"/>
  <c r="BG609" i="5"/>
  <c r="BF616" i="5"/>
  <c r="BG616" i="5"/>
  <c r="BF620" i="5"/>
  <c r="BG620" i="5"/>
  <c r="BF624" i="5"/>
  <c r="BG624" i="5"/>
  <c r="BF631" i="5"/>
  <c r="BG631" i="5"/>
  <c r="BF643" i="5"/>
  <c r="BG643" i="5"/>
  <c r="BF653" i="5"/>
  <c r="BG653" i="5"/>
  <c r="BF666" i="5"/>
  <c r="BG666" i="5"/>
  <c r="BF673" i="5"/>
  <c r="BG673" i="5"/>
  <c r="BF686" i="5"/>
  <c r="BG686" i="5"/>
  <c r="BF693" i="5"/>
  <c r="BG693" i="5"/>
  <c r="BF697" i="5"/>
  <c r="BG697" i="5"/>
  <c r="BF710" i="5"/>
  <c r="BG710" i="5"/>
  <c r="BF717" i="5"/>
  <c r="BG717" i="5"/>
  <c r="BF727" i="5"/>
  <c r="BG727" i="5"/>
  <c r="BF681" i="5"/>
  <c r="BG681" i="5"/>
  <c r="BF691" i="5"/>
  <c r="BG691" i="5"/>
  <c r="BF695" i="5"/>
  <c r="BG695" i="5"/>
  <c r="BF715" i="5"/>
  <c r="BG715" i="5"/>
  <c r="BF725" i="5"/>
  <c r="BG725" i="5"/>
  <c r="BF729" i="5"/>
  <c r="BG729" i="5"/>
  <c r="BF737" i="5"/>
  <c r="BG737" i="5"/>
  <c r="BF741" i="5"/>
  <c r="BG741" i="5"/>
  <c r="BF748" i="5"/>
  <c r="BG748" i="5"/>
  <c r="BF756" i="5"/>
  <c r="BG756" i="5"/>
  <c r="BF763" i="5"/>
  <c r="BG763" i="5"/>
  <c r="BF767" i="5"/>
  <c r="BG767" i="5"/>
  <c r="BF789" i="5"/>
  <c r="BG789" i="5"/>
  <c r="BF799" i="5"/>
  <c r="BG799" i="5"/>
  <c r="BF803" i="5"/>
  <c r="BG803" i="5"/>
  <c r="BF811" i="5"/>
  <c r="BG811" i="5"/>
  <c r="BF815" i="5"/>
  <c r="BG815" i="5"/>
  <c r="BF822" i="5"/>
  <c r="BG822" i="5"/>
  <c r="BF834" i="5"/>
  <c r="BG834" i="5"/>
  <c r="BF838" i="5"/>
  <c r="BG838" i="5"/>
  <c r="BF842" i="5"/>
  <c r="BG842" i="5"/>
  <c r="BF846" i="5"/>
  <c r="BG846" i="5"/>
  <c r="BG735" i="5"/>
  <c r="BG787" i="5"/>
  <c r="BG814" i="5"/>
  <c r="BG832" i="5"/>
  <c r="BF764" i="5"/>
  <c r="BG764" i="5"/>
  <c r="BG705" i="5"/>
  <c r="BG752" i="5"/>
  <c r="BF766" i="5"/>
  <c r="BG807" i="5"/>
  <c r="BF821" i="5"/>
  <c r="BF731" i="5"/>
  <c r="BG731" i="5"/>
  <c r="BF739" i="5"/>
  <c r="BG739" i="5"/>
  <c r="BF743" i="5"/>
  <c r="BG743" i="5"/>
  <c r="BF750" i="5"/>
  <c r="BG750" i="5"/>
  <c r="BF761" i="5"/>
  <c r="BG761" i="5"/>
  <c r="BF765" i="5"/>
  <c r="BG765" i="5"/>
  <c r="BF777" i="5"/>
  <c r="BG777" i="5"/>
  <c r="BF791" i="5"/>
  <c r="BG791" i="5"/>
  <c r="BF801" i="5"/>
  <c r="BG801" i="5"/>
  <c r="BF805" i="5"/>
  <c r="BG805" i="5"/>
  <c r="BF813" i="5"/>
  <c r="BG813" i="5"/>
  <c r="BF820" i="5"/>
  <c r="BG820" i="5"/>
  <c r="BF828" i="5"/>
  <c r="BG828" i="5"/>
  <c r="BF836" i="5"/>
  <c r="BG836" i="5"/>
  <c r="BF840" i="5"/>
  <c r="BG840" i="5"/>
  <c r="BF844" i="5"/>
  <c r="BG844" i="5"/>
  <c r="BF848" i="5"/>
  <c r="BG848" i="5"/>
  <c r="BG754" i="5"/>
  <c r="BG798" i="5"/>
  <c r="BG809" i="5"/>
  <c r="BG837" i="5"/>
  <c r="BF781" i="5"/>
  <c r="BG781" i="5"/>
  <c r="BG788" i="5"/>
  <c r="BF788" i="5"/>
  <c r="BF806" i="5"/>
  <c r="BG806" i="5"/>
  <c r="BG810" i="5"/>
  <c r="BF810" i="5"/>
  <c r="BF829" i="5"/>
  <c r="BG829" i="5"/>
  <c r="BG833" i="5"/>
  <c r="BF833" i="5"/>
  <c r="BG841" i="5"/>
  <c r="BF841" i="5"/>
  <c r="BF845" i="5"/>
  <c r="BG845" i="5"/>
  <c r="BG849" i="5"/>
  <c r="BF849" i="5"/>
  <c r="BG671" i="5"/>
  <c r="BG733" i="5"/>
  <c r="BG782" i="5"/>
  <c r="BF802" i="5"/>
  <c r="BG830" i="5"/>
  <c r="BF783" i="5"/>
  <c r="BG783" i="5"/>
  <c r="BF800" i="5"/>
  <c r="BG800" i="5"/>
  <c r="BF808" i="5"/>
  <c r="BG808" i="5"/>
  <c r="BF816" i="5"/>
  <c r="BG816" i="5"/>
  <c r="BF831" i="5"/>
  <c r="BG831" i="5"/>
  <c r="BF839" i="5"/>
  <c r="BG839" i="5"/>
  <c r="BF847" i="5"/>
  <c r="BG847" i="5"/>
  <c r="N667" i="5"/>
  <c r="P667" i="5"/>
  <c r="Q667" i="5"/>
  <c r="R667" i="5"/>
  <c r="S667" i="5"/>
  <c r="T667" i="5"/>
  <c r="V667" i="5"/>
  <c r="W667" i="5"/>
  <c r="X667" i="5"/>
  <c r="Y493" i="5" l="1"/>
  <c r="Y565" i="5"/>
  <c r="Y676" i="5"/>
  <c r="Y720" i="5"/>
  <c r="Y605" i="5"/>
  <c r="Y121" i="5"/>
  <c r="Y479" i="5"/>
  <c r="Y794" i="5"/>
  <c r="Y512" i="5"/>
  <c r="Y241" i="5"/>
  <c r="Y409" i="5"/>
  <c r="Y587" i="5"/>
  <c r="Y98" i="5"/>
  <c r="Y430" i="5"/>
  <c r="Y354" i="5"/>
  <c r="Y547" i="5"/>
  <c r="Y381" i="5"/>
  <c r="Y220" i="5"/>
  <c r="Y42" i="5"/>
  <c r="Y770" i="5"/>
  <c r="Y65" i="5"/>
  <c r="Y330" i="5"/>
  <c r="Y701" i="5"/>
  <c r="Y852" i="5"/>
  <c r="Y293" i="5"/>
  <c r="Y454" i="5"/>
  <c r="Y264" i="5"/>
  <c r="Y637" i="5"/>
  <c r="Y163" i="5"/>
  <c r="Y206" i="5"/>
  <c r="M411" i="5"/>
  <c r="M165" i="5"/>
  <c r="M772" i="5"/>
  <c r="M639" i="5"/>
  <c r="AC667" i="5"/>
  <c r="F3" i="51"/>
  <c r="F4" i="51"/>
  <c r="F5" i="51"/>
  <c r="F6" i="51"/>
  <c r="F7" i="51"/>
  <c r="F8" i="51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F106" i="51"/>
  <c r="F107" i="51"/>
  <c r="F108" i="51"/>
  <c r="F109" i="51"/>
  <c r="F110" i="51"/>
  <c r="F111" i="51"/>
  <c r="F112" i="51"/>
  <c r="F113" i="51"/>
  <c r="F114" i="51"/>
  <c r="F115" i="51"/>
  <c r="F116" i="51"/>
  <c r="F117" i="51"/>
  <c r="F118" i="51"/>
  <c r="F119" i="51"/>
  <c r="F120" i="51"/>
  <c r="F121" i="51"/>
  <c r="F122" i="51"/>
  <c r="F123" i="51"/>
  <c r="F124" i="51"/>
  <c r="F125" i="51"/>
  <c r="F126" i="51"/>
  <c r="F127" i="51"/>
  <c r="F128" i="51"/>
  <c r="F129" i="51"/>
  <c r="F130" i="51"/>
  <c r="F131" i="51"/>
  <c r="F132" i="51"/>
  <c r="F133" i="51"/>
  <c r="F134" i="51"/>
  <c r="F135" i="51"/>
  <c r="F136" i="51"/>
  <c r="F137" i="51"/>
  <c r="F138" i="51"/>
  <c r="F139" i="51"/>
  <c r="F140" i="51"/>
  <c r="F141" i="51"/>
  <c r="F142" i="51"/>
  <c r="F143" i="51"/>
  <c r="F144" i="51"/>
  <c r="F145" i="51"/>
  <c r="F146" i="51"/>
  <c r="F147" i="51"/>
  <c r="F148" i="51"/>
  <c r="F149" i="51"/>
  <c r="F150" i="51"/>
  <c r="F151" i="51"/>
  <c r="F152" i="51"/>
  <c r="F153" i="51"/>
  <c r="F154" i="51"/>
  <c r="F155" i="51"/>
  <c r="F156" i="51"/>
  <c r="F157" i="51"/>
  <c r="F158" i="51"/>
  <c r="F159" i="51"/>
  <c r="F160" i="51"/>
  <c r="F161" i="51"/>
  <c r="F162" i="51"/>
  <c r="F163" i="51"/>
  <c r="F164" i="51"/>
  <c r="F165" i="51"/>
  <c r="F166" i="51"/>
  <c r="F167" i="51"/>
  <c r="F168" i="51"/>
  <c r="F169" i="51"/>
  <c r="F170" i="51"/>
  <c r="F171" i="51"/>
  <c r="F172" i="51"/>
  <c r="F173" i="51"/>
  <c r="F174" i="51"/>
  <c r="F175" i="51"/>
  <c r="F176" i="51"/>
  <c r="F177" i="51"/>
  <c r="F178" i="51"/>
  <c r="F179" i="51"/>
  <c r="F180" i="51"/>
  <c r="F181" i="51"/>
  <c r="F182" i="51"/>
  <c r="F183" i="51"/>
  <c r="F184" i="51"/>
  <c r="F185" i="51"/>
  <c r="F186" i="51"/>
  <c r="F187" i="51"/>
  <c r="F188" i="51"/>
  <c r="F189" i="51"/>
  <c r="F190" i="51"/>
  <c r="F191" i="51"/>
  <c r="F192" i="51"/>
  <c r="F193" i="51"/>
  <c r="F194" i="51"/>
  <c r="F195" i="51"/>
  <c r="F196" i="51"/>
  <c r="F197" i="51"/>
  <c r="F198" i="51"/>
  <c r="F199" i="51"/>
  <c r="F200" i="51"/>
  <c r="F201" i="51"/>
  <c r="F202" i="51"/>
  <c r="F203" i="51"/>
  <c r="F204" i="51"/>
  <c r="F205" i="51"/>
  <c r="F206" i="51"/>
  <c r="F207" i="51"/>
  <c r="F208" i="51"/>
  <c r="F209" i="51"/>
  <c r="F210" i="51"/>
  <c r="F211" i="51"/>
  <c r="F212" i="51"/>
  <c r="F213" i="51"/>
  <c r="F214" i="51"/>
  <c r="F215" i="51"/>
  <c r="F216" i="51"/>
  <c r="F217" i="51"/>
  <c r="F218" i="51"/>
  <c r="F219" i="51"/>
  <c r="F220" i="51"/>
  <c r="F221" i="51"/>
  <c r="F222" i="51"/>
  <c r="F223" i="51"/>
  <c r="F224" i="51"/>
  <c r="F225" i="51"/>
  <c r="F226" i="51"/>
  <c r="F227" i="51"/>
  <c r="F228" i="51"/>
  <c r="F229" i="51"/>
  <c r="F230" i="51"/>
  <c r="F231" i="51"/>
  <c r="F232" i="51"/>
  <c r="F233" i="51"/>
  <c r="F234" i="51"/>
  <c r="F235" i="51"/>
  <c r="F236" i="51"/>
  <c r="F237" i="51"/>
  <c r="F238" i="51"/>
  <c r="F239" i="51"/>
  <c r="F240" i="51"/>
  <c r="F241" i="51"/>
  <c r="F242" i="51"/>
  <c r="F243" i="51"/>
  <c r="F244" i="51"/>
  <c r="F245" i="51"/>
  <c r="F246" i="51"/>
  <c r="F247" i="51"/>
  <c r="F248" i="51"/>
  <c r="F249" i="51"/>
  <c r="F250" i="51"/>
  <c r="F251" i="51"/>
  <c r="F252" i="51"/>
  <c r="F253" i="51"/>
  <c r="F254" i="51"/>
  <c r="F255" i="51"/>
  <c r="F256" i="51"/>
  <c r="F257" i="51"/>
  <c r="F258" i="51"/>
  <c r="F259" i="51"/>
  <c r="F260" i="51"/>
  <c r="F261" i="51"/>
  <c r="F262" i="51"/>
  <c r="F263" i="51"/>
  <c r="F264" i="51"/>
  <c r="F265" i="51"/>
  <c r="F266" i="51"/>
  <c r="F267" i="51"/>
  <c r="F268" i="51"/>
  <c r="F269" i="51"/>
  <c r="F270" i="51"/>
  <c r="F271" i="51"/>
  <c r="F272" i="51"/>
  <c r="F273" i="51"/>
  <c r="F274" i="51"/>
  <c r="F275" i="51"/>
  <c r="F276" i="51"/>
  <c r="F277" i="51"/>
  <c r="F278" i="51"/>
  <c r="F279" i="51"/>
  <c r="F280" i="51"/>
  <c r="F281" i="51"/>
  <c r="F282" i="51"/>
  <c r="F283" i="51"/>
  <c r="F284" i="51"/>
  <c r="F285" i="51"/>
  <c r="F286" i="51"/>
  <c r="F287" i="51"/>
  <c r="F288" i="51"/>
  <c r="F289" i="51"/>
  <c r="F290" i="51"/>
  <c r="F291" i="51"/>
  <c r="F292" i="51"/>
  <c r="F293" i="51"/>
  <c r="F294" i="51"/>
  <c r="F295" i="51"/>
  <c r="F296" i="51"/>
  <c r="F297" i="51"/>
  <c r="F298" i="51"/>
  <c r="F299" i="51"/>
  <c r="F300" i="51"/>
  <c r="F301" i="51"/>
  <c r="F302" i="51"/>
  <c r="F303" i="51"/>
  <c r="F304" i="51"/>
  <c r="F305" i="51"/>
  <c r="F306" i="51"/>
  <c r="F307" i="51"/>
  <c r="F308" i="51"/>
  <c r="F309" i="51"/>
  <c r="F310" i="51"/>
  <c r="F311" i="51"/>
  <c r="F312" i="51"/>
  <c r="F313" i="51"/>
  <c r="F314" i="51"/>
  <c r="F315" i="51"/>
  <c r="F316" i="51"/>
  <c r="F317" i="51"/>
  <c r="F318" i="51"/>
  <c r="F319" i="51"/>
  <c r="F320" i="51"/>
  <c r="F321" i="51"/>
  <c r="F322" i="51"/>
  <c r="F323" i="51"/>
  <c r="F324" i="51"/>
  <c r="F325" i="51"/>
  <c r="F326" i="51"/>
  <c r="F327" i="51"/>
  <c r="F328" i="51"/>
  <c r="F329" i="51"/>
  <c r="F330" i="51"/>
  <c r="F331" i="51"/>
  <c r="F332" i="51"/>
  <c r="F333" i="51"/>
  <c r="F334" i="51"/>
  <c r="F335" i="51"/>
  <c r="F336" i="51"/>
  <c r="F337" i="51"/>
  <c r="F338" i="51"/>
  <c r="F339" i="51"/>
  <c r="F340" i="51"/>
  <c r="F341" i="51"/>
  <c r="F342" i="51"/>
  <c r="F343" i="51"/>
  <c r="F344" i="51"/>
  <c r="F345" i="51"/>
  <c r="F346" i="51"/>
  <c r="F347" i="51"/>
  <c r="F348" i="51"/>
  <c r="F349" i="51"/>
  <c r="F350" i="51"/>
  <c r="F351" i="51"/>
  <c r="F352" i="51"/>
  <c r="F353" i="51"/>
  <c r="F354" i="51"/>
  <c r="F355" i="51"/>
  <c r="F356" i="51"/>
  <c r="F357" i="51"/>
  <c r="F358" i="51"/>
  <c r="F359" i="51"/>
  <c r="F360" i="51"/>
  <c r="F361" i="51"/>
  <c r="F362" i="51"/>
  <c r="F363" i="51"/>
  <c r="F364" i="51"/>
  <c r="F365" i="51"/>
  <c r="F366" i="51"/>
  <c r="F367" i="51"/>
  <c r="F368" i="51"/>
  <c r="F369" i="51"/>
  <c r="F370" i="51"/>
  <c r="F371" i="51"/>
  <c r="F372" i="51"/>
  <c r="F373" i="51"/>
  <c r="F374" i="51"/>
  <c r="F2" i="51"/>
  <c r="AN849" i="5"/>
  <c r="AN848" i="5"/>
  <c r="AN847" i="5"/>
  <c r="AN846" i="5"/>
  <c r="AN845" i="5"/>
  <c r="AN844" i="5"/>
  <c r="AN843" i="5"/>
  <c r="AN842" i="5"/>
  <c r="AN841" i="5"/>
  <c r="AN840" i="5"/>
  <c r="AN839" i="5"/>
  <c r="AN838" i="5"/>
  <c r="AN837" i="5"/>
  <c r="AN836" i="5"/>
  <c r="AN835" i="5"/>
  <c r="AN834" i="5"/>
  <c r="AN833" i="5"/>
  <c r="AN832" i="5"/>
  <c r="AN831" i="5"/>
  <c r="AN830" i="5"/>
  <c r="AN829" i="5"/>
  <c r="AN828" i="5"/>
  <c r="AN823" i="5"/>
  <c r="AN822" i="5"/>
  <c r="AN821" i="5"/>
  <c r="AN820" i="5"/>
  <c r="AN816" i="5"/>
  <c r="AN815" i="5"/>
  <c r="AN814" i="5"/>
  <c r="AN813" i="5"/>
  <c r="AN812" i="5"/>
  <c r="AN811" i="5"/>
  <c r="AN810" i="5"/>
  <c r="AN809" i="5"/>
  <c r="AN808" i="5"/>
  <c r="AN807" i="5"/>
  <c r="AN806" i="5"/>
  <c r="AN805" i="5"/>
  <c r="AN804" i="5"/>
  <c r="AN803" i="5"/>
  <c r="AN802" i="5"/>
  <c r="AN801" i="5"/>
  <c r="AN800" i="5"/>
  <c r="AN799" i="5"/>
  <c r="AN798" i="5"/>
  <c r="AN791" i="5"/>
  <c r="AN790" i="5"/>
  <c r="AN789" i="5"/>
  <c r="AN788" i="5"/>
  <c r="AN787" i="5"/>
  <c r="AN783" i="5"/>
  <c r="AN782" i="5"/>
  <c r="AN781" i="5"/>
  <c r="AN777" i="5"/>
  <c r="AN776" i="5"/>
  <c r="AN767" i="5"/>
  <c r="AN766" i="5"/>
  <c r="AN765" i="5"/>
  <c r="AN764" i="5"/>
  <c r="AN763" i="5"/>
  <c r="AN762" i="5"/>
  <c r="AN761" i="5"/>
  <c r="AN757" i="5"/>
  <c r="AN756" i="5"/>
  <c r="AN755" i="5"/>
  <c r="AN754" i="5"/>
  <c r="AN753" i="5"/>
  <c r="AN752" i="5"/>
  <c r="AN751" i="5"/>
  <c r="AN750" i="5"/>
  <c r="AN749" i="5"/>
  <c r="AN748" i="5"/>
  <c r="AN747" i="5"/>
  <c r="AN743" i="5"/>
  <c r="AN742" i="5"/>
  <c r="AN741" i="5"/>
  <c r="AN740" i="5"/>
  <c r="AN739" i="5"/>
  <c r="AN738" i="5"/>
  <c r="AN737" i="5"/>
  <c r="AN736" i="5"/>
  <c r="AN735" i="5"/>
  <c r="AN734" i="5"/>
  <c r="AN733" i="5"/>
  <c r="AN732" i="5"/>
  <c r="AN731" i="5"/>
  <c r="AN730" i="5"/>
  <c r="AN729" i="5"/>
  <c r="AN728" i="5"/>
  <c r="AN727" i="5"/>
  <c r="AN726" i="5"/>
  <c r="AN725" i="5"/>
  <c r="AN724" i="5"/>
  <c r="AN717" i="5"/>
  <c r="AN716" i="5"/>
  <c r="AN715" i="5"/>
  <c r="AN711" i="5"/>
  <c r="AN710" i="5"/>
  <c r="AN706" i="5"/>
  <c r="AN705" i="5"/>
  <c r="AN698" i="5"/>
  <c r="AN697" i="5"/>
  <c r="AN696" i="5"/>
  <c r="AN695" i="5"/>
  <c r="AN694" i="5"/>
  <c r="AN693" i="5"/>
  <c r="AN692" i="5"/>
  <c r="AN691" i="5"/>
  <c r="AN687" i="5"/>
  <c r="AN686" i="5"/>
  <c r="AN682" i="5"/>
  <c r="AN680" i="5"/>
  <c r="AN673" i="5"/>
  <c r="AN672" i="5"/>
  <c r="AN671" i="5"/>
  <c r="AN670" i="5"/>
  <c r="AN666" i="5"/>
  <c r="AN661" i="5"/>
  <c r="AN654" i="5"/>
  <c r="AN653" i="5"/>
  <c r="AN652" i="5"/>
  <c r="AN651" i="5"/>
  <c r="AN647" i="5"/>
  <c r="AN643" i="5"/>
  <c r="AN634" i="5"/>
  <c r="AN633" i="5"/>
  <c r="AN632" i="5"/>
  <c r="AN631" i="5"/>
  <c r="AN630" i="5"/>
  <c r="AN629" i="5"/>
  <c r="AN625" i="5"/>
  <c r="AN624" i="5"/>
  <c r="AN623" i="5"/>
  <c r="AN622" i="5"/>
  <c r="AN621" i="5"/>
  <c r="AN620" i="5"/>
  <c r="AN619" i="5"/>
  <c r="AN618" i="5"/>
  <c r="AN617" i="5"/>
  <c r="AN616" i="5"/>
  <c r="AN615" i="5"/>
  <c r="AN611" i="5"/>
  <c r="AN610" i="5"/>
  <c r="AN609" i="5"/>
  <c r="AN602" i="5"/>
  <c r="AN601" i="5"/>
  <c r="AN597" i="5"/>
  <c r="AN596" i="5"/>
  <c r="AN592" i="5"/>
  <c r="AN591" i="5"/>
  <c r="AN584" i="5"/>
  <c r="AN583" i="5"/>
  <c r="AN582" i="5"/>
  <c r="AN581" i="5"/>
  <c r="AN580" i="5"/>
  <c r="AN576" i="5"/>
  <c r="AN575" i="5"/>
  <c r="AN574" i="5"/>
  <c r="AN570" i="5"/>
  <c r="AN569" i="5"/>
  <c r="AN562" i="5"/>
  <c r="AN561" i="5"/>
  <c r="AN560" i="5"/>
  <c r="AN559" i="5"/>
  <c r="AN558" i="5"/>
  <c r="AN557" i="5"/>
  <c r="AN556" i="5"/>
  <c r="AN552" i="5"/>
  <c r="AN551" i="5"/>
  <c r="AN544" i="5"/>
  <c r="AN543" i="5"/>
  <c r="AN542" i="5"/>
  <c r="AN541" i="5"/>
  <c r="AN537" i="5"/>
  <c r="AN536" i="5"/>
  <c r="AN532" i="5"/>
  <c r="AN525" i="5"/>
  <c r="AN524" i="5"/>
  <c r="AN520" i="5"/>
  <c r="AN516" i="5"/>
  <c r="AN509" i="5"/>
  <c r="AN507" i="5"/>
  <c r="AN503" i="5"/>
  <c r="AN499" i="5"/>
  <c r="AN497" i="5"/>
  <c r="AN490" i="5"/>
  <c r="AN489" i="5"/>
  <c r="AN485" i="5"/>
  <c r="AN484" i="5"/>
  <c r="AN483" i="5"/>
  <c r="AN476" i="5"/>
  <c r="AN475" i="5"/>
  <c r="AN474" i="5"/>
  <c r="AN473" i="5"/>
  <c r="AN472" i="5"/>
  <c r="AN471" i="5"/>
  <c r="AN470" i="5"/>
  <c r="AN466" i="5"/>
  <c r="AN462" i="5"/>
  <c r="AN461" i="5"/>
  <c r="AN460" i="5"/>
  <c r="AN459" i="5"/>
  <c r="AN458" i="5"/>
  <c r="AN451" i="5"/>
  <c r="AN450" i="5"/>
  <c r="AN449" i="5"/>
  <c r="AN448" i="5"/>
  <c r="AN447" i="5"/>
  <c r="AN443" i="5"/>
  <c r="AN442" i="5"/>
  <c r="AN441" i="5"/>
  <c r="AN440" i="5"/>
  <c r="AN436" i="5"/>
  <c r="AN435" i="5"/>
  <c r="AN434" i="5"/>
  <c r="AN427" i="5"/>
  <c r="AN426" i="5"/>
  <c r="AN425" i="5"/>
  <c r="AN421" i="5"/>
  <c r="AN417" i="5"/>
  <c r="AN416" i="5"/>
  <c r="AN406" i="5"/>
  <c r="AN405" i="5"/>
  <c r="AN404" i="5"/>
  <c r="AN403" i="5"/>
  <c r="AN399" i="5"/>
  <c r="AN398" i="5"/>
  <c r="AN397" i="5"/>
  <c r="AN396" i="5"/>
  <c r="AN395" i="5"/>
  <c r="AN394" i="5"/>
  <c r="AN390" i="5"/>
  <c r="AN389" i="5"/>
  <c r="AN388" i="5"/>
  <c r="AN387" i="5"/>
  <c r="AN386" i="5"/>
  <c r="AN385" i="5"/>
  <c r="AN378" i="5"/>
  <c r="AN377" i="5"/>
  <c r="AN376" i="5"/>
  <c r="AN375" i="5"/>
  <c r="AN371" i="5"/>
  <c r="AN369" i="5"/>
  <c r="AN368" i="5"/>
  <c r="AN367" i="5"/>
  <c r="AN363" i="5"/>
  <c r="AN362" i="5"/>
  <c r="AN361" i="5"/>
  <c r="AN360" i="5"/>
  <c r="AN359" i="5"/>
  <c r="AN358" i="5"/>
  <c r="AN351" i="5"/>
  <c r="AN350" i="5"/>
  <c r="AN349" i="5"/>
  <c r="AN348" i="5"/>
  <c r="AN347" i="5"/>
  <c r="AN346" i="5"/>
  <c r="AN342" i="5"/>
  <c r="AN338" i="5"/>
  <c r="AN337" i="5"/>
  <c r="AN336" i="5"/>
  <c r="AN335" i="5"/>
  <c r="AN334" i="5"/>
  <c r="AN327" i="5"/>
  <c r="AN326" i="5"/>
  <c r="AN325" i="5"/>
  <c r="AN324" i="5"/>
  <c r="AN323" i="5"/>
  <c r="AN319" i="5"/>
  <c r="AN318" i="5"/>
  <c r="AN314" i="5"/>
  <c r="AN313" i="5"/>
  <c r="AN312" i="5"/>
  <c r="AN311" i="5"/>
  <c r="AN310" i="5"/>
  <c r="AN303" i="5"/>
  <c r="AN302" i="5"/>
  <c r="AN298" i="5"/>
  <c r="AN297" i="5"/>
  <c r="AN290" i="5"/>
  <c r="AN289" i="5"/>
  <c r="AN288" i="5"/>
  <c r="AN287" i="5"/>
  <c r="AN286" i="5"/>
  <c r="AN284" i="5"/>
  <c r="AN280" i="5"/>
  <c r="AN279" i="5"/>
  <c r="AN275" i="5"/>
  <c r="AN274" i="5"/>
  <c r="AN273" i="5"/>
  <c r="AN272" i="5"/>
  <c r="AN271" i="5"/>
  <c r="AN270" i="5"/>
  <c r="AN269" i="5"/>
  <c r="AN268" i="5"/>
  <c r="AN261" i="5"/>
  <c r="AN260" i="5"/>
  <c r="AN258" i="5"/>
  <c r="AN254" i="5"/>
  <c r="AN250" i="5"/>
  <c r="AN249" i="5"/>
  <c r="AN248" i="5"/>
  <c r="AN247" i="5"/>
  <c r="AN246" i="5"/>
  <c r="AN245" i="5"/>
  <c r="AN238" i="5"/>
  <c r="AN237" i="5"/>
  <c r="AN233" i="5"/>
  <c r="AN232" i="5"/>
  <c r="AN231" i="5"/>
  <c r="AN230" i="5"/>
  <c r="AN226" i="5"/>
  <c r="AN225" i="5"/>
  <c r="AN224" i="5"/>
  <c r="AN217" i="5"/>
  <c r="AN216" i="5"/>
  <c r="AN215" i="5"/>
  <c r="AN211" i="5"/>
  <c r="AN210" i="5"/>
  <c r="AN203" i="5"/>
  <c r="AN202" i="5"/>
  <c r="AN201" i="5"/>
  <c r="AN200" i="5"/>
  <c r="AN199" i="5"/>
  <c r="AN198" i="5"/>
  <c r="AN197" i="5"/>
  <c r="AN196" i="5"/>
  <c r="AN195" i="5"/>
  <c r="AN194" i="5"/>
  <c r="AN190" i="5"/>
  <c r="AN189" i="5"/>
  <c r="AN188" i="5"/>
  <c r="AN187" i="5"/>
  <c r="AN186" i="5"/>
  <c r="AN185" i="5"/>
  <c r="AN184" i="5"/>
  <c r="AN183" i="5"/>
  <c r="AN179" i="5"/>
  <c r="AN178" i="5"/>
  <c r="AN177" i="5"/>
  <c r="AN176" i="5"/>
  <c r="AN175" i="5"/>
  <c r="AN174" i="5"/>
  <c r="AN173" i="5"/>
  <c r="AN172" i="5"/>
  <c r="AN171" i="5"/>
  <c r="AN170" i="5"/>
  <c r="AN169" i="5"/>
  <c r="AN160" i="5"/>
  <c r="AN159" i="5"/>
  <c r="AN158" i="5"/>
  <c r="AN157" i="5"/>
  <c r="AN153" i="5"/>
  <c r="AN152" i="5"/>
  <c r="AN151" i="5"/>
  <c r="AN150" i="5"/>
  <c r="AN149" i="5"/>
  <c r="AN148" i="5"/>
  <c r="AN144" i="5"/>
  <c r="AN143" i="5"/>
  <c r="AN142" i="5"/>
  <c r="AN135" i="5"/>
  <c r="AN134" i="5"/>
  <c r="AN133" i="5"/>
  <c r="AN129" i="5"/>
  <c r="AN125" i="5"/>
  <c r="AN118" i="5"/>
  <c r="AN117" i="5"/>
  <c r="AN116" i="5"/>
  <c r="AN115" i="5"/>
  <c r="AN114" i="5"/>
  <c r="AN110" i="5"/>
  <c r="AN109" i="5"/>
  <c r="AN105" i="5"/>
  <c r="AN104" i="5"/>
  <c r="AN103" i="5"/>
  <c r="AN102" i="5"/>
  <c r="AN95" i="5"/>
  <c r="AN94" i="5"/>
  <c r="AN93" i="5"/>
  <c r="AN89" i="5"/>
  <c r="AN85" i="5"/>
  <c r="AN84" i="5"/>
  <c r="AN77" i="5"/>
  <c r="AN76" i="5"/>
  <c r="AN75" i="5"/>
  <c r="AN74" i="5"/>
  <c r="AN70" i="5"/>
  <c r="AN69" i="5"/>
  <c r="AN62" i="5"/>
  <c r="AN61" i="5"/>
  <c r="AN60" i="5"/>
  <c r="AN56" i="5"/>
  <c r="AN55" i="5"/>
  <c r="AN54" i="5"/>
  <c r="AN50" i="5"/>
  <c r="AN49" i="5"/>
  <c r="AN47" i="5"/>
  <c r="AN46" i="5"/>
  <c r="AN39" i="5"/>
  <c r="AN38" i="5"/>
  <c r="AN37" i="5"/>
  <c r="AN33" i="5"/>
  <c r="AN29" i="5"/>
  <c r="AN28" i="5"/>
  <c r="AN27" i="5"/>
  <c r="AN20" i="5"/>
  <c r="AN19" i="5"/>
  <c r="AN18" i="5"/>
  <c r="AN17" i="5"/>
  <c r="AN16" i="5"/>
  <c r="AN12" i="5"/>
  <c r="AN8" i="5"/>
  <c r="AN7" i="5"/>
  <c r="AN6" i="5"/>
  <c r="AN5" i="5"/>
  <c r="AM849" i="5"/>
  <c r="AM848" i="5"/>
  <c r="AM847" i="5"/>
  <c r="AM846" i="5"/>
  <c r="AM845" i="5"/>
  <c r="AM844" i="5"/>
  <c r="AM843" i="5"/>
  <c r="AM842" i="5"/>
  <c r="AM841" i="5"/>
  <c r="AM840" i="5"/>
  <c r="AM839" i="5"/>
  <c r="AM838" i="5"/>
  <c r="AM837" i="5"/>
  <c r="AM836" i="5"/>
  <c r="AM835" i="5"/>
  <c r="AM834" i="5"/>
  <c r="AM833" i="5"/>
  <c r="AM832" i="5"/>
  <c r="AM831" i="5"/>
  <c r="AM830" i="5"/>
  <c r="AM829" i="5"/>
  <c r="AM828" i="5"/>
  <c r="AM823" i="5"/>
  <c r="AM822" i="5"/>
  <c r="AM821" i="5"/>
  <c r="AM820" i="5"/>
  <c r="AM816" i="5"/>
  <c r="AM815" i="5"/>
  <c r="AM814" i="5"/>
  <c r="AM813" i="5"/>
  <c r="AM812" i="5"/>
  <c r="AM811" i="5"/>
  <c r="AM810" i="5"/>
  <c r="AM809" i="5"/>
  <c r="AM808" i="5"/>
  <c r="AM807" i="5"/>
  <c r="AM806" i="5"/>
  <c r="AM805" i="5"/>
  <c r="AM804" i="5"/>
  <c r="AM803" i="5"/>
  <c r="AM802" i="5"/>
  <c r="AM801" i="5"/>
  <c r="AM800" i="5"/>
  <c r="AM799" i="5"/>
  <c r="AM798" i="5"/>
  <c r="AM791" i="5"/>
  <c r="AM790" i="5"/>
  <c r="AM789" i="5"/>
  <c r="AM788" i="5"/>
  <c r="AM787" i="5"/>
  <c r="AM783" i="5"/>
  <c r="AM782" i="5"/>
  <c r="AM781" i="5"/>
  <c r="AM777" i="5"/>
  <c r="AM776" i="5"/>
  <c r="AM767" i="5"/>
  <c r="AM766" i="5"/>
  <c r="AM765" i="5"/>
  <c r="AM764" i="5"/>
  <c r="AM763" i="5"/>
  <c r="AM762" i="5"/>
  <c r="AM761" i="5"/>
  <c r="AM757" i="5"/>
  <c r="AM756" i="5"/>
  <c r="AM755" i="5"/>
  <c r="AM754" i="5"/>
  <c r="AM753" i="5"/>
  <c r="AM752" i="5"/>
  <c r="AM751" i="5"/>
  <c r="AM750" i="5"/>
  <c r="AM749" i="5"/>
  <c r="AM748" i="5"/>
  <c r="AM747" i="5"/>
  <c r="AM743" i="5"/>
  <c r="AM742" i="5"/>
  <c r="AM741" i="5"/>
  <c r="AM740" i="5"/>
  <c r="AM739" i="5"/>
  <c r="AM738" i="5"/>
  <c r="AM737" i="5"/>
  <c r="AM736" i="5"/>
  <c r="AM735" i="5"/>
  <c r="AM734" i="5"/>
  <c r="AM733" i="5"/>
  <c r="AM732" i="5"/>
  <c r="AM731" i="5"/>
  <c r="AM730" i="5"/>
  <c r="AM729" i="5"/>
  <c r="AM728" i="5"/>
  <c r="AM727" i="5"/>
  <c r="AM726" i="5"/>
  <c r="AM725" i="5"/>
  <c r="AM724" i="5"/>
  <c r="AM717" i="5"/>
  <c r="AM716" i="5"/>
  <c r="AM715" i="5"/>
  <c r="AM711" i="5"/>
  <c r="AM710" i="5"/>
  <c r="AM706" i="5"/>
  <c r="AM705" i="5"/>
  <c r="AM698" i="5"/>
  <c r="AM697" i="5"/>
  <c r="AM696" i="5"/>
  <c r="AM695" i="5"/>
  <c r="AM694" i="5"/>
  <c r="AM693" i="5"/>
  <c r="AM692" i="5"/>
  <c r="AM691" i="5"/>
  <c r="AM687" i="5"/>
  <c r="AM686" i="5"/>
  <c r="AM682" i="5"/>
  <c r="AM680" i="5"/>
  <c r="AM673" i="5"/>
  <c r="AM672" i="5"/>
  <c r="AM671" i="5"/>
  <c r="AM670" i="5"/>
  <c r="AM666" i="5"/>
  <c r="AM661" i="5"/>
  <c r="AM654" i="5"/>
  <c r="AM653" i="5"/>
  <c r="AM652" i="5"/>
  <c r="AM651" i="5"/>
  <c r="AM647" i="5"/>
  <c r="AM643" i="5"/>
  <c r="AM634" i="5"/>
  <c r="AM633" i="5"/>
  <c r="AM632" i="5"/>
  <c r="AM631" i="5"/>
  <c r="AM630" i="5"/>
  <c r="AM629" i="5"/>
  <c r="AM625" i="5"/>
  <c r="AM624" i="5"/>
  <c r="AM623" i="5"/>
  <c r="AM622" i="5"/>
  <c r="AM621" i="5"/>
  <c r="AM620" i="5"/>
  <c r="AM619" i="5"/>
  <c r="AM618" i="5"/>
  <c r="AM617" i="5"/>
  <c r="AM616" i="5"/>
  <c r="AM615" i="5"/>
  <c r="AM611" i="5"/>
  <c r="AM610" i="5"/>
  <c r="AM609" i="5"/>
  <c r="AM602" i="5"/>
  <c r="AM601" i="5"/>
  <c r="AM597" i="5"/>
  <c r="AM596" i="5"/>
  <c r="AM592" i="5"/>
  <c r="AM591" i="5"/>
  <c r="AM584" i="5"/>
  <c r="AM583" i="5"/>
  <c r="AM582" i="5"/>
  <c r="AM581" i="5"/>
  <c r="AM580" i="5"/>
  <c r="AM576" i="5"/>
  <c r="AM575" i="5"/>
  <c r="AM574" i="5"/>
  <c r="AM570" i="5"/>
  <c r="AM569" i="5"/>
  <c r="AM562" i="5"/>
  <c r="AM561" i="5"/>
  <c r="AM560" i="5"/>
  <c r="AM559" i="5"/>
  <c r="AM558" i="5"/>
  <c r="AM557" i="5"/>
  <c r="AM556" i="5"/>
  <c r="AM552" i="5"/>
  <c r="AM551" i="5"/>
  <c r="AM544" i="5"/>
  <c r="AM543" i="5"/>
  <c r="AM542" i="5"/>
  <c r="AM541" i="5"/>
  <c r="AM537" i="5"/>
  <c r="AM536" i="5"/>
  <c r="AM532" i="5"/>
  <c r="AM525" i="5"/>
  <c r="AM524" i="5"/>
  <c r="AM520" i="5"/>
  <c r="AM516" i="5"/>
  <c r="AM509" i="5"/>
  <c r="AM507" i="5"/>
  <c r="AM503" i="5"/>
  <c r="AM499" i="5"/>
  <c r="AM497" i="5"/>
  <c r="AM490" i="5"/>
  <c r="AM489" i="5"/>
  <c r="AM485" i="5"/>
  <c r="AM484" i="5"/>
  <c r="AM483" i="5"/>
  <c r="AM476" i="5"/>
  <c r="AM475" i="5"/>
  <c r="AM474" i="5"/>
  <c r="AM473" i="5"/>
  <c r="AM472" i="5"/>
  <c r="AM471" i="5"/>
  <c r="AM470" i="5"/>
  <c r="AM466" i="5"/>
  <c r="AM462" i="5"/>
  <c r="AM461" i="5"/>
  <c r="AM460" i="5"/>
  <c r="AM459" i="5"/>
  <c r="AM458" i="5"/>
  <c r="AM451" i="5"/>
  <c r="AM450" i="5"/>
  <c r="AM449" i="5"/>
  <c r="AM448" i="5"/>
  <c r="AM447" i="5"/>
  <c r="AM443" i="5"/>
  <c r="AM442" i="5"/>
  <c r="AM441" i="5"/>
  <c r="AM440" i="5"/>
  <c r="AM436" i="5"/>
  <c r="AM435" i="5"/>
  <c r="AM434" i="5"/>
  <c r="AM427" i="5"/>
  <c r="AM426" i="5"/>
  <c r="AM425" i="5"/>
  <c r="AM421" i="5"/>
  <c r="AM417" i="5"/>
  <c r="AM416" i="5"/>
  <c r="AM406" i="5"/>
  <c r="AM405" i="5"/>
  <c r="AM404" i="5"/>
  <c r="AM403" i="5"/>
  <c r="AM399" i="5"/>
  <c r="AM398" i="5"/>
  <c r="AM397" i="5"/>
  <c r="AM396" i="5"/>
  <c r="AM395" i="5"/>
  <c r="AM394" i="5"/>
  <c r="AM390" i="5"/>
  <c r="AM389" i="5"/>
  <c r="AM388" i="5"/>
  <c r="AM387" i="5"/>
  <c r="AM386" i="5"/>
  <c r="AM385" i="5"/>
  <c r="AM378" i="5"/>
  <c r="AM377" i="5"/>
  <c r="AM376" i="5"/>
  <c r="AM375" i="5"/>
  <c r="AM371" i="5"/>
  <c r="AM369" i="5"/>
  <c r="AM368" i="5"/>
  <c r="AM367" i="5"/>
  <c r="AM363" i="5"/>
  <c r="AM362" i="5"/>
  <c r="AM361" i="5"/>
  <c r="AM360" i="5"/>
  <c r="AM359" i="5"/>
  <c r="AM358" i="5"/>
  <c r="AM351" i="5"/>
  <c r="AM350" i="5"/>
  <c r="AM349" i="5"/>
  <c r="AM348" i="5"/>
  <c r="AM347" i="5"/>
  <c r="AM346" i="5"/>
  <c r="AM342" i="5"/>
  <c r="AM338" i="5"/>
  <c r="AM337" i="5"/>
  <c r="AM336" i="5"/>
  <c r="AM335" i="5"/>
  <c r="AM334" i="5"/>
  <c r="AM327" i="5"/>
  <c r="AM326" i="5"/>
  <c r="AM325" i="5"/>
  <c r="AM324" i="5"/>
  <c r="AM323" i="5"/>
  <c r="AM319" i="5"/>
  <c r="AM318" i="5"/>
  <c r="AM314" i="5"/>
  <c r="AM313" i="5"/>
  <c r="AM312" i="5"/>
  <c r="AM311" i="5"/>
  <c r="AM310" i="5"/>
  <c r="AM303" i="5"/>
  <c r="AM302" i="5"/>
  <c r="AM298" i="5"/>
  <c r="AM297" i="5"/>
  <c r="AM290" i="5"/>
  <c r="AM289" i="5"/>
  <c r="AM288" i="5"/>
  <c r="AM287" i="5"/>
  <c r="AM286" i="5"/>
  <c r="AM284" i="5"/>
  <c r="AM280" i="5"/>
  <c r="AM279" i="5"/>
  <c r="AM275" i="5"/>
  <c r="AM274" i="5"/>
  <c r="AM273" i="5"/>
  <c r="AM272" i="5"/>
  <c r="AM271" i="5"/>
  <c r="AM270" i="5"/>
  <c r="AM269" i="5"/>
  <c r="AM268" i="5"/>
  <c r="AM261" i="5"/>
  <c r="AM260" i="5"/>
  <c r="AM258" i="5"/>
  <c r="AM254" i="5"/>
  <c r="AM250" i="5"/>
  <c r="AM249" i="5"/>
  <c r="AM248" i="5"/>
  <c r="AM247" i="5"/>
  <c r="AM246" i="5"/>
  <c r="AM245" i="5"/>
  <c r="AM238" i="5"/>
  <c r="AM237" i="5"/>
  <c r="AM233" i="5"/>
  <c r="AM232" i="5"/>
  <c r="AM231" i="5"/>
  <c r="AM230" i="5"/>
  <c r="AM226" i="5"/>
  <c r="AM225" i="5"/>
  <c r="AM224" i="5"/>
  <c r="AM217" i="5"/>
  <c r="AM216" i="5"/>
  <c r="AM215" i="5"/>
  <c r="AM211" i="5"/>
  <c r="AM210" i="5"/>
  <c r="AM203" i="5"/>
  <c r="AM202" i="5"/>
  <c r="AM201" i="5"/>
  <c r="AM200" i="5"/>
  <c r="AM199" i="5"/>
  <c r="AM198" i="5"/>
  <c r="AM197" i="5"/>
  <c r="AM196" i="5"/>
  <c r="AM195" i="5"/>
  <c r="AM194" i="5"/>
  <c r="AM190" i="5"/>
  <c r="AM189" i="5"/>
  <c r="AM188" i="5"/>
  <c r="AM187" i="5"/>
  <c r="AM186" i="5"/>
  <c r="AM185" i="5"/>
  <c r="AM184" i="5"/>
  <c r="AM183" i="5"/>
  <c r="AM179" i="5"/>
  <c r="AM178" i="5"/>
  <c r="AM177" i="5"/>
  <c r="AM176" i="5"/>
  <c r="AM175" i="5"/>
  <c r="AM174" i="5"/>
  <c r="AM173" i="5"/>
  <c r="AM172" i="5"/>
  <c r="AM171" i="5"/>
  <c r="AM170" i="5"/>
  <c r="AM169" i="5"/>
  <c r="AM160" i="5"/>
  <c r="AM159" i="5"/>
  <c r="AM158" i="5"/>
  <c r="AM157" i="5"/>
  <c r="AM153" i="5"/>
  <c r="AM152" i="5"/>
  <c r="AM151" i="5"/>
  <c r="AM150" i="5"/>
  <c r="AM149" i="5"/>
  <c r="AM148" i="5"/>
  <c r="AM144" i="5"/>
  <c r="AM143" i="5"/>
  <c r="AM142" i="5"/>
  <c r="AM135" i="5"/>
  <c r="AM134" i="5"/>
  <c r="AM133" i="5"/>
  <c r="AM129" i="5"/>
  <c r="AM125" i="5"/>
  <c r="AM118" i="5"/>
  <c r="AM117" i="5"/>
  <c r="AM116" i="5"/>
  <c r="AM115" i="5"/>
  <c r="AM114" i="5"/>
  <c r="AM110" i="5"/>
  <c r="AM109" i="5"/>
  <c r="AM105" i="5"/>
  <c r="AM104" i="5"/>
  <c r="AM103" i="5"/>
  <c r="AM102" i="5"/>
  <c r="AM95" i="5"/>
  <c r="AM94" i="5"/>
  <c r="AM93" i="5"/>
  <c r="AM89" i="5"/>
  <c r="AM85" i="5"/>
  <c r="AM84" i="5"/>
  <c r="AM77" i="5"/>
  <c r="AM76" i="5"/>
  <c r="AM75" i="5"/>
  <c r="AM74" i="5"/>
  <c r="AM70" i="5"/>
  <c r="AM69" i="5"/>
  <c r="AM62" i="5"/>
  <c r="AM61" i="5"/>
  <c r="AM60" i="5"/>
  <c r="AM56" i="5"/>
  <c r="AM55" i="5"/>
  <c r="AM54" i="5"/>
  <c r="AM50" i="5"/>
  <c r="AM49" i="5"/>
  <c r="AM47" i="5"/>
  <c r="AM46" i="5"/>
  <c r="AM39" i="5"/>
  <c r="AM38" i="5"/>
  <c r="AM37" i="5"/>
  <c r="AM33" i="5"/>
  <c r="AM29" i="5"/>
  <c r="AM28" i="5"/>
  <c r="AM27" i="5"/>
  <c r="AM20" i="5"/>
  <c r="AM19" i="5"/>
  <c r="AM18" i="5"/>
  <c r="AM17" i="5"/>
  <c r="AM16" i="5"/>
  <c r="AM12" i="5"/>
  <c r="AM8" i="5"/>
  <c r="AM7" i="5"/>
  <c r="AM6" i="5"/>
  <c r="AM5" i="5"/>
  <c r="AE667" i="5"/>
  <c r="AD667" i="5"/>
  <c r="BD849" i="5"/>
  <c r="BD848" i="5"/>
  <c r="BD847" i="5"/>
  <c r="BD846" i="5"/>
  <c r="BD845" i="5"/>
  <c r="BD844" i="5"/>
  <c r="BD843" i="5"/>
  <c r="BD842" i="5"/>
  <c r="BD841" i="5"/>
  <c r="BD840" i="5"/>
  <c r="BD839" i="5"/>
  <c r="BD838" i="5"/>
  <c r="BD837" i="5"/>
  <c r="BD836" i="5"/>
  <c r="BD835" i="5"/>
  <c r="BD834" i="5"/>
  <c r="BD833" i="5"/>
  <c r="BD832" i="5"/>
  <c r="BD831" i="5"/>
  <c r="BD830" i="5"/>
  <c r="BD829" i="5"/>
  <c r="BD828" i="5"/>
  <c r="BD823" i="5"/>
  <c r="BD822" i="5"/>
  <c r="BD821" i="5"/>
  <c r="BD820" i="5"/>
  <c r="BD816" i="5"/>
  <c r="BD815" i="5"/>
  <c r="BD814" i="5"/>
  <c r="BD813" i="5"/>
  <c r="BD812" i="5"/>
  <c r="BD811" i="5"/>
  <c r="BD810" i="5"/>
  <c r="BD809" i="5"/>
  <c r="BD808" i="5"/>
  <c r="BD807" i="5"/>
  <c r="BD806" i="5"/>
  <c r="BD805" i="5"/>
  <c r="BD804" i="5"/>
  <c r="BD803" i="5"/>
  <c r="BD802" i="5"/>
  <c r="BD801" i="5"/>
  <c r="BD800" i="5"/>
  <c r="BD799" i="5"/>
  <c r="BD798" i="5"/>
  <c r="BD791" i="5"/>
  <c r="BD790" i="5"/>
  <c r="BD789" i="5"/>
  <c r="BD788" i="5"/>
  <c r="BD787" i="5"/>
  <c r="BD783" i="5"/>
  <c r="BD782" i="5"/>
  <c r="BD781" i="5"/>
  <c r="BD777" i="5"/>
  <c r="BD776" i="5"/>
  <c r="BD767" i="5"/>
  <c r="BD766" i="5"/>
  <c r="BD765" i="5"/>
  <c r="BD764" i="5"/>
  <c r="BD763" i="5"/>
  <c r="BD762" i="5"/>
  <c r="BD761" i="5"/>
  <c r="BD757" i="5"/>
  <c r="BD756" i="5"/>
  <c r="BD755" i="5"/>
  <c r="BD754" i="5"/>
  <c r="BD753" i="5"/>
  <c r="BD752" i="5"/>
  <c r="BD751" i="5"/>
  <c r="BD750" i="5"/>
  <c r="BD749" i="5"/>
  <c r="BD748" i="5"/>
  <c r="BD747" i="5"/>
  <c r="BD743" i="5"/>
  <c r="BD742" i="5"/>
  <c r="BD741" i="5"/>
  <c r="BD740" i="5"/>
  <c r="BD739" i="5"/>
  <c r="BD738" i="5"/>
  <c r="BD737" i="5"/>
  <c r="BD736" i="5"/>
  <c r="BD735" i="5"/>
  <c r="BD734" i="5"/>
  <c r="BD733" i="5"/>
  <c r="BD732" i="5"/>
  <c r="BD731" i="5"/>
  <c r="BD730" i="5"/>
  <c r="BD729" i="5"/>
  <c r="BD728" i="5"/>
  <c r="BD727" i="5"/>
  <c r="BD726" i="5"/>
  <c r="BD725" i="5"/>
  <c r="BD724" i="5"/>
  <c r="BD717" i="5"/>
  <c r="BD716" i="5"/>
  <c r="BD715" i="5"/>
  <c r="BD711" i="5"/>
  <c r="BD710" i="5"/>
  <c r="BD706" i="5"/>
  <c r="BD705" i="5"/>
  <c r="BD698" i="5"/>
  <c r="BD697" i="5"/>
  <c r="BD696" i="5"/>
  <c r="BD695" i="5"/>
  <c r="BD694" i="5"/>
  <c r="BD693" i="5"/>
  <c r="BD692" i="5"/>
  <c r="BD691" i="5"/>
  <c r="BD687" i="5"/>
  <c r="BD686" i="5"/>
  <c r="BD682" i="5"/>
  <c r="BD680" i="5"/>
  <c r="BD673" i="5"/>
  <c r="BD672" i="5"/>
  <c r="BD671" i="5"/>
  <c r="BD670" i="5"/>
  <c r="BD666" i="5"/>
  <c r="BD661" i="5"/>
  <c r="BD654" i="5"/>
  <c r="BD653" i="5"/>
  <c r="BD652" i="5"/>
  <c r="BD651" i="5"/>
  <c r="BD647" i="5"/>
  <c r="BD643" i="5"/>
  <c r="BD634" i="5"/>
  <c r="BD633" i="5"/>
  <c r="BD632" i="5"/>
  <c r="BD631" i="5"/>
  <c r="BD630" i="5"/>
  <c r="BD629" i="5"/>
  <c r="BD625" i="5"/>
  <c r="BD624" i="5"/>
  <c r="BD623" i="5"/>
  <c r="BD622" i="5"/>
  <c r="BD621" i="5"/>
  <c r="BD620" i="5"/>
  <c r="BD619" i="5"/>
  <c r="BD618" i="5"/>
  <c r="BD617" i="5"/>
  <c r="BD616" i="5"/>
  <c r="BD615" i="5"/>
  <c r="BD611" i="5"/>
  <c r="BD610" i="5"/>
  <c r="BD609" i="5"/>
  <c r="BD602" i="5"/>
  <c r="BD601" i="5"/>
  <c r="BD597" i="5"/>
  <c r="BD596" i="5"/>
  <c r="BD592" i="5"/>
  <c r="BD591" i="5"/>
  <c r="BD584" i="5"/>
  <c r="BD583" i="5"/>
  <c r="BD582" i="5"/>
  <c r="BD581" i="5"/>
  <c r="BD580" i="5"/>
  <c r="BD576" i="5"/>
  <c r="BD575" i="5"/>
  <c r="BD574" i="5"/>
  <c r="BD570" i="5"/>
  <c r="BD569" i="5"/>
  <c r="BD562" i="5"/>
  <c r="BD561" i="5"/>
  <c r="BD560" i="5"/>
  <c r="BD559" i="5"/>
  <c r="BD558" i="5"/>
  <c r="BD557" i="5"/>
  <c r="BD556" i="5"/>
  <c r="BD552" i="5"/>
  <c r="BD551" i="5"/>
  <c r="BD544" i="5"/>
  <c r="BD543" i="5"/>
  <c r="BD542" i="5"/>
  <c r="BD541" i="5"/>
  <c r="BD537" i="5"/>
  <c r="BD536" i="5"/>
  <c r="BD532" i="5"/>
  <c r="BD525" i="5"/>
  <c r="BD524" i="5"/>
  <c r="BD520" i="5"/>
  <c r="BD516" i="5"/>
  <c r="BD509" i="5"/>
  <c r="BD507" i="5"/>
  <c r="BD503" i="5"/>
  <c r="BD499" i="5"/>
  <c r="BD497" i="5"/>
  <c r="BD490" i="5"/>
  <c r="BD489" i="5"/>
  <c r="BD485" i="5"/>
  <c r="BD484" i="5"/>
  <c r="BD483" i="5"/>
  <c r="BD476" i="5"/>
  <c r="BD475" i="5"/>
  <c r="BD474" i="5"/>
  <c r="BD473" i="5"/>
  <c r="BD472" i="5"/>
  <c r="BD471" i="5"/>
  <c r="BD470" i="5"/>
  <c r="BD466" i="5"/>
  <c r="BD462" i="5"/>
  <c r="BD461" i="5"/>
  <c r="BD460" i="5"/>
  <c r="BD459" i="5"/>
  <c r="BD458" i="5"/>
  <c r="BD451" i="5"/>
  <c r="BD450" i="5"/>
  <c r="BD449" i="5"/>
  <c r="BD448" i="5"/>
  <c r="BD447" i="5"/>
  <c r="BD443" i="5"/>
  <c r="BD442" i="5"/>
  <c r="BD441" i="5"/>
  <c r="BD440" i="5"/>
  <c r="BD436" i="5"/>
  <c r="BD435" i="5"/>
  <c r="BD434" i="5"/>
  <c r="BD427" i="5"/>
  <c r="BD426" i="5"/>
  <c r="BD425" i="5"/>
  <c r="BD421" i="5"/>
  <c r="BD417" i="5"/>
  <c r="BD416" i="5"/>
  <c r="BD406" i="5"/>
  <c r="BD405" i="5"/>
  <c r="BD404" i="5"/>
  <c r="BD403" i="5"/>
  <c r="BD399" i="5"/>
  <c r="BD398" i="5"/>
  <c r="BD397" i="5"/>
  <c r="BD396" i="5"/>
  <c r="BD395" i="5"/>
  <c r="BD394" i="5"/>
  <c r="BD390" i="5"/>
  <c r="BD389" i="5"/>
  <c r="BD388" i="5"/>
  <c r="BD387" i="5"/>
  <c r="BD386" i="5"/>
  <c r="BD385" i="5"/>
  <c r="BD378" i="5"/>
  <c r="BD377" i="5"/>
  <c r="BD376" i="5"/>
  <c r="BD375" i="5"/>
  <c r="BD371" i="5"/>
  <c r="BD369" i="5"/>
  <c r="BD368" i="5"/>
  <c r="BD367" i="5"/>
  <c r="BD363" i="5"/>
  <c r="BD362" i="5"/>
  <c r="BD361" i="5"/>
  <c r="BD360" i="5"/>
  <c r="BD359" i="5"/>
  <c r="BD358" i="5"/>
  <c r="BD351" i="5"/>
  <c r="BD350" i="5"/>
  <c r="BD349" i="5"/>
  <c r="BD348" i="5"/>
  <c r="BD347" i="5"/>
  <c r="BD346" i="5"/>
  <c r="BD342" i="5"/>
  <c r="BD338" i="5"/>
  <c r="BD337" i="5"/>
  <c r="BD336" i="5"/>
  <c r="BD335" i="5"/>
  <c r="BD334" i="5"/>
  <c r="BD327" i="5"/>
  <c r="BD326" i="5"/>
  <c r="BD325" i="5"/>
  <c r="BD324" i="5"/>
  <c r="BD323" i="5"/>
  <c r="BD319" i="5"/>
  <c r="BD318" i="5"/>
  <c r="BD314" i="5"/>
  <c r="BD313" i="5"/>
  <c r="BD312" i="5"/>
  <c r="BD311" i="5"/>
  <c r="BD310" i="5"/>
  <c r="BD303" i="5"/>
  <c r="BD302" i="5"/>
  <c r="BD298" i="5"/>
  <c r="BD297" i="5"/>
  <c r="BD290" i="5"/>
  <c r="BD289" i="5"/>
  <c r="BD288" i="5"/>
  <c r="BD287" i="5"/>
  <c r="BD286" i="5"/>
  <c r="BD284" i="5"/>
  <c r="BD280" i="5"/>
  <c r="BD279" i="5"/>
  <c r="BD275" i="5"/>
  <c r="BD274" i="5"/>
  <c r="BD273" i="5"/>
  <c r="BD272" i="5"/>
  <c r="BD271" i="5"/>
  <c r="BD270" i="5"/>
  <c r="BD269" i="5"/>
  <c r="BD268" i="5"/>
  <c r="BD261" i="5"/>
  <c r="BD260" i="5"/>
  <c r="BD258" i="5"/>
  <c r="BD254" i="5"/>
  <c r="BD250" i="5"/>
  <c r="BD249" i="5"/>
  <c r="BD248" i="5"/>
  <c r="BD247" i="5"/>
  <c r="BD246" i="5"/>
  <c r="BD245" i="5"/>
  <c r="BD238" i="5"/>
  <c r="BD237" i="5"/>
  <c r="BD233" i="5"/>
  <c r="BD232" i="5"/>
  <c r="BD231" i="5"/>
  <c r="BD230" i="5"/>
  <c r="BD226" i="5"/>
  <c r="BD225" i="5"/>
  <c r="BD224" i="5"/>
  <c r="BD217" i="5"/>
  <c r="BD216" i="5"/>
  <c r="BD215" i="5"/>
  <c r="BD211" i="5"/>
  <c r="BD210" i="5"/>
  <c r="BD203" i="5"/>
  <c r="BD202" i="5"/>
  <c r="BD201" i="5"/>
  <c r="BD200" i="5"/>
  <c r="BD199" i="5"/>
  <c r="BD198" i="5"/>
  <c r="BD197" i="5"/>
  <c r="BD196" i="5"/>
  <c r="BD195" i="5"/>
  <c r="BD194" i="5"/>
  <c r="BD190" i="5"/>
  <c r="BD189" i="5"/>
  <c r="BD188" i="5"/>
  <c r="BD187" i="5"/>
  <c r="BD186" i="5"/>
  <c r="BD185" i="5"/>
  <c r="BD184" i="5"/>
  <c r="BD183" i="5"/>
  <c r="BD179" i="5"/>
  <c r="BD178" i="5"/>
  <c r="BD177" i="5"/>
  <c r="BD176" i="5"/>
  <c r="BD175" i="5"/>
  <c r="BD174" i="5"/>
  <c r="BD173" i="5"/>
  <c r="BD172" i="5"/>
  <c r="BD171" i="5"/>
  <c r="BD170" i="5"/>
  <c r="BD169" i="5"/>
  <c r="BD160" i="5"/>
  <c r="BD159" i="5"/>
  <c r="BD158" i="5"/>
  <c r="BD157" i="5"/>
  <c r="BD153" i="5"/>
  <c r="BD152" i="5"/>
  <c r="BD151" i="5"/>
  <c r="BD150" i="5"/>
  <c r="BD149" i="5"/>
  <c r="BD148" i="5"/>
  <c r="BD144" i="5"/>
  <c r="BD143" i="5"/>
  <c r="BD142" i="5"/>
  <c r="BD135" i="5"/>
  <c r="BD134" i="5"/>
  <c r="BD133" i="5"/>
  <c r="BD129" i="5"/>
  <c r="BD125" i="5"/>
  <c r="BD118" i="5"/>
  <c r="BD117" i="5"/>
  <c r="BD116" i="5"/>
  <c r="BD115" i="5"/>
  <c r="BD114" i="5"/>
  <c r="BD110" i="5"/>
  <c r="BD109" i="5"/>
  <c r="BD105" i="5"/>
  <c r="BD104" i="5"/>
  <c r="BD103" i="5"/>
  <c r="BD102" i="5"/>
  <c r="BD95" i="5"/>
  <c r="BD94" i="5"/>
  <c r="BD93" i="5"/>
  <c r="BD89" i="5"/>
  <c r="BD85" i="5"/>
  <c r="BD84" i="5"/>
  <c r="BD77" i="5"/>
  <c r="BD76" i="5"/>
  <c r="BD75" i="5"/>
  <c r="BD74" i="5"/>
  <c r="BD70" i="5"/>
  <c r="BD69" i="5"/>
  <c r="BD62" i="5"/>
  <c r="BD61" i="5"/>
  <c r="BD60" i="5"/>
  <c r="BD56" i="5"/>
  <c r="BD55" i="5"/>
  <c r="BD54" i="5"/>
  <c r="BD50" i="5"/>
  <c r="BD49" i="5"/>
  <c r="BD47" i="5"/>
  <c r="BD46" i="5"/>
  <c r="BD39" i="5"/>
  <c r="BD38" i="5"/>
  <c r="BD37" i="5"/>
  <c r="BD33" i="5"/>
  <c r="BD29" i="5"/>
  <c r="BD28" i="5"/>
  <c r="BD27" i="5"/>
  <c r="BD20" i="5"/>
  <c r="BD19" i="5"/>
  <c r="BD18" i="5"/>
  <c r="BD17" i="5"/>
  <c r="BD16" i="5"/>
  <c r="BD12" i="5"/>
  <c r="BD8" i="5"/>
  <c r="BD7" i="5"/>
  <c r="BD6" i="5"/>
  <c r="BD5" i="5"/>
  <c r="D3" i="50"/>
  <c r="D4" i="50"/>
  <c r="D5" i="50"/>
  <c r="D6" i="50"/>
  <c r="D7" i="50"/>
  <c r="D8" i="50"/>
  <c r="D9" i="50"/>
  <c r="D10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D105" i="50"/>
  <c r="D106" i="50"/>
  <c r="D107" i="50"/>
  <c r="D108" i="50"/>
  <c r="D109" i="50"/>
  <c r="D110" i="50"/>
  <c r="D111" i="50"/>
  <c r="D112" i="50"/>
  <c r="D113" i="50"/>
  <c r="D114" i="50"/>
  <c r="D115" i="50"/>
  <c r="D116" i="50"/>
  <c r="D117" i="50"/>
  <c r="D118" i="50"/>
  <c r="D119" i="50"/>
  <c r="D120" i="50"/>
  <c r="D121" i="50"/>
  <c r="D122" i="50"/>
  <c r="D123" i="50"/>
  <c r="D124" i="50"/>
  <c r="D125" i="50"/>
  <c r="D126" i="50"/>
  <c r="D127" i="50"/>
  <c r="D128" i="50"/>
  <c r="D129" i="50"/>
  <c r="D130" i="50"/>
  <c r="D131" i="50"/>
  <c r="D132" i="50"/>
  <c r="D133" i="50"/>
  <c r="D134" i="50"/>
  <c r="D135" i="50"/>
  <c r="D136" i="50"/>
  <c r="D137" i="50"/>
  <c r="D138" i="50"/>
  <c r="D139" i="50"/>
  <c r="D140" i="50"/>
  <c r="D141" i="50"/>
  <c r="D142" i="50"/>
  <c r="D143" i="50"/>
  <c r="D144" i="50"/>
  <c r="D145" i="50"/>
  <c r="D146" i="50"/>
  <c r="D147" i="50"/>
  <c r="D148" i="50"/>
  <c r="D149" i="50"/>
  <c r="D150" i="50"/>
  <c r="D151" i="50"/>
  <c r="D152" i="50"/>
  <c r="D153" i="50"/>
  <c r="D154" i="50"/>
  <c r="D155" i="50"/>
  <c r="D156" i="50"/>
  <c r="D157" i="50"/>
  <c r="D158" i="50"/>
  <c r="D159" i="50"/>
  <c r="D160" i="50"/>
  <c r="D161" i="50"/>
  <c r="D162" i="50"/>
  <c r="D163" i="50"/>
  <c r="D164" i="50"/>
  <c r="D165" i="50"/>
  <c r="D166" i="50"/>
  <c r="D167" i="50"/>
  <c r="D168" i="50"/>
  <c r="D169" i="50"/>
  <c r="D170" i="50"/>
  <c r="D171" i="50"/>
  <c r="D172" i="50"/>
  <c r="D173" i="50"/>
  <c r="D174" i="50"/>
  <c r="D175" i="50"/>
  <c r="D176" i="50"/>
  <c r="D177" i="50"/>
  <c r="D178" i="50"/>
  <c r="D179" i="50"/>
  <c r="D180" i="50"/>
  <c r="D181" i="50"/>
  <c r="D182" i="50"/>
  <c r="D183" i="50"/>
  <c r="D184" i="50"/>
  <c r="D185" i="50"/>
  <c r="D186" i="50"/>
  <c r="D187" i="50"/>
  <c r="D188" i="50"/>
  <c r="D189" i="50"/>
  <c r="D190" i="50"/>
  <c r="D191" i="50"/>
  <c r="D192" i="50"/>
  <c r="D193" i="50"/>
  <c r="D194" i="50"/>
  <c r="D195" i="50"/>
  <c r="D196" i="50"/>
  <c r="D197" i="50"/>
  <c r="D198" i="50"/>
  <c r="D199" i="50"/>
  <c r="D200" i="50"/>
  <c r="D201" i="50"/>
  <c r="D202" i="50"/>
  <c r="D203" i="50"/>
  <c r="D204" i="50"/>
  <c r="D205" i="50"/>
  <c r="D206" i="50"/>
  <c r="D207" i="50"/>
  <c r="D208" i="50"/>
  <c r="D209" i="50"/>
  <c r="D210" i="50"/>
  <c r="D211" i="50"/>
  <c r="D212" i="50"/>
  <c r="D213" i="50"/>
  <c r="D214" i="50"/>
  <c r="D215" i="50"/>
  <c r="D216" i="50"/>
  <c r="D217" i="50"/>
  <c r="D218" i="50"/>
  <c r="D219" i="50"/>
  <c r="D220" i="50"/>
  <c r="D221" i="50"/>
  <c r="D222" i="50"/>
  <c r="D223" i="50"/>
  <c r="D224" i="50"/>
  <c r="D225" i="50"/>
  <c r="D226" i="50"/>
  <c r="D227" i="50"/>
  <c r="D228" i="50"/>
  <c r="D229" i="50"/>
  <c r="D230" i="50"/>
  <c r="D231" i="50"/>
  <c r="D232" i="50"/>
  <c r="D233" i="50"/>
  <c r="D234" i="50"/>
  <c r="D235" i="50"/>
  <c r="D236" i="50"/>
  <c r="D237" i="50"/>
  <c r="D238" i="50"/>
  <c r="D239" i="50"/>
  <c r="D240" i="50"/>
  <c r="D241" i="50"/>
  <c r="D242" i="50"/>
  <c r="D243" i="50"/>
  <c r="D244" i="50"/>
  <c r="D245" i="50"/>
  <c r="D246" i="50"/>
  <c r="D247" i="50"/>
  <c r="D248" i="50"/>
  <c r="D249" i="50"/>
  <c r="D250" i="50"/>
  <c r="D251" i="50"/>
  <c r="D252" i="50"/>
  <c r="D253" i="50"/>
  <c r="D254" i="50"/>
  <c r="D255" i="50"/>
  <c r="D256" i="50"/>
  <c r="D257" i="50"/>
  <c r="D258" i="50"/>
  <c r="D259" i="50"/>
  <c r="D260" i="50"/>
  <c r="D261" i="50"/>
  <c r="D262" i="50"/>
  <c r="D263" i="50"/>
  <c r="D264" i="50"/>
  <c r="D265" i="50"/>
  <c r="D266" i="50"/>
  <c r="D267" i="50"/>
  <c r="D268" i="50"/>
  <c r="D2" i="50"/>
  <c r="Y772" i="5" l="1"/>
  <c r="Y639" i="5"/>
  <c r="Y411" i="5"/>
  <c r="M854" i="5"/>
  <c r="C3" i="49" l="1"/>
  <c r="C4" i="49"/>
  <c r="C5" i="49"/>
  <c r="C6" i="49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C105" i="49"/>
  <c r="C106" i="49"/>
  <c r="C107" i="49"/>
  <c r="C108" i="49"/>
  <c r="C2" i="49"/>
  <c r="N191" i="5" l="1"/>
  <c r="P191" i="5"/>
  <c r="Q191" i="5"/>
  <c r="R191" i="5"/>
  <c r="S191" i="5"/>
  <c r="T191" i="5"/>
  <c r="V191" i="5"/>
  <c r="W191" i="5"/>
  <c r="X191" i="5"/>
  <c r="N204" i="5"/>
  <c r="P204" i="5"/>
  <c r="Q204" i="5"/>
  <c r="R204" i="5"/>
  <c r="S204" i="5"/>
  <c r="T204" i="5"/>
  <c r="V204" i="5"/>
  <c r="W204" i="5"/>
  <c r="X204" i="5"/>
  <c r="F346" i="47" l="1"/>
  <c r="F345" i="47"/>
  <c r="F344" i="47"/>
  <c r="F343" i="47"/>
  <c r="F342" i="47"/>
  <c r="F341" i="47"/>
  <c r="F340" i="47"/>
  <c r="F339" i="47"/>
  <c r="F338" i="47"/>
  <c r="F337" i="47"/>
  <c r="F336" i="47"/>
  <c r="F335" i="47"/>
  <c r="F334" i="47"/>
  <c r="F333" i="47"/>
  <c r="F332" i="47"/>
  <c r="F331" i="47"/>
  <c r="F330" i="47"/>
  <c r="F329" i="47"/>
  <c r="F328" i="47"/>
  <c r="F327" i="47"/>
  <c r="F326" i="47"/>
  <c r="F325" i="47"/>
  <c r="F324" i="47"/>
  <c r="F323" i="47"/>
  <c r="F322" i="47"/>
  <c r="F321" i="47"/>
  <c r="F320" i="47"/>
  <c r="F319" i="47"/>
  <c r="F318" i="47"/>
  <c r="F317" i="47"/>
  <c r="F316" i="47"/>
  <c r="F315" i="47"/>
  <c r="F314" i="47"/>
  <c r="F313" i="47"/>
  <c r="F312" i="47"/>
  <c r="F311" i="47"/>
  <c r="F310" i="47"/>
  <c r="F309" i="47"/>
  <c r="F308" i="47"/>
  <c r="F307" i="47"/>
  <c r="F306" i="47"/>
  <c r="F305" i="47"/>
  <c r="F304" i="47"/>
  <c r="F303" i="47"/>
  <c r="F302" i="47"/>
  <c r="F301" i="47"/>
  <c r="F300" i="47"/>
  <c r="F299" i="47"/>
  <c r="F298" i="47"/>
  <c r="F297" i="47"/>
  <c r="F296" i="47"/>
  <c r="F295" i="47"/>
  <c r="F294" i="47"/>
  <c r="F293" i="47"/>
  <c r="F292" i="47"/>
  <c r="F291" i="47"/>
  <c r="F290" i="47"/>
  <c r="F289" i="47"/>
  <c r="F288" i="47"/>
  <c r="F287" i="47"/>
  <c r="F286" i="47"/>
  <c r="F285" i="47"/>
  <c r="F284" i="47"/>
  <c r="F283" i="47"/>
  <c r="F282" i="47"/>
  <c r="F281" i="47"/>
  <c r="F280" i="47"/>
  <c r="F279" i="47"/>
  <c r="F278" i="47"/>
  <c r="F277" i="47"/>
  <c r="F276" i="47"/>
  <c r="F275" i="47"/>
  <c r="F274" i="47"/>
  <c r="F273" i="47"/>
  <c r="F272" i="47"/>
  <c r="F271" i="47"/>
  <c r="F270" i="47"/>
  <c r="F269" i="47"/>
  <c r="F268" i="47"/>
  <c r="F267" i="47"/>
  <c r="F266" i="47"/>
  <c r="F265" i="47"/>
  <c r="F264" i="47"/>
  <c r="F263" i="47"/>
  <c r="F262" i="47"/>
  <c r="F261" i="47"/>
  <c r="F260" i="47"/>
  <c r="F259" i="47"/>
  <c r="F258" i="47"/>
  <c r="F257" i="47"/>
  <c r="F256" i="47"/>
  <c r="F255" i="47"/>
  <c r="F254" i="47"/>
  <c r="F253" i="47"/>
  <c r="F252" i="47"/>
  <c r="F251" i="47"/>
  <c r="F250" i="47"/>
  <c r="F249" i="47"/>
  <c r="F248" i="47"/>
  <c r="F247" i="47"/>
  <c r="F246" i="47"/>
  <c r="F245" i="47"/>
  <c r="F244" i="47"/>
  <c r="F243" i="47"/>
  <c r="F242" i="47"/>
  <c r="F241" i="47"/>
  <c r="F240" i="47"/>
  <c r="F239" i="47"/>
  <c r="F238" i="47"/>
  <c r="F237" i="47"/>
  <c r="F236" i="47"/>
  <c r="F235" i="47"/>
  <c r="F234" i="47"/>
  <c r="F233" i="47"/>
  <c r="F232" i="47"/>
  <c r="F231" i="47"/>
  <c r="F230" i="47"/>
  <c r="F229" i="47"/>
  <c r="F228" i="47"/>
  <c r="F227" i="47"/>
  <c r="F226" i="47"/>
  <c r="F225" i="47"/>
  <c r="F224" i="47"/>
  <c r="F223" i="47"/>
  <c r="F222" i="47"/>
  <c r="F221" i="47"/>
  <c r="F220" i="47"/>
  <c r="F219" i="47"/>
  <c r="F218" i="47"/>
  <c r="F217" i="47"/>
  <c r="F216" i="47"/>
  <c r="F215" i="47"/>
  <c r="F214" i="47"/>
  <c r="F213" i="47"/>
  <c r="F212" i="47"/>
  <c r="F211" i="47"/>
  <c r="F210" i="47"/>
  <c r="F209" i="47"/>
  <c r="F208" i="47"/>
  <c r="F207" i="47"/>
  <c r="F206" i="47"/>
  <c r="F205" i="47"/>
  <c r="F204" i="47"/>
  <c r="F203" i="47"/>
  <c r="F202" i="47"/>
  <c r="F201" i="47"/>
  <c r="F200" i="47"/>
  <c r="F199" i="47"/>
  <c r="F198" i="47"/>
  <c r="F197" i="47"/>
  <c r="F196" i="47"/>
  <c r="F195" i="47"/>
  <c r="F194" i="47"/>
  <c r="F193" i="47"/>
  <c r="F192" i="47"/>
  <c r="F191" i="47"/>
  <c r="F190" i="47"/>
  <c r="F189" i="47"/>
  <c r="F188" i="47"/>
  <c r="F187" i="47"/>
  <c r="F186" i="47"/>
  <c r="F185" i="47"/>
  <c r="F184" i="47"/>
  <c r="F183" i="47"/>
  <c r="F182" i="47"/>
  <c r="F181" i="47"/>
  <c r="F180" i="47"/>
  <c r="F179" i="47"/>
  <c r="F178" i="47"/>
  <c r="F177" i="47"/>
  <c r="F176" i="47"/>
  <c r="F175" i="47"/>
  <c r="F174" i="47"/>
  <c r="F173" i="47"/>
  <c r="F172" i="47"/>
  <c r="F171" i="47"/>
  <c r="F170" i="47"/>
  <c r="F169" i="47"/>
  <c r="F168" i="47"/>
  <c r="F167" i="47"/>
  <c r="F166" i="47"/>
  <c r="F165" i="47"/>
  <c r="F164" i="47"/>
  <c r="F163" i="47"/>
  <c r="F162" i="47"/>
  <c r="F161" i="47"/>
  <c r="F160" i="47"/>
  <c r="F159" i="47"/>
  <c r="F158" i="47"/>
  <c r="F157" i="47"/>
  <c r="F156" i="47"/>
  <c r="F155" i="47"/>
  <c r="F154" i="47"/>
  <c r="F153" i="47"/>
  <c r="F152" i="47"/>
  <c r="F151" i="47"/>
  <c r="F150" i="47"/>
  <c r="F149" i="47"/>
  <c r="F148" i="47"/>
  <c r="F147" i="47"/>
  <c r="F146" i="47"/>
  <c r="F145" i="47"/>
  <c r="F144" i="47"/>
  <c r="F143" i="47"/>
  <c r="F142" i="47"/>
  <c r="F141" i="47"/>
  <c r="F140" i="47"/>
  <c r="F139" i="47"/>
  <c r="F138" i="47"/>
  <c r="F137" i="47"/>
  <c r="F136" i="47"/>
  <c r="F135" i="47"/>
  <c r="F134" i="47"/>
  <c r="F133" i="47"/>
  <c r="F132" i="47"/>
  <c r="F131" i="47"/>
  <c r="F130" i="47"/>
  <c r="F129" i="47"/>
  <c r="F128" i="47"/>
  <c r="F127" i="47"/>
  <c r="F126" i="47"/>
  <c r="F125" i="47"/>
  <c r="F124" i="47"/>
  <c r="F123" i="47"/>
  <c r="F122" i="47"/>
  <c r="F121" i="47"/>
  <c r="F120" i="47"/>
  <c r="F119" i="47"/>
  <c r="F118" i="47"/>
  <c r="F117" i="47"/>
  <c r="F116" i="47"/>
  <c r="F115" i="47"/>
  <c r="F114" i="47"/>
  <c r="F113" i="47"/>
  <c r="F112" i="47"/>
  <c r="F111" i="47"/>
  <c r="F110" i="47"/>
  <c r="F109" i="47"/>
  <c r="F108" i="47"/>
  <c r="F107" i="47"/>
  <c r="F106" i="47"/>
  <c r="F105" i="47"/>
  <c r="F104" i="47"/>
  <c r="F103" i="47"/>
  <c r="F102" i="47"/>
  <c r="F101" i="47"/>
  <c r="F100" i="47"/>
  <c r="F99" i="47"/>
  <c r="F98" i="47"/>
  <c r="F97" i="47"/>
  <c r="F96" i="47"/>
  <c r="F95" i="47"/>
  <c r="F94" i="47"/>
  <c r="F93" i="47"/>
  <c r="F92" i="47"/>
  <c r="F91" i="47"/>
  <c r="F90" i="47"/>
  <c r="F89" i="47"/>
  <c r="F88" i="47"/>
  <c r="F87" i="47"/>
  <c r="F86" i="47"/>
  <c r="F85" i="47"/>
  <c r="F84" i="47"/>
  <c r="F83" i="47"/>
  <c r="F82" i="47"/>
  <c r="F81" i="47"/>
  <c r="F80" i="47"/>
  <c r="F79" i="47"/>
  <c r="F78" i="47"/>
  <c r="F77" i="47"/>
  <c r="F76" i="47"/>
  <c r="F75" i="47"/>
  <c r="F74" i="47"/>
  <c r="F73" i="47"/>
  <c r="F72" i="47"/>
  <c r="F71" i="47"/>
  <c r="F70" i="47"/>
  <c r="F69" i="47"/>
  <c r="F68" i="47"/>
  <c r="F67" i="47"/>
  <c r="F66" i="47"/>
  <c r="F65" i="47"/>
  <c r="F64" i="47"/>
  <c r="F63" i="47"/>
  <c r="F62" i="47"/>
  <c r="F61" i="47"/>
  <c r="F60" i="47"/>
  <c r="F59" i="47"/>
  <c r="F58" i="47"/>
  <c r="F57" i="47"/>
  <c r="F56" i="47"/>
  <c r="F55" i="47"/>
  <c r="F54" i="47"/>
  <c r="F53" i="47"/>
  <c r="F52" i="47"/>
  <c r="F51" i="47"/>
  <c r="F50" i="47"/>
  <c r="F49" i="47"/>
  <c r="F48" i="47"/>
  <c r="F47" i="47"/>
  <c r="F46" i="47"/>
  <c r="F45" i="47"/>
  <c r="F44" i="47"/>
  <c r="F43" i="47"/>
  <c r="F42" i="47"/>
  <c r="F41" i="47"/>
  <c r="F40" i="47"/>
  <c r="F39" i="47"/>
  <c r="F38" i="47"/>
  <c r="F37" i="47"/>
  <c r="F36" i="47"/>
  <c r="F35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F22" i="47"/>
  <c r="F21" i="47"/>
  <c r="F20" i="47"/>
  <c r="F19" i="47"/>
  <c r="F18" i="47"/>
  <c r="F17" i="47"/>
  <c r="F16" i="47"/>
  <c r="F15" i="47"/>
  <c r="F14" i="47"/>
  <c r="F13" i="47"/>
  <c r="F12" i="47"/>
  <c r="F11" i="47"/>
  <c r="F10" i="47"/>
  <c r="F9" i="47"/>
  <c r="F8" i="47"/>
  <c r="F7" i="47"/>
  <c r="F6" i="47"/>
  <c r="F5" i="47"/>
  <c r="F4" i="47"/>
  <c r="F3" i="47"/>
  <c r="F2" i="47"/>
  <c r="BB868" i="5" l="1"/>
  <c r="BB846" i="5"/>
  <c r="BB842" i="5"/>
  <c r="BB838" i="5"/>
  <c r="BB834" i="5"/>
  <c r="BB828" i="5"/>
  <c r="BB816" i="5"/>
  <c r="BB812" i="5"/>
  <c r="BB808" i="5"/>
  <c r="BB804" i="5"/>
  <c r="BB800" i="5"/>
  <c r="BB790" i="5"/>
  <c r="BB782" i="5"/>
  <c r="BB767" i="5"/>
  <c r="BB762" i="5"/>
  <c r="BB751" i="5"/>
  <c r="BB743" i="5"/>
  <c r="BB739" i="5"/>
  <c r="BB735" i="5"/>
  <c r="BB731" i="5"/>
  <c r="BB727" i="5"/>
  <c r="BB717" i="5"/>
  <c r="BB710" i="5"/>
  <c r="BB697" i="5"/>
  <c r="BB693" i="5"/>
  <c r="BB687" i="5"/>
  <c r="BB673" i="5"/>
  <c r="BB661" i="5"/>
  <c r="BB651" i="5"/>
  <c r="BB633" i="5"/>
  <c r="BB620" i="5"/>
  <c r="BB611" i="5"/>
  <c r="BB601" i="5"/>
  <c r="BB591" i="5"/>
  <c r="BB576" i="5"/>
  <c r="BB569" i="5"/>
  <c r="BB559" i="5"/>
  <c r="BB552" i="5"/>
  <c r="BB542" i="5"/>
  <c r="BB532" i="5"/>
  <c r="BB516" i="5"/>
  <c r="BB503" i="5"/>
  <c r="BB489" i="5"/>
  <c r="BB476" i="5"/>
  <c r="BB472" i="5"/>
  <c r="BB462" i="5"/>
  <c r="BB458" i="5"/>
  <c r="BB449" i="5"/>
  <c r="BB441" i="5"/>
  <c r="BB434" i="5"/>
  <c r="BB421" i="5"/>
  <c r="BB405" i="5"/>
  <c r="BB394" i="5"/>
  <c r="BB386" i="5"/>
  <c r="BB376" i="5"/>
  <c r="BB367" i="5"/>
  <c r="BB359" i="5"/>
  <c r="BB349" i="5"/>
  <c r="BB342" i="5"/>
  <c r="BB334" i="5"/>
  <c r="BB324" i="5"/>
  <c r="BB314" i="5"/>
  <c r="BB310" i="5"/>
  <c r="BB297" i="5"/>
  <c r="BB280" i="5"/>
  <c r="BB273" i="5"/>
  <c r="BB269" i="5"/>
  <c r="BB254" i="5"/>
  <c r="BB246" i="5"/>
  <c r="BB233" i="5"/>
  <c r="BB226" i="5"/>
  <c r="BB216" i="5"/>
  <c r="BB203" i="5"/>
  <c r="BB199" i="5"/>
  <c r="BB194" i="5"/>
  <c r="BB187" i="5"/>
  <c r="BB179" i="5"/>
  <c r="BB175" i="5"/>
  <c r="BB849" i="5"/>
  <c r="BB845" i="5"/>
  <c r="BB841" i="5"/>
  <c r="BB837" i="5"/>
  <c r="BB833" i="5"/>
  <c r="BB823" i="5"/>
  <c r="BB815" i="5"/>
  <c r="BB811" i="5"/>
  <c r="BB807" i="5"/>
  <c r="BB803" i="5"/>
  <c r="BB799" i="5"/>
  <c r="BB789" i="5"/>
  <c r="BB781" i="5"/>
  <c r="BB765" i="5"/>
  <c r="BB761" i="5"/>
  <c r="BB750" i="5"/>
  <c r="BB742" i="5"/>
  <c r="BB738" i="5"/>
  <c r="BB734" i="5"/>
  <c r="BB730" i="5"/>
  <c r="BB726" i="5"/>
  <c r="BB716" i="5"/>
  <c r="BB706" i="5"/>
  <c r="BB696" i="5"/>
  <c r="BB692" i="5"/>
  <c r="BB686" i="5"/>
  <c r="BB671" i="5"/>
  <c r="BB654" i="5"/>
  <c r="BB647" i="5"/>
  <c r="BB632" i="5"/>
  <c r="BB619" i="5"/>
  <c r="BB610" i="5"/>
  <c r="BB597" i="5"/>
  <c r="BB584" i="5"/>
  <c r="BB575" i="5"/>
  <c r="BB562" i="5"/>
  <c r="BB558" i="5"/>
  <c r="BB551" i="5"/>
  <c r="BB541" i="5"/>
  <c r="BB525" i="5"/>
  <c r="BB509" i="5"/>
  <c r="BB499" i="5"/>
  <c r="BB485" i="5"/>
  <c r="BB475" i="5"/>
  <c r="BB471" i="5"/>
  <c r="BB461" i="5"/>
  <c r="BB451" i="5"/>
  <c r="BB447" i="5"/>
  <c r="BB440" i="5"/>
  <c r="BB427" i="5"/>
  <c r="BB417" i="5"/>
  <c r="BB404" i="5"/>
  <c r="BB389" i="5"/>
  <c r="BB385" i="5"/>
  <c r="BB375" i="5"/>
  <c r="BB363" i="5"/>
  <c r="BB358" i="5"/>
  <c r="BB348" i="5"/>
  <c r="BB338" i="5"/>
  <c r="BB327" i="5"/>
  <c r="BB323" i="5"/>
  <c r="BB313" i="5"/>
  <c r="BB303" i="5"/>
  <c r="BB290" i="5"/>
  <c r="BB279" i="5"/>
  <c r="BB272" i="5"/>
  <c r="BB268" i="5"/>
  <c r="BB250" i="5"/>
  <c r="BB245" i="5"/>
  <c r="BB232" i="5"/>
  <c r="BB225" i="5"/>
  <c r="BB215" i="5"/>
  <c r="BB202" i="5"/>
  <c r="BB198" i="5"/>
  <c r="BB190" i="5"/>
  <c r="BB185" i="5"/>
  <c r="BB178" i="5"/>
  <c r="BB848" i="5"/>
  <c r="BB844" i="5"/>
  <c r="BB840" i="5"/>
  <c r="BB836" i="5"/>
  <c r="BB832" i="5"/>
  <c r="BB821" i="5"/>
  <c r="BB814" i="5"/>
  <c r="BB810" i="5"/>
  <c r="BB806" i="5"/>
  <c r="BB802" i="5"/>
  <c r="BB798" i="5"/>
  <c r="BB788" i="5"/>
  <c r="BB777" i="5"/>
  <c r="BB764" i="5"/>
  <c r="BB753" i="5"/>
  <c r="BB748" i="5"/>
  <c r="BB741" i="5"/>
  <c r="BB737" i="5"/>
  <c r="BB733" i="5"/>
  <c r="BB729" i="5"/>
  <c r="BB725" i="5"/>
  <c r="BB715" i="5"/>
  <c r="BB705" i="5"/>
  <c r="BB695" i="5"/>
  <c r="BB691" i="5"/>
  <c r="BB682" i="5"/>
  <c r="BB670" i="5"/>
  <c r="BB653" i="5"/>
  <c r="BB643" i="5"/>
  <c r="BB629" i="5"/>
  <c r="BB618" i="5"/>
  <c r="BB609" i="5"/>
  <c r="BB596" i="5"/>
  <c r="BB583" i="5"/>
  <c r="BB574" i="5"/>
  <c r="BB561" i="5"/>
  <c r="BB557" i="5"/>
  <c r="BB544" i="5"/>
  <c r="BB537" i="5"/>
  <c r="BB524" i="5"/>
  <c r="BB507" i="5"/>
  <c r="BB497" i="5"/>
  <c r="BB484" i="5"/>
  <c r="BB474" i="5"/>
  <c r="BB470" i="5"/>
  <c r="BB460" i="5"/>
  <c r="BB443" i="5"/>
  <c r="BB436" i="5"/>
  <c r="BB426" i="5"/>
  <c r="BB416" i="5"/>
  <c r="BB403" i="5"/>
  <c r="BB388" i="5"/>
  <c r="BB378" i="5"/>
  <c r="BB371" i="5"/>
  <c r="BB361" i="5"/>
  <c r="BB351" i="5"/>
  <c r="BB347" i="5"/>
  <c r="BB336" i="5"/>
  <c r="BB326" i="5"/>
  <c r="BB319" i="5"/>
  <c r="BB312" i="5"/>
  <c r="BB302" i="5"/>
  <c r="BB289" i="5"/>
  <c r="BB275" i="5"/>
  <c r="BB271" i="5"/>
  <c r="BB261" i="5"/>
  <c r="BB248" i="5"/>
  <c r="BB238" i="5"/>
  <c r="BB231" i="5"/>
  <c r="BB224" i="5"/>
  <c r="BB211" i="5"/>
  <c r="BB201" i="5"/>
  <c r="BB197" i="5"/>
  <c r="BB189" i="5"/>
  <c r="BB184" i="5"/>
  <c r="BB177" i="5"/>
  <c r="BB173" i="5"/>
  <c r="BB169" i="5"/>
  <c r="BB149" i="5"/>
  <c r="BB142" i="5"/>
  <c r="BB129" i="5"/>
  <c r="BB116" i="5"/>
  <c r="BB109" i="5"/>
  <c r="BB102" i="5"/>
  <c r="BB7" i="5"/>
  <c r="BB17" i="5"/>
  <c r="BB27" i="5"/>
  <c r="BB37" i="5"/>
  <c r="BB47" i="5"/>
  <c r="BB55" i="5"/>
  <c r="BB62" i="5"/>
  <c r="BB75" i="5"/>
  <c r="BB85" i="5"/>
  <c r="BB95" i="5"/>
  <c r="BB110" i="5"/>
  <c r="BB118" i="5"/>
  <c r="BB135" i="5"/>
  <c r="BB157" i="5"/>
  <c r="BB171" i="5"/>
  <c r="BB183" i="5"/>
  <c r="BB210" i="5"/>
  <c r="BB247" i="5"/>
  <c r="BB284" i="5"/>
  <c r="BB325" i="5"/>
  <c r="BB360" i="5"/>
  <c r="BB395" i="5"/>
  <c r="BB442" i="5"/>
  <c r="BB473" i="5"/>
  <c r="BB520" i="5"/>
  <c r="BB560" i="5"/>
  <c r="BB602" i="5"/>
  <c r="BB652" i="5"/>
  <c r="BB694" i="5"/>
  <c r="BB728" i="5"/>
  <c r="BB747" i="5"/>
  <c r="BB787" i="5"/>
  <c r="BB809" i="5"/>
  <c r="BB835" i="5"/>
  <c r="BB8" i="5"/>
  <c r="BB18" i="5"/>
  <c r="BB28" i="5"/>
  <c r="BB38" i="5"/>
  <c r="BB49" i="5"/>
  <c r="BB56" i="5"/>
  <c r="BB69" i="5"/>
  <c r="BB76" i="5"/>
  <c r="BB89" i="5"/>
  <c r="BB103" i="5"/>
  <c r="BB114" i="5"/>
  <c r="BB125" i="5"/>
  <c r="BB143" i="5"/>
  <c r="BB159" i="5"/>
  <c r="BB172" i="5"/>
  <c r="BB188" i="5"/>
  <c r="BB217" i="5"/>
  <c r="BB258" i="5"/>
  <c r="BB298" i="5"/>
  <c r="BB335" i="5"/>
  <c r="BB368" i="5"/>
  <c r="BB406" i="5"/>
  <c r="BB450" i="5"/>
  <c r="BB483" i="5"/>
  <c r="BB536" i="5"/>
  <c r="BB570" i="5"/>
  <c r="BB617" i="5"/>
  <c r="BB666" i="5"/>
  <c r="BB698" i="5"/>
  <c r="BB732" i="5"/>
  <c r="BB752" i="5"/>
  <c r="BB791" i="5"/>
  <c r="BB813" i="5"/>
  <c r="BB839" i="5"/>
  <c r="BB5" i="5"/>
  <c r="BB12" i="5"/>
  <c r="BB19" i="5"/>
  <c r="BB29" i="5"/>
  <c r="BB39" i="5"/>
  <c r="BB50" i="5"/>
  <c r="BB60" i="5"/>
  <c r="BB70" i="5"/>
  <c r="BB77" i="5"/>
  <c r="BB93" i="5"/>
  <c r="BB104" i="5"/>
  <c r="BB115" i="5"/>
  <c r="BB133" i="5"/>
  <c r="BB144" i="5"/>
  <c r="BB160" i="5"/>
  <c r="BB174" i="5"/>
  <c r="BB196" i="5"/>
  <c r="BB230" i="5"/>
  <c r="BB270" i="5"/>
  <c r="BB311" i="5"/>
  <c r="BB346" i="5"/>
  <c r="BB377" i="5"/>
  <c r="BB425" i="5"/>
  <c r="BB459" i="5"/>
  <c r="BB490" i="5"/>
  <c r="BB543" i="5"/>
  <c r="BB580" i="5"/>
  <c r="BB621" i="5"/>
  <c r="BB680" i="5"/>
  <c r="BB711" i="5"/>
  <c r="BB736" i="5"/>
  <c r="BB763" i="5"/>
  <c r="BB801" i="5"/>
  <c r="BB820" i="5"/>
  <c r="BB843" i="5"/>
  <c r="BB6" i="5"/>
  <c r="BB16" i="5"/>
  <c r="BB20" i="5"/>
  <c r="BB33" i="5"/>
  <c r="BB46" i="5"/>
  <c r="BB54" i="5"/>
  <c r="BB61" i="5"/>
  <c r="BB74" i="5"/>
  <c r="BB84" i="5"/>
  <c r="BB94" i="5"/>
  <c r="BB105" i="5"/>
  <c r="BB117" i="5"/>
  <c r="BB134" i="5"/>
  <c r="BB148" i="5"/>
  <c r="BB170" i="5"/>
  <c r="BB176" i="5"/>
  <c r="BB200" i="5"/>
  <c r="BB237" i="5"/>
  <c r="BB274" i="5"/>
  <c r="BB318" i="5"/>
  <c r="BB350" i="5"/>
  <c r="BB387" i="5"/>
  <c r="BB435" i="5"/>
  <c r="BB466" i="5"/>
  <c r="BB556" i="5"/>
  <c r="BB592" i="5"/>
  <c r="BB634" i="5"/>
  <c r="BB672" i="5"/>
  <c r="BB724" i="5"/>
  <c r="BB740" i="5"/>
  <c r="BB776" i="5"/>
  <c r="BB805" i="5"/>
  <c r="BB829" i="5"/>
  <c r="BB847" i="5"/>
  <c r="AO561" i="5"/>
  <c r="AO475" i="5"/>
  <c r="I14" i="16"/>
  <c r="C33" i="19" l="1"/>
  <c r="AW117" i="5"/>
  <c r="AW475" i="5"/>
  <c r="AW561" i="5"/>
  <c r="AQ561" i="5"/>
  <c r="AQ475" i="5"/>
  <c r="AQ845" i="5"/>
  <c r="Z396" i="42"/>
  <c r="Y396" i="42"/>
  <c r="W396" i="42"/>
  <c r="V396" i="42"/>
  <c r="U396" i="42"/>
  <c r="T396" i="42"/>
  <c r="S396" i="42"/>
  <c r="R396" i="42"/>
  <c r="Q396" i="42"/>
  <c r="O396" i="42"/>
  <c r="N396" i="42"/>
  <c r="M396" i="42"/>
  <c r="AS395" i="42"/>
  <c r="AR395" i="42"/>
  <c r="AP395" i="42"/>
  <c r="AL395" i="42"/>
  <c r="AK395" i="42"/>
  <c r="AC395" i="42"/>
  <c r="AB395" i="42"/>
  <c r="AA395" i="42"/>
  <c r="AQ395" i="42" s="1"/>
  <c r="X395" i="42"/>
  <c r="J395" i="42"/>
  <c r="AM395" i="42" s="1"/>
  <c r="AS394" i="42"/>
  <c r="AR394" i="42"/>
  <c r="AP394" i="42"/>
  <c r="AL394" i="42"/>
  <c r="AK394" i="42"/>
  <c r="AC394" i="42"/>
  <c r="AB394" i="42"/>
  <c r="AA394" i="42"/>
  <c r="AQ394" i="42" s="1"/>
  <c r="X394" i="42"/>
  <c r="J394" i="42"/>
  <c r="AS393" i="42"/>
  <c r="AR393" i="42"/>
  <c r="AQ393" i="42"/>
  <c r="AP393" i="42"/>
  <c r="AL393" i="42"/>
  <c r="AK393" i="42"/>
  <c r="AC393" i="42"/>
  <c r="AA393" i="42"/>
  <c r="AB393" i="42" s="1"/>
  <c r="X393" i="42"/>
  <c r="J393" i="42"/>
  <c r="AO393" i="42" s="1"/>
  <c r="AS392" i="42"/>
  <c r="AR392" i="42"/>
  <c r="AP392" i="42"/>
  <c r="AL392" i="42"/>
  <c r="AK392" i="42"/>
  <c r="AC392" i="42"/>
  <c r="AA392" i="42"/>
  <c r="AQ392" i="42" s="1"/>
  <c r="X392" i="42"/>
  <c r="J392" i="42"/>
  <c r="AS391" i="42"/>
  <c r="AR391" i="42"/>
  <c r="AP391" i="42"/>
  <c r="AL391" i="42"/>
  <c r="AK391" i="42"/>
  <c r="AC391" i="42"/>
  <c r="AA391" i="42"/>
  <c r="AQ391" i="42" s="1"/>
  <c r="X391" i="42"/>
  <c r="J391" i="42"/>
  <c r="AO391" i="42" s="1"/>
  <c r="AS390" i="42"/>
  <c r="AR390" i="42"/>
  <c r="AQ390" i="42"/>
  <c r="AP390" i="42"/>
  <c r="AL390" i="42"/>
  <c r="AK390" i="42"/>
  <c r="AC390" i="42"/>
  <c r="AA390" i="42"/>
  <c r="AB390" i="42" s="1"/>
  <c r="X390" i="42"/>
  <c r="J390" i="42"/>
  <c r="AS389" i="42"/>
  <c r="AR389" i="42"/>
  <c r="AP389" i="42"/>
  <c r="AM389" i="42"/>
  <c r="AL389" i="42"/>
  <c r="AK389" i="42"/>
  <c r="AC389" i="42"/>
  <c r="AB389" i="42"/>
  <c r="AA389" i="42"/>
  <c r="AQ389" i="42" s="1"/>
  <c r="X389" i="42"/>
  <c r="J389" i="42"/>
  <c r="AS388" i="42"/>
  <c r="AR388" i="42"/>
  <c r="AP388" i="42"/>
  <c r="AL388" i="42"/>
  <c r="AK388" i="42"/>
  <c r="AC388" i="42"/>
  <c r="AA388" i="42"/>
  <c r="AQ388" i="42" s="1"/>
  <c r="X388" i="42"/>
  <c r="J388" i="42"/>
  <c r="AO388" i="42" s="1"/>
  <c r="AS387" i="42"/>
  <c r="AR387" i="42"/>
  <c r="AP387" i="42"/>
  <c r="AL387" i="42"/>
  <c r="AK387" i="42"/>
  <c r="AC387" i="42"/>
  <c r="AA387" i="42"/>
  <c r="AQ387" i="42" s="1"/>
  <c r="X387" i="42"/>
  <c r="J387" i="42"/>
  <c r="AO387" i="42" s="1"/>
  <c r="AS386" i="42"/>
  <c r="AR386" i="42"/>
  <c r="AP386" i="42"/>
  <c r="AL386" i="42"/>
  <c r="AK386" i="42"/>
  <c r="AC386" i="42"/>
  <c r="AA386" i="42"/>
  <c r="AQ386" i="42" s="1"/>
  <c r="X386" i="42"/>
  <c r="J386" i="42"/>
  <c r="AO386" i="42" s="1"/>
  <c r="AS385" i="42"/>
  <c r="AR385" i="42"/>
  <c r="AP385" i="42"/>
  <c r="AL385" i="42"/>
  <c r="AK385" i="42"/>
  <c r="AC385" i="42"/>
  <c r="AA385" i="42"/>
  <c r="AQ385" i="42" s="1"/>
  <c r="X385" i="42"/>
  <c r="J385" i="42"/>
  <c r="AS384" i="42"/>
  <c r="AR384" i="42"/>
  <c r="AP384" i="42"/>
  <c r="AL384" i="42"/>
  <c r="AK384" i="42"/>
  <c r="AC384" i="42"/>
  <c r="AA384" i="42"/>
  <c r="AQ384" i="42" s="1"/>
  <c r="X384" i="42"/>
  <c r="J384" i="42"/>
  <c r="AO384" i="42" s="1"/>
  <c r="AS383" i="42"/>
  <c r="AR383" i="42"/>
  <c r="AP383" i="42"/>
  <c r="AL383" i="42"/>
  <c r="AK383" i="42"/>
  <c r="AC383" i="42"/>
  <c r="AA383" i="42"/>
  <c r="AQ383" i="42" s="1"/>
  <c r="X383" i="42"/>
  <c r="J383" i="42"/>
  <c r="AS382" i="42"/>
  <c r="AR382" i="42"/>
  <c r="AP382" i="42"/>
  <c r="AL382" i="42"/>
  <c r="AK382" i="42"/>
  <c r="AC382" i="42"/>
  <c r="AA382" i="42"/>
  <c r="AQ382" i="42" s="1"/>
  <c r="X382" i="42"/>
  <c r="J382" i="42"/>
  <c r="AC381" i="42"/>
  <c r="AA381" i="42"/>
  <c r="AB381" i="42" s="1"/>
  <c r="X381" i="42"/>
  <c r="AC380" i="42"/>
  <c r="AA380" i="42"/>
  <c r="AB380" i="42" s="1"/>
  <c r="X380" i="42"/>
  <c r="AC379" i="42"/>
  <c r="AA379" i="42"/>
  <c r="AB379" i="42" s="1"/>
  <c r="X379" i="42"/>
  <c r="AC378" i="42"/>
  <c r="AA378" i="42"/>
  <c r="AB378" i="42" s="1"/>
  <c r="X378" i="42"/>
  <c r="AS377" i="42"/>
  <c r="AR377" i="42"/>
  <c r="AP377" i="42"/>
  <c r="AL377" i="42"/>
  <c r="AK377" i="42"/>
  <c r="AC377" i="42"/>
  <c r="AA377" i="42"/>
  <c r="AQ377" i="42" s="1"/>
  <c r="X377" i="42"/>
  <c r="J377" i="42"/>
  <c r="AO377" i="42" s="1"/>
  <c r="AS376" i="42"/>
  <c r="AR376" i="42"/>
  <c r="AP376" i="42"/>
  <c r="AL376" i="42"/>
  <c r="AK376" i="42"/>
  <c r="AC376" i="42"/>
  <c r="AA376" i="42"/>
  <c r="AQ376" i="42" s="1"/>
  <c r="X376" i="42"/>
  <c r="J376" i="42"/>
  <c r="AO376" i="42" s="1"/>
  <c r="AS375" i="42"/>
  <c r="AR375" i="42"/>
  <c r="AP375" i="42"/>
  <c r="AL375" i="42"/>
  <c r="AK375" i="42"/>
  <c r="AC375" i="42"/>
  <c r="AA375" i="42"/>
  <c r="AQ375" i="42" s="1"/>
  <c r="X375" i="42"/>
  <c r="J375" i="42"/>
  <c r="AS374" i="42"/>
  <c r="AR374" i="42"/>
  <c r="AP374" i="42"/>
  <c r="AL374" i="42"/>
  <c r="AK374" i="42"/>
  <c r="AC374" i="42"/>
  <c r="AA374" i="42"/>
  <c r="AQ374" i="42" s="1"/>
  <c r="X374" i="42"/>
  <c r="J374" i="42"/>
  <c r="AS373" i="42"/>
  <c r="AR373" i="42"/>
  <c r="AP373" i="42"/>
  <c r="AL373" i="42"/>
  <c r="AK373" i="42"/>
  <c r="AC373" i="42"/>
  <c r="AA373" i="42"/>
  <c r="AQ373" i="42" s="1"/>
  <c r="X373" i="42"/>
  <c r="J373" i="42"/>
  <c r="AO373" i="42" s="1"/>
  <c r="AS372" i="42"/>
  <c r="AR372" i="42"/>
  <c r="AQ372" i="42"/>
  <c r="AP372" i="42"/>
  <c r="AM372" i="42"/>
  <c r="AL372" i="42"/>
  <c r="AK372" i="42"/>
  <c r="AC372" i="42"/>
  <c r="AB372" i="42"/>
  <c r="AA372" i="42"/>
  <c r="X372" i="42"/>
  <c r="J372" i="42"/>
  <c r="AO372" i="42" s="1"/>
  <c r="AS371" i="42"/>
  <c r="AR371" i="42"/>
  <c r="AP371" i="42"/>
  <c r="AL371" i="42"/>
  <c r="AK371" i="42"/>
  <c r="AC371" i="42"/>
  <c r="AB371" i="42"/>
  <c r="AA371" i="42"/>
  <c r="AQ371" i="42" s="1"/>
  <c r="X371" i="42"/>
  <c r="J371" i="42"/>
  <c r="AS370" i="42"/>
  <c r="AR370" i="42"/>
  <c r="AP370" i="42"/>
  <c r="AL370" i="42"/>
  <c r="AK370" i="42"/>
  <c r="AC370" i="42"/>
  <c r="AB370" i="42"/>
  <c r="AA370" i="42"/>
  <c r="AQ370" i="42" s="1"/>
  <c r="X370" i="42"/>
  <c r="J370" i="42"/>
  <c r="AS369" i="42"/>
  <c r="AR369" i="42"/>
  <c r="AP369" i="42"/>
  <c r="AM369" i="42"/>
  <c r="AL369" i="42"/>
  <c r="AK369" i="42"/>
  <c r="AC369" i="42"/>
  <c r="AB369" i="42"/>
  <c r="AA369" i="42"/>
  <c r="AQ369" i="42" s="1"/>
  <c r="X369" i="42"/>
  <c r="J369" i="42"/>
  <c r="AO369" i="42" s="1"/>
  <c r="AS368" i="42"/>
  <c r="AR368" i="42"/>
  <c r="AP368" i="42"/>
  <c r="AM368" i="42"/>
  <c r="AL368" i="42"/>
  <c r="AK368" i="42"/>
  <c r="AC368" i="42"/>
  <c r="AB368" i="42"/>
  <c r="AA368" i="42"/>
  <c r="AQ368" i="42" s="1"/>
  <c r="X368" i="42"/>
  <c r="J368" i="42"/>
  <c r="AO368" i="42" s="1"/>
  <c r="AS367" i="42"/>
  <c r="AR367" i="42"/>
  <c r="AP367" i="42"/>
  <c r="AL367" i="42"/>
  <c r="AK367" i="42"/>
  <c r="AC367" i="42"/>
  <c r="AB367" i="42"/>
  <c r="AA367" i="42"/>
  <c r="AQ367" i="42" s="1"/>
  <c r="X367" i="42"/>
  <c r="J367" i="42"/>
  <c r="AS366" i="42"/>
  <c r="AR366" i="42"/>
  <c r="AP366" i="42"/>
  <c r="AL366" i="42"/>
  <c r="AK366" i="42"/>
  <c r="AC366" i="42"/>
  <c r="AB366" i="42"/>
  <c r="AA366" i="42"/>
  <c r="AQ366" i="42" s="1"/>
  <c r="X366" i="42"/>
  <c r="J366" i="42"/>
  <c r="AS365" i="42"/>
  <c r="AR365" i="42"/>
  <c r="AP365" i="42"/>
  <c r="AM365" i="42"/>
  <c r="AL365" i="42"/>
  <c r="AK365" i="42"/>
  <c r="AC365" i="42"/>
  <c r="AB365" i="42"/>
  <c r="AA365" i="42"/>
  <c r="AQ365" i="42" s="1"/>
  <c r="X365" i="42"/>
  <c r="J365" i="42"/>
  <c r="AO365" i="42" s="1"/>
  <c r="AS364" i="42"/>
  <c r="AR364" i="42"/>
  <c r="AP364" i="42"/>
  <c r="AM364" i="42"/>
  <c r="AL364" i="42"/>
  <c r="AK364" i="42"/>
  <c r="AC364" i="42"/>
  <c r="AA364" i="42"/>
  <c r="AQ364" i="42" s="1"/>
  <c r="X364" i="42"/>
  <c r="J364" i="42"/>
  <c r="AO364" i="42" s="1"/>
  <c r="AS363" i="42"/>
  <c r="AR363" i="42"/>
  <c r="AP363" i="42"/>
  <c r="AL363" i="42"/>
  <c r="AK363" i="42"/>
  <c r="AC363" i="42"/>
  <c r="AB363" i="42"/>
  <c r="AA363" i="42"/>
  <c r="AQ363" i="42" s="1"/>
  <c r="X363" i="42"/>
  <c r="J363" i="42"/>
  <c r="AS362" i="42"/>
  <c r="AR362" i="42"/>
  <c r="AP362" i="42"/>
  <c r="AL362" i="42"/>
  <c r="AK362" i="42"/>
  <c r="AC362" i="42"/>
  <c r="AA362" i="42"/>
  <c r="AQ362" i="42" s="1"/>
  <c r="X362" i="42"/>
  <c r="J362" i="42"/>
  <c r="AS361" i="42"/>
  <c r="AR361" i="42"/>
  <c r="AP361" i="42"/>
  <c r="AM361" i="42"/>
  <c r="AL361" i="42"/>
  <c r="AK361" i="42"/>
  <c r="AC361" i="42"/>
  <c r="AA361" i="42"/>
  <c r="AQ361" i="42" s="1"/>
  <c r="X361" i="42"/>
  <c r="J361" i="42"/>
  <c r="AO361" i="42" s="1"/>
  <c r="AS360" i="42"/>
  <c r="AR360" i="42"/>
  <c r="AP360" i="42"/>
  <c r="AM360" i="42"/>
  <c r="AL360" i="42"/>
  <c r="AK360" i="42"/>
  <c r="AC360" i="42"/>
  <c r="AA360" i="42"/>
  <c r="AQ360" i="42" s="1"/>
  <c r="X360" i="42"/>
  <c r="J360" i="42"/>
  <c r="AO360" i="42" s="1"/>
  <c r="AS359" i="42"/>
  <c r="AR359" i="42"/>
  <c r="AP359" i="42"/>
  <c r="AL359" i="42"/>
  <c r="AK359" i="42"/>
  <c r="AC359" i="42"/>
  <c r="AB359" i="42"/>
  <c r="AA359" i="42"/>
  <c r="AQ359" i="42" s="1"/>
  <c r="X359" i="42"/>
  <c r="J359" i="42"/>
  <c r="AS358" i="42"/>
  <c r="AR358" i="42"/>
  <c r="AP358" i="42"/>
  <c r="AL358" i="42"/>
  <c r="AK358" i="42"/>
  <c r="AC358" i="42"/>
  <c r="AA358" i="42"/>
  <c r="AQ358" i="42" s="1"/>
  <c r="X358" i="42"/>
  <c r="J358" i="42"/>
  <c r="AS357" i="42"/>
  <c r="AR357" i="42"/>
  <c r="AP357" i="42"/>
  <c r="AL357" i="42"/>
  <c r="AK357" i="42"/>
  <c r="AC357" i="42"/>
  <c r="AA357" i="42"/>
  <c r="AQ357" i="42" s="1"/>
  <c r="X357" i="42"/>
  <c r="J357" i="42"/>
  <c r="AO357" i="42" s="1"/>
  <c r="AS356" i="42"/>
  <c r="AR356" i="42"/>
  <c r="AP356" i="42"/>
  <c r="AL356" i="42"/>
  <c r="AK356" i="42"/>
  <c r="AC356" i="42"/>
  <c r="AA356" i="42"/>
  <c r="AQ356" i="42" s="1"/>
  <c r="X356" i="42"/>
  <c r="J356" i="42"/>
  <c r="AO356" i="42" s="1"/>
  <c r="AS355" i="42"/>
  <c r="AR355" i="42"/>
  <c r="AP355" i="42"/>
  <c r="AL355" i="42"/>
  <c r="AK355" i="42"/>
  <c r="AC355" i="42"/>
  <c r="AA355" i="42"/>
  <c r="AB355" i="42" s="1"/>
  <c r="X355" i="42"/>
  <c r="J355" i="42"/>
  <c r="AO355" i="42" s="1"/>
  <c r="AS354" i="42"/>
  <c r="AR354" i="42"/>
  <c r="AP354" i="42"/>
  <c r="AL354" i="42"/>
  <c r="AK354" i="42"/>
  <c r="AC354" i="42"/>
  <c r="AB354" i="42"/>
  <c r="AA354" i="42"/>
  <c r="AQ354" i="42" s="1"/>
  <c r="X354" i="42"/>
  <c r="J354" i="42"/>
  <c r="AS353" i="42"/>
  <c r="AR353" i="42"/>
  <c r="AP353" i="42"/>
  <c r="AM353" i="42"/>
  <c r="AL353" i="42"/>
  <c r="AK353" i="42"/>
  <c r="AC353" i="42"/>
  <c r="AB353" i="42"/>
  <c r="AA353" i="42"/>
  <c r="AQ353" i="42" s="1"/>
  <c r="X353" i="42"/>
  <c r="J353" i="42"/>
  <c r="AO353" i="42" s="1"/>
  <c r="AS352" i="42"/>
  <c r="AR352" i="42"/>
  <c r="AP352" i="42"/>
  <c r="AM352" i="42"/>
  <c r="AL352" i="42"/>
  <c r="AK352" i="42"/>
  <c r="AC352" i="42"/>
  <c r="AB352" i="42"/>
  <c r="AA352" i="42"/>
  <c r="AQ352" i="42" s="1"/>
  <c r="X352" i="42"/>
  <c r="J352" i="42"/>
  <c r="AO352" i="42" s="1"/>
  <c r="AS351" i="42"/>
  <c r="AR351" i="42"/>
  <c r="AP351" i="42"/>
  <c r="AL351" i="42"/>
  <c r="AK351" i="42"/>
  <c r="AC351" i="42"/>
  <c r="AA351" i="42"/>
  <c r="AQ351" i="42" s="1"/>
  <c r="X351" i="42"/>
  <c r="J351" i="42"/>
  <c r="AS350" i="42"/>
  <c r="AR350" i="42"/>
  <c r="AP350" i="42"/>
  <c r="AM350" i="42"/>
  <c r="AL350" i="42"/>
  <c r="AK350" i="42"/>
  <c r="AC350" i="42"/>
  <c r="AA350" i="42"/>
  <c r="AQ350" i="42" s="1"/>
  <c r="X350" i="42"/>
  <c r="J350" i="42"/>
  <c r="AS349" i="42"/>
  <c r="AR349" i="42"/>
  <c r="AP349" i="42"/>
  <c r="AL349" i="42"/>
  <c r="AK349" i="42"/>
  <c r="AC349" i="42"/>
  <c r="AA349" i="42"/>
  <c r="AQ349" i="42" s="1"/>
  <c r="X349" i="42"/>
  <c r="J349" i="42"/>
  <c r="AS348" i="42"/>
  <c r="AR348" i="42"/>
  <c r="AP348" i="42"/>
  <c r="AL348" i="42"/>
  <c r="AK348" i="42"/>
  <c r="AC348" i="42"/>
  <c r="AA348" i="42"/>
  <c r="AQ348" i="42" s="1"/>
  <c r="X348" i="42"/>
  <c r="J348" i="42"/>
  <c r="AO348" i="42" s="1"/>
  <c r="AS347" i="42"/>
  <c r="AR347" i="42"/>
  <c r="AP347" i="42"/>
  <c r="AM347" i="42"/>
  <c r="AL347" i="42"/>
  <c r="AK347" i="42"/>
  <c r="AC347" i="42"/>
  <c r="AA347" i="42"/>
  <c r="AQ347" i="42" s="1"/>
  <c r="X347" i="42"/>
  <c r="J347" i="42"/>
  <c r="AS346" i="42"/>
  <c r="AR346" i="42"/>
  <c r="AP346" i="42"/>
  <c r="AM346" i="42"/>
  <c r="AL346" i="42"/>
  <c r="AK346" i="42"/>
  <c r="AC346" i="42"/>
  <c r="AA346" i="42"/>
  <c r="AQ346" i="42" s="1"/>
  <c r="X346" i="42"/>
  <c r="J346" i="42"/>
  <c r="AO346" i="42" s="1"/>
  <c r="AS345" i="42"/>
  <c r="AR345" i="42"/>
  <c r="AP345" i="42"/>
  <c r="AM345" i="42"/>
  <c r="AL345" i="42"/>
  <c r="AK345" i="42"/>
  <c r="AC345" i="42"/>
  <c r="AA345" i="42"/>
  <c r="AQ345" i="42" s="1"/>
  <c r="X345" i="42"/>
  <c r="J345" i="42"/>
  <c r="AO345" i="42" s="1"/>
  <c r="AS344" i="42"/>
  <c r="AR344" i="42"/>
  <c r="AP344" i="42"/>
  <c r="AL344" i="42"/>
  <c r="AK344" i="42"/>
  <c r="AC344" i="42"/>
  <c r="AA344" i="42"/>
  <c r="AB344" i="42" s="1"/>
  <c r="X344" i="42"/>
  <c r="J344" i="42"/>
  <c r="AS343" i="42"/>
  <c r="AR343" i="42"/>
  <c r="AP343" i="42"/>
  <c r="AL343" i="42"/>
  <c r="AK343" i="42"/>
  <c r="AC343" i="42"/>
  <c r="AA343" i="42"/>
  <c r="AQ343" i="42" s="1"/>
  <c r="X343" i="42"/>
  <c r="J343" i="42"/>
  <c r="AS342" i="42"/>
  <c r="AR342" i="42"/>
  <c r="AP342" i="42"/>
  <c r="AM342" i="42"/>
  <c r="AL342" i="42"/>
  <c r="AK342" i="42"/>
  <c r="AC342" i="42"/>
  <c r="AA342" i="42"/>
  <c r="AQ342" i="42" s="1"/>
  <c r="X342" i="42"/>
  <c r="J342" i="42"/>
  <c r="AO342" i="42" s="1"/>
  <c r="AS341" i="42"/>
  <c r="AR341" i="42"/>
  <c r="AP341" i="42"/>
  <c r="AL341" i="42"/>
  <c r="AK341" i="42"/>
  <c r="AC341" i="42"/>
  <c r="AB341" i="42"/>
  <c r="AA341" i="42"/>
  <c r="AQ341" i="42" s="1"/>
  <c r="X341" i="42"/>
  <c r="J341" i="42"/>
  <c r="AS340" i="42"/>
  <c r="AR340" i="42"/>
  <c r="AP340" i="42"/>
  <c r="AL340" i="42"/>
  <c r="AK340" i="42"/>
  <c r="AC340" i="42"/>
  <c r="AA340" i="42"/>
  <c r="AQ340" i="42" s="1"/>
  <c r="X340" i="42"/>
  <c r="J340" i="42"/>
  <c r="AS339" i="42"/>
  <c r="AR339" i="42"/>
  <c r="AP339" i="42"/>
  <c r="AM339" i="42"/>
  <c r="AL339" i="42"/>
  <c r="AK339" i="42"/>
  <c r="AC339" i="42"/>
  <c r="AA339" i="42"/>
  <c r="AQ339" i="42" s="1"/>
  <c r="X339" i="42"/>
  <c r="J339" i="42"/>
  <c r="AO339" i="42" s="1"/>
  <c r="AS338" i="42"/>
  <c r="AR338" i="42"/>
  <c r="AP338" i="42"/>
  <c r="AM338" i="42"/>
  <c r="AL338" i="42"/>
  <c r="AK338" i="42"/>
  <c r="AC338" i="42"/>
  <c r="AA338" i="42"/>
  <c r="AQ338" i="42" s="1"/>
  <c r="X338" i="42"/>
  <c r="J338" i="42"/>
  <c r="AO338" i="42" s="1"/>
  <c r="AS337" i="42"/>
  <c r="AR337" i="42"/>
  <c r="AP337" i="42"/>
  <c r="AL337" i="42"/>
  <c r="AK337" i="42"/>
  <c r="AA337" i="42"/>
  <c r="AQ337" i="42" s="1"/>
  <c r="X337" i="42"/>
  <c r="P337" i="42"/>
  <c r="J337" i="42"/>
  <c r="AS336" i="42"/>
  <c r="AR336" i="42"/>
  <c r="AP336" i="42"/>
  <c r="AL336" i="42"/>
  <c r="AK336" i="42"/>
  <c r="AC336" i="42"/>
  <c r="AA336" i="42"/>
  <c r="AQ336" i="42" s="1"/>
  <c r="X336" i="42"/>
  <c r="J336" i="42"/>
  <c r="AS335" i="42"/>
  <c r="AR335" i="42"/>
  <c r="AP335" i="42"/>
  <c r="AL335" i="42"/>
  <c r="AK335" i="42"/>
  <c r="AC335" i="42"/>
  <c r="AA335" i="42"/>
  <c r="AB335" i="42" s="1"/>
  <c r="X335" i="42"/>
  <c r="J335" i="42"/>
  <c r="AS334" i="42"/>
  <c r="AR334" i="42"/>
  <c r="AP334" i="42"/>
  <c r="AL334" i="42"/>
  <c r="AK334" i="42"/>
  <c r="AC334" i="42"/>
  <c r="AB334" i="42"/>
  <c r="AA334" i="42"/>
  <c r="AQ334" i="42" s="1"/>
  <c r="X334" i="42"/>
  <c r="J334" i="42"/>
  <c r="AS333" i="42"/>
  <c r="AR333" i="42"/>
  <c r="AP333" i="42"/>
  <c r="AL333" i="42"/>
  <c r="AK333" i="42"/>
  <c r="AC333" i="42"/>
  <c r="AA333" i="42"/>
  <c r="AQ333" i="42" s="1"/>
  <c r="X333" i="42"/>
  <c r="J333" i="42"/>
  <c r="AS332" i="42"/>
  <c r="AR332" i="42"/>
  <c r="AQ332" i="42"/>
  <c r="AP332" i="42"/>
  <c r="AL332" i="42"/>
  <c r="AK332" i="42"/>
  <c r="AC332" i="42"/>
  <c r="AA332" i="42"/>
  <c r="AB332" i="42" s="1"/>
  <c r="X332" i="42"/>
  <c r="J332" i="42"/>
  <c r="AS331" i="42"/>
  <c r="AR331" i="42"/>
  <c r="AP331" i="42"/>
  <c r="AL331" i="42"/>
  <c r="AK331" i="42"/>
  <c r="AC331" i="42"/>
  <c r="AA331" i="42"/>
  <c r="AQ331" i="42" s="1"/>
  <c r="X331" i="42"/>
  <c r="J331" i="42"/>
  <c r="AS330" i="42"/>
  <c r="AR330" i="42"/>
  <c r="AP330" i="42"/>
  <c r="AL330" i="42"/>
  <c r="AK330" i="42"/>
  <c r="AC330" i="42"/>
  <c r="AB330" i="42"/>
  <c r="AA330" i="42"/>
  <c r="AQ330" i="42" s="1"/>
  <c r="X330" i="42"/>
  <c r="J330" i="42"/>
  <c r="AM330" i="42" s="1"/>
  <c r="AS329" i="42"/>
  <c r="AR329" i="42"/>
  <c r="AP329" i="42"/>
  <c r="AL329" i="42"/>
  <c r="AK329" i="42"/>
  <c r="AC329" i="42"/>
  <c r="AA329" i="42"/>
  <c r="AB329" i="42" s="1"/>
  <c r="X329" i="42"/>
  <c r="J329" i="42"/>
  <c r="AS328" i="42"/>
  <c r="AR328" i="42"/>
  <c r="AP328" i="42"/>
  <c r="AL328" i="42"/>
  <c r="AK328" i="42"/>
  <c r="AC328" i="42"/>
  <c r="AA328" i="42"/>
  <c r="AQ328" i="42" s="1"/>
  <c r="X328" i="42"/>
  <c r="J328" i="42"/>
  <c r="AS327" i="42"/>
  <c r="AR327" i="42"/>
  <c r="AP327" i="42"/>
  <c r="AL327" i="42"/>
  <c r="AK327" i="42"/>
  <c r="AC327" i="42"/>
  <c r="AA327" i="42"/>
  <c r="AQ327" i="42" s="1"/>
  <c r="X327" i="42"/>
  <c r="J327" i="42"/>
  <c r="AM327" i="42" s="1"/>
  <c r="AS326" i="42"/>
  <c r="AR326" i="42"/>
  <c r="AQ326" i="42"/>
  <c r="AP326" i="42"/>
  <c r="AL326" i="42"/>
  <c r="AK326" i="42"/>
  <c r="AC326" i="42"/>
  <c r="AA326" i="42"/>
  <c r="AB326" i="42" s="1"/>
  <c r="X326" i="42"/>
  <c r="J326" i="42"/>
  <c r="AS325" i="42"/>
  <c r="AR325" i="42"/>
  <c r="AP325" i="42"/>
  <c r="AL325" i="42"/>
  <c r="AK325" i="42"/>
  <c r="AC325" i="42"/>
  <c r="AA325" i="42"/>
  <c r="AB325" i="42" s="1"/>
  <c r="X325" i="42"/>
  <c r="J325" i="42"/>
  <c r="AS324" i="42"/>
  <c r="AR324" i="42"/>
  <c r="AP324" i="42"/>
  <c r="AL324" i="42"/>
  <c r="AK324" i="42"/>
  <c r="AC324" i="42"/>
  <c r="AA324" i="42"/>
  <c r="AQ324" i="42" s="1"/>
  <c r="X324" i="42"/>
  <c r="J324" i="42"/>
  <c r="AO324" i="42" s="1"/>
  <c r="AS323" i="42"/>
  <c r="AR323" i="42"/>
  <c r="AP323" i="42"/>
  <c r="AL323" i="42"/>
  <c r="AK323" i="42"/>
  <c r="AC323" i="42"/>
  <c r="AB323" i="42"/>
  <c r="AA323" i="42"/>
  <c r="AQ323" i="42" s="1"/>
  <c r="X323" i="42"/>
  <c r="J323" i="42"/>
  <c r="AM323" i="42" s="1"/>
  <c r="AS322" i="42"/>
  <c r="AR322" i="42"/>
  <c r="AP322" i="42"/>
  <c r="AL322" i="42"/>
  <c r="AK322" i="42"/>
  <c r="AC322" i="42"/>
  <c r="AA322" i="42"/>
  <c r="AQ322" i="42" s="1"/>
  <c r="X322" i="42"/>
  <c r="J322" i="42"/>
  <c r="AS321" i="42"/>
  <c r="AR321" i="42"/>
  <c r="AQ321" i="42"/>
  <c r="AP321" i="42"/>
  <c r="AL321" i="42"/>
  <c r="AK321" i="42"/>
  <c r="AC321" i="42"/>
  <c r="AA321" i="42"/>
  <c r="AB321" i="42" s="1"/>
  <c r="X321" i="42"/>
  <c r="J321" i="42"/>
  <c r="AS320" i="42"/>
  <c r="AR320" i="42"/>
  <c r="AP320" i="42"/>
  <c r="AM320" i="42"/>
  <c r="AL320" i="42"/>
  <c r="AK320" i="42"/>
  <c r="AC320" i="42"/>
  <c r="AA320" i="42"/>
  <c r="AQ320" i="42" s="1"/>
  <c r="X320" i="42"/>
  <c r="J320" i="42"/>
  <c r="AS319" i="42"/>
  <c r="AR319" i="42"/>
  <c r="AP319" i="42"/>
  <c r="AL319" i="42"/>
  <c r="AK319" i="42"/>
  <c r="AC319" i="42"/>
  <c r="AA319" i="42"/>
  <c r="AQ319" i="42" s="1"/>
  <c r="X319" i="42"/>
  <c r="J319" i="42"/>
  <c r="AM319" i="42" s="1"/>
  <c r="AS318" i="42"/>
  <c r="AR318" i="42"/>
  <c r="AP318" i="42"/>
  <c r="AL318" i="42"/>
  <c r="AK318" i="42"/>
  <c r="AC318" i="42"/>
  <c r="AA318" i="42"/>
  <c r="AB318" i="42" s="1"/>
  <c r="X318" i="42"/>
  <c r="J318" i="42"/>
  <c r="AS317" i="42"/>
  <c r="AR317" i="42"/>
  <c r="AP317" i="42"/>
  <c r="AL317" i="42"/>
  <c r="AK317" i="42"/>
  <c r="AC317" i="42"/>
  <c r="AA317" i="42"/>
  <c r="AB317" i="42" s="1"/>
  <c r="X317" i="42"/>
  <c r="J317" i="42"/>
  <c r="AS316" i="42"/>
  <c r="AR316" i="42"/>
  <c r="AP316" i="42"/>
  <c r="AL316" i="42"/>
  <c r="AK316" i="42"/>
  <c r="AC316" i="42"/>
  <c r="AA316" i="42"/>
  <c r="AQ316" i="42" s="1"/>
  <c r="X316" i="42"/>
  <c r="J316" i="42"/>
  <c r="AS315" i="42"/>
  <c r="AR315" i="42"/>
  <c r="AP315" i="42"/>
  <c r="AL315" i="42"/>
  <c r="AK315" i="42"/>
  <c r="AC315" i="42"/>
  <c r="AA315" i="42"/>
  <c r="AQ315" i="42" s="1"/>
  <c r="X315" i="42"/>
  <c r="J315" i="42"/>
  <c r="AM315" i="42" s="1"/>
  <c r="AS314" i="42"/>
  <c r="AR314" i="42"/>
  <c r="AP314" i="42"/>
  <c r="AL314" i="42"/>
  <c r="AK314" i="42"/>
  <c r="AC314" i="42"/>
  <c r="AA314" i="42"/>
  <c r="AQ314" i="42" s="1"/>
  <c r="X314" i="42"/>
  <c r="J314" i="42"/>
  <c r="AS313" i="42"/>
  <c r="AR313" i="42"/>
  <c r="AP313" i="42"/>
  <c r="AL313" i="42"/>
  <c r="AK313" i="42"/>
  <c r="AC313" i="42"/>
  <c r="AA313" i="42"/>
  <c r="AB313" i="42" s="1"/>
  <c r="X313" i="42"/>
  <c r="J313" i="42"/>
  <c r="AO313" i="42" s="1"/>
  <c r="AS312" i="42"/>
  <c r="AR312" i="42"/>
  <c r="AP312" i="42"/>
  <c r="AL312" i="42"/>
  <c r="AK312" i="42"/>
  <c r="AC312" i="42"/>
  <c r="AA312" i="42"/>
  <c r="AQ312" i="42" s="1"/>
  <c r="X312" i="42"/>
  <c r="J312" i="42"/>
  <c r="AS311" i="42"/>
  <c r="AR311" i="42"/>
  <c r="AP311" i="42"/>
  <c r="AL311" i="42"/>
  <c r="AK311" i="42"/>
  <c r="AC311" i="42"/>
  <c r="AA311" i="42"/>
  <c r="AQ311" i="42" s="1"/>
  <c r="X311" i="42"/>
  <c r="J311" i="42"/>
  <c r="AM311" i="42" s="1"/>
  <c r="AS310" i="42"/>
  <c r="AR310" i="42"/>
  <c r="AP310" i="42"/>
  <c r="AL310" i="42"/>
  <c r="AK310" i="42"/>
  <c r="AC310" i="42"/>
  <c r="AA310" i="42"/>
  <c r="AQ310" i="42" s="1"/>
  <c r="X310" i="42"/>
  <c r="J310" i="42"/>
  <c r="AS309" i="42"/>
  <c r="AR309" i="42"/>
  <c r="AP309" i="42"/>
  <c r="AO309" i="42"/>
  <c r="AL309" i="42"/>
  <c r="AK309" i="42"/>
  <c r="AC309" i="42"/>
  <c r="AA309" i="42"/>
  <c r="AB309" i="42" s="1"/>
  <c r="X309" i="42"/>
  <c r="J309" i="42"/>
  <c r="AS308" i="42"/>
  <c r="AR308" i="42"/>
  <c r="AP308" i="42"/>
  <c r="AL308" i="42"/>
  <c r="AK308" i="42"/>
  <c r="AC308" i="42"/>
  <c r="AA308" i="42"/>
  <c r="AQ308" i="42" s="1"/>
  <c r="X308" i="42"/>
  <c r="J308" i="42"/>
  <c r="AS307" i="42"/>
  <c r="AR307" i="42"/>
  <c r="AP307" i="42"/>
  <c r="AL307" i="42"/>
  <c r="AK307" i="42"/>
  <c r="AC307" i="42"/>
  <c r="AA307" i="42"/>
  <c r="AQ307" i="42" s="1"/>
  <c r="X307" i="42"/>
  <c r="J307" i="42"/>
  <c r="AM307" i="42" s="1"/>
  <c r="AS306" i="42"/>
  <c r="AR306" i="42"/>
  <c r="AP306" i="42"/>
  <c r="AL306" i="42"/>
  <c r="AK306" i="42"/>
  <c r="AC306" i="42"/>
  <c r="AA306" i="42"/>
  <c r="AQ306" i="42" s="1"/>
  <c r="X306" i="42"/>
  <c r="J306" i="42"/>
  <c r="AS305" i="42"/>
  <c r="AR305" i="42"/>
  <c r="AP305" i="42"/>
  <c r="AL305" i="42"/>
  <c r="AK305" i="42"/>
  <c r="AC305" i="42"/>
  <c r="AA305" i="42"/>
  <c r="AB305" i="42" s="1"/>
  <c r="X305" i="42"/>
  <c r="J305" i="42"/>
  <c r="AS304" i="42"/>
  <c r="AR304" i="42"/>
  <c r="AP304" i="42"/>
  <c r="AL304" i="42"/>
  <c r="AK304" i="42"/>
  <c r="AC304" i="42"/>
  <c r="AA304" i="42"/>
  <c r="AQ304" i="42" s="1"/>
  <c r="X304" i="42"/>
  <c r="J304" i="42"/>
  <c r="AS303" i="42"/>
  <c r="AR303" i="42"/>
  <c r="AP303" i="42"/>
  <c r="AL303" i="42"/>
  <c r="AK303" i="42"/>
  <c r="AC303" i="42"/>
  <c r="AA303" i="42"/>
  <c r="AQ303" i="42" s="1"/>
  <c r="X303" i="42"/>
  <c r="J303" i="42"/>
  <c r="AM303" i="42" s="1"/>
  <c r="AS302" i="42"/>
  <c r="AR302" i="42"/>
  <c r="AP302" i="42"/>
  <c r="AL302" i="42"/>
  <c r="AK302" i="42"/>
  <c r="AC302" i="42"/>
  <c r="AA302" i="42"/>
  <c r="AQ302" i="42" s="1"/>
  <c r="X302" i="42"/>
  <c r="J302" i="42"/>
  <c r="AS301" i="42"/>
  <c r="AR301" i="42"/>
  <c r="AP301" i="42"/>
  <c r="AL301" i="42"/>
  <c r="AK301" i="42"/>
  <c r="AC301" i="42"/>
  <c r="AA301" i="42"/>
  <c r="AB301" i="42" s="1"/>
  <c r="X301" i="42"/>
  <c r="J301" i="42"/>
  <c r="AO301" i="42" s="1"/>
  <c r="AS300" i="42"/>
  <c r="AR300" i="42"/>
  <c r="AP300" i="42"/>
  <c r="AL300" i="42"/>
  <c r="AK300" i="42"/>
  <c r="AC300" i="42"/>
  <c r="AA300" i="42"/>
  <c r="AQ300" i="42" s="1"/>
  <c r="X300" i="42"/>
  <c r="J300" i="42"/>
  <c r="AS299" i="42"/>
  <c r="AR299" i="42"/>
  <c r="AP299" i="42"/>
  <c r="AL299" i="42"/>
  <c r="AK299" i="42"/>
  <c r="AC299" i="42"/>
  <c r="AA299" i="42"/>
  <c r="AQ299" i="42" s="1"/>
  <c r="X299" i="42"/>
  <c r="J299" i="42"/>
  <c r="AM299" i="42" s="1"/>
  <c r="AS298" i="42"/>
  <c r="AR298" i="42"/>
  <c r="AQ298" i="42"/>
  <c r="AP298" i="42"/>
  <c r="AL298" i="42"/>
  <c r="AK298" i="42"/>
  <c r="AA298" i="42"/>
  <c r="X298" i="42"/>
  <c r="P298" i="42"/>
  <c r="AC298" i="42" s="1"/>
  <c r="J298" i="42"/>
  <c r="AS297" i="42"/>
  <c r="AR297" i="42"/>
  <c r="AP297" i="42"/>
  <c r="AL297" i="42"/>
  <c r="AK297" i="42"/>
  <c r="AA297" i="42"/>
  <c r="AQ297" i="42" s="1"/>
  <c r="X297" i="42"/>
  <c r="P297" i="42"/>
  <c r="AC297" i="42" s="1"/>
  <c r="J297" i="42"/>
  <c r="AO297" i="42" s="1"/>
  <c r="AS296" i="42"/>
  <c r="AR296" i="42"/>
  <c r="AP296" i="42"/>
  <c r="AL296" i="42"/>
  <c r="AK296" i="42"/>
  <c r="AA296" i="42"/>
  <c r="AQ296" i="42" s="1"/>
  <c r="X296" i="42"/>
  <c r="P296" i="42"/>
  <c r="J296" i="42"/>
  <c r="AM296" i="42" s="1"/>
  <c r="AS295" i="42"/>
  <c r="AR295" i="42"/>
  <c r="AP295" i="42"/>
  <c r="AL295" i="42"/>
  <c r="AK295" i="42"/>
  <c r="AA295" i="42"/>
  <c r="AQ295" i="42" s="1"/>
  <c r="X295" i="42"/>
  <c r="P295" i="42"/>
  <c r="J295" i="42"/>
  <c r="AC294" i="42"/>
  <c r="AA294" i="42"/>
  <c r="AB294" i="42" s="1"/>
  <c r="X294" i="42"/>
  <c r="AS293" i="42"/>
  <c r="AR293" i="42"/>
  <c r="AP293" i="42"/>
  <c r="AL293" i="42"/>
  <c r="AK293" i="42"/>
  <c r="AA293" i="42"/>
  <c r="AQ293" i="42" s="1"/>
  <c r="X293" i="42"/>
  <c r="P293" i="42"/>
  <c r="AC293" i="42" s="1"/>
  <c r="J293" i="42"/>
  <c r="AM293" i="42" s="1"/>
  <c r="AS292" i="42"/>
  <c r="AR292" i="42"/>
  <c r="AQ292" i="42"/>
  <c r="AP292" i="42"/>
  <c r="AL292" i="42"/>
  <c r="AK292" i="42"/>
  <c r="AC292" i="42"/>
  <c r="AA292" i="42"/>
  <c r="AB292" i="42" s="1"/>
  <c r="X292" i="42"/>
  <c r="J292" i="42"/>
  <c r="AS291" i="42"/>
  <c r="AR291" i="42"/>
  <c r="AP291" i="42"/>
  <c r="AL291" i="42"/>
  <c r="AK291" i="42"/>
  <c r="AA291" i="42"/>
  <c r="AQ291" i="42" s="1"/>
  <c r="X291" i="42"/>
  <c r="P291" i="42"/>
  <c r="J291" i="42"/>
  <c r="AS290" i="42"/>
  <c r="AR290" i="42"/>
  <c r="AP290" i="42"/>
  <c r="AL290" i="42"/>
  <c r="AK290" i="42"/>
  <c r="AC290" i="42"/>
  <c r="AA290" i="42"/>
  <c r="AQ290" i="42" s="1"/>
  <c r="X290" i="42"/>
  <c r="J290" i="42"/>
  <c r="AM290" i="42" s="1"/>
  <c r="AS289" i="42"/>
  <c r="AR289" i="42"/>
  <c r="AP289" i="42"/>
  <c r="AL289" i="42"/>
  <c r="AK289" i="42"/>
  <c r="AA289" i="42"/>
  <c r="AQ289" i="42" s="1"/>
  <c r="X289" i="42"/>
  <c r="P289" i="42"/>
  <c r="AC289" i="42" s="1"/>
  <c r="J289" i="42"/>
  <c r="AM289" i="42" s="1"/>
  <c r="AS288" i="42"/>
  <c r="AR288" i="42"/>
  <c r="AP288" i="42"/>
  <c r="AL288" i="42"/>
  <c r="AK288" i="42"/>
  <c r="AA288" i="42"/>
  <c r="AB288" i="42" s="1"/>
  <c r="X288" i="42"/>
  <c r="P288" i="42"/>
  <c r="AC288" i="42" s="1"/>
  <c r="J288" i="42"/>
  <c r="AM288" i="42" s="1"/>
  <c r="AS287" i="42"/>
  <c r="AR287" i="42"/>
  <c r="AP287" i="42"/>
  <c r="AL287" i="42"/>
  <c r="AK287" i="42"/>
  <c r="AC287" i="42"/>
  <c r="AA287" i="42"/>
  <c r="AQ287" i="42" s="1"/>
  <c r="X287" i="42"/>
  <c r="J287" i="42"/>
  <c r="AS286" i="42"/>
  <c r="AR286" i="42"/>
  <c r="AP286" i="42"/>
  <c r="AO286" i="42"/>
  <c r="AL286" i="42"/>
  <c r="AK286" i="42"/>
  <c r="AC286" i="42"/>
  <c r="AA286" i="42"/>
  <c r="AB286" i="42" s="1"/>
  <c r="X286" i="42"/>
  <c r="J286" i="42"/>
  <c r="AS285" i="42"/>
  <c r="AR285" i="42"/>
  <c r="AP285" i="42"/>
  <c r="AL285" i="42"/>
  <c r="AK285" i="42"/>
  <c r="AC285" i="42"/>
  <c r="AA285" i="42"/>
  <c r="AQ285" i="42" s="1"/>
  <c r="X285" i="42"/>
  <c r="J285" i="42"/>
  <c r="AS284" i="42"/>
  <c r="AR284" i="42"/>
  <c r="AP284" i="42"/>
  <c r="AL284" i="42"/>
  <c r="AK284" i="42"/>
  <c r="AC284" i="42"/>
  <c r="AA284" i="42"/>
  <c r="AQ284" i="42" s="1"/>
  <c r="X284" i="42"/>
  <c r="J284" i="42"/>
  <c r="AO284" i="42" s="1"/>
  <c r="AS283" i="42"/>
  <c r="AR283" i="42"/>
  <c r="AP283" i="42"/>
  <c r="AL283" i="42"/>
  <c r="AK283" i="42"/>
  <c r="AC283" i="42"/>
  <c r="AA283" i="42"/>
  <c r="AB283" i="42" s="1"/>
  <c r="X283" i="42"/>
  <c r="J283" i="42"/>
  <c r="AS282" i="42"/>
  <c r="AR282" i="42"/>
  <c r="AP282" i="42"/>
  <c r="AL282" i="42"/>
  <c r="AK282" i="42"/>
  <c r="AC282" i="42"/>
  <c r="AA282" i="42"/>
  <c r="AB282" i="42" s="1"/>
  <c r="X282" i="42"/>
  <c r="J282" i="42"/>
  <c r="AS281" i="42"/>
  <c r="AR281" i="42"/>
  <c r="AP281" i="42"/>
  <c r="AL281" i="42"/>
  <c r="AK281" i="42"/>
  <c r="AC281" i="42"/>
  <c r="AA281" i="42"/>
  <c r="AQ281" i="42" s="1"/>
  <c r="X281" i="42"/>
  <c r="J281" i="42"/>
  <c r="AS280" i="42"/>
  <c r="AR280" i="42"/>
  <c r="AP280" i="42"/>
  <c r="AL280" i="42"/>
  <c r="AK280" i="42"/>
  <c r="AC280" i="42"/>
  <c r="AA280" i="42"/>
  <c r="AQ280" i="42" s="1"/>
  <c r="X280" i="42"/>
  <c r="J280" i="42"/>
  <c r="AO280" i="42" s="1"/>
  <c r="AS279" i="42"/>
  <c r="AR279" i="42"/>
  <c r="AQ279" i="42"/>
  <c r="AP279" i="42"/>
  <c r="AL279" i="42"/>
  <c r="AK279" i="42"/>
  <c r="AC279" i="42"/>
  <c r="AB279" i="42"/>
  <c r="AA279" i="42"/>
  <c r="X279" i="42"/>
  <c r="J279" i="42"/>
  <c r="AS278" i="42"/>
  <c r="AR278" i="42"/>
  <c r="AP278" i="42"/>
  <c r="AL278" i="42"/>
  <c r="AK278" i="42"/>
  <c r="AC278" i="42"/>
  <c r="AA278" i="42"/>
  <c r="AB278" i="42" s="1"/>
  <c r="X278" i="42"/>
  <c r="J278" i="42"/>
  <c r="AS277" i="42"/>
  <c r="AR277" i="42"/>
  <c r="AP277" i="42"/>
  <c r="AL277" i="42"/>
  <c r="AK277" i="42"/>
  <c r="AC277" i="42"/>
  <c r="AA277" i="42"/>
  <c r="AQ277" i="42" s="1"/>
  <c r="X277" i="42"/>
  <c r="J277" i="42"/>
  <c r="AO277" i="42" s="1"/>
  <c r="AS276" i="42"/>
  <c r="AR276" i="42"/>
  <c r="AP276" i="42"/>
  <c r="AL276" i="42"/>
  <c r="AK276" i="42"/>
  <c r="AC276" i="42"/>
  <c r="AB276" i="42"/>
  <c r="AA276" i="42"/>
  <c r="AQ276" i="42" s="1"/>
  <c r="X276" i="42"/>
  <c r="J276" i="42"/>
  <c r="AO276" i="42" s="1"/>
  <c r="AS275" i="42"/>
  <c r="AR275" i="42"/>
  <c r="AP275" i="42"/>
  <c r="AL275" i="42"/>
  <c r="AK275" i="42"/>
  <c r="AC275" i="42"/>
  <c r="AA275" i="42"/>
  <c r="AQ275" i="42" s="1"/>
  <c r="X275" i="42"/>
  <c r="J275" i="42"/>
  <c r="AS274" i="42"/>
  <c r="AR274" i="42"/>
  <c r="AQ274" i="42"/>
  <c r="AP274" i="42"/>
  <c r="AL274" i="42"/>
  <c r="AK274" i="42"/>
  <c r="AC274" i="42"/>
  <c r="AA274" i="42"/>
  <c r="AB274" i="42" s="1"/>
  <c r="X274" i="42"/>
  <c r="J274" i="42"/>
  <c r="AS273" i="42"/>
  <c r="AR273" i="42"/>
  <c r="AP273" i="42"/>
  <c r="AM273" i="42"/>
  <c r="AL273" i="42"/>
  <c r="AK273" i="42"/>
  <c r="AC273" i="42"/>
  <c r="AB273" i="42"/>
  <c r="AA273" i="42"/>
  <c r="AQ273" i="42" s="1"/>
  <c r="X273" i="42"/>
  <c r="J273" i="42"/>
  <c r="AS272" i="42"/>
  <c r="AR272" i="42"/>
  <c r="AP272" i="42"/>
  <c r="AL272" i="42"/>
  <c r="AK272" i="42"/>
  <c r="AA272" i="42"/>
  <c r="AQ272" i="42" s="1"/>
  <c r="X272" i="42"/>
  <c r="P272" i="42"/>
  <c r="AC272" i="42" s="1"/>
  <c r="J272" i="42"/>
  <c r="AS271" i="42"/>
  <c r="AR271" i="42"/>
  <c r="AQ271" i="42"/>
  <c r="AP271" i="42"/>
  <c r="AL271" i="42"/>
  <c r="AK271" i="42"/>
  <c r="AC271" i="42"/>
  <c r="AA271" i="42"/>
  <c r="AB271" i="42" s="1"/>
  <c r="X271" i="42"/>
  <c r="J271" i="42"/>
  <c r="AS270" i="42"/>
  <c r="AR270" i="42"/>
  <c r="AP270" i="42"/>
  <c r="AL270" i="42"/>
  <c r="AK270" i="42"/>
  <c r="AC270" i="42"/>
  <c r="AB270" i="42"/>
  <c r="AA270" i="42"/>
  <c r="AQ270" i="42" s="1"/>
  <c r="X270" i="42"/>
  <c r="J270" i="42"/>
  <c r="AS269" i="42"/>
  <c r="AR269" i="42"/>
  <c r="AP269" i="42"/>
  <c r="AL269" i="42"/>
  <c r="AK269" i="42"/>
  <c r="AC269" i="42"/>
  <c r="AA269" i="42"/>
  <c r="AB269" i="42" s="1"/>
  <c r="X269" i="42"/>
  <c r="J269" i="42"/>
  <c r="AS268" i="42"/>
  <c r="AR268" i="42"/>
  <c r="AP268" i="42"/>
  <c r="AL268" i="42"/>
  <c r="AK268" i="42"/>
  <c r="AC268" i="42"/>
  <c r="AA268" i="42"/>
  <c r="AQ268" i="42" s="1"/>
  <c r="X268" i="42"/>
  <c r="J268" i="42"/>
  <c r="AO268" i="42" s="1"/>
  <c r="AS267" i="42"/>
  <c r="AR267" i="42"/>
  <c r="AP267" i="42"/>
  <c r="AL267" i="42"/>
  <c r="AK267" i="42"/>
  <c r="AC267" i="42"/>
  <c r="AB267" i="42"/>
  <c r="AA267" i="42"/>
  <c r="AQ267" i="42" s="1"/>
  <c r="X267" i="42"/>
  <c r="J267" i="42"/>
  <c r="AS266" i="42"/>
  <c r="AR266" i="42"/>
  <c r="AP266" i="42"/>
  <c r="AL266" i="42"/>
  <c r="AK266" i="42"/>
  <c r="AC266" i="42"/>
  <c r="AA266" i="42"/>
  <c r="X266" i="42"/>
  <c r="J266" i="42"/>
  <c r="AS265" i="42"/>
  <c r="AR265" i="42"/>
  <c r="AP265" i="42"/>
  <c r="AL265" i="42"/>
  <c r="AK265" i="42"/>
  <c r="AC265" i="42"/>
  <c r="AA265" i="42"/>
  <c r="AQ265" i="42" s="1"/>
  <c r="X265" i="42"/>
  <c r="J265" i="42"/>
  <c r="AS264" i="42"/>
  <c r="AR264" i="42"/>
  <c r="AP264" i="42"/>
  <c r="AM264" i="42"/>
  <c r="AL264" i="42"/>
  <c r="AK264" i="42"/>
  <c r="AC264" i="42"/>
  <c r="AB264" i="42"/>
  <c r="AA264" i="42"/>
  <c r="AQ264" i="42" s="1"/>
  <c r="X264" i="42"/>
  <c r="J264" i="42"/>
  <c r="AO264" i="42" s="1"/>
  <c r="AS263" i="42"/>
  <c r="AR263" i="42"/>
  <c r="AP263" i="42"/>
  <c r="AL263" i="42"/>
  <c r="AK263" i="42"/>
  <c r="AC263" i="42"/>
  <c r="AA263" i="42"/>
  <c r="AQ263" i="42" s="1"/>
  <c r="X263" i="42"/>
  <c r="J263" i="42"/>
  <c r="AS262" i="42"/>
  <c r="AR262" i="42"/>
  <c r="AP262" i="42"/>
  <c r="AL262" i="42"/>
  <c r="AK262" i="42"/>
  <c r="AC262" i="42"/>
  <c r="AA262" i="42"/>
  <c r="AQ262" i="42" s="1"/>
  <c r="X262" i="42"/>
  <c r="J262" i="42"/>
  <c r="AS261" i="42"/>
  <c r="AR261" i="42"/>
  <c r="AP261" i="42"/>
  <c r="AM261" i="42"/>
  <c r="AL261" i="42"/>
  <c r="AK261" i="42"/>
  <c r="AC261" i="42"/>
  <c r="AA261" i="42"/>
  <c r="AQ261" i="42" s="1"/>
  <c r="X261" i="42"/>
  <c r="J261" i="42"/>
  <c r="AO261" i="42" s="1"/>
  <c r="AS260" i="42"/>
  <c r="AR260" i="42"/>
  <c r="AP260" i="42"/>
  <c r="AL260" i="42"/>
  <c r="AK260" i="42"/>
  <c r="AC260" i="42"/>
  <c r="AA260" i="42"/>
  <c r="AQ260" i="42" s="1"/>
  <c r="X260" i="42"/>
  <c r="J260" i="42"/>
  <c r="AO260" i="42" s="1"/>
  <c r="AS259" i="42"/>
  <c r="AR259" i="42"/>
  <c r="AP259" i="42"/>
  <c r="AL259" i="42"/>
  <c r="AK259" i="42"/>
  <c r="AC259" i="42"/>
  <c r="AA259" i="42"/>
  <c r="AQ259" i="42" s="1"/>
  <c r="X259" i="42"/>
  <c r="J259" i="42"/>
  <c r="AS258" i="42"/>
  <c r="AR258" i="42"/>
  <c r="AP258" i="42"/>
  <c r="AM258" i="42"/>
  <c r="AL258" i="42"/>
  <c r="AK258" i="42"/>
  <c r="AC258" i="42"/>
  <c r="AA258" i="42"/>
  <c r="X258" i="42"/>
  <c r="J258" i="42"/>
  <c r="AO258" i="42" s="1"/>
  <c r="AS257" i="42"/>
  <c r="AR257" i="42"/>
  <c r="AP257" i="42"/>
  <c r="AM257" i="42"/>
  <c r="AL257" i="42"/>
  <c r="AK257" i="42"/>
  <c r="AC257" i="42"/>
  <c r="AA257" i="42"/>
  <c r="X257" i="42"/>
  <c r="J257" i="42"/>
  <c r="AO257" i="42" s="1"/>
  <c r="AS256" i="42"/>
  <c r="AR256" i="42"/>
  <c r="AP256" i="42"/>
  <c r="AL256" i="42"/>
  <c r="AK256" i="42"/>
  <c r="AC256" i="42"/>
  <c r="AB256" i="42"/>
  <c r="AA256" i="42"/>
  <c r="AQ256" i="42" s="1"/>
  <c r="X256" i="42"/>
  <c r="J256" i="42"/>
  <c r="AS255" i="42"/>
  <c r="AR255" i="42"/>
  <c r="AP255" i="42"/>
  <c r="AL255" i="42"/>
  <c r="AK255" i="42"/>
  <c r="AC255" i="42"/>
  <c r="AA255" i="42"/>
  <c r="AQ255" i="42" s="1"/>
  <c r="X255" i="42"/>
  <c r="J255" i="42"/>
  <c r="AO255" i="42" s="1"/>
  <c r="AS254" i="42"/>
  <c r="AR254" i="42"/>
  <c r="AP254" i="42"/>
  <c r="AL254" i="42"/>
  <c r="AK254" i="42"/>
  <c r="AC254" i="42"/>
  <c r="AB254" i="42"/>
  <c r="AA254" i="42"/>
  <c r="AQ254" i="42" s="1"/>
  <c r="X254" i="42"/>
  <c r="J254" i="42"/>
  <c r="AO254" i="42" s="1"/>
  <c r="AS253" i="42"/>
  <c r="AR253" i="42"/>
  <c r="AP253" i="42"/>
  <c r="AL253" i="42"/>
  <c r="AK253" i="42"/>
  <c r="AC253" i="42"/>
  <c r="AB253" i="42"/>
  <c r="AA253" i="42"/>
  <c r="AQ253" i="42" s="1"/>
  <c r="X253" i="42"/>
  <c r="J253" i="42"/>
  <c r="AO253" i="42" s="1"/>
  <c r="AS252" i="42"/>
  <c r="AR252" i="42"/>
  <c r="AP252" i="42"/>
  <c r="AL252" i="42"/>
  <c r="AK252" i="42"/>
  <c r="AC252" i="42"/>
  <c r="AA252" i="42"/>
  <c r="AB252" i="42" s="1"/>
  <c r="X252" i="42"/>
  <c r="J252" i="42"/>
  <c r="AS251" i="42"/>
  <c r="AR251" i="42"/>
  <c r="AP251" i="42"/>
  <c r="AL251" i="42"/>
  <c r="AK251" i="42"/>
  <c r="AC251" i="42"/>
  <c r="AA251" i="42"/>
  <c r="AQ251" i="42" s="1"/>
  <c r="X251" i="42"/>
  <c r="J251" i="42"/>
  <c r="AS250" i="42"/>
  <c r="AR250" i="42"/>
  <c r="AP250" i="42"/>
  <c r="AL250" i="42"/>
  <c r="AK250" i="42"/>
  <c r="AC250" i="42"/>
  <c r="AA250" i="42"/>
  <c r="X250" i="42"/>
  <c r="J250" i="42"/>
  <c r="AS249" i="42"/>
  <c r="AR249" i="42"/>
  <c r="AP249" i="42"/>
  <c r="AL249" i="42"/>
  <c r="AK249" i="42"/>
  <c r="AC249" i="42"/>
  <c r="AA249" i="42"/>
  <c r="X249" i="42"/>
  <c r="J249" i="42"/>
  <c r="AS248" i="42"/>
  <c r="AR248" i="42"/>
  <c r="AQ248" i="42"/>
  <c r="AP248" i="42"/>
  <c r="AL248" i="42"/>
  <c r="AK248" i="42"/>
  <c r="AC248" i="42"/>
  <c r="AB248" i="42"/>
  <c r="AA248" i="42"/>
  <c r="X248" i="42"/>
  <c r="J248" i="42"/>
  <c r="AS247" i="42"/>
  <c r="AR247" i="42"/>
  <c r="AP247" i="42"/>
  <c r="AL247" i="42"/>
  <c r="AK247" i="42"/>
  <c r="AC247" i="42"/>
  <c r="AA247" i="42"/>
  <c r="AQ247" i="42" s="1"/>
  <c r="X247" i="42"/>
  <c r="J247" i="42"/>
  <c r="AS246" i="42"/>
  <c r="AR246" i="42"/>
  <c r="AP246" i="42"/>
  <c r="AL246" i="42"/>
  <c r="AK246" i="42"/>
  <c r="AC246" i="42"/>
  <c r="AA246" i="42"/>
  <c r="AQ246" i="42" s="1"/>
  <c r="X246" i="42"/>
  <c r="J246" i="42"/>
  <c r="AS245" i="42"/>
  <c r="AR245" i="42"/>
  <c r="AP245" i="42"/>
  <c r="AM245" i="42"/>
  <c r="AL245" i="42"/>
  <c r="AK245" i="42"/>
  <c r="AC245" i="42"/>
  <c r="AA245" i="42"/>
  <c r="AQ245" i="42" s="1"/>
  <c r="X245" i="42"/>
  <c r="J245" i="42"/>
  <c r="AO245" i="42" s="1"/>
  <c r="AS244" i="42"/>
  <c r="AR244" i="42"/>
  <c r="AP244" i="42"/>
  <c r="AL244" i="42"/>
  <c r="AK244" i="42"/>
  <c r="AC244" i="42"/>
  <c r="AB244" i="42"/>
  <c r="AA244" i="42"/>
  <c r="AQ244" i="42" s="1"/>
  <c r="X244" i="42"/>
  <c r="J244" i="42"/>
  <c r="AO244" i="42" s="1"/>
  <c r="AS243" i="42"/>
  <c r="AR243" i="42"/>
  <c r="AP243" i="42"/>
  <c r="AL243" i="42"/>
  <c r="AK243" i="42"/>
  <c r="AC243" i="42"/>
  <c r="AA243" i="42"/>
  <c r="AQ243" i="42" s="1"/>
  <c r="X243" i="42"/>
  <c r="J243" i="42"/>
  <c r="AS242" i="42"/>
  <c r="AR242" i="42"/>
  <c r="AP242" i="42"/>
  <c r="AL242" i="42"/>
  <c r="AK242" i="42"/>
  <c r="AC242" i="42"/>
  <c r="AA242" i="42"/>
  <c r="AQ242" i="42" s="1"/>
  <c r="X242" i="42"/>
  <c r="J242" i="42"/>
  <c r="AO242" i="42" s="1"/>
  <c r="AS241" i="42"/>
  <c r="AR241" i="42"/>
  <c r="AP241" i="42"/>
  <c r="AL241" i="42"/>
  <c r="AK241" i="42"/>
  <c r="AC241" i="42"/>
  <c r="AA241" i="42"/>
  <c r="AQ241" i="42" s="1"/>
  <c r="X241" i="42"/>
  <c r="J241" i="42"/>
  <c r="AO241" i="42" s="1"/>
  <c r="AS240" i="42"/>
  <c r="AR240" i="42"/>
  <c r="AP240" i="42"/>
  <c r="AL240" i="42"/>
  <c r="AK240" i="42"/>
  <c r="AC240" i="42"/>
  <c r="AB240" i="42"/>
  <c r="AA240" i="42"/>
  <c r="AQ240" i="42" s="1"/>
  <c r="X240" i="42"/>
  <c r="J240" i="42"/>
  <c r="AS239" i="42"/>
  <c r="AR239" i="42"/>
  <c r="AP239" i="42"/>
  <c r="AO239" i="42"/>
  <c r="AM239" i="42"/>
  <c r="AL239" i="42"/>
  <c r="AK239" i="42"/>
  <c r="AC239" i="42"/>
  <c r="AA239" i="42"/>
  <c r="AQ239" i="42" s="1"/>
  <c r="X239" i="42"/>
  <c r="J239" i="42"/>
  <c r="AS238" i="42"/>
  <c r="AR238" i="42"/>
  <c r="AP238" i="42"/>
  <c r="AM238" i="42"/>
  <c r="AL238" i="42"/>
  <c r="AK238" i="42"/>
  <c r="AC238" i="42"/>
  <c r="AA238" i="42"/>
  <c r="AQ238" i="42" s="1"/>
  <c r="X238" i="42"/>
  <c r="J238" i="42"/>
  <c r="AO238" i="42" s="1"/>
  <c r="AS237" i="42"/>
  <c r="AR237" i="42"/>
  <c r="AP237" i="42"/>
  <c r="AM237" i="42"/>
  <c r="AL237" i="42"/>
  <c r="AK237" i="42"/>
  <c r="AC237" i="42"/>
  <c r="AB237" i="42"/>
  <c r="AA237" i="42"/>
  <c r="AQ237" i="42" s="1"/>
  <c r="X237" i="42"/>
  <c r="J237" i="42"/>
  <c r="AO237" i="42" s="1"/>
  <c r="AS236" i="42"/>
  <c r="AR236" i="42"/>
  <c r="AP236" i="42"/>
  <c r="AL236" i="42"/>
  <c r="AK236" i="42"/>
  <c r="AC236" i="42"/>
  <c r="AA236" i="42"/>
  <c r="AQ236" i="42" s="1"/>
  <c r="X236" i="42"/>
  <c r="J236" i="42"/>
  <c r="AS235" i="42"/>
  <c r="AR235" i="42"/>
  <c r="AP235" i="42"/>
  <c r="AL235" i="42"/>
  <c r="AK235" i="42"/>
  <c r="AC235" i="42"/>
  <c r="AA235" i="42"/>
  <c r="AQ235" i="42" s="1"/>
  <c r="X235" i="42"/>
  <c r="J235" i="42"/>
  <c r="AO235" i="42" s="1"/>
  <c r="AS234" i="42"/>
  <c r="AR234" i="42"/>
  <c r="AP234" i="42"/>
  <c r="AL234" i="42"/>
  <c r="AK234" i="42"/>
  <c r="AC234" i="42"/>
  <c r="AB234" i="42"/>
  <c r="AA234" i="42"/>
  <c r="AQ234" i="42" s="1"/>
  <c r="X234" i="42"/>
  <c r="J234" i="42"/>
  <c r="AO234" i="42" s="1"/>
  <c r="AS233" i="42"/>
  <c r="AR233" i="42"/>
  <c r="AQ233" i="42"/>
  <c r="AP233" i="42"/>
  <c r="AL233" i="42"/>
  <c r="AK233" i="42"/>
  <c r="AC233" i="42"/>
  <c r="AA233" i="42"/>
  <c r="AB233" i="42" s="1"/>
  <c r="X233" i="42"/>
  <c r="J233" i="42"/>
  <c r="AO233" i="42" s="1"/>
  <c r="AS232" i="42"/>
  <c r="AR232" i="42"/>
  <c r="AP232" i="42"/>
  <c r="AL232" i="42"/>
  <c r="AK232" i="42"/>
  <c r="AC232" i="42"/>
  <c r="AB232" i="42"/>
  <c r="AA232" i="42"/>
  <c r="AQ232" i="42" s="1"/>
  <c r="X232" i="42"/>
  <c r="J232" i="42"/>
  <c r="AS231" i="42"/>
  <c r="AR231" i="42"/>
  <c r="AP231" i="42"/>
  <c r="AO231" i="42"/>
  <c r="AM231" i="42"/>
  <c r="AL231" i="42"/>
  <c r="AK231" i="42"/>
  <c r="AC231" i="42"/>
  <c r="AA231" i="42"/>
  <c r="AQ231" i="42" s="1"/>
  <c r="X231" i="42"/>
  <c r="J231" i="42"/>
  <c r="AS230" i="42"/>
  <c r="AR230" i="42"/>
  <c r="AP230" i="42"/>
  <c r="AM230" i="42"/>
  <c r="AL230" i="42"/>
  <c r="AK230" i="42"/>
  <c r="AC230" i="42"/>
  <c r="AA230" i="42"/>
  <c r="AQ230" i="42" s="1"/>
  <c r="X230" i="42"/>
  <c r="J230" i="42"/>
  <c r="AO230" i="42" s="1"/>
  <c r="AS229" i="42"/>
  <c r="AR229" i="42"/>
  <c r="AP229" i="42"/>
  <c r="AM229" i="42"/>
  <c r="AL229" i="42"/>
  <c r="AK229" i="42"/>
  <c r="AC229" i="42"/>
  <c r="AB229" i="42"/>
  <c r="AA229" i="42"/>
  <c r="AQ229" i="42" s="1"/>
  <c r="X229" i="42"/>
  <c r="J229" i="42"/>
  <c r="AO229" i="42" s="1"/>
  <c r="AS228" i="42"/>
  <c r="AR228" i="42"/>
  <c r="AP228" i="42"/>
  <c r="AL228" i="42"/>
  <c r="AK228" i="42"/>
  <c r="AC228" i="42"/>
  <c r="AA228" i="42"/>
  <c r="AQ228" i="42" s="1"/>
  <c r="X228" i="42"/>
  <c r="J228" i="42"/>
  <c r="AS227" i="42"/>
  <c r="AR227" i="42"/>
  <c r="AP227" i="42"/>
  <c r="AL227" i="42"/>
  <c r="AK227" i="42"/>
  <c r="AC227" i="42"/>
  <c r="AA227" i="42"/>
  <c r="AQ227" i="42" s="1"/>
  <c r="X227" i="42"/>
  <c r="J227" i="42"/>
  <c r="AO227" i="42" s="1"/>
  <c r="AS226" i="42"/>
  <c r="AR226" i="42"/>
  <c r="AP226" i="42"/>
  <c r="AL226" i="42"/>
  <c r="AK226" i="42"/>
  <c r="AC226" i="42"/>
  <c r="AB226" i="42"/>
  <c r="AA226" i="42"/>
  <c r="AQ226" i="42" s="1"/>
  <c r="X226" i="42"/>
  <c r="J226" i="42"/>
  <c r="AO226" i="42" s="1"/>
  <c r="AS225" i="42"/>
  <c r="AR225" i="42"/>
  <c r="AQ225" i="42"/>
  <c r="AP225" i="42"/>
  <c r="AL225" i="42"/>
  <c r="AK225" i="42"/>
  <c r="AC225" i="42"/>
  <c r="AA225" i="42"/>
  <c r="AB225" i="42" s="1"/>
  <c r="X225" i="42"/>
  <c r="J225" i="42"/>
  <c r="AO225" i="42" s="1"/>
  <c r="AS224" i="42"/>
  <c r="AR224" i="42"/>
  <c r="AP224" i="42"/>
  <c r="AL224" i="42"/>
  <c r="AK224" i="42"/>
  <c r="AC224" i="42"/>
  <c r="AB224" i="42"/>
  <c r="AA224" i="42"/>
  <c r="AQ224" i="42" s="1"/>
  <c r="X224" i="42"/>
  <c r="J224" i="42"/>
  <c r="AS223" i="42"/>
  <c r="AR223" i="42"/>
  <c r="AP223" i="42"/>
  <c r="AO223" i="42"/>
  <c r="AM223" i="42"/>
  <c r="AL223" i="42"/>
  <c r="AK223" i="42"/>
  <c r="AC223" i="42"/>
  <c r="AA223" i="42"/>
  <c r="AQ223" i="42" s="1"/>
  <c r="X223" i="42"/>
  <c r="J223" i="42"/>
  <c r="AS222" i="42"/>
  <c r="AR222" i="42"/>
  <c r="AP222" i="42"/>
  <c r="AM222" i="42"/>
  <c r="AL222" i="42"/>
  <c r="AK222" i="42"/>
  <c r="AC222" i="42"/>
  <c r="AA222" i="42"/>
  <c r="AQ222" i="42" s="1"/>
  <c r="X222" i="42"/>
  <c r="J222" i="42"/>
  <c r="AO222" i="42" s="1"/>
  <c r="AS221" i="42"/>
  <c r="AR221" i="42"/>
  <c r="AP221" i="42"/>
  <c r="AM221" i="42"/>
  <c r="AL221" i="42"/>
  <c r="AK221" i="42"/>
  <c r="AC221" i="42"/>
  <c r="AB221" i="42"/>
  <c r="AA221" i="42"/>
  <c r="AQ221" i="42" s="1"/>
  <c r="X221" i="42"/>
  <c r="J221" i="42"/>
  <c r="AO221" i="42" s="1"/>
  <c r="AS220" i="42"/>
  <c r="AR220" i="42"/>
  <c r="AP220" i="42"/>
  <c r="AL220" i="42"/>
  <c r="AK220" i="42"/>
  <c r="AC220" i="42"/>
  <c r="AA220" i="42"/>
  <c r="AQ220" i="42" s="1"/>
  <c r="X220" i="42"/>
  <c r="J220" i="42"/>
  <c r="AS219" i="42"/>
  <c r="AR219" i="42"/>
  <c r="AP219" i="42"/>
  <c r="AL219" i="42"/>
  <c r="AK219" i="42"/>
  <c r="AC219" i="42"/>
  <c r="AA219" i="42"/>
  <c r="AQ219" i="42" s="1"/>
  <c r="X219" i="42"/>
  <c r="J219" i="42"/>
  <c r="AO219" i="42" s="1"/>
  <c r="AS218" i="42"/>
  <c r="AR218" i="42"/>
  <c r="AP218" i="42"/>
  <c r="AL218" i="42"/>
  <c r="AK218" i="42"/>
  <c r="AC218" i="42"/>
  <c r="AB218" i="42"/>
  <c r="AA218" i="42"/>
  <c r="AQ218" i="42" s="1"/>
  <c r="X218" i="42"/>
  <c r="J218" i="42"/>
  <c r="AO218" i="42" s="1"/>
  <c r="AS217" i="42"/>
  <c r="AR217" i="42"/>
  <c r="AQ217" i="42"/>
  <c r="AP217" i="42"/>
  <c r="AL217" i="42"/>
  <c r="AK217" i="42"/>
  <c r="AC217" i="42"/>
  <c r="AA217" i="42"/>
  <c r="AB217" i="42" s="1"/>
  <c r="X217" i="42"/>
  <c r="J217" i="42"/>
  <c r="AO217" i="42" s="1"/>
  <c r="AS216" i="42"/>
  <c r="AR216" i="42"/>
  <c r="AP216" i="42"/>
  <c r="AL216" i="42"/>
  <c r="AK216" i="42"/>
  <c r="AC216" i="42"/>
  <c r="AB216" i="42"/>
  <c r="AA216" i="42"/>
  <c r="AQ216" i="42" s="1"/>
  <c r="X216" i="42"/>
  <c r="J216" i="42"/>
  <c r="AS215" i="42"/>
  <c r="AR215" i="42"/>
  <c r="AP215" i="42"/>
  <c r="AO215" i="42"/>
  <c r="AM215" i="42"/>
  <c r="AL215" i="42"/>
  <c r="AK215" i="42"/>
  <c r="AC215" i="42"/>
  <c r="AA215" i="42"/>
  <c r="AQ215" i="42" s="1"/>
  <c r="X215" i="42"/>
  <c r="J215" i="42"/>
  <c r="AS214" i="42"/>
  <c r="AR214" i="42"/>
  <c r="AP214" i="42"/>
  <c r="AM214" i="42"/>
  <c r="AL214" i="42"/>
  <c r="AK214" i="42"/>
  <c r="AC214" i="42"/>
  <c r="AA214" i="42"/>
  <c r="AQ214" i="42" s="1"/>
  <c r="X214" i="42"/>
  <c r="J214" i="42"/>
  <c r="AO214" i="42" s="1"/>
  <c r="AS213" i="42"/>
  <c r="AR213" i="42"/>
  <c r="AP213" i="42"/>
  <c r="AM213" i="42"/>
  <c r="AL213" i="42"/>
  <c r="AK213" i="42"/>
  <c r="AC213" i="42"/>
  <c r="AB213" i="42"/>
  <c r="AA213" i="42"/>
  <c r="AQ213" i="42" s="1"/>
  <c r="X213" i="42"/>
  <c r="J213" i="42"/>
  <c r="AO213" i="42" s="1"/>
  <c r="AS212" i="42"/>
  <c r="AR212" i="42"/>
  <c r="AP212" i="42"/>
  <c r="AL212" i="42"/>
  <c r="AK212" i="42"/>
  <c r="AC212" i="42"/>
  <c r="AA212" i="42"/>
  <c r="AQ212" i="42" s="1"/>
  <c r="X212" i="42"/>
  <c r="J212" i="42"/>
  <c r="AS211" i="42"/>
  <c r="AR211" i="42"/>
  <c r="AP211" i="42"/>
  <c r="AL211" i="42"/>
  <c r="AK211" i="42"/>
  <c r="AC211" i="42"/>
  <c r="AA211" i="42"/>
  <c r="AQ211" i="42" s="1"/>
  <c r="X211" i="42"/>
  <c r="J211" i="42"/>
  <c r="AO211" i="42" s="1"/>
  <c r="AS210" i="42"/>
  <c r="AR210" i="42"/>
  <c r="AP210" i="42"/>
  <c r="AL210" i="42"/>
  <c r="AK210" i="42"/>
  <c r="AC210" i="42"/>
  <c r="AB210" i="42"/>
  <c r="AA210" i="42"/>
  <c r="AQ210" i="42" s="1"/>
  <c r="X210" i="42"/>
  <c r="J210" i="42"/>
  <c r="AO210" i="42" s="1"/>
  <c r="AS209" i="42"/>
  <c r="AR209" i="42"/>
  <c r="AQ209" i="42"/>
  <c r="AP209" i="42"/>
  <c r="AL209" i="42"/>
  <c r="AK209" i="42"/>
  <c r="AC209" i="42"/>
  <c r="AA209" i="42"/>
  <c r="AB209" i="42" s="1"/>
  <c r="X209" i="42"/>
  <c r="J209" i="42"/>
  <c r="AO209" i="42" s="1"/>
  <c r="AS208" i="42"/>
  <c r="AR208" i="42"/>
  <c r="AP208" i="42"/>
  <c r="AL208" i="42"/>
  <c r="AK208" i="42"/>
  <c r="AC208" i="42"/>
  <c r="AB208" i="42"/>
  <c r="AA208" i="42"/>
  <c r="AQ208" i="42" s="1"/>
  <c r="X208" i="42"/>
  <c r="J208" i="42"/>
  <c r="AS207" i="42"/>
  <c r="AR207" i="42"/>
  <c r="AP207" i="42"/>
  <c r="AO207" i="42"/>
  <c r="AM207" i="42"/>
  <c r="AL207" i="42"/>
  <c r="AK207" i="42"/>
  <c r="AC207" i="42"/>
  <c r="AA207" i="42"/>
  <c r="AQ207" i="42" s="1"/>
  <c r="X207" i="42"/>
  <c r="J207" i="42"/>
  <c r="AS206" i="42"/>
  <c r="AR206" i="42"/>
  <c r="AP206" i="42"/>
  <c r="AM206" i="42"/>
  <c r="AL206" i="42"/>
  <c r="AK206" i="42"/>
  <c r="AC206" i="42"/>
  <c r="AA206" i="42"/>
  <c r="AQ206" i="42" s="1"/>
  <c r="X206" i="42"/>
  <c r="J206" i="42"/>
  <c r="AO206" i="42" s="1"/>
  <c r="AS205" i="42"/>
  <c r="AR205" i="42"/>
  <c r="AP205" i="42"/>
  <c r="AM205" i="42"/>
  <c r="AL205" i="42"/>
  <c r="AK205" i="42"/>
  <c r="AC205" i="42"/>
  <c r="AB205" i="42"/>
  <c r="AA205" i="42"/>
  <c r="AQ205" i="42" s="1"/>
  <c r="X205" i="42"/>
  <c r="J205" i="42"/>
  <c r="AO205" i="42" s="1"/>
  <c r="AS204" i="42"/>
  <c r="AR204" i="42"/>
  <c r="AP204" i="42"/>
  <c r="AO204" i="42"/>
  <c r="AL204" i="42"/>
  <c r="AK204" i="42"/>
  <c r="AA204" i="42"/>
  <c r="AQ204" i="42" s="1"/>
  <c r="X204" i="42"/>
  <c r="P204" i="42"/>
  <c r="AC204" i="42" s="1"/>
  <c r="J204" i="42"/>
  <c r="AS203" i="42"/>
  <c r="AR203" i="42"/>
  <c r="AQ203" i="42"/>
  <c r="AP203" i="42"/>
  <c r="AL203" i="42"/>
  <c r="AK203" i="42"/>
  <c r="AC203" i="42"/>
  <c r="AA203" i="42"/>
  <c r="AB203" i="42" s="1"/>
  <c r="X203" i="42"/>
  <c r="J203" i="42"/>
  <c r="AS202" i="42"/>
  <c r="AR202" i="42"/>
  <c r="AP202" i="42"/>
  <c r="AL202" i="42"/>
  <c r="AK202" i="42"/>
  <c r="AC202" i="42"/>
  <c r="AA202" i="42"/>
  <c r="AQ202" i="42" s="1"/>
  <c r="X202" i="42"/>
  <c r="J202" i="42"/>
  <c r="AM202" i="42" s="1"/>
  <c r="AS201" i="42"/>
  <c r="AR201" i="42"/>
  <c r="AP201" i="42"/>
  <c r="AM201" i="42"/>
  <c r="AL201" i="42"/>
  <c r="AK201" i="42"/>
  <c r="AC201" i="42"/>
  <c r="AA201" i="42"/>
  <c r="AQ201" i="42" s="1"/>
  <c r="X201" i="42"/>
  <c r="J201" i="42"/>
  <c r="AO201" i="42" s="1"/>
  <c r="AS200" i="42"/>
  <c r="AR200" i="42"/>
  <c r="AP200" i="42"/>
  <c r="AL200" i="42"/>
  <c r="AK200" i="42"/>
  <c r="AC200" i="42"/>
  <c r="AB200" i="42"/>
  <c r="AA200" i="42"/>
  <c r="AQ200" i="42" s="1"/>
  <c r="X200" i="42"/>
  <c r="J200" i="42"/>
  <c r="AS199" i="42"/>
  <c r="AR199" i="42"/>
  <c r="AP199" i="42"/>
  <c r="AO199" i="42"/>
  <c r="AM199" i="42"/>
  <c r="AL199" i="42"/>
  <c r="AK199" i="42"/>
  <c r="AC199" i="42"/>
  <c r="AA199" i="42"/>
  <c r="AB199" i="42" s="1"/>
  <c r="X199" i="42"/>
  <c r="J199" i="42"/>
  <c r="AS198" i="42"/>
  <c r="AR198" i="42"/>
  <c r="AP198" i="42"/>
  <c r="AL198" i="42"/>
  <c r="AK198" i="42"/>
  <c r="AC198" i="42"/>
  <c r="AA198" i="42"/>
  <c r="AQ198" i="42" s="1"/>
  <c r="X198" i="42"/>
  <c r="J198" i="42"/>
  <c r="AM198" i="42" s="1"/>
  <c r="AS197" i="42"/>
  <c r="AR197" i="42"/>
  <c r="AP197" i="42"/>
  <c r="AL197" i="42"/>
  <c r="AK197" i="42"/>
  <c r="AC197" i="42"/>
  <c r="AA197" i="42"/>
  <c r="AQ197" i="42" s="1"/>
  <c r="X197" i="42"/>
  <c r="J197" i="42"/>
  <c r="AO197" i="42" s="1"/>
  <c r="AS196" i="42"/>
  <c r="AR196" i="42"/>
  <c r="AP196" i="42"/>
  <c r="AL196" i="42"/>
  <c r="AK196" i="42"/>
  <c r="AC196" i="42"/>
  <c r="AA196" i="42"/>
  <c r="AB196" i="42" s="1"/>
  <c r="X196" i="42"/>
  <c r="J196" i="42"/>
  <c r="AS195" i="42"/>
  <c r="AR195" i="42"/>
  <c r="AP195" i="42"/>
  <c r="AL195" i="42"/>
  <c r="AK195" i="42"/>
  <c r="AC195" i="42"/>
  <c r="AA195" i="42"/>
  <c r="AB195" i="42" s="1"/>
  <c r="X195" i="42"/>
  <c r="J195" i="42"/>
  <c r="AO195" i="42" s="1"/>
  <c r="AS194" i="42"/>
  <c r="AR194" i="42"/>
  <c r="AP194" i="42"/>
  <c r="AL194" i="42"/>
  <c r="AK194" i="42"/>
  <c r="AC194" i="42"/>
  <c r="AA194" i="42"/>
  <c r="AQ194" i="42" s="1"/>
  <c r="X194" i="42"/>
  <c r="J194" i="42"/>
  <c r="AS193" i="42"/>
  <c r="AR193" i="42"/>
  <c r="AP193" i="42"/>
  <c r="AM193" i="42"/>
  <c r="AL193" i="42"/>
  <c r="AK193" i="42"/>
  <c r="AC193" i="42"/>
  <c r="AA193" i="42"/>
  <c r="AQ193" i="42" s="1"/>
  <c r="X193" i="42"/>
  <c r="J193" i="42"/>
  <c r="AO193" i="42" s="1"/>
  <c r="AS192" i="42"/>
  <c r="AR192" i="42"/>
  <c r="AQ192" i="42"/>
  <c r="AP192" i="42"/>
  <c r="AL192" i="42"/>
  <c r="AK192" i="42"/>
  <c r="AC192" i="42"/>
  <c r="AA192" i="42"/>
  <c r="AB192" i="42" s="1"/>
  <c r="X192" i="42"/>
  <c r="J192" i="42"/>
  <c r="AS191" i="42"/>
  <c r="AR191" i="42"/>
  <c r="AP191" i="42"/>
  <c r="AM191" i="42"/>
  <c r="AL191" i="42"/>
  <c r="AK191" i="42"/>
  <c r="AC191" i="42"/>
  <c r="AA191" i="42"/>
  <c r="AB191" i="42" s="1"/>
  <c r="X191" i="42"/>
  <c r="J191" i="42"/>
  <c r="AS190" i="42"/>
  <c r="AR190" i="42"/>
  <c r="AP190" i="42"/>
  <c r="AO190" i="42"/>
  <c r="AL190" i="42"/>
  <c r="AK190" i="42"/>
  <c r="AC190" i="42"/>
  <c r="AB190" i="42"/>
  <c r="AA190" i="42"/>
  <c r="AQ190" i="42" s="1"/>
  <c r="X190" i="42"/>
  <c r="J190" i="42"/>
  <c r="AS189" i="42"/>
  <c r="AR189" i="42"/>
  <c r="AP189" i="42"/>
  <c r="AM189" i="42"/>
  <c r="AL189" i="42"/>
  <c r="AK189" i="42"/>
  <c r="AC189" i="42"/>
  <c r="AB189" i="42"/>
  <c r="AA189" i="42"/>
  <c r="AQ189" i="42" s="1"/>
  <c r="X189" i="42"/>
  <c r="J189" i="42"/>
  <c r="AO189" i="42" s="1"/>
  <c r="AS188" i="42"/>
  <c r="AR188" i="42"/>
  <c r="AP188" i="42"/>
  <c r="AL188" i="42"/>
  <c r="AK188" i="42"/>
  <c r="AC188" i="42"/>
  <c r="AA188" i="42"/>
  <c r="AQ188" i="42" s="1"/>
  <c r="X188" i="42"/>
  <c r="L188" i="42"/>
  <c r="J188" i="42"/>
  <c r="AS187" i="42"/>
  <c r="AR187" i="42"/>
  <c r="AP187" i="42"/>
  <c r="AL187" i="42"/>
  <c r="AK187" i="42"/>
  <c r="AC187" i="42"/>
  <c r="AA187" i="42"/>
  <c r="AB187" i="42" s="1"/>
  <c r="X187" i="42"/>
  <c r="J187" i="42"/>
  <c r="AS186" i="42"/>
  <c r="AR186" i="42"/>
  <c r="AP186" i="42"/>
  <c r="AL186" i="42"/>
  <c r="AK186" i="42"/>
  <c r="AC186" i="42"/>
  <c r="AB186" i="42"/>
  <c r="AA186" i="42"/>
  <c r="AQ186" i="42" s="1"/>
  <c r="X186" i="42"/>
  <c r="J186" i="42"/>
  <c r="AM186" i="42" s="1"/>
  <c r="AS185" i="42"/>
  <c r="AR185" i="42"/>
  <c r="AP185" i="42"/>
  <c r="AL185" i="42"/>
  <c r="AK185" i="42"/>
  <c r="AC185" i="42"/>
  <c r="AB185" i="42"/>
  <c r="AA185" i="42"/>
  <c r="AQ185" i="42" s="1"/>
  <c r="X185" i="42"/>
  <c r="J185" i="42"/>
  <c r="AO185" i="42" s="1"/>
  <c r="AS184" i="42"/>
  <c r="AR184" i="42"/>
  <c r="AP184" i="42"/>
  <c r="AL184" i="42"/>
  <c r="AK184" i="42"/>
  <c r="AC184" i="42"/>
  <c r="AA184" i="42"/>
  <c r="AQ184" i="42" s="1"/>
  <c r="X184" i="42"/>
  <c r="J184" i="42"/>
  <c r="AS183" i="42"/>
  <c r="AR183" i="42"/>
  <c r="AQ183" i="42"/>
  <c r="AP183" i="42"/>
  <c r="AL183" i="42"/>
  <c r="AK183" i="42"/>
  <c r="AC183" i="42"/>
  <c r="AA183" i="42"/>
  <c r="AB183" i="42" s="1"/>
  <c r="X183" i="42"/>
  <c r="J183" i="42"/>
  <c r="AS182" i="42"/>
  <c r="AR182" i="42"/>
  <c r="AP182" i="42"/>
  <c r="AL182" i="42"/>
  <c r="AK182" i="42"/>
  <c r="AC182" i="42"/>
  <c r="AB182" i="42"/>
  <c r="AA182" i="42"/>
  <c r="AQ182" i="42" s="1"/>
  <c r="X182" i="42"/>
  <c r="J182" i="42"/>
  <c r="AM182" i="42" s="1"/>
  <c r="AS181" i="42"/>
  <c r="AR181" i="42"/>
  <c r="AP181" i="42"/>
  <c r="AL181" i="42"/>
  <c r="AK181" i="42"/>
  <c r="AA181" i="42"/>
  <c r="AQ181" i="42" s="1"/>
  <c r="X181" i="42"/>
  <c r="P181" i="42"/>
  <c r="AC181" i="42" s="1"/>
  <c r="J181" i="42"/>
  <c r="AS180" i="42"/>
  <c r="AR180" i="42"/>
  <c r="AP180" i="42"/>
  <c r="AL180" i="42"/>
  <c r="AK180" i="42"/>
  <c r="AC180" i="42"/>
  <c r="AA180" i="42"/>
  <c r="AB180" i="42" s="1"/>
  <c r="X180" i="42"/>
  <c r="J180" i="42"/>
  <c r="AS179" i="42"/>
  <c r="AR179" i="42"/>
  <c r="AP179" i="42"/>
  <c r="AL179" i="42"/>
  <c r="AK179" i="42"/>
  <c r="AC179" i="42"/>
  <c r="AB179" i="42"/>
  <c r="AA179" i="42"/>
  <c r="AQ179" i="42" s="1"/>
  <c r="X179" i="42"/>
  <c r="J179" i="42"/>
  <c r="AS178" i="42"/>
  <c r="AR178" i="42"/>
  <c r="AP178" i="42"/>
  <c r="AL178" i="42"/>
  <c r="AK178" i="42"/>
  <c r="AC178" i="42"/>
  <c r="AA178" i="42"/>
  <c r="AB178" i="42" s="1"/>
  <c r="X178" i="42"/>
  <c r="J178" i="42"/>
  <c r="AS177" i="42"/>
  <c r="AR177" i="42"/>
  <c r="AP177" i="42"/>
  <c r="AM177" i="42"/>
  <c r="AL177" i="42"/>
  <c r="AK177" i="42"/>
  <c r="AC177" i="42"/>
  <c r="AA177" i="42"/>
  <c r="AQ177" i="42" s="1"/>
  <c r="X177" i="42"/>
  <c r="J177" i="42"/>
  <c r="AO177" i="42" s="1"/>
  <c r="AS176" i="42"/>
  <c r="AR176" i="42"/>
  <c r="AP176" i="42"/>
  <c r="AL176" i="42"/>
  <c r="AK176" i="42"/>
  <c r="AC176" i="42"/>
  <c r="AA176" i="42"/>
  <c r="AB176" i="42" s="1"/>
  <c r="X176" i="42"/>
  <c r="J176" i="42"/>
  <c r="AM176" i="42" s="1"/>
  <c r="AS175" i="42"/>
  <c r="AR175" i="42"/>
  <c r="AQ175" i="42"/>
  <c r="AP175" i="42"/>
  <c r="AL175" i="42"/>
  <c r="AK175" i="42"/>
  <c r="AC175" i="42"/>
  <c r="AA175" i="42"/>
  <c r="AB175" i="42" s="1"/>
  <c r="X175" i="42"/>
  <c r="J175" i="42"/>
  <c r="AS174" i="42"/>
  <c r="AR174" i="42"/>
  <c r="AP174" i="42"/>
  <c r="AL174" i="42"/>
  <c r="AK174" i="42"/>
  <c r="AC174" i="42"/>
  <c r="AB174" i="42"/>
  <c r="AA174" i="42"/>
  <c r="AQ174" i="42" s="1"/>
  <c r="X174" i="42"/>
  <c r="J174" i="42"/>
  <c r="AO174" i="42" s="1"/>
  <c r="AS173" i="42"/>
  <c r="AR173" i="42"/>
  <c r="AP173" i="42"/>
  <c r="AL173" i="42"/>
  <c r="AK173" i="42"/>
  <c r="AC173" i="42"/>
  <c r="AA173" i="42"/>
  <c r="AB173" i="42" s="1"/>
  <c r="X173" i="42"/>
  <c r="J173" i="42"/>
  <c r="AM173" i="42" s="1"/>
  <c r="AS172" i="42"/>
  <c r="AR172" i="42"/>
  <c r="AP172" i="42"/>
  <c r="AL172" i="42"/>
  <c r="AK172" i="42"/>
  <c r="AC172" i="42"/>
  <c r="AA172" i="42"/>
  <c r="AQ172" i="42" s="1"/>
  <c r="X172" i="42"/>
  <c r="J172" i="42"/>
  <c r="AO172" i="42" s="1"/>
  <c r="AS171" i="42"/>
  <c r="AR171" i="42"/>
  <c r="AP171" i="42"/>
  <c r="AL171" i="42"/>
  <c r="AK171" i="42"/>
  <c r="AC171" i="42"/>
  <c r="AA171" i="42"/>
  <c r="AQ171" i="42" s="1"/>
  <c r="X171" i="42"/>
  <c r="J171" i="42"/>
  <c r="AS170" i="42"/>
  <c r="AR170" i="42"/>
  <c r="AP170" i="42"/>
  <c r="AM170" i="42"/>
  <c r="AL170" i="42"/>
  <c r="AK170" i="42"/>
  <c r="AC170" i="42"/>
  <c r="AA170" i="42"/>
  <c r="AQ170" i="42" s="1"/>
  <c r="X170" i="42"/>
  <c r="J170" i="42"/>
  <c r="AO170" i="42" s="1"/>
  <c r="AS169" i="42"/>
  <c r="AR169" i="42"/>
  <c r="AP169" i="42"/>
  <c r="AL169" i="42"/>
  <c r="AK169" i="42"/>
  <c r="AC169" i="42"/>
  <c r="AA169" i="42"/>
  <c r="AB169" i="42" s="1"/>
  <c r="X169" i="42"/>
  <c r="J169" i="42"/>
  <c r="AM169" i="42" s="1"/>
  <c r="AS168" i="42"/>
  <c r="AR168" i="42"/>
  <c r="AP168" i="42"/>
  <c r="AL168" i="42"/>
  <c r="AK168" i="42"/>
  <c r="AC168" i="42"/>
  <c r="AB168" i="42"/>
  <c r="AA168" i="42"/>
  <c r="AQ168" i="42" s="1"/>
  <c r="X168" i="42"/>
  <c r="J168" i="42"/>
  <c r="AS167" i="42"/>
  <c r="AR167" i="42"/>
  <c r="AP167" i="42"/>
  <c r="AL167" i="42"/>
  <c r="AK167" i="42"/>
  <c r="AC167" i="42"/>
  <c r="AA167" i="42"/>
  <c r="AQ167" i="42" s="1"/>
  <c r="X167" i="42"/>
  <c r="J167" i="42"/>
  <c r="AS166" i="42"/>
  <c r="AR166" i="42"/>
  <c r="AP166" i="42"/>
  <c r="AL166" i="42"/>
  <c r="AK166" i="42"/>
  <c r="AC166" i="42"/>
  <c r="AB166" i="42"/>
  <c r="AA166" i="42"/>
  <c r="AQ166" i="42" s="1"/>
  <c r="X166" i="42"/>
  <c r="J166" i="42"/>
  <c r="AO166" i="42" s="1"/>
  <c r="AS165" i="42"/>
  <c r="AR165" i="42"/>
  <c r="AQ165" i="42"/>
  <c r="AP165" i="42"/>
  <c r="AL165" i="42"/>
  <c r="AK165" i="42"/>
  <c r="AC165" i="42"/>
  <c r="AB165" i="42"/>
  <c r="AA165" i="42"/>
  <c r="X165" i="42"/>
  <c r="J165" i="42"/>
  <c r="AM165" i="42" s="1"/>
  <c r="AS164" i="42"/>
  <c r="AR164" i="42"/>
  <c r="AP164" i="42"/>
  <c r="AL164" i="42"/>
  <c r="AK164" i="42"/>
  <c r="AC164" i="42"/>
  <c r="AA164" i="42"/>
  <c r="AQ164" i="42" s="1"/>
  <c r="X164" i="42"/>
  <c r="J164" i="42"/>
  <c r="AS163" i="42"/>
  <c r="AR163" i="42"/>
  <c r="AP163" i="42"/>
  <c r="AL163" i="42"/>
  <c r="AK163" i="42"/>
  <c r="AC163" i="42"/>
  <c r="AA163" i="42"/>
  <c r="AQ163" i="42" s="1"/>
  <c r="X163" i="42"/>
  <c r="J163" i="42"/>
  <c r="AO163" i="42" s="1"/>
  <c r="AS162" i="42"/>
  <c r="AR162" i="42"/>
  <c r="AP162" i="42"/>
  <c r="AL162" i="42"/>
  <c r="AK162" i="42"/>
  <c r="AC162" i="42"/>
  <c r="AA162" i="42"/>
  <c r="AQ162" i="42" s="1"/>
  <c r="X162" i="42"/>
  <c r="J162" i="42"/>
  <c r="AO162" i="42" s="1"/>
  <c r="AS161" i="42"/>
  <c r="AR161" i="42"/>
  <c r="AP161" i="42"/>
  <c r="AL161" i="42"/>
  <c r="AK161" i="42"/>
  <c r="AC161" i="42"/>
  <c r="AB161" i="42"/>
  <c r="AA161" i="42"/>
  <c r="AQ161" i="42" s="1"/>
  <c r="X161" i="42"/>
  <c r="J161" i="42"/>
  <c r="AM161" i="42" s="1"/>
  <c r="AS160" i="42"/>
  <c r="AR160" i="42"/>
  <c r="AP160" i="42"/>
  <c r="AL160" i="42"/>
  <c r="AK160" i="42"/>
  <c r="AC160" i="42"/>
  <c r="AA160" i="42"/>
  <c r="AQ160" i="42" s="1"/>
  <c r="X160" i="42"/>
  <c r="J160" i="42"/>
  <c r="AO160" i="42" s="1"/>
  <c r="AS159" i="42"/>
  <c r="AR159" i="42"/>
  <c r="AP159" i="42"/>
  <c r="AL159" i="42"/>
  <c r="AK159" i="42"/>
  <c r="AC159" i="42"/>
  <c r="AA159" i="42"/>
  <c r="AQ159" i="42" s="1"/>
  <c r="X159" i="42"/>
  <c r="J159" i="42"/>
  <c r="AO159" i="42" s="1"/>
  <c r="AS158" i="42"/>
  <c r="AR158" i="42"/>
  <c r="AP158" i="42"/>
  <c r="AL158" i="42"/>
  <c r="AK158" i="42"/>
  <c r="AC158" i="42"/>
  <c r="AA158" i="42"/>
  <c r="AQ158" i="42" s="1"/>
  <c r="X158" i="42"/>
  <c r="J158" i="42"/>
  <c r="AO158" i="42" s="1"/>
  <c r="AS157" i="42"/>
  <c r="AR157" i="42"/>
  <c r="AP157" i="42"/>
  <c r="AL157" i="42"/>
  <c r="AK157" i="42"/>
  <c r="AC157" i="42"/>
  <c r="AA157" i="42"/>
  <c r="AQ157" i="42" s="1"/>
  <c r="X157" i="42"/>
  <c r="J157" i="42"/>
  <c r="AO157" i="42" s="1"/>
  <c r="AS156" i="42"/>
  <c r="AR156" i="42"/>
  <c r="AP156" i="42"/>
  <c r="AL156" i="42"/>
  <c r="AK156" i="42"/>
  <c r="AC156" i="42"/>
  <c r="AB156" i="42"/>
  <c r="AA156" i="42"/>
  <c r="AQ156" i="42" s="1"/>
  <c r="X156" i="42"/>
  <c r="J156" i="42"/>
  <c r="AO156" i="42" s="1"/>
  <c r="AS155" i="42"/>
  <c r="AR155" i="42"/>
  <c r="AP155" i="42"/>
  <c r="AO155" i="42"/>
  <c r="AM155" i="42"/>
  <c r="AL155" i="42"/>
  <c r="AK155" i="42"/>
  <c r="AC155" i="42"/>
  <c r="AA155" i="42"/>
  <c r="AQ155" i="42" s="1"/>
  <c r="X155" i="42"/>
  <c r="J155" i="42"/>
  <c r="AS154" i="42"/>
  <c r="AR154" i="42"/>
  <c r="AP154" i="42"/>
  <c r="AM154" i="42"/>
  <c r="AL154" i="42"/>
  <c r="AK154" i="42"/>
  <c r="AC154" i="42"/>
  <c r="AA154" i="42"/>
  <c r="AQ154" i="42" s="1"/>
  <c r="X154" i="42"/>
  <c r="J154" i="42"/>
  <c r="AO154" i="42" s="1"/>
  <c r="AS153" i="42"/>
  <c r="AR153" i="42"/>
  <c r="AP153" i="42"/>
  <c r="AL153" i="42"/>
  <c r="AK153" i="42"/>
  <c r="AC153" i="42"/>
  <c r="AA153" i="42"/>
  <c r="AQ153" i="42" s="1"/>
  <c r="X153" i="42"/>
  <c r="J153" i="42"/>
  <c r="AS152" i="42"/>
  <c r="AR152" i="42"/>
  <c r="AP152" i="42"/>
  <c r="AL152" i="42"/>
  <c r="AK152" i="42"/>
  <c r="AC152" i="42"/>
  <c r="AA152" i="42"/>
  <c r="AQ152" i="42" s="1"/>
  <c r="X152" i="42"/>
  <c r="J152" i="42"/>
  <c r="AS151" i="42"/>
  <c r="AR151" i="42"/>
  <c r="AP151" i="42"/>
  <c r="AM151" i="42"/>
  <c r="AL151" i="42"/>
  <c r="AK151" i="42"/>
  <c r="AC151" i="42"/>
  <c r="AA151" i="42"/>
  <c r="AQ151" i="42" s="1"/>
  <c r="X151" i="42"/>
  <c r="J151" i="42"/>
  <c r="AO151" i="42" s="1"/>
  <c r="AS150" i="42"/>
  <c r="AR150" i="42"/>
  <c r="AP150" i="42"/>
  <c r="AL150" i="42"/>
  <c r="AK150" i="42"/>
  <c r="AC150" i="42"/>
  <c r="AA150" i="42"/>
  <c r="AB150" i="42" s="1"/>
  <c r="X150" i="42"/>
  <c r="J150" i="42"/>
  <c r="AO150" i="42" s="1"/>
  <c r="AS149" i="42"/>
  <c r="AR149" i="42"/>
  <c r="AP149" i="42"/>
  <c r="AL149" i="42"/>
  <c r="AK149" i="42"/>
  <c r="AC149" i="42"/>
  <c r="AB149" i="42"/>
  <c r="AA149" i="42"/>
  <c r="AQ149" i="42" s="1"/>
  <c r="X149" i="42"/>
  <c r="J149" i="42"/>
  <c r="AO149" i="42" s="1"/>
  <c r="AS148" i="42"/>
  <c r="AR148" i="42"/>
  <c r="AP148" i="42"/>
  <c r="AL148" i="42"/>
  <c r="AK148" i="42"/>
  <c r="AC148" i="42"/>
  <c r="AA148" i="42"/>
  <c r="AQ148" i="42" s="1"/>
  <c r="X148" i="42"/>
  <c r="J148" i="42"/>
  <c r="AS147" i="42"/>
  <c r="AR147" i="42"/>
  <c r="AP147" i="42"/>
  <c r="AL147" i="42"/>
  <c r="AK147" i="42"/>
  <c r="AC147" i="42"/>
  <c r="AA147" i="42"/>
  <c r="AQ147" i="42" s="1"/>
  <c r="X147" i="42"/>
  <c r="J147" i="42"/>
  <c r="AO147" i="42" s="1"/>
  <c r="AS146" i="42"/>
  <c r="AR146" i="42"/>
  <c r="AP146" i="42"/>
  <c r="AL146" i="42"/>
  <c r="AK146" i="42"/>
  <c r="AC146" i="42"/>
  <c r="AA146" i="42"/>
  <c r="AB146" i="42" s="1"/>
  <c r="X146" i="42"/>
  <c r="J146" i="42"/>
  <c r="AO146" i="42" s="1"/>
  <c r="AS145" i="42"/>
  <c r="AR145" i="42"/>
  <c r="AP145" i="42"/>
  <c r="AO145" i="42"/>
  <c r="AL145" i="42"/>
  <c r="AK145" i="42"/>
  <c r="AC145" i="42"/>
  <c r="AB145" i="42"/>
  <c r="AA145" i="42"/>
  <c r="AQ145" i="42" s="1"/>
  <c r="X145" i="42"/>
  <c r="J145" i="42"/>
  <c r="AS144" i="42"/>
  <c r="AR144" i="42"/>
  <c r="AP144" i="42"/>
  <c r="AL144" i="42"/>
  <c r="AK144" i="42"/>
  <c r="AC144" i="42"/>
  <c r="AA144" i="42"/>
  <c r="AQ144" i="42" s="1"/>
  <c r="X144" i="42"/>
  <c r="J144" i="42"/>
  <c r="AS143" i="42"/>
  <c r="AR143" i="42"/>
  <c r="AP143" i="42"/>
  <c r="AL143" i="42"/>
  <c r="AK143" i="42"/>
  <c r="AC143" i="42"/>
  <c r="AB143" i="42"/>
  <c r="AA143" i="42"/>
  <c r="AQ143" i="42" s="1"/>
  <c r="X143" i="42"/>
  <c r="J143" i="42"/>
  <c r="AO143" i="42" s="1"/>
  <c r="AS142" i="42"/>
  <c r="AR142" i="42"/>
  <c r="AP142" i="42"/>
  <c r="AM142" i="42"/>
  <c r="AL142" i="42"/>
  <c r="AK142" i="42"/>
  <c r="AC142" i="42"/>
  <c r="AA142" i="42"/>
  <c r="AB142" i="42" s="1"/>
  <c r="X142" i="42"/>
  <c r="J142" i="42"/>
  <c r="AO142" i="42" s="1"/>
  <c r="AS141" i="42"/>
  <c r="AR141" i="42"/>
  <c r="AP141" i="42"/>
  <c r="AO141" i="42"/>
  <c r="AL141" i="42"/>
  <c r="AK141" i="42"/>
  <c r="AC141" i="42"/>
  <c r="AA141" i="42"/>
  <c r="AQ141" i="42" s="1"/>
  <c r="X141" i="42"/>
  <c r="J141" i="42"/>
  <c r="AS140" i="42"/>
  <c r="AR140" i="42"/>
  <c r="AP140" i="42"/>
  <c r="AL140" i="42"/>
  <c r="AK140" i="42"/>
  <c r="AC140" i="42"/>
  <c r="AA140" i="42"/>
  <c r="AQ140" i="42" s="1"/>
  <c r="X140" i="42"/>
  <c r="J140" i="42"/>
  <c r="AS139" i="42"/>
  <c r="AR139" i="42"/>
  <c r="AP139" i="42"/>
  <c r="AM139" i="42"/>
  <c r="AL139" i="42"/>
  <c r="AK139" i="42"/>
  <c r="AC139" i="42"/>
  <c r="AB139" i="42"/>
  <c r="AA139" i="42"/>
  <c r="AQ139" i="42" s="1"/>
  <c r="X139" i="42"/>
  <c r="J139" i="42"/>
  <c r="AO139" i="42" s="1"/>
  <c r="AS138" i="42"/>
  <c r="AR138" i="42"/>
  <c r="AP138" i="42"/>
  <c r="AM138" i="42"/>
  <c r="AL138" i="42"/>
  <c r="AK138" i="42"/>
  <c r="AC138" i="42"/>
  <c r="AA138" i="42"/>
  <c r="AB138" i="42" s="1"/>
  <c r="X138" i="42"/>
  <c r="J138" i="42"/>
  <c r="AO138" i="42" s="1"/>
  <c r="AS137" i="42"/>
  <c r="AR137" i="42"/>
  <c r="AP137" i="42"/>
  <c r="AL137" i="42"/>
  <c r="AK137" i="42"/>
  <c r="AC137" i="42"/>
  <c r="AA137" i="42"/>
  <c r="AQ137" i="42" s="1"/>
  <c r="X137" i="42"/>
  <c r="J137" i="42"/>
  <c r="AO137" i="42" s="1"/>
  <c r="AS136" i="42"/>
  <c r="AR136" i="42"/>
  <c r="AP136" i="42"/>
  <c r="AL136" i="42"/>
  <c r="AK136" i="42"/>
  <c r="AC136" i="42"/>
  <c r="AA136" i="42"/>
  <c r="AQ136" i="42" s="1"/>
  <c r="X136" i="42"/>
  <c r="J136" i="42"/>
  <c r="AS135" i="42"/>
  <c r="AR135" i="42"/>
  <c r="AP135" i="42"/>
  <c r="AM135" i="42"/>
  <c r="AL135" i="42"/>
  <c r="AK135" i="42"/>
  <c r="AC135" i="42"/>
  <c r="AA135" i="42"/>
  <c r="AQ135" i="42" s="1"/>
  <c r="X135" i="42"/>
  <c r="J135" i="42"/>
  <c r="AO135" i="42" s="1"/>
  <c r="AS134" i="42"/>
  <c r="AR134" i="42"/>
  <c r="AP134" i="42"/>
  <c r="AL134" i="42"/>
  <c r="AK134" i="42"/>
  <c r="AC134" i="42"/>
  <c r="AA134" i="42"/>
  <c r="AB134" i="42" s="1"/>
  <c r="X134" i="42"/>
  <c r="J134" i="42"/>
  <c r="AO134" i="42" s="1"/>
  <c r="AS133" i="42"/>
  <c r="AR133" i="42"/>
  <c r="AP133" i="42"/>
  <c r="AL133" i="42"/>
  <c r="AK133" i="42"/>
  <c r="AC133" i="42"/>
  <c r="AB133" i="42"/>
  <c r="AA133" i="42"/>
  <c r="AQ133" i="42" s="1"/>
  <c r="X133" i="42"/>
  <c r="J133" i="42"/>
  <c r="AS132" i="42"/>
  <c r="AR132" i="42"/>
  <c r="AP132" i="42"/>
  <c r="AL132" i="42"/>
  <c r="AK132" i="42"/>
  <c r="AC132" i="42"/>
  <c r="AA132" i="42"/>
  <c r="AQ132" i="42" s="1"/>
  <c r="X132" i="42"/>
  <c r="J132" i="42"/>
  <c r="AS131" i="42"/>
  <c r="AR131" i="42"/>
  <c r="AP131" i="42"/>
  <c r="AL131" i="42"/>
  <c r="AK131" i="42"/>
  <c r="AC131" i="42"/>
  <c r="AB131" i="42"/>
  <c r="AA131" i="42"/>
  <c r="AQ131" i="42" s="1"/>
  <c r="X131" i="42"/>
  <c r="J131" i="42"/>
  <c r="AO131" i="42" s="1"/>
  <c r="AS130" i="42"/>
  <c r="AR130" i="42"/>
  <c r="AP130" i="42"/>
  <c r="AM130" i="42"/>
  <c r="AL130" i="42"/>
  <c r="AK130" i="42"/>
  <c r="AC130" i="42"/>
  <c r="AA130" i="42"/>
  <c r="AB130" i="42" s="1"/>
  <c r="X130" i="42"/>
  <c r="J130" i="42"/>
  <c r="AO130" i="42" s="1"/>
  <c r="AS129" i="42"/>
  <c r="AR129" i="42"/>
  <c r="AP129" i="42"/>
  <c r="AL129" i="42"/>
  <c r="AK129" i="42"/>
  <c r="AC129" i="42"/>
  <c r="AA129" i="42"/>
  <c r="AQ129" i="42" s="1"/>
  <c r="X129" i="42"/>
  <c r="J129" i="42"/>
  <c r="AS128" i="42"/>
  <c r="AR128" i="42"/>
  <c r="AP128" i="42"/>
  <c r="AL128" i="42"/>
  <c r="AK128" i="42"/>
  <c r="AC128" i="42"/>
  <c r="AA128" i="42"/>
  <c r="AQ128" i="42" s="1"/>
  <c r="X128" i="42"/>
  <c r="J128" i="42"/>
  <c r="AS127" i="42"/>
  <c r="AR127" i="42"/>
  <c r="AP127" i="42"/>
  <c r="AM127" i="42"/>
  <c r="AL127" i="42"/>
  <c r="AK127" i="42"/>
  <c r="AC127" i="42"/>
  <c r="AA127" i="42"/>
  <c r="AQ127" i="42" s="1"/>
  <c r="X127" i="42"/>
  <c r="J127" i="42"/>
  <c r="AO127" i="42" s="1"/>
  <c r="AS126" i="42"/>
  <c r="AR126" i="42"/>
  <c r="AP126" i="42"/>
  <c r="AL126" i="42"/>
  <c r="AK126" i="42"/>
  <c r="AC126" i="42"/>
  <c r="AA126" i="42"/>
  <c r="AB126" i="42" s="1"/>
  <c r="X126" i="42"/>
  <c r="J126" i="42"/>
  <c r="AO126" i="42" s="1"/>
  <c r="AS125" i="42"/>
  <c r="AR125" i="42"/>
  <c r="AP125" i="42"/>
  <c r="AL125" i="42"/>
  <c r="AK125" i="42"/>
  <c r="AB125" i="42"/>
  <c r="AA125" i="42"/>
  <c r="AQ125" i="42" s="1"/>
  <c r="X125" i="42"/>
  <c r="P125" i="42"/>
  <c r="AC125" i="42" s="1"/>
  <c r="J125" i="42"/>
  <c r="AO125" i="42" s="1"/>
  <c r="AS124" i="42"/>
  <c r="AR124" i="42"/>
  <c r="AP124" i="42"/>
  <c r="AL124" i="42"/>
  <c r="AK124" i="42"/>
  <c r="AC124" i="42"/>
  <c r="AA124" i="42"/>
  <c r="AB124" i="42" s="1"/>
  <c r="X124" i="42"/>
  <c r="J124" i="42"/>
  <c r="AS123" i="42"/>
  <c r="AR123" i="42"/>
  <c r="AP123" i="42"/>
  <c r="AL123" i="42"/>
  <c r="AK123" i="42"/>
  <c r="AC123" i="42"/>
  <c r="AA123" i="42"/>
  <c r="AQ123" i="42" s="1"/>
  <c r="X123" i="42"/>
  <c r="J123" i="42"/>
  <c r="AO123" i="42" s="1"/>
  <c r="AS122" i="42"/>
  <c r="AR122" i="42"/>
  <c r="AP122" i="42"/>
  <c r="AL122" i="42"/>
  <c r="AK122" i="42"/>
  <c r="AC122" i="42"/>
  <c r="AB122" i="42"/>
  <c r="AA122" i="42"/>
  <c r="AQ122" i="42" s="1"/>
  <c r="X122" i="42"/>
  <c r="J122" i="42"/>
  <c r="AO122" i="42" s="1"/>
  <c r="AS121" i="42"/>
  <c r="AR121" i="42"/>
  <c r="AP121" i="42"/>
  <c r="AL121" i="42"/>
  <c r="AK121" i="42"/>
  <c r="AC121" i="42"/>
  <c r="AA121" i="42"/>
  <c r="AQ121" i="42" s="1"/>
  <c r="X121" i="42"/>
  <c r="J121" i="42"/>
  <c r="AS120" i="42"/>
  <c r="AR120" i="42"/>
  <c r="AQ120" i="42"/>
  <c r="AP120" i="42"/>
  <c r="AL120" i="42"/>
  <c r="AK120" i="42"/>
  <c r="AC120" i="42"/>
  <c r="AA120" i="42"/>
  <c r="AB120" i="42" s="1"/>
  <c r="X120" i="42"/>
  <c r="J120" i="42"/>
  <c r="AS119" i="42"/>
  <c r="AR119" i="42"/>
  <c r="AP119" i="42"/>
  <c r="AL119" i="42"/>
  <c r="AK119" i="42"/>
  <c r="AC119" i="42"/>
  <c r="AA119" i="42"/>
  <c r="AQ119" i="42" s="1"/>
  <c r="X119" i="42"/>
  <c r="J119" i="42"/>
  <c r="AS118" i="42"/>
  <c r="AR118" i="42"/>
  <c r="AP118" i="42"/>
  <c r="AL118" i="42"/>
  <c r="AK118" i="42"/>
  <c r="AC118" i="42"/>
  <c r="AB118" i="42"/>
  <c r="AA118" i="42"/>
  <c r="AQ118" i="42" s="1"/>
  <c r="X118" i="42"/>
  <c r="J118" i="42"/>
  <c r="AO118" i="42" s="1"/>
  <c r="AS117" i="42"/>
  <c r="AR117" i="42"/>
  <c r="AP117" i="42"/>
  <c r="AL117" i="42"/>
  <c r="AK117" i="42"/>
  <c r="AC117" i="42"/>
  <c r="AA117" i="42"/>
  <c r="AQ117" i="42" s="1"/>
  <c r="X117" i="42"/>
  <c r="J117" i="42"/>
  <c r="AS116" i="42"/>
  <c r="AR116" i="42"/>
  <c r="AP116" i="42"/>
  <c r="AL116" i="42"/>
  <c r="AK116" i="42"/>
  <c r="AC116" i="42"/>
  <c r="AA116" i="42"/>
  <c r="AB116" i="42" s="1"/>
  <c r="X116" i="42"/>
  <c r="J116" i="42"/>
  <c r="AS115" i="42"/>
  <c r="AR115" i="42"/>
  <c r="AP115" i="42"/>
  <c r="AL115" i="42"/>
  <c r="AK115" i="42"/>
  <c r="AC115" i="42"/>
  <c r="AA115" i="42"/>
  <c r="AQ115" i="42" s="1"/>
  <c r="X115" i="42"/>
  <c r="J115" i="42"/>
  <c r="AM115" i="42" s="1"/>
  <c r="AS114" i="42"/>
  <c r="AR114" i="42"/>
  <c r="AP114" i="42"/>
  <c r="AL114" i="42"/>
  <c r="AK114" i="42"/>
  <c r="AC114" i="42"/>
  <c r="AA114" i="42"/>
  <c r="AQ114" i="42" s="1"/>
  <c r="X114" i="42"/>
  <c r="J114" i="42"/>
  <c r="AO114" i="42" s="1"/>
  <c r="AS113" i="42"/>
  <c r="AR113" i="42"/>
  <c r="AP113" i="42"/>
  <c r="AL113" i="42"/>
  <c r="AK113" i="42"/>
  <c r="AC113" i="42"/>
  <c r="AB113" i="42"/>
  <c r="AA113" i="42"/>
  <c r="AQ113" i="42" s="1"/>
  <c r="X113" i="42"/>
  <c r="J113" i="42"/>
  <c r="AS112" i="42"/>
  <c r="AR112" i="42"/>
  <c r="AP112" i="42"/>
  <c r="AO112" i="42"/>
  <c r="AL112" i="42"/>
  <c r="AK112" i="42"/>
  <c r="AC112" i="42"/>
  <c r="AA112" i="42"/>
  <c r="AB112" i="42" s="1"/>
  <c r="X112" i="42"/>
  <c r="J112" i="42"/>
  <c r="AM112" i="42" s="1"/>
  <c r="AS111" i="42"/>
  <c r="AR111" i="42"/>
  <c r="AP111" i="42"/>
  <c r="AL111" i="42"/>
  <c r="AK111" i="42"/>
  <c r="AC111" i="42"/>
  <c r="AA111" i="42"/>
  <c r="AQ111" i="42" s="1"/>
  <c r="X111" i="42"/>
  <c r="J111" i="42"/>
  <c r="AM111" i="42" s="1"/>
  <c r="AS110" i="42"/>
  <c r="AR110" i="42"/>
  <c r="AP110" i="42"/>
  <c r="AM110" i="42"/>
  <c r="AL110" i="42"/>
  <c r="AK110" i="42"/>
  <c r="AC110" i="42"/>
  <c r="AA110" i="42"/>
  <c r="AQ110" i="42" s="1"/>
  <c r="X110" i="42"/>
  <c r="J110" i="42"/>
  <c r="AO110" i="42" s="1"/>
  <c r="AS109" i="42"/>
  <c r="AR109" i="42"/>
  <c r="AP109" i="42"/>
  <c r="AL109" i="42"/>
  <c r="AK109" i="42"/>
  <c r="AC109" i="42"/>
  <c r="AB109" i="42"/>
  <c r="AA109" i="42"/>
  <c r="AQ109" i="42" s="1"/>
  <c r="X109" i="42"/>
  <c r="J109" i="42"/>
  <c r="AS108" i="42"/>
  <c r="AR108" i="42"/>
  <c r="AQ108" i="42"/>
  <c r="AP108" i="42"/>
  <c r="AL108" i="42"/>
  <c r="AK108" i="42"/>
  <c r="AC108" i="42"/>
  <c r="AA108" i="42"/>
  <c r="AB108" i="42" s="1"/>
  <c r="X108" i="42"/>
  <c r="J108" i="42"/>
  <c r="AO108" i="42" s="1"/>
  <c r="AS107" i="42"/>
  <c r="AR107" i="42"/>
  <c r="AP107" i="42"/>
  <c r="AL107" i="42"/>
  <c r="AK107" i="42"/>
  <c r="AC107" i="42"/>
  <c r="AB107" i="42"/>
  <c r="AA107" i="42"/>
  <c r="AQ107" i="42" s="1"/>
  <c r="X107" i="42"/>
  <c r="J107" i="42"/>
  <c r="AM107" i="42" s="1"/>
  <c r="AS106" i="42"/>
  <c r="AR106" i="42"/>
  <c r="AP106" i="42"/>
  <c r="AM106" i="42"/>
  <c r="AL106" i="42"/>
  <c r="AK106" i="42"/>
  <c r="AC106" i="42"/>
  <c r="AB106" i="42"/>
  <c r="AA106" i="42"/>
  <c r="AQ106" i="42" s="1"/>
  <c r="X106" i="42"/>
  <c r="J106" i="42"/>
  <c r="AO106" i="42" s="1"/>
  <c r="AS105" i="42"/>
  <c r="AR105" i="42"/>
  <c r="AP105" i="42"/>
  <c r="AL105" i="42"/>
  <c r="AK105" i="42"/>
  <c r="AC105" i="42"/>
  <c r="AA105" i="42"/>
  <c r="AQ105" i="42" s="1"/>
  <c r="X105" i="42"/>
  <c r="J105" i="42"/>
  <c r="AS104" i="42"/>
  <c r="AR104" i="42"/>
  <c r="AQ104" i="42"/>
  <c r="AP104" i="42"/>
  <c r="AL104" i="42"/>
  <c r="AK104" i="42"/>
  <c r="AC104" i="42"/>
  <c r="AA104" i="42"/>
  <c r="AB104" i="42" s="1"/>
  <c r="X104" i="42"/>
  <c r="L104" i="42"/>
  <c r="J104" i="42"/>
  <c r="AS103" i="42"/>
  <c r="AR103" i="42"/>
  <c r="AP103" i="42"/>
  <c r="AL103" i="42"/>
  <c r="AK103" i="42"/>
  <c r="AA103" i="42"/>
  <c r="AQ103" i="42" s="1"/>
  <c r="X103" i="42"/>
  <c r="P103" i="42"/>
  <c r="J103" i="42"/>
  <c r="AS102" i="42"/>
  <c r="AR102" i="42"/>
  <c r="AP102" i="42"/>
  <c r="AL102" i="42"/>
  <c r="AK102" i="42"/>
  <c r="AC102" i="42"/>
  <c r="AA102" i="42"/>
  <c r="AQ102" i="42" s="1"/>
  <c r="X102" i="42"/>
  <c r="J102" i="42"/>
  <c r="AM102" i="42" s="1"/>
  <c r="AS101" i="42"/>
  <c r="AR101" i="42"/>
  <c r="AP101" i="42"/>
  <c r="AL101" i="42"/>
  <c r="AK101" i="42"/>
  <c r="AC101" i="42"/>
  <c r="AA101" i="42"/>
  <c r="AQ101" i="42" s="1"/>
  <c r="X101" i="42"/>
  <c r="J101" i="42"/>
  <c r="AO101" i="42" s="1"/>
  <c r="AS100" i="42"/>
  <c r="AR100" i="42"/>
  <c r="AP100" i="42"/>
  <c r="AL100" i="42"/>
  <c r="AK100" i="42"/>
  <c r="AC100" i="42"/>
  <c r="AB100" i="42"/>
  <c r="AA100" i="42"/>
  <c r="AQ100" i="42" s="1"/>
  <c r="X100" i="42"/>
  <c r="J100" i="42"/>
  <c r="AS99" i="42"/>
  <c r="AR99" i="42"/>
  <c r="AP99" i="42"/>
  <c r="AL99" i="42"/>
  <c r="AK99" i="42"/>
  <c r="AC99" i="42"/>
  <c r="AA99" i="42"/>
  <c r="AB99" i="42" s="1"/>
  <c r="X99" i="42"/>
  <c r="J99" i="42"/>
  <c r="AS98" i="42"/>
  <c r="AR98" i="42"/>
  <c r="AP98" i="42"/>
  <c r="AL98" i="42"/>
  <c r="AK98" i="42"/>
  <c r="AC98" i="42"/>
  <c r="AB98" i="42"/>
  <c r="AA98" i="42"/>
  <c r="AQ98" i="42" s="1"/>
  <c r="X98" i="42"/>
  <c r="J98" i="42"/>
  <c r="AS97" i="42"/>
  <c r="AR97" i="42"/>
  <c r="AP97" i="42"/>
  <c r="AL97" i="42"/>
  <c r="AK97" i="42"/>
  <c r="AC97" i="42"/>
  <c r="AB97" i="42"/>
  <c r="AA97" i="42"/>
  <c r="AQ97" i="42" s="1"/>
  <c r="X97" i="42"/>
  <c r="J97" i="42"/>
  <c r="AS96" i="42"/>
  <c r="AR96" i="42"/>
  <c r="AP96" i="42"/>
  <c r="AL96" i="42"/>
  <c r="AK96" i="42"/>
  <c r="AC96" i="42"/>
  <c r="AA96" i="42"/>
  <c r="X96" i="42"/>
  <c r="J96" i="42"/>
  <c r="AS95" i="42"/>
  <c r="AR95" i="42"/>
  <c r="AP95" i="42"/>
  <c r="AL95" i="42"/>
  <c r="AK95" i="42"/>
  <c r="AC95" i="42"/>
  <c r="AA95" i="42"/>
  <c r="AB95" i="42" s="1"/>
  <c r="Y95" i="42"/>
  <c r="X95" i="42"/>
  <c r="J95" i="42"/>
  <c r="AS94" i="42"/>
  <c r="AR94" i="42"/>
  <c r="AP94" i="42"/>
  <c r="AM94" i="42"/>
  <c r="AL94" i="42"/>
  <c r="AK94" i="42"/>
  <c r="AC94" i="42"/>
  <c r="AA94" i="42"/>
  <c r="AQ94" i="42" s="1"/>
  <c r="X94" i="42"/>
  <c r="J94" i="42"/>
  <c r="AS93" i="42"/>
  <c r="AR93" i="42"/>
  <c r="AP93" i="42"/>
  <c r="AM93" i="42"/>
  <c r="AL93" i="42"/>
  <c r="AK93" i="42"/>
  <c r="AC93" i="42"/>
  <c r="AA93" i="42"/>
  <c r="X93" i="42"/>
  <c r="J93" i="42"/>
  <c r="AO93" i="42" s="1"/>
  <c r="AS92" i="42"/>
  <c r="AR92" i="42"/>
  <c r="AP92" i="42"/>
  <c r="AM92" i="42"/>
  <c r="AL92" i="42"/>
  <c r="AK92" i="42"/>
  <c r="AC92" i="42"/>
  <c r="AB92" i="42"/>
  <c r="AA92" i="42"/>
  <c r="AQ92" i="42" s="1"/>
  <c r="X92" i="42"/>
  <c r="J92" i="42"/>
  <c r="AO92" i="42" s="1"/>
  <c r="AS91" i="42"/>
  <c r="AR91" i="42"/>
  <c r="AP91" i="42"/>
  <c r="AL91" i="42"/>
  <c r="AK91" i="42"/>
  <c r="AC91" i="42"/>
  <c r="AA91" i="42"/>
  <c r="AQ91" i="42" s="1"/>
  <c r="X91" i="42"/>
  <c r="J91" i="42"/>
  <c r="AS90" i="42"/>
  <c r="AR90" i="42"/>
  <c r="AQ90" i="42"/>
  <c r="AP90" i="42"/>
  <c r="AL90" i="42"/>
  <c r="AK90" i="42"/>
  <c r="AC90" i="42"/>
  <c r="AA90" i="42"/>
  <c r="AB90" i="42" s="1"/>
  <c r="X90" i="42"/>
  <c r="J90" i="42"/>
  <c r="AC89" i="42"/>
  <c r="AA89" i="42"/>
  <c r="AB89" i="42" s="1"/>
  <c r="X89" i="42"/>
  <c r="AS88" i="42"/>
  <c r="AR88" i="42"/>
  <c r="AP88" i="42"/>
  <c r="AM88" i="42"/>
  <c r="AL88" i="42"/>
  <c r="AK88" i="42"/>
  <c r="AC88" i="42"/>
  <c r="AA88" i="42"/>
  <c r="AQ88" i="42" s="1"/>
  <c r="X88" i="42"/>
  <c r="J88" i="42"/>
  <c r="AS87" i="42"/>
  <c r="AR87" i="42"/>
  <c r="AP87" i="42"/>
  <c r="AM87" i="42"/>
  <c r="AL87" i="42"/>
  <c r="AK87" i="42"/>
  <c r="AC87" i="42"/>
  <c r="AB87" i="42"/>
  <c r="AA87" i="42"/>
  <c r="AQ87" i="42" s="1"/>
  <c r="X87" i="42"/>
  <c r="J87" i="42"/>
  <c r="AO87" i="42" s="1"/>
  <c r="AS86" i="42"/>
  <c r="AR86" i="42"/>
  <c r="AQ86" i="42"/>
  <c r="AP86" i="42"/>
  <c r="AL86" i="42"/>
  <c r="AK86" i="42"/>
  <c r="AC86" i="42"/>
  <c r="AB86" i="42"/>
  <c r="AA86" i="42"/>
  <c r="X86" i="42"/>
  <c r="J86" i="42"/>
  <c r="AS85" i="42"/>
  <c r="AR85" i="42"/>
  <c r="AP85" i="42"/>
  <c r="AL85" i="42"/>
  <c r="AK85" i="42"/>
  <c r="AC85" i="42"/>
  <c r="AA85" i="42"/>
  <c r="X85" i="42"/>
  <c r="J85" i="42"/>
  <c r="AO85" i="42" s="1"/>
  <c r="AS84" i="42"/>
  <c r="AR84" i="42"/>
  <c r="AP84" i="42"/>
  <c r="AL84" i="42"/>
  <c r="AK84" i="42"/>
  <c r="AC84" i="42"/>
  <c r="AA84" i="42"/>
  <c r="AQ84" i="42" s="1"/>
  <c r="X84" i="42"/>
  <c r="J84" i="42"/>
  <c r="AS83" i="42"/>
  <c r="AR83" i="42"/>
  <c r="AP83" i="42"/>
  <c r="AL83" i="42"/>
  <c r="AK83" i="42"/>
  <c r="AC83" i="42"/>
  <c r="AB83" i="42"/>
  <c r="AA83" i="42"/>
  <c r="AQ83" i="42" s="1"/>
  <c r="X83" i="42"/>
  <c r="J83" i="42"/>
  <c r="AS82" i="42"/>
  <c r="AR82" i="42"/>
  <c r="AQ82" i="42"/>
  <c r="AP82" i="42"/>
  <c r="AL82" i="42"/>
  <c r="AK82" i="42"/>
  <c r="AC82" i="42"/>
  <c r="AA82" i="42"/>
  <c r="AB82" i="42" s="1"/>
  <c r="X82" i="42"/>
  <c r="J82" i="42"/>
  <c r="AO82" i="42" s="1"/>
  <c r="AS81" i="42"/>
  <c r="AR81" i="42"/>
  <c r="AP81" i="42"/>
  <c r="AL81" i="42"/>
  <c r="AK81" i="42"/>
  <c r="AC81" i="42"/>
  <c r="AB81" i="42"/>
  <c r="AA81" i="42"/>
  <c r="AQ81" i="42" s="1"/>
  <c r="X81" i="42"/>
  <c r="J81" i="42"/>
  <c r="AO81" i="42" s="1"/>
  <c r="AS80" i="42"/>
  <c r="AR80" i="42"/>
  <c r="AP80" i="42"/>
  <c r="AL80" i="42"/>
  <c r="AK80" i="42"/>
  <c r="AC80" i="42"/>
  <c r="AA80" i="42"/>
  <c r="AQ80" i="42" s="1"/>
  <c r="X80" i="42"/>
  <c r="J80" i="42"/>
  <c r="AS79" i="42"/>
  <c r="AR79" i="42"/>
  <c r="AP79" i="42"/>
  <c r="AL79" i="42"/>
  <c r="AK79" i="42"/>
  <c r="AB79" i="42"/>
  <c r="AA79" i="42"/>
  <c r="AQ79" i="42" s="1"/>
  <c r="X79" i="42"/>
  <c r="P79" i="42"/>
  <c r="AC79" i="42" s="1"/>
  <c r="J79" i="42"/>
  <c r="AO79" i="42" s="1"/>
  <c r="AS78" i="42"/>
  <c r="AR78" i="42"/>
  <c r="AP78" i="42"/>
  <c r="AL78" i="42"/>
  <c r="AK78" i="42"/>
  <c r="AC78" i="42"/>
  <c r="AA78" i="42"/>
  <c r="AQ78" i="42" s="1"/>
  <c r="X78" i="42"/>
  <c r="J78" i="42"/>
  <c r="AS77" i="42"/>
  <c r="AR77" i="42"/>
  <c r="AP77" i="42"/>
  <c r="AL77" i="42"/>
  <c r="AK77" i="42"/>
  <c r="AC77" i="42"/>
  <c r="AA77" i="42"/>
  <c r="AB77" i="42" s="1"/>
  <c r="X77" i="42"/>
  <c r="J77" i="42"/>
  <c r="AS76" i="42"/>
  <c r="AR76" i="42"/>
  <c r="AP76" i="42"/>
  <c r="AL76" i="42"/>
  <c r="AK76" i="42"/>
  <c r="AC76" i="42"/>
  <c r="AA76" i="42"/>
  <c r="AB76" i="42" s="1"/>
  <c r="X76" i="42"/>
  <c r="J76" i="42"/>
  <c r="AM76" i="42" s="1"/>
  <c r="AS75" i="42"/>
  <c r="AR75" i="42"/>
  <c r="AP75" i="42"/>
  <c r="AL75" i="42"/>
  <c r="AK75" i="42"/>
  <c r="AC75" i="42"/>
  <c r="AA75" i="42"/>
  <c r="AQ75" i="42" s="1"/>
  <c r="X75" i="42"/>
  <c r="J75" i="42"/>
  <c r="AS74" i="42"/>
  <c r="AR74" i="42"/>
  <c r="AP74" i="42"/>
  <c r="AL74" i="42"/>
  <c r="AK74" i="42"/>
  <c r="AC74" i="42"/>
  <c r="AA74" i="42"/>
  <c r="AQ74" i="42" s="1"/>
  <c r="X74" i="42"/>
  <c r="J74" i="42"/>
  <c r="AS73" i="42"/>
  <c r="AR73" i="42"/>
  <c r="AQ73" i="42"/>
  <c r="AP73" i="42"/>
  <c r="AL73" i="42"/>
  <c r="AK73" i="42"/>
  <c r="AC73" i="42"/>
  <c r="AB73" i="42"/>
  <c r="AA73" i="42"/>
  <c r="X73" i="42"/>
  <c r="J73" i="42"/>
  <c r="AS72" i="42"/>
  <c r="AR72" i="42"/>
  <c r="AP72" i="42"/>
  <c r="AL72" i="42"/>
  <c r="AK72" i="42"/>
  <c r="AC72" i="42"/>
  <c r="AA72" i="42"/>
  <c r="AB72" i="42" s="1"/>
  <c r="X72" i="42"/>
  <c r="J72" i="42"/>
  <c r="AM72" i="42" s="1"/>
  <c r="AS71" i="42"/>
  <c r="AR71" i="42"/>
  <c r="AP71" i="42"/>
  <c r="AL71" i="42"/>
  <c r="AK71" i="42"/>
  <c r="AC71" i="42"/>
  <c r="AA71" i="42"/>
  <c r="AQ71" i="42" s="1"/>
  <c r="X71" i="42"/>
  <c r="J71" i="42"/>
  <c r="AS70" i="42"/>
  <c r="AR70" i="42"/>
  <c r="AP70" i="42"/>
  <c r="AL70" i="42"/>
  <c r="AK70" i="42"/>
  <c r="AC70" i="42"/>
  <c r="AA70" i="42"/>
  <c r="AQ70" i="42" s="1"/>
  <c r="X70" i="42"/>
  <c r="J70" i="42"/>
  <c r="AO70" i="42" s="1"/>
  <c r="AS69" i="42"/>
  <c r="AR69" i="42"/>
  <c r="AQ69" i="42"/>
  <c r="AP69" i="42"/>
  <c r="AL69" i="42"/>
  <c r="AK69" i="42"/>
  <c r="AC69" i="42"/>
  <c r="AA69" i="42"/>
  <c r="AB69" i="42" s="1"/>
  <c r="X69" i="42"/>
  <c r="J69" i="42"/>
  <c r="AS68" i="42"/>
  <c r="AR68" i="42"/>
  <c r="AP68" i="42"/>
  <c r="AL68" i="42"/>
  <c r="AK68" i="42"/>
  <c r="AC68" i="42"/>
  <c r="AA68" i="42"/>
  <c r="AB68" i="42" s="1"/>
  <c r="X68" i="42"/>
  <c r="J68" i="42"/>
  <c r="AS67" i="42"/>
  <c r="AR67" i="42"/>
  <c r="AP67" i="42"/>
  <c r="AL67" i="42"/>
  <c r="AK67" i="42"/>
  <c r="AC67" i="42"/>
  <c r="AB67" i="42"/>
  <c r="AA67" i="42"/>
  <c r="AQ67" i="42" s="1"/>
  <c r="X67" i="42"/>
  <c r="J67" i="42"/>
  <c r="AS66" i="42"/>
  <c r="AR66" i="42"/>
  <c r="AP66" i="42"/>
  <c r="AL66" i="42"/>
  <c r="AK66" i="42"/>
  <c r="AC66" i="42"/>
  <c r="AA66" i="42"/>
  <c r="AB66" i="42" s="1"/>
  <c r="X66" i="42"/>
  <c r="J66" i="42"/>
  <c r="AS65" i="42"/>
  <c r="AR65" i="42"/>
  <c r="AP65" i="42"/>
  <c r="AL65" i="42"/>
  <c r="AK65" i="42"/>
  <c r="AA65" i="42"/>
  <c r="AQ65" i="42" s="1"/>
  <c r="X65" i="42"/>
  <c r="P65" i="42"/>
  <c r="J65" i="42"/>
  <c r="AS64" i="42"/>
  <c r="AR64" i="42"/>
  <c r="AP64" i="42"/>
  <c r="AL64" i="42"/>
  <c r="AK64" i="42"/>
  <c r="AC64" i="42"/>
  <c r="AA64" i="42"/>
  <c r="AQ64" i="42" s="1"/>
  <c r="X64" i="42"/>
  <c r="J64" i="42"/>
  <c r="AS63" i="42"/>
  <c r="AR63" i="42"/>
  <c r="AQ63" i="42"/>
  <c r="AP63" i="42"/>
  <c r="AL63" i="42"/>
  <c r="AK63" i="42"/>
  <c r="AC63" i="42"/>
  <c r="AA63" i="42"/>
  <c r="AB63" i="42" s="1"/>
  <c r="X63" i="42"/>
  <c r="J63" i="42"/>
  <c r="AS62" i="42"/>
  <c r="AR62" i="42"/>
  <c r="AP62" i="42"/>
  <c r="AL62" i="42"/>
  <c r="AK62" i="42"/>
  <c r="AC62" i="42"/>
  <c r="AB62" i="42"/>
  <c r="AA62" i="42"/>
  <c r="AQ62" i="42" s="1"/>
  <c r="X62" i="42"/>
  <c r="J62" i="42"/>
  <c r="AS61" i="42"/>
  <c r="AR61" i="42"/>
  <c r="AP61" i="42"/>
  <c r="AL61" i="42"/>
  <c r="AK61" i="42"/>
  <c r="AC61" i="42"/>
  <c r="AA61" i="42"/>
  <c r="AQ61" i="42" s="1"/>
  <c r="X61" i="42"/>
  <c r="J61" i="42"/>
  <c r="AO61" i="42" s="1"/>
  <c r="AS60" i="42"/>
  <c r="AR60" i="42"/>
  <c r="AP60" i="42"/>
  <c r="AL60" i="42"/>
  <c r="AK60" i="42"/>
  <c r="AC60" i="42"/>
  <c r="AA60" i="42"/>
  <c r="AQ60" i="42" s="1"/>
  <c r="X60" i="42"/>
  <c r="J60" i="42"/>
  <c r="AS59" i="42"/>
  <c r="AR59" i="42"/>
  <c r="AP59" i="42"/>
  <c r="AL59" i="42"/>
  <c r="AK59" i="42"/>
  <c r="AC59" i="42"/>
  <c r="AA59" i="42"/>
  <c r="AQ59" i="42" s="1"/>
  <c r="X59" i="42"/>
  <c r="J59" i="42"/>
  <c r="AO59" i="42" s="1"/>
  <c r="AS58" i="42"/>
  <c r="AR58" i="42"/>
  <c r="AP58" i="42"/>
  <c r="AL58" i="42"/>
  <c r="AK58" i="42"/>
  <c r="AC58" i="42"/>
  <c r="AA58" i="42"/>
  <c r="AQ58" i="42" s="1"/>
  <c r="X58" i="42"/>
  <c r="J58" i="42"/>
  <c r="AO58" i="42" s="1"/>
  <c r="AS57" i="42"/>
  <c r="AR57" i="42"/>
  <c r="AP57" i="42"/>
  <c r="AL57" i="42"/>
  <c r="AK57" i="42"/>
  <c r="AC57" i="42"/>
  <c r="AA57" i="42"/>
  <c r="AQ57" i="42" s="1"/>
  <c r="X57" i="42"/>
  <c r="J57" i="42"/>
  <c r="AO57" i="42" s="1"/>
  <c r="AS56" i="42"/>
  <c r="AR56" i="42"/>
  <c r="AP56" i="42"/>
  <c r="AL56" i="42"/>
  <c r="AK56" i="42"/>
  <c r="AC56" i="42"/>
  <c r="AA56" i="42"/>
  <c r="AQ56" i="42" s="1"/>
  <c r="X56" i="42"/>
  <c r="J56" i="42"/>
  <c r="AS55" i="42"/>
  <c r="AR55" i="42"/>
  <c r="AP55" i="42"/>
  <c r="AL55" i="42"/>
  <c r="AK55" i="42"/>
  <c r="AC55" i="42"/>
  <c r="AB55" i="42"/>
  <c r="AA55" i="42"/>
  <c r="AQ55" i="42" s="1"/>
  <c r="X55" i="42"/>
  <c r="J55" i="42"/>
  <c r="AO55" i="42" s="1"/>
  <c r="AS54" i="42"/>
  <c r="AR54" i="42"/>
  <c r="AP54" i="42"/>
  <c r="AL54" i="42"/>
  <c r="AK54" i="42"/>
  <c r="AC54" i="42"/>
  <c r="AB54" i="42"/>
  <c r="AA54" i="42"/>
  <c r="AQ54" i="42" s="1"/>
  <c r="X54" i="42"/>
  <c r="J54" i="42"/>
  <c r="AO54" i="42" s="1"/>
  <c r="AS53" i="42"/>
  <c r="AR53" i="42"/>
  <c r="AP53" i="42"/>
  <c r="AL53" i="42"/>
  <c r="AK53" i="42"/>
  <c r="AC53" i="42"/>
  <c r="AA53" i="42"/>
  <c r="AQ53" i="42" s="1"/>
  <c r="X53" i="42"/>
  <c r="J53" i="42"/>
  <c r="AS52" i="42"/>
  <c r="AR52" i="42"/>
  <c r="AP52" i="42"/>
  <c r="AL52" i="42"/>
  <c r="AK52" i="42"/>
  <c r="AC52" i="42"/>
  <c r="AA52" i="42"/>
  <c r="AQ52" i="42" s="1"/>
  <c r="X52" i="42"/>
  <c r="J52" i="42"/>
  <c r="AS51" i="42"/>
  <c r="AR51" i="42"/>
  <c r="AP51" i="42"/>
  <c r="AL51" i="42"/>
  <c r="AK51" i="42"/>
  <c r="AC51" i="42"/>
  <c r="AA51" i="42"/>
  <c r="AQ51" i="42" s="1"/>
  <c r="X51" i="42"/>
  <c r="J51" i="42"/>
  <c r="AO51" i="42" s="1"/>
  <c r="AS50" i="42"/>
  <c r="AR50" i="42"/>
  <c r="AP50" i="42"/>
  <c r="AL50" i="42"/>
  <c r="AK50" i="42"/>
  <c r="AC50" i="42"/>
  <c r="AA50" i="42"/>
  <c r="AQ50" i="42" s="1"/>
  <c r="X50" i="42"/>
  <c r="J50" i="42"/>
  <c r="AO50" i="42" s="1"/>
  <c r="AS49" i="42"/>
  <c r="AR49" i="42"/>
  <c r="AP49" i="42"/>
  <c r="AL49" i="42"/>
  <c r="AK49" i="42"/>
  <c r="AC49" i="42"/>
  <c r="AA49" i="42"/>
  <c r="AQ49" i="42" s="1"/>
  <c r="X49" i="42"/>
  <c r="J49" i="42"/>
  <c r="AS48" i="42"/>
  <c r="AR48" i="42"/>
  <c r="AP48" i="42"/>
  <c r="AL48" i="42"/>
  <c r="AK48" i="42"/>
  <c r="AC48" i="42"/>
  <c r="AA48" i="42"/>
  <c r="AQ48" i="42" s="1"/>
  <c r="X48" i="42"/>
  <c r="J48" i="42"/>
  <c r="AS47" i="42"/>
  <c r="AR47" i="42"/>
  <c r="AP47" i="42"/>
  <c r="AL47" i="42"/>
  <c r="AK47" i="42"/>
  <c r="AC47" i="42"/>
  <c r="AB47" i="42"/>
  <c r="AA47" i="42"/>
  <c r="AQ47" i="42" s="1"/>
  <c r="X47" i="42"/>
  <c r="J47" i="42"/>
  <c r="AO47" i="42" s="1"/>
  <c r="AS46" i="42"/>
  <c r="AR46" i="42"/>
  <c r="AP46" i="42"/>
  <c r="AL46" i="42"/>
  <c r="AK46" i="42"/>
  <c r="AC46" i="42"/>
  <c r="AA46" i="42"/>
  <c r="AQ46" i="42" s="1"/>
  <c r="X46" i="42"/>
  <c r="J46" i="42"/>
  <c r="AO46" i="42" s="1"/>
  <c r="AS45" i="42"/>
  <c r="AR45" i="42"/>
  <c r="AP45" i="42"/>
  <c r="AL45" i="42"/>
  <c r="AK45" i="42"/>
  <c r="AC45" i="42"/>
  <c r="AA45" i="42"/>
  <c r="AQ45" i="42" s="1"/>
  <c r="X45" i="42"/>
  <c r="J45" i="42"/>
  <c r="AO45" i="42" s="1"/>
  <c r="AS44" i="42"/>
  <c r="AR44" i="42"/>
  <c r="AP44" i="42"/>
  <c r="AL44" i="42"/>
  <c r="AK44" i="42"/>
  <c r="AC44" i="42"/>
  <c r="AA44" i="42"/>
  <c r="AQ44" i="42" s="1"/>
  <c r="X44" i="42"/>
  <c r="J44" i="42"/>
  <c r="AS43" i="42"/>
  <c r="AR43" i="42"/>
  <c r="AP43" i="42"/>
  <c r="AL43" i="42"/>
  <c r="AK43" i="42"/>
  <c r="AA43" i="42"/>
  <c r="AQ43" i="42" s="1"/>
  <c r="X43" i="42"/>
  <c r="P43" i="42"/>
  <c r="AC43" i="42" s="1"/>
  <c r="J43" i="42"/>
  <c r="AO43" i="42" s="1"/>
  <c r="AS42" i="42"/>
  <c r="AR42" i="42"/>
  <c r="AP42" i="42"/>
  <c r="AM42" i="42"/>
  <c r="AL42" i="42"/>
  <c r="AK42" i="42"/>
  <c r="AC42" i="42"/>
  <c r="AB42" i="42"/>
  <c r="AA42" i="42"/>
  <c r="AQ42" i="42" s="1"/>
  <c r="X42" i="42"/>
  <c r="J42" i="42"/>
  <c r="AO42" i="42" s="1"/>
  <c r="AS41" i="42"/>
  <c r="AR41" i="42"/>
  <c r="AQ41" i="42"/>
  <c r="AP41" i="42"/>
  <c r="AL41" i="42"/>
  <c r="AK41" i="42"/>
  <c r="AC41" i="42"/>
  <c r="AA41" i="42"/>
  <c r="AB41" i="42" s="1"/>
  <c r="X41" i="42"/>
  <c r="J41" i="42"/>
  <c r="AS40" i="42"/>
  <c r="AR40" i="42"/>
  <c r="AP40" i="42"/>
  <c r="AL40" i="42"/>
  <c r="AK40" i="42"/>
  <c r="AC40" i="42"/>
  <c r="AA40" i="42"/>
  <c r="AB40" i="42" s="1"/>
  <c r="X40" i="42"/>
  <c r="J40" i="42"/>
  <c r="AS39" i="42"/>
  <c r="AR39" i="42"/>
  <c r="AP39" i="42"/>
  <c r="AL39" i="42"/>
  <c r="AK39" i="42"/>
  <c r="AC39" i="42"/>
  <c r="AA39" i="42"/>
  <c r="AQ39" i="42" s="1"/>
  <c r="X39" i="42"/>
  <c r="J39" i="42"/>
  <c r="AS38" i="42"/>
  <c r="AR38" i="42"/>
  <c r="AP38" i="42"/>
  <c r="AL38" i="42"/>
  <c r="AK38" i="42"/>
  <c r="AC38" i="42"/>
  <c r="AA38" i="42"/>
  <c r="AQ38" i="42" s="1"/>
  <c r="X38" i="42"/>
  <c r="J38" i="42"/>
  <c r="AO38" i="42" s="1"/>
  <c r="AS37" i="42"/>
  <c r="AR37" i="42"/>
  <c r="AQ37" i="42"/>
  <c r="AP37" i="42"/>
  <c r="AL37" i="42"/>
  <c r="AK37" i="42"/>
  <c r="AC37" i="42"/>
  <c r="AB37" i="42"/>
  <c r="AA37" i="42"/>
  <c r="X37" i="42"/>
  <c r="J37" i="42"/>
  <c r="AS36" i="42"/>
  <c r="AR36" i="42"/>
  <c r="AP36" i="42"/>
  <c r="AL36" i="42"/>
  <c r="AK36" i="42"/>
  <c r="AC36" i="42"/>
  <c r="AA36" i="42"/>
  <c r="AB36" i="42" s="1"/>
  <c r="X36" i="42"/>
  <c r="J36" i="42"/>
  <c r="AS35" i="42"/>
  <c r="AR35" i="42"/>
  <c r="AP35" i="42"/>
  <c r="AM35" i="42"/>
  <c r="AL35" i="42"/>
  <c r="AK35" i="42"/>
  <c r="AC35" i="42"/>
  <c r="AA35" i="42"/>
  <c r="AQ35" i="42" s="1"/>
  <c r="X35" i="42"/>
  <c r="J35" i="42"/>
  <c r="AS34" i="42"/>
  <c r="AR34" i="42"/>
  <c r="AP34" i="42"/>
  <c r="AL34" i="42"/>
  <c r="AK34" i="42"/>
  <c r="AC34" i="42"/>
  <c r="AA34" i="42"/>
  <c r="AQ34" i="42" s="1"/>
  <c r="X34" i="42"/>
  <c r="J34" i="42"/>
  <c r="AO34" i="42" s="1"/>
  <c r="AS33" i="42"/>
  <c r="AR33" i="42"/>
  <c r="AP33" i="42"/>
  <c r="AL33" i="42"/>
  <c r="AK33" i="42"/>
  <c r="AC33" i="42"/>
  <c r="AA33" i="42"/>
  <c r="AQ33" i="42" s="1"/>
  <c r="X33" i="42"/>
  <c r="J33" i="42"/>
  <c r="AS32" i="42"/>
  <c r="AR32" i="42"/>
  <c r="AP32" i="42"/>
  <c r="AL32" i="42"/>
  <c r="AK32" i="42"/>
  <c r="AC32" i="42"/>
  <c r="AA32" i="42"/>
  <c r="AB32" i="42" s="1"/>
  <c r="X32" i="42"/>
  <c r="J32" i="42"/>
  <c r="AS31" i="42"/>
  <c r="AR31" i="42"/>
  <c r="AP31" i="42"/>
  <c r="AL31" i="42"/>
  <c r="AK31" i="42"/>
  <c r="AC31" i="42"/>
  <c r="AA31" i="42"/>
  <c r="AQ31" i="42" s="1"/>
  <c r="X31" i="42"/>
  <c r="J31" i="42"/>
  <c r="AO31" i="42" s="1"/>
  <c r="AS30" i="42"/>
  <c r="AR30" i="42"/>
  <c r="AP30" i="42"/>
  <c r="AL30" i="42"/>
  <c r="AK30" i="42"/>
  <c r="AC30" i="42"/>
  <c r="AA30" i="42"/>
  <c r="AQ30" i="42" s="1"/>
  <c r="X30" i="42"/>
  <c r="J30" i="42"/>
  <c r="AO30" i="42" s="1"/>
  <c r="AS29" i="42"/>
  <c r="AR29" i="42"/>
  <c r="AP29" i="42"/>
  <c r="AL29" i="42"/>
  <c r="AK29" i="42"/>
  <c r="AC29" i="42"/>
  <c r="AA29" i="42"/>
  <c r="AQ29" i="42" s="1"/>
  <c r="X29" i="42"/>
  <c r="J29" i="42"/>
  <c r="AS28" i="42"/>
  <c r="AR28" i="42"/>
  <c r="AP28" i="42"/>
  <c r="AL28" i="42"/>
  <c r="AK28" i="42"/>
  <c r="AC28" i="42"/>
  <c r="AA28" i="42"/>
  <c r="AB28" i="42" s="1"/>
  <c r="X28" i="42"/>
  <c r="J28" i="42"/>
  <c r="AS27" i="42"/>
  <c r="AR27" i="42"/>
  <c r="AP27" i="42"/>
  <c r="AL27" i="42"/>
  <c r="AK27" i="42"/>
  <c r="AC27" i="42"/>
  <c r="AA27" i="42"/>
  <c r="AQ27" i="42" s="1"/>
  <c r="X27" i="42"/>
  <c r="J27" i="42"/>
  <c r="AS26" i="42"/>
  <c r="AR26" i="42"/>
  <c r="AP26" i="42"/>
  <c r="AL26" i="42"/>
  <c r="AK26" i="42"/>
  <c r="AC26" i="42"/>
  <c r="AA26" i="42"/>
  <c r="AQ26" i="42" s="1"/>
  <c r="X26" i="42"/>
  <c r="J26" i="42"/>
  <c r="AO26" i="42" s="1"/>
  <c r="AS25" i="42"/>
  <c r="AR25" i="42"/>
  <c r="AP25" i="42"/>
  <c r="AL25" i="42"/>
  <c r="AK25" i="42"/>
  <c r="AC25" i="42"/>
  <c r="AA25" i="42"/>
  <c r="AQ25" i="42" s="1"/>
  <c r="X25" i="42"/>
  <c r="J25" i="42"/>
  <c r="AS24" i="42"/>
  <c r="AR24" i="42"/>
  <c r="AP24" i="42"/>
  <c r="AL24" i="42"/>
  <c r="AK24" i="42"/>
  <c r="AC24" i="42"/>
  <c r="AA24" i="42"/>
  <c r="AB24" i="42" s="1"/>
  <c r="X24" i="42"/>
  <c r="J24" i="42"/>
  <c r="AS23" i="42"/>
  <c r="AR23" i="42"/>
  <c r="AP23" i="42"/>
  <c r="AL23" i="42"/>
  <c r="AK23" i="42"/>
  <c r="AC23" i="42"/>
  <c r="AA23" i="42"/>
  <c r="AQ23" i="42" s="1"/>
  <c r="X23" i="42"/>
  <c r="J23" i="42"/>
  <c r="AM23" i="42" s="1"/>
  <c r="AS22" i="42"/>
  <c r="AR22" i="42"/>
  <c r="AP22" i="42"/>
  <c r="AM22" i="42"/>
  <c r="AL22" i="42"/>
  <c r="AK22" i="42"/>
  <c r="AC22" i="42"/>
  <c r="AB22" i="42"/>
  <c r="AA22" i="42"/>
  <c r="AQ22" i="42" s="1"/>
  <c r="X22" i="42"/>
  <c r="J22" i="42"/>
  <c r="AO22" i="42" s="1"/>
  <c r="AS21" i="42"/>
  <c r="AR21" i="42"/>
  <c r="AP21" i="42"/>
  <c r="AL21" i="42"/>
  <c r="AK21" i="42"/>
  <c r="AC21" i="42"/>
  <c r="AB21" i="42"/>
  <c r="AA21" i="42"/>
  <c r="AQ21" i="42" s="1"/>
  <c r="X21" i="42"/>
  <c r="J21" i="42"/>
  <c r="AS20" i="42"/>
  <c r="AR20" i="42"/>
  <c r="AQ20" i="42"/>
  <c r="AP20" i="42"/>
  <c r="AO20" i="42"/>
  <c r="AM20" i="42"/>
  <c r="AL20" i="42"/>
  <c r="AK20" i="42"/>
  <c r="AC20" i="42"/>
  <c r="AA20" i="42"/>
  <c r="AB20" i="42" s="1"/>
  <c r="X20" i="42"/>
  <c r="J20" i="42"/>
  <c r="AS19" i="42"/>
  <c r="AR19" i="42"/>
  <c r="AP19" i="42"/>
  <c r="AL19" i="42"/>
  <c r="AK19" i="42"/>
  <c r="AC19" i="42"/>
  <c r="AA19" i="42"/>
  <c r="AQ19" i="42" s="1"/>
  <c r="X19" i="42"/>
  <c r="J19" i="42"/>
  <c r="AO19" i="42" s="1"/>
  <c r="AS18" i="42"/>
  <c r="AR18" i="42"/>
  <c r="AP18" i="42"/>
  <c r="AM18" i="42"/>
  <c r="AL18" i="42"/>
  <c r="AK18" i="42"/>
  <c r="AC18" i="42"/>
  <c r="AB18" i="42"/>
  <c r="AA18" i="42"/>
  <c r="AQ18" i="42" s="1"/>
  <c r="X18" i="42"/>
  <c r="J18" i="42"/>
  <c r="AO18" i="42" s="1"/>
  <c r="AS17" i="42"/>
  <c r="AR17" i="42"/>
  <c r="AP17" i="42"/>
  <c r="AL17" i="42"/>
  <c r="AK17" i="42"/>
  <c r="AC17" i="42"/>
  <c r="AA17" i="42"/>
  <c r="AB17" i="42" s="1"/>
  <c r="X17" i="42"/>
  <c r="J17" i="42"/>
  <c r="AS16" i="42"/>
  <c r="AR16" i="42"/>
  <c r="AP16" i="42"/>
  <c r="AL16" i="42"/>
  <c r="AK16" i="42"/>
  <c r="AC16" i="42"/>
  <c r="AA16" i="42"/>
  <c r="AB16" i="42" s="1"/>
  <c r="X16" i="42"/>
  <c r="J16" i="42"/>
  <c r="AM16" i="42" s="1"/>
  <c r="AS15" i="42"/>
  <c r="AR15" i="42"/>
  <c r="AP15" i="42"/>
  <c r="AL15" i="42"/>
  <c r="AK15" i="42"/>
  <c r="AC15" i="42"/>
  <c r="AA15" i="42"/>
  <c r="AQ15" i="42" s="1"/>
  <c r="X15" i="42"/>
  <c r="J15" i="42"/>
  <c r="AS14" i="42"/>
  <c r="AR14" i="42"/>
  <c r="AP14" i="42"/>
  <c r="AM14" i="42"/>
  <c r="AL14" i="42"/>
  <c r="AK14" i="42"/>
  <c r="AC14" i="42"/>
  <c r="AB14" i="42"/>
  <c r="AA14" i="42"/>
  <c r="AQ14" i="42" s="1"/>
  <c r="X14" i="42"/>
  <c r="J14" i="42"/>
  <c r="AO14" i="42" s="1"/>
  <c r="AS13" i="42"/>
  <c r="AR13" i="42"/>
  <c r="AQ13" i="42"/>
  <c r="AP13" i="42"/>
  <c r="AL13" i="42"/>
  <c r="AK13" i="42"/>
  <c r="AC13" i="42"/>
  <c r="AA13" i="42"/>
  <c r="AB13" i="42" s="1"/>
  <c r="X13" i="42"/>
  <c r="J13" i="42"/>
  <c r="AS12" i="42"/>
  <c r="AR12" i="42"/>
  <c r="AP12" i="42"/>
  <c r="AO12" i="42"/>
  <c r="AM12" i="42"/>
  <c r="AL12" i="42"/>
  <c r="AK12" i="42"/>
  <c r="AC12" i="42"/>
  <c r="AA12" i="42"/>
  <c r="AB12" i="42" s="1"/>
  <c r="X12" i="42"/>
  <c r="J12" i="42"/>
  <c r="AS11" i="42"/>
  <c r="AR11" i="42"/>
  <c r="AP11" i="42"/>
  <c r="AL11" i="42"/>
  <c r="AK11" i="42"/>
  <c r="AC11" i="42"/>
  <c r="AA11" i="42"/>
  <c r="AQ11" i="42" s="1"/>
  <c r="X11" i="42"/>
  <c r="J11" i="42"/>
  <c r="AS10" i="42"/>
  <c r="AR10" i="42"/>
  <c r="AP10" i="42"/>
  <c r="AL10" i="42"/>
  <c r="AK10" i="42"/>
  <c r="AC10" i="42"/>
  <c r="AA10" i="42"/>
  <c r="AQ10" i="42" s="1"/>
  <c r="X10" i="42"/>
  <c r="J10" i="42"/>
  <c r="AO10" i="42" s="1"/>
  <c r="AS9" i="42"/>
  <c r="AR9" i="42"/>
  <c r="AP9" i="42"/>
  <c r="AL9" i="42"/>
  <c r="AK9" i="42"/>
  <c r="AC9" i="42"/>
  <c r="AA9" i="42"/>
  <c r="AB9" i="42" s="1"/>
  <c r="X9" i="42"/>
  <c r="J9" i="42"/>
  <c r="AS8" i="42"/>
  <c r="AR8" i="42"/>
  <c r="AP8" i="42"/>
  <c r="AL8" i="42"/>
  <c r="AK8" i="42"/>
  <c r="AC8" i="42"/>
  <c r="AA8" i="42"/>
  <c r="AQ8" i="42" s="1"/>
  <c r="X8" i="42"/>
  <c r="J8" i="42"/>
  <c r="AM8" i="42" s="1"/>
  <c r="AS7" i="42"/>
  <c r="AR7" i="42"/>
  <c r="AP7" i="42"/>
  <c r="AL7" i="42"/>
  <c r="AK7" i="42"/>
  <c r="AC7" i="42"/>
  <c r="AA7" i="42"/>
  <c r="AQ7" i="42" s="1"/>
  <c r="X7" i="42"/>
  <c r="J7" i="42"/>
  <c r="AO7" i="42" s="1"/>
  <c r="AS6" i="42"/>
  <c r="AR6" i="42"/>
  <c r="AP6" i="42"/>
  <c r="AL6" i="42"/>
  <c r="AK6" i="42"/>
  <c r="AC6" i="42"/>
  <c r="AA6" i="42"/>
  <c r="AB6" i="42" s="1"/>
  <c r="X6" i="42"/>
  <c r="J6" i="42"/>
  <c r="AS5" i="42"/>
  <c r="AR5" i="42"/>
  <c r="AP5" i="42"/>
  <c r="AM5" i="42"/>
  <c r="AL5" i="42"/>
  <c r="AK5" i="42"/>
  <c r="AC5" i="42"/>
  <c r="AA5" i="42"/>
  <c r="AB5" i="42" s="1"/>
  <c r="X5" i="42"/>
  <c r="J5" i="42"/>
  <c r="AS4" i="42"/>
  <c r="AR4" i="42"/>
  <c r="AP4" i="42"/>
  <c r="AL4" i="42"/>
  <c r="AK4" i="42"/>
  <c r="AC4" i="42"/>
  <c r="AA4" i="42"/>
  <c r="AB4" i="42" s="1"/>
  <c r="X4" i="42"/>
  <c r="J4" i="42"/>
  <c r="AS3" i="42"/>
  <c r="AR3" i="42"/>
  <c r="AP3" i="42"/>
  <c r="AM3" i="42"/>
  <c r="AL3" i="42"/>
  <c r="AK3" i="42"/>
  <c r="AC3" i="42"/>
  <c r="AA3" i="42"/>
  <c r="AQ3" i="42" s="1"/>
  <c r="X3" i="42"/>
  <c r="J3" i="42"/>
  <c r="AO3" i="42" s="1"/>
  <c r="AS2" i="42"/>
  <c r="AR2" i="42"/>
  <c r="AP2" i="42"/>
  <c r="AL2" i="42"/>
  <c r="AK2" i="42"/>
  <c r="AC2" i="42"/>
  <c r="AB2" i="42"/>
  <c r="AA2" i="42"/>
  <c r="AQ2" i="42" s="1"/>
  <c r="X2" i="42"/>
  <c r="J2" i="42"/>
  <c r="AO2" i="42" s="1"/>
  <c r="AW347" i="5" l="1"/>
  <c r="AW716" i="5"/>
  <c r="AW845" i="5"/>
  <c r="AQ4" i="42"/>
  <c r="AQ9" i="42"/>
  <c r="AB25" i="42"/>
  <c r="AB29" i="42"/>
  <c r="AB34" i="42"/>
  <c r="AM34" i="42"/>
  <c r="AO35" i="42"/>
  <c r="AB38" i="42"/>
  <c r="AM38" i="42"/>
  <c r="AM39" i="42"/>
  <c r="AB50" i="42"/>
  <c r="AM50" i="42"/>
  <c r="AB51" i="42"/>
  <c r="AM51" i="42"/>
  <c r="AB58" i="42"/>
  <c r="AM58" i="42"/>
  <c r="AB59" i="42"/>
  <c r="AM59" i="42"/>
  <c r="AB70" i="42"/>
  <c r="AM70" i="42"/>
  <c r="AQ85" i="42"/>
  <c r="AB85" i="42"/>
  <c r="AQ93" i="42"/>
  <c r="AB93" i="42"/>
  <c r="AM27" i="42"/>
  <c r="AM31" i="42"/>
  <c r="AO39" i="42"/>
  <c r="AM84" i="42"/>
  <c r="AO97" i="42"/>
  <c r="AM97" i="42"/>
  <c r="AO4" i="42"/>
  <c r="AB7" i="42"/>
  <c r="AM7" i="42"/>
  <c r="AB10" i="42"/>
  <c r="AM10" i="42"/>
  <c r="AB26" i="42"/>
  <c r="AM26" i="42"/>
  <c r="AO27" i="42"/>
  <c r="AQ28" i="42"/>
  <c r="AB30" i="42"/>
  <c r="AM30" i="42"/>
  <c r="AB33" i="42"/>
  <c r="AB43" i="42"/>
  <c r="AB46" i="42"/>
  <c r="AM46" i="42"/>
  <c r="AM47" i="42"/>
  <c r="AM54" i="42"/>
  <c r="AM55" i="42"/>
  <c r="AO72" i="42"/>
  <c r="AQ96" i="42"/>
  <c r="AB96" i="42"/>
  <c r="AB64" i="42"/>
  <c r="AM68" i="42"/>
  <c r="AO74" i="42"/>
  <c r="AM74" i="42"/>
  <c r="AO78" i="42"/>
  <c r="AM78" i="42"/>
  <c r="AO83" i="42"/>
  <c r="AM83" i="42"/>
  <c r="AO86" i="42"/>
  <c r="AM86" i="42"/>
  <c r="AO98" i="42"/>
  <c r="AM98" i="42"/>
  <c r="AM82" i="42"/>
  <c r="AB91" i="42"/>
  <c r="AB101" i="42"/>
  <c r="AM101" i="42"/>
  <c r="AO102" i="42"/>
  <c r="AB105" i="42"/>
  <c r="AM108" i="42"/>
  <c r="AQ112" i="42"/>
  <c r="AB114" i="42"/>
  <c r="AM114" i="42"/>
  <c r="AM119" i="42"/>
  <c r="AM123" i="42"/>
  <c r="AB129" i="42"/>
  <c r="AB137" i="42"/>
  <c r="AM146" i="42"/>
  <c r="AB147" i="42"/>
  <c r="AM147" i="42"/>
  <c r="AB153" i="42"/>
  <c r="AB157" i="42"/>
  <c r="AM157" i="42"/>
  <c r="AB158" i="42"/>
  <c r="AM158" i="42"/>
  <c r="AB162" i="42"/>
  <c r="AM162" i="42"/>
  <c r="AQ169" i="42"/>
  <c r="AB172" i="42"/>
  <c r="AQ176" i="42"/>
  <c r="AQ180" i="42"/>
  <c r="AQ187" i="42"/>
  <c r="AB197" i="42"/>
  <c r="AM197" i="42"/>
  <c r="AB204" i="42"/>
  <c r="AM209" i="42"/>
  <c r="AM211" i="42"/>
  <c r="AB212" i="42"/>
  <c r="AM217" i="42"/>
  <c r="AM219" i="42"/>
  <c r="AB220" i="42"/>
  <c r="AM225" i="42"/>
  <c r="AM227" i="42"/>
  <c r="AB228" i="42"/>
  <c r="AM233" i="42"/>
  <c r="AM235" i="42"/>
  <c r="AB236" i="42"/>
  <c r="AB241" i="42"/>
  <c r="AM241" i="42"/>
  <c r="AB242" i="42"/>
  <c r="AM242" i="42"/>
  <c r="AO246" i="42"/>
  <c r="AM246" i="42"/>
  <c r="AQ249" i="42"/>
  <c r="AB249" i="42"/>
  <c r="AM255" i="42"/>
  <c r="AB261" i="42"/>
  <c r="AB262" i="42"/>
  <c r="AB74" i="42"/>
  <c r="AB78" i="42"/>
  <c r="AM118" i="42"/>
  <c r="AO119" i="42"/>
  <c r="AM122" i="42"/>
  <c r="AM131" i="42"/>
  <c r="AM143" i="42"/>
  <c r="AM166" i="42"/>
  <c r="AM174" i="42"/>
  <c r="AM185" i="42"/>
  <c r="AM210" i="42"/>
  <c r="AM218" i="42"/>
  <c r="AM226" i="42"/>
  <c r="AM234" i="42"/>
  <c r="AQ250" i="42"/>
  <c r="AB250" i="42"/>
  <c r="AM253" i="42"/>
  <c r="AM254" i="42"/>
  <c r="AQ257" i="42"/>
  <c r="AB257" i="42"/>
  <c r="AM267" i="42"/>
  <c r="AO249" i="42"/>
  <c r="AM249" i="42"/>
  <c r="AB266" i="42"/>
  <c r="AQ266" i="42"/>
  <c r="AM80" i="42"/>
  <c r="AB110" i="42"/>
  <c r="AB111" i="42"/>
  <c r="AB117" i="42"/>
  <c r="AB121" i="42"/>
  <c r="AM126" i="42"/>
  <c r="AB127" i="42"/>
  <c r="AM134" i="42"/>
  <c r="AB135" i="42"/>
  <c r="AB141" i="42"/>
  <c r="AM150" i="42"/>
  <c r="AB151" i="42"/>
  <c r="AB154" i="42"/>
  <c r="AM159" i="42"/>
  <c r="AB160" i="42"/>
  <c r="AM163" i="42"/>
  <c r="AB164" i="42"/>
  <c r="AB170" i="42"/>
  <c r="AB177" i="42"/>
  <c r="AQ178" i="42"/>
  <c r="AB181" i="42"/>
  <c r="AB184" i="42"/>
  <c r="AB188" i="42"/>
  <c r="AO188" i="42"/>
  <c r="AB193" i="42"/>
  <c r="AM195" i="42"/>
  <c r="AB201" i="42"/>
  <c r="AB206" i="42"/>
  <c r="AB214" i="42"/>
  <c r="AB222" i="42"/>
  <c r="AB230" i="42"/>
  <c r="AB238" i="42"/>
  <c r="AB245" i="42"/>
  <c r="AB246" i="42"/>
  <c r="AO250" i="42"/>
  <c r="AM250" i="42"/>
  <c r="AQ258" i="42"/>
  <c r="AB258" i="42"/>
  <c r="AB263" i="42"/>
  <c r="AO265" i="42"/>
  <c r="AB260" i="42"/>
  <c r="AB268" i="42"/>
  <c r="AM268" i="42"/>
  <c r="AQ269" i="42"/>
  <c r="AM277" i="42"/>
  <c r="AB280" i="42"/>
  <c r="AM280" i="42"/>
  <c r="AB281" i="42"/>
  <c r="AB284" i="42"/>
  <c r="AM284" i="42"/>
  <c r="AB285" i="42"/>
  <c r="AB287" i="42"/>
  <c r="AB290" i="42"/>
  <c r="AB293" i="42"/>
  <c r="AO293" i="42"/>
  <c r="AO296" i="42"/>
  <c r="AB298" i="42"/>
  <c r="AO298" i="42"/>
  <c r="AB299" i="42"/>
  <c r="AB303" i="42"/>
  <c r="AB310" i="42"/>
  <c r="AB315" i="42"/>
  <c r="AQ335" i="42"/>
  <c r="AB349" i="42"/>
  <c r="AB356" i="42"/>
  <c r="AM356" i="42"/>
  <c r="AB373" i="42"/>
  <c r="AM373" i="42"/>
  <c r="AB374" i="42"/>
  <c r="AB376" i="42"/>
  <c r="AM376" i="42"/>
  <c r="AB377" i="42"/>
  <c r="AM377" i="42"/>
  <c r="AB386" i="42"/>
  <c r="AM276" i="42"/>
  <c r="AQ288" i="42"/>
  <c r="AB289" i="42"/>
  <c r="AB297" i="42"/>
  <c r="AM388" i="42"/>
  <c r="AB302" i="42"/>
  <c r="AB307" i="42"/>
  <c r="AB311" i="42"/>
  <c r="AB320" i="42"/>
  <c r="AB336" i="42"/>
  <c r="AB348" i="42"/>
  <c r="AB351" i="42"/>
  <c r="AB375" i="42"/>
  <c r="AB382" i="42"/>
  <c r="AB384" i="42"/>
  <c r="AM384" i="42"/>
  <c r="AB385" i="42"/>
  <c r="AB387" i="42"/>
  <c r="AM387" i="42"/>
  <c r="AB391" i="42"/>
  <c r="AM391" i="42"/>
  <c r="AB275" i="42"/>
  <c r="AO288" i="42"/>
  <c r="AB316" i="42"/>
  <c r="AB319" i="42"/>
  <c r="AB322" i="42"/>
  <c r="AM324" i="42"/>
  <c r="AB327" i="42"/>
  <c r="AQ329" i="42"/>
  <c r="AB333" i="42"/>
  <c r="AB338" i="42"/>
  <c r="AB339" i="42"/>
  <c r="AB340" i="42"/>
  <c r="AB342" i="42"/>
  <c r="AB343" i="42"/>
  <c r="AB345" i="42"/>
  <c r="AB346" i="42"/>
  <c r="AB347" i="42"/>
  <c r="AB350" i="42"/>
  <c r="AM357" i="42"/>
  <c r="AB358" i="42"/>
  <c r="AB360" i="42"/>
  <c r="AB361" i="42"/>
  <c r="AB362" i="42"/>
  <c r="AB364" i="42"/>
  <c r="AO845" i="5"/>
  <c r="AM49" i="42"/>
  <c r="AM332" i="42"/>
  <c r="AB103" i="42"/>
  <c r="AC103" i="42"/>
  <c r="AB291" i="42"/>
  <c r="P396" i="42"/>
  <c r="AC291" i="42"/>
  <c r="AC396" i="42" s="1"/>
  <c r="AB295" i="42"/>
  <c r="AC295" i="42"/>
  <c r="AM305" i="42"/>
  <c r="AM91" i="42"/>
  <c r="AM278" i="42"/>
  <c r="AM164" i="42"/>
  <c r="AM208" i="42"/>
  <c r="AM212" i="42"/>
  <c r="AM216" i="42"/>
  <c r="AM220" i="42"/>
  <c r="AM224" i="42"/>
  <c r="AM228" i="42"/>
  <c r="AM232" i="42"/>
  <c r="AM236" i="42"/>
  <c r="AO240" i="42"/>
  <c r="AM240" i="42"/>
  <c r="AM325" i="42"/>
  <c r="AO104" i="42"/>
  <c r="AO24" i="42"/>
  <c r="AQ32" i="42"/>
  <c r="AM104" i="42"/>
  <c r="AQ130" i="42"/>
  <c r="AQ142" i="42"/>
  <c r="AQ40" i="42"/>
  <c r="AO71" i="42"/>
  <c r="AQ77" i="42"/>
  <c r="AM116" i="42"/>
  <c r="AO132" i="42"/>
  <c r="AO148" i="42"/>
  <c r="AO243" i="42"/>
  <c r="AQ283" i="42"/>
  <c r="AQ305" i="42"/>
  <c r="AM316" i="42"/>
  <c r="AM362" i="42"/>
  <c r="AA396" i="42"/>
  <c r="AM11" i="42"/>
  <c r="AO15" i="42"/>
  <c r="AM28" i="42"/>
  <c r="AO194" i="42"/>
  <c r="AM243" i="42"/>
  <c r="AM259" i="42"/>
  <c r="AQ278" i="42"/>
  <c r="AO385" i="42"/>
  <c r="AO8" i="42"/>
  <c r="AQ12" i="42"/>
  <c r="AM15" i="42"/>
  <c r="AO40" i="42"/>
  <c r="AO44" i="42"/>
  <c r="AO56" i="42"/>
  <c r="AQ72" i="42"/>
  <c r="AM75" i="42"/>
  <c r="AM95" i="42"/>
  <c r="AO103" i="42"/>
  <c r="AO107" i="42"/>
  <c r="AO111" i="42"/>
  <c r="AM124" i="42"/>
  <c r="AQ191" i="42"/>
  <c r="AM194" i="42"/>
  <c r="AO198" i="42"/>
  <c r="AO247" i="42"/>
  <c r="AB272" i="42"/>
  <c r="AO273" i="42"/>
  <c r="AM285" i="42"/>
  <c r="AO291" i="42"/>
  <c r="AO295" i="42"/>
  <c r="AO305" i="42"/>
  <c r="AB306" i="42"/>
  <c r="AB314" i="42"/>
  <c r="AO320" i="42"/>
  <c r="AQ325" i="42"/>
  <c r="AO328" i="42"/>
  <c r="AO331" i="42"/>
  <c r="AM370" i="42"/>
  <c r="AM374" i="42"/>
  <c r="AM385" i="42"/>
  <c r="AM392" i="42"/>
  <c r="AM53" i="42"/>
  <c r="AM85" i="42"/>
  <c r="AM160" i="42"/>
  <c r="AM168" i="42"/>
  <c r="AM282" i="42"/>
  <c r="AM317" i="42"/>
  <c r="AO340" i="42"/>
  <c r="AO53" i="42"/>
  <c r="AQ99" i="42"/>
  <c r="AO116" i="42"/>
  <c r="AQ146" i="42"/>
  <c r="AQ150" i="42"/>
  <c r="AO187" i="42"/>
  <c r="AO316" i="42"/>
  <c r="AO362" i="42"/>
  <c r="AQ6" i="42"/>
  <c r="AO28" i="42"/>
  <c r="AQ36" i="42"/>
  <c r="AO120" i="42"/>
  <c r="AO136" i="42"/>
  <c r="AM183" i="42"/>
  <c r="AM187" i="42"/>
  <c r="AO259" i="42"/>
  <c r="AO300" i="42"/>
  <c r="AO366" i="42"/>
  <c r="AO75" i="42"/>
  <c r="AM120" i="42"/>
  <c r="AM171" i="42"/>
  <c r="AO285" i="42"/>
  <c r="AM366" i="42"/>
  <c r="AO370" i="42"/>
  <c r="AO36" i="42"/>
  <c r="AO48" i="42"/>
  <c r="AO52" i="42"/>
  <c r="AO60" i="42"/>
  <c r="AO91" i="42"/>
  <c r="AM99" i="42"/>
  <c r="AB3" i="42"/>
  <c r="AQ5" i="42"/>
  <c r="AQ16" i="42"/>
  <c r="AM19" i="42"/>
  <c r="AO23" i="42"/>
  <c r="AM36" i="42"/>
  <c r="AM40" i="42"/>
  <c r="AM44" i="42"/>
  <c r="AB45" i="42"/>
  <c r="AM48" i="42"/>
  <c r="AB49" i="42"/>
  <c r="AM52" i="42"/>
  <c r="AB53" i="42"/>
  <c r="AM56" i="42"/>
  <c r="AB57" i="42"/>
  <c r="AM60" i="42"/>
  <c r="AB61" i="42"/>
  <c r="AO68" i="42"/>
  <c r="AQ76" i="42"/>
  <c r="AM103" i="42"/>
  <c r="AO115" i="42"/>
  <c r="AO164" i="42"/>
  <c r="AO182" i="42"/>
  <c r="AO186" i="42"/>
  <c r="AQ195" i="42"/>
  <c r="AO202" i="42"/>
  <c r="AO208" i="42"/>
  <c r="AO212" i="42"/>
  <c r="AO216" i="42"/>
  <c r="AO220" i="42"/>
  <c r="AO224" i="42"/>
  <c r="AO228" i="42"/>
  <c r="AO232" i="42"/>
  <c r="AO236" i="42"/>
  <c r="AM247" i="42"/>
  <c r="AO278" i="42"/>
  <c r="AQ282" i="42"/>
  <c r="AM291" i="42"/>
  <c r="AM295" i="42"/>
  <c r="AQ317" i="42"/>
  <c r="AM328" i="42"/>
  <c r="AM331" i="42"/>
  <c r="AO350" i="42"/>
  <c r="AO389" i="42"/>
  <c r="AM61" i="42"/>
  <c r="AM274" i="42"/>
  <c r="AM321" i="42"/>
  <c r="AM156" i="42"/>
  <c r="AM2" i="42"/>
  <c r="AM129" i="42"/>
  <c r="AM133" i="42"/>
  <c r="AM137" i="42"/>
  <c r="AM141" i="42"/>
  <c r="AM145" i="42"/>
  <c r="AM149" i="42"/>
  <c r="AM172" i="42"/>
  <c r="AM301" i="42"/>
  <c r="AM309" i="42"/>
  <c r="AO358" i="42"/>
  <c r="AQ95" i="42"/>
  <c r="AQ134" i="42"/>
  <c r="AQ138" i="42"/>
  <c r="AO183" i="42"/>
  <c r="AO203" i="42"/>
  <c r="AO281" i="42"/>
  <c r="AM358" i="42"/>
  <c r="AO11" i="42"/>
  <c r="AQ66" i="42"/>
  <c r="AO140" i="42"/>
  <c r="AO144" i="42"/>
  <c r="AO152" i="42"/>
  <c r="AM167" i="42"/>
  <c r="AQ196" i="42"/>
  <c r="AM203" i="42"/>
  <c r="AM281" i="42"/>
  <c r="AQ344" i="42"/>
  <c r="AQ355" i="42"/>
  <c r="AO32" i="42"/>
  <c r="AO99" i="42"/>
  <c r="AM300" i="42"/>
  <c r="AO374" i="42"/>
  <c r="AO392" i="42"/>
  <c r="AM32" i="42"/>
  <c r="X396" i="42"/>
  <c r="AO168" i="42"/>
  <c r="AO191" i="42"/>
  <c r="AQ199" i="42"/>
  <c r="AO251" i="42"/>
  <c r="AM265" i="42"/>
  <c r="AQ301" i="42"/>
  <c r="AO304" i="42"/>
  <c r="AQ309" i="42"/>
  <c r="AO312" i="42"/>
  <c r="AO325" i="42"/>
  <c r="AO354" i="42"/>
  <c r="AO382" i="42"/>
  <c r="AM45" i="42"/>
  <c r="AM57" i="42"/>
  <c r="AB337" i="42"/>
  <c r="AC337" i="42"/>
  <c r="AM313" i="42"/>
  <c r="AB65" i="42"/>
  <c r="AC65" i="42"/>
  <c r="AM81" i="42"/>
  <c r="AM286" i="42"/>
  <c r="AB296" i="42"/>
  <c r="AC296" i="42"/>
  <c r="AM393" i="42"/>
  <c r="AM43" i="42"/>
  <c r="AO49" i="42"/>
  <c r="AQ124" i="42"/>
  <c r="AQ126" i="42"/>
  <c r="AO167" i="42"/>
  <c r="AM340" i="42"/>
  <c r="AQ17" i="42"/>
  <c r="AM24" i="42"/>
  <c r="AO128" i="42"/>
  <c r="AO171" i="42"/>
  <c r="AQ173" i="42"/>
  <c r="AQ252" i="42"/>
  <c r="AO274" i="42"/>
  <c r="AO308" i="42"/>
  <c r="AQ313" i="42"/>
  <c r="AQ318" i="42"/>
  <c r="AO321" i="42"/>
  <c r="AO332" i="42"/>
  <c r="AQ68" i="42"/>
  <c r="AM71" i="42"/>
  <c r="AM79" i="42"/>
  <c r="AO95" i="42"/>
  <c r="AO124" i="42"/>
  <c r="AM128" i="42"/>
  <c r="AM132" i="42"/>
  <c r="AM136" i="42"/>
  <c r="AM140" i="42"/>
  <c r="AM144" i="42"/>
  <c r="AM148" i="42"/>
  <c r="AM152" i="42"/>
  <c r="AM308" i="42"/>
  <c r="AO5" i="42"/>
  <c r="AO16" i="42"/>
  <c r="AQ24" i="42"/>
  <c r="AO76" i="42"/>
  <c r="AO80" i="42"/>
  <c r="AO84" i="42"/>
  <c r="AO88" i="42"/>
  <c r="AO94" i="42"/>
  <c r="AQ116" i="42"/>
  <c r="AO129" i="42"/>
  <c r="AO133" i="42"/>
  <c r="AM251" i="42"/>
  <c r="AO282" i="42"/>
  <c r="AQ286" i="42"/>
  <c r="AO290" i="42"/>
  <c r="AM304" i="42"/>
  <c r="AM312" i="42"/>
  <c r="AO317" i="42"/>
  <c r="AO347" i="42"/>
  <c r="AM354" i="42"/>
  <c r="AM382" i="42"/>
  <c r="AB383" i="42"/>
  <c r="AO248" i="42"/>
  <c r="AO266" i="42"/>
  <c r="AO351" i="42"/>
  <c r="AO66" i="42"/>
  <c r="AO69" i="42"/>
  <c r="AO73" i="42"/>
  <c r="AO77" i="42"/>
  <c r="AO96" i="42"/>
  <c r="AO100" i="42"/>
  <c r="AO105" i="42"/>
  <c r="AO109" i="42"/>
  <c r="AO113" i="42"/>
  <c r="AO117" i="42"/>
  <c r="AO121" i="42"/>
  <c r="AM125" i="42"/>
  <c r="AO184" i="42"/>
  <c r="AM188" i="42"/>
  <c r="AO192" i="42"/>
  <c r="AO196" i="42"/>
  <c r="AO200" i="42"/>
  <c r="AM204" i="42"/>
  <c r="AM244" i="42"/>
  <c r="AM248" i="42"/>
  <c r="AM252" i="42"/>
  <c r="AM256" i="42"/>
  <c r="AM260" i="42"/>
  <c r="AM266" i="42"/>
  <c r="AO275" i="42"/>
  <c r="AO279" i="42"/>
  <c r="AO283" i="42"/>
  <c r="AO287" i="42"/>
  <c r="AM292" i="42"/>
  <c r="AM297" i="42"/>
  <c r="AO302" i="42"/>
  <c r="AO306" i="42"/>
  <c r="AO310" i="42"/>
  <c r="AO314" i="42"/>
  <c r="AO318" i="42"/>
  <c r="AO322" i="42"/>
  <c r="AO326" i="42"/>
  <c r="AO333" i="42"/>
  <c r="AM341" i="42"/>
  <c r="AM344" i="42"/>
  <c r="AM348" i="42"/>
  <c r="AM351" i="42"/>
  <c r="AM355" i="42"/>
  <c r="AB357" i="42"/>
  <c r="AM359" i="42"/>
  <c r="AM363" i="42"/>
  <c r="AM367" i="42"/>
  <c r="AM371" i="42"/>
  <c r="AM375" i="42"/>
  <c r="AM386" i="42"/>
  <c r="AB388" i="42"/>
  <c r="AO390" i="42"/>
  <c r="AO394" i="42"/>
  <c r="AO256" i="42"/>
  <c r="AO292" i="42"/>
  <c r="AO363" i="42"/>
  <c r="AO371" i="42"/>
  <c r="AO375" i="42"/>
  <c r="AO13" i="42"/>
  <c r="AO17" i="42"/>
  <c r="AO25" i="42"/>
  <c r="AO37" i="42"/>
  <c r="AO41" i="42"/>
  <c r="AM6" i="42"/>
  <c r="AB8" i="42"/>
  <c r="AB11" i="42"/>
  <c r="AM13" i="42"/>
  <c r="AB15" i="42"/>
  <c r="AM17" i="42"/>
  <c r="AB19" i="42"/>
  <c r="AM21" i="42"/>
  <c r="AB23" i="42"/>
  <c r="AM25" i="42"/>
  <c r="AB27" i="42"/>
  <c r="AM29" i="42"/>
  <c r="AB31" i="42"/>
  <c r="AM33" i="42"/>
  <c r="AB35" i="42"/>
  <c r="AM37" i="42"/>
  <c r="AB39" i="42"/>
  <c r="AM41" i="42"/>
  <c r="AM66" i="42"/>
  <c r="AM69" i="42"/>
  <c r="AB71" i="42"/>
  <c r="AM73" i="42"/>
  <c r="AB75" i="42"/>
  <c r="AM77" i="42"/>
  <c r="AM96" i="42"/>
  <c r="AM100" i="42"/>
  <c r="AB102" i="42"/>
  <c r="AM105" i="42"/>
  <c r="AM109" i="42"/>
  <c r="AM113" i="42"/>
  <c r="AB115" i="42"/>
  <c r="AM117" i="42"/>
  <c r="AB119" i="42"/>
  <c r="AM121" i="42"/>
  <c r="AB123" i="42"/>
  <c r="AO161" i="42"/>
  <c r="AO165" i="42"/>
  <c r="AO169" i="42"/>
  <c r="AO173" i="42"/>
  <c r="AO176" i="42"/>
  <c r="AM184" i="42"/>
  <c r="AM192" i="42"/>
  <c r="AB194" i="42"/>
  <c r="AM196" i="42"/>
  <c r="AB198" i="42"/>
  <c r="AM200" i="42"/>
  <c r="AB202" i="42"/>
  <c r="AO267" i="42"/>
  <c r="AM275" i="42"/>
  <c r="AB277" i="42"/>
  <c r="AM279" i="42"/>
  <c r="AM283" i="42"/>
  <c r="AM287" i="42"/>
  <c r="AM298" i="42"/>
  <c r="AB300" i="42"/>
  <c r="AM302" i="42"/>
  <c r="AB304" i="42"/>
  <c r="AM306" i="42"/>
  <c r="AB308" i="42"/>
  <c r="AM310" i="42"/>
  <c r="AB312" i="42"/>
  <c r="AM314" i="42"/>
  <c r="AM318" i="42"/>
  <c r="AM322" i="42"/>
  <c r="AB324" i="42"/>
  <c r="AM326" i="42"/>
  <c r="AB328" i="42"/>
  <c r="AB331" i="42"/>
  <c r="AM333" i="42"/>
  <c r="AB392" i="42"/>
  <c r="AM394" i="42"/>
  <c r="AO252" i="42"/>
  <c r="AO341" i="42"/>
  <c r="AO344" i="42"/>
  <c r="AO359" i="42"/>
  <c r="AO367" i="42"/>
  <c r="AO6" i="42"/>
  <c r="AO21" i="42"/>
  <c r="AB44" i="42"/>
  <c r="AB48" i="42"/>
  <c r="AB52" i="42"/>
  <c r="AB56" i="42"/>
  <c r="AB60" i="42"/>
  <c r="AB80" i="42"/>
  <c r="AB84" i="42"/>
  <c r="AB88" i="42"/>
  <c r="AB94" i="42"/>
  <c r="AB128" i="42"/>
  <c r="AB132" i="42"/>
  <c r="AB136" i="42"/>
  <c r="AB140" i="42"/>
  <c r="AB144" i="42"/>
  <c r="AB148" i="42"/>
  <c r="AB152" i="42"/>
  <c r="AB155" i="42"/>
  <c r="AB159" i="42"/>
  <c r="AB163" i="42"/>
  <c r="AB167" i="42"/>
  <c r="AB171" i="42"/>
  <c r="AB207" i="42"/>
  <c r="AB211" i="42"/>
  <c r="AB215" i="42"/>
  <c r="AB219" i="42"/>
  <c r="AB223" i="42"/>
  <c r="AB227" i="42"/>
  <c r="AB231" i="42"/>
  <c r="AB235" i="42"/>
  <c r="AB239" i="42"/>
  <c r="AB243" i="42"/>
  <c r="AB247" i="42"/>
  <c r="AB251" i="42"/>
  <c r="AB255" i="42"/>
  <c r="AB259" i="42"/>
  <c r="AB265" i="42"/>
  <c r="AO289" i="42"/>
  <c r="AO299" i="42"/>
  <c r="AO303" i="42"/>
  <c r="AO307" i="42"/>
  <c r="AO311" i="42"/>
  <c r="AO315" i="42"/>
  <c r="AO319" i="42"/>
  <c r="AO323" i="42"/>
  <c r="AO327" i="42"/>
  <c r="AO330" i="42"/>
  <c r="AO395" i="42"/>
  <c r="AO29" i="42"/>
  <c r="AO33" i="42"/>
  <c r="AV846" i="5"/>
  <c r="AV849" i="5"/>
  <c r="AV848" i="5"/>
  <c r="AV844" i="5"/>
  <c r="AV843" i="5"/>
  <c r="AV841" i="5"/>
  <c r="AV839" i="5"/>
  <c r="AV837" i="5"/>
  <c r="AV836" i="5"/>
  <c r="AV823" i="5"/>
  <c r="AV821" i="5"/>
  <c r="AV820" i="5"/>
  <c r="AV814" i="5"/>
  <c r="AV813" i="5"/>
  <c r="AV811" i="5"/>
  <c r="AV809" i="5"/>
  <c r="AV807" i="5"/>
  <c r="AV806" i="5"/>
  <c r="AV803" i="5"/>
  <c r="AV802" i="5"/>
  <c r="AV801" i="5"/>
  <c r="AV798" i="5"/>
  <c r="AV791" i="5"/>
  <c r="AV789" i="5"/>
  <c r="AV787" i="5"/>
  <c r="AV782" i="5"/>
  <c r="AV777" i="5"/>
  <c r="AV767" i="5"/>
  <c r="AV766" i="5"/>
  <c r="AV763" i="5"/>
  <c r="AV762" i="5"/>
  <c r="AV761" i="5"/>
  <c r="AV756" i="5"/>
  <c r="AV755" i="5"/>
  <c r="AV754" i="5"/>
  <c r="AV751" i="5"/>
  <c r="AV750" i="5"/>
  <c r="AV747" i="5"/>
  <c r="AV743" i="5"/>
  <c r="AV741" i="5"/>
  <c r="AV739" i="5"/>
  <c r="AV737" i="5"/>
  <c r="AV736" i="5"/>
  <c r="AV733" i="5"/>
  <c r="AV732" i="5"/>
  <c r="AV731" i="5"/>
  <c r="AV728" i="5"/>
  <c r="AV727" i="5"/>
  <c r="AV725" i="5"/>
  <c r="AV717" i="5"/>
  <c r="AV711" i="5"/>
  <c r="AV710" i="5"/>
  <c r="AV698" i="5"/>
  <c r="AV697" i="5"/>
  <c r="AV696" i="5"/>
  <c r="AV693" i="5"/>
  <c r="AV691" i="5"/>
  <c r="AV687" i="5"/>
  <c r="AV682" i="5"/>
  <c r="AV673" i="5"/>
  <c r="AV671" i="5"/>
  <c r="AV661" i="5"/>
  <c r="AV654" i="5"/>
  <c r="AV653" i="5"/>
  <c r="AV647" i="5"/>
  <c r="AV643" i="5"/>
  <c r="AV633" i="5"/>
  <c r="AV629" i="5"/>
  <c r="AV624" i="5"/>
  <c r="AV622" i="5"/>
  <c r="AV620" i="5"/>
  <c r="AV619" i="5"/>
  <c r="AV616" i="5"/>
  <c r="AV615" i="5"/>
  <c r="AV611" i="5"/>
  <c r="AV602" i="5"/>
  <c r="AV601" i="5"/>
  <c r="AV596" i="5"/>
  <c r="AV591" i="5"/>
  <c r="AV583" i="5"/>
  <c r="AV580" i="5"/>
  <c r="AV574" i="5"/>
  <c r="AV570" i="5"/>
  <c r="AV569" i="5"/>
  <c r="AV559" i="5"/>
  <c r="AV558" i="5"/>
  <c r="AV556" i="5"/>
  <c r="AV551" i="5"/>
  <c r="AV543" i="5"/>
  <c r="AV542" i="5"/>
  <c r="AV536" i="5"/>
  <c r="AV532" i="5"/>
  <c r="AV525" i="5"/>
  <c r="AV516" i="5"/>
  <c r="AV509" i="5"/>
  <c r="AV499" i="5"/>
  <c r="AV490" i="5"/>
  <c r="AV489" i="5"/>
  <c r="AV483" i="5"/>
  <c r="AV476" i="5"/>
  <c r="AV474" i="5"/>
  <c r="AV471" i="5"/>
  <c r="AV470" i="5"/>
  <c r="AV462" i="5"/>
  <c r="AV460" i="5"/>
  <c r="AV458" i="5"/>
  <c r="AV451" i="5"/>
  <c r="AV447" i="5"/>
  <c r="AV443" i="5"/>
  <c r="AV442" i="5"/>
  <c r="AV436" i="5"/>
  <c r="AV435" i="5"/>
  <c r="AV427" i="5"/>
  <c r="AV425" i="5"/>
  <c r="AV417" i="5"/>
  <c r="AV416" i="5"/>
  <c r="AV404" i="5"/>
  <c r="AV403" i="5"/>
  <c r="AV399" i="5"/>
  <c r="AV397" i="5"/>
  <c r="AV396" i="5"/>
  <c r="AV395" i="5"/>
  <c r="AV389" i="5"/>
  <c r="AV388" i="5"/>
  <c r="AV386" i="5"/>
  <c r="AV378" i="5"/>
  <c r="AV376" i="5"/>
  <c r="AV375" i="5"/>
  <c r="AV367" i="5"/>
  <c r="AV363" i="5"/>
  <c r="AV361" i="5"/>
  <c r="AV358" i="5"/>
  <c r="AV351" i="5"/>
  <c r="AV349" i="5"/>
  <c r="AV346" i="5"/>
  <c r="AV338" i="5"/>
  <c r="AV336" i="5"/>
  <c r="AV327" i="5"/>
  <c r="AV326" i="5"/>
  <c r="AV325" i="5"/>
  <c r="AV319" i="5"/>
  <c r="AV318" i="5"/>
  <c r="AV313" i="5"/>
  <c r="AV311" i="5"/>
  <c r="AV303" i="5"/>
  <c r="AV302" i="5"/>
  <c r="AV290" i="5"/>
  <c r="AV289" i="5"/>
  <c r="AV284" i="5"/>
  <c r="AV275" i="5"/>
  <c r="AV274" i="5"/>
  <c r="AV272" i="5"/>
  <c r="AV270" i="5"/>
  <c r="AV268" i="5"/>
  <c r="AV261" i="5"/>
  <c r="AV250" i="5"/>
  <c r="AV248" i="5"/>
  <c r="AV247" i="5"/>
  <c r="AV238" i="5"/>
  <c r="AV237" i="5"/>
  <c r="AV232" i="5"/>
  <c r="AV230" i="5"/>
  <c r="AV225" i="5"/>
  <c r="AV224" i="5"/>
  <c r="AV215" i="5"/>
  <c r="AV211" i="5"/>
  <c r="AV210" i="5"/>
  <c r="AV201" i="5"/>
  <c r="AV200" i="5"/>
  <c r="AV198" i="5"/>
  <c r="AV194" i="5"/>
  <c r="AV189" i="5"/>
  <c r="AV188" i="5"/>
  <c r="AV184" i="5"/>
  <c r="AV183" i="5"/>
  <c r="AV179" i="5"/>
  <c r="AV176" i="5"/>
  <c r="AV175" i="5"/>
  <c r="AV173" i="5"/>
  <c r="AV171" i="5"/>
  <c r="AV169" i="5"/>
  <c r="AV160" i="5"/>
  <c r="AV157" i="5"/>
  <c r="AV153" i="5"/>
  <c r="AV150" i="5"/>
  <c r="AV149" i="5"/>
  <c r="AV143" i="5"/>
  <c r="AV142" i="5"/>
  <c r="AV135" i="5"/>
  <c r="AV129" i="5"/>
  <c r="AV125" i="5"/>
  <c r="AV116" i="5"/>
  <c r="AV114" i="5"/>
  <c r="AV109" i="5"/>
  <c r="AV105" i="5"/>
  <c r="AV102" i="5"/>
  <c r="AV95" i="5"/>
  <c r="AV94" i="5"/>
  <c r="AV89" i="5"/>
  <c r="AV85" i="5"/>
  <c r="AV84" i="5"/>
  <c r="AV76" i="5"/>
  <c r="AV75" i="5"/>
  <c r="AV74" i="5"/>
  <c r="AV69" i="5"/>
  <c r="AV62" i="5"/>
  <c r="AV61" i="5"/>
  <c r="AV56" i="5"/>
  <c r="AV55" i="5"/>
  <c r="AV54" i="5"/>
  <c r="AV49" i="5"/>
  <c r="AV47" i="5"/>
  <c r="AV46" i="5"/>
  <c r="AV38" i="5"/>
  <c r="AV37" i="5"/>
  <c r="AV33" i="5"/>
  <c r="AV28" i="5"/>
  <c r="AV27" i="5"/>
  <c r="AV20" i="5"/>
  <c r="AV18" i="5"/>
  <c r="AV17" i="5"/>
  <c r="AV16" i="5"/>
  <c r="AV8" i="5"/>
  <c r="AV7" i="5"/>
  <c r="AV6" i="5"/>
  <c r="AU849" i="5"/>
  <c r="AU848" i="5"/>
  <c r="AU847" i="5"/>
  <c r="AU846" i="5"/>
  <c r="AU844" i="5"/>
  <c r="AU843" i="5"/>
  <c r="AU842" i="5"/>
  <c r="AU841" i="5"/>
  <c r="AU840" i="5"/>
  <c r="AU839" i="5"/>
  <c r="AU838" i="5"/>
  <c r="AU837" i="5"/>
  <c r="AU836" i="5"/>
  <c r="AU835" i="5"/>
  <c r="AU828" i="5"/>
  <c r="AU823" i="5"/>
  <c r="AU821" i="5"/>
  <c r="AU820" i="5"/>
  <c r="AU816" i="5"/>
  <c r="AU815" i="5"/>
  <c r="AU814" i="5"/>
  <c r="AU813" i="5"/>
  <c r="AU812" i="5"/>
  <c r="AU811" i="5"/>
  <c r="AU810" i="5"/>
  <c r="AU809" i="5"/>
  <c r="AU808" i="5"/>
  <c r="AU807" i="5"/>
  <c r="AU806" i="5"/>
  <c r="AU805" i="5"/>
  <c r="AU804" i="5"/>
  <c r="AU803" i="5"/>
  <c r="AU802" i="5"/>
  <c r="AU801" i="5"/>
  <c r="AU800" i="5"/>
  <c r="AU799" i="5"/>
  <c r="AU798" i="5"/>
  <c r="AU791" i="5"/>
  <c r="AU790" i="5"/>
  <c r="AU789" i="5"/>
  <c r="AU788" i="5"/>
  <c r="AU787" i="5"/>
  <c r="AU783" i="5"/>
  <c r="AU782" i="5"/>
  <c r="AU781" i="5"/>
  <c r="AU777" i="5"/>
  <c r="AU776" i="5"/>
  <c r="AU767" i="5"/>
  <c r="AU766" i="5"/>
  <c r="AU765" i="5"/>
  <c r="AU764" i="5"/>
  <c r="AU763" i="5"/>
  <c r="AU762" i="5"/>
  <c r="AU761" i="5"/>
  <c r="AU757" i="5"/>
  <c r="AU756" i="5"/>
  <c r="AU755" i="5"/>
  <c r="AU754" i="5"/>
  <c r="AU753" i="5"/>
  <c r="AU752" i="5"/>
  <c r="AU751" i="5"/>
  <c r="AU750" i="5"/>
  <c r="AU749" i="5"/>
  <c r="AU748" i="5"/>
  <c r="AU747" i="5"/>
  <c r="AU743" i="5"/>
  <c r="AU742" i="5"/>
  <c r="AU741" i="5"/>
  <c r="AU740" i="5"/>
  <c r="AU739" i="5"/>
  <c r="AU738" i="5"/>
  <c r="AU737" i="5"/>
  <c r="AU736" i="5"/>
  <c r="AU735" i="5"/>
  <c r="AU734" i="5"/>
  <c r="AU733" i="5"/>
  <c r="AU732" i="5"/>
  <c r="AU731" i="5"/>
  <c r="AU730" i="5"/>
  <c r="AU729" i="5"/>
  <c r="AU728" i="5"/>
  <c r="AU727" i="5"/>
  <c r="AU726" i="5"/>
  <c r="AU725" i="5"/>
  <c r="AU724" i="5"/>
  <c r="AU717" i="5"/>
  <c r="AU715" i="5"/>
  <c r="AU711" i="5"/>
  <c r="AU710" i="5"/>
  <c r="AU706" i="5"/>
  <c r="AU705" i="5"/>
  <c r="AU698" i="5"/>
  <c r="AU697" i="5"/>
  <c r="AU696" i="5"/>
  <c r="AU695" i="5"/>
  <c r="AU694" i="5"/>
  <c r="AU693" i="5"/>
  <c r="AU691" i="5"/>
  <c r="AU672" i="5"/>
  <c r="AU687" i="5"/>
  <c r="AU686" i="5"/>
  <c r="AU682" i="5"/>
  <c r="AU680" i="5"/>
  <c r="AU673" i="5"/>
  <c r="AU671" i="5"/>
  <c r="AU670" i="5"/>
  <c r="AU666" i="5"/>
  <c r="AU661" i="5"/>
  <c r="AU654" i="5"/>
  <c r="AU653" i="5"/>
  <c r="AU652" i="5"/>
  <c r="AU651" i="5"/>
  <c r="AU647" i="5"/>
  <c r="AU643" i="5"/>
  <c r="AU634" i="5"/>
  <c r="AU633" i="5"/>
  <c r="AU632" i="5"/>
  <c r="AU629" i="5"/>
  <c r="AU625" i="5"/>
  <c r="AU624" i="5"/>
  <c r="AU623" i="5"/>
  <c r="AU622" i="5"/>
  <c r="AU621" i="5"/>
  <c r="AU620" i="5"/>
  <c r="AU619" i="5"/>
  <c r="AU618" i="5"/>
  <c r="AU617" i="5"/>
  <c r="AU616" i="5"/>
  <c r="AU615" i="5"/>
  <c r="AU611" i="5"/>
  <c r="AU610" i="5"/>
  <c r="AU609" i="5"/>
  <c r="AU602" i="5"/>
  <c r="AU601" i="5"/>
  <c r="AU597" i="5"/>
  <c r="AU596" i="5"/>
  <c r="AU592" i="5"/>
  <c r="AU591" i="5"/>
  <c r="AU584" i="5"/>
  <c r="AU583" i="5"/>
  <c r="AU580" i="5"/>
  <c r="AU576" i="5"/>
  <c r="AU575" i="5"/>
  <c r="AU574" i="5"/>
  <c r="AU570" i="5"/>
  <c r="AU569" i="5"/>
  <c r="AU562" i="5"/>
  <c r="AU560" i="5"/>
  <c r="AU559" i="5"/>
  <c r="AU558" i="5"/>
  <c r="AU557" i="5"/>
  <c r="AU556" i="5"/>
  <c r="AU552" i="5"/>
  <c r="AU551" i="5"/>
  <c r="AU544" i="5"/>
  <c r="AU543" i="5"/>
  <c r="AU542" i="5"/>
  <c r="AU541" i="5"/>
  <c r="AU537" i="5"/>
  <c r="AU536" i="5"/>
  <c r="AU532" i="5"/>
  <c r="AU525" i="5"/>
  <c r="AU524" i="5"/>
  <c r="AU520" i="5"/>
  <c r="AU516" i="5"/>
  <c r="AU509" i="5"/>
  <c r="AU507" i="5"/>
  <c r="AU503" i="5"/>
  <c r="AU499" i="5"/>
  <c r="AU497" i="5"/>
  <c r="AU490" i="5"/>
  <c r="AU489" i="5"/>
  <c r="AU485" i="5"/>
  <c r="AU484" i="5"/>
  <c r="AU483" i="5"/>
  <c r="AU476" i="5"/>
  <c r="AU474" i="5"/>
  <c r="AU473" i="5"/>
  <c r="AU472" i="5"/>
  <c r="AU471" i="5"/>
  <c r="AU470" i="5"/>
  <c r="AU466" i="5"/>
  <c r="AU462" i="5"/>
  <c r="AU461" i="5"/>
  <c r="AU460" i="5"/>
  <c r="AU459" i="5"/>
  <c r="AU458" i="5"/>
  <c r="AU451" i="5"/>
  <c r="AU450" i="5"/>
  <c r="AU449" i="5"/>
  <c r="AU447" i="5"/>
  <c r="AU443" i="5"/>
  <c r="AU442" i="5"/>
  <c r="AU441" i="5"/>
  <c r="AU440" i="5"/>
  <c r="AU436" i="5"/>
  <c r="AU435" i="5"/>
  <c r="AU434" i="5"/>
  <c r="AU427" i="5"/>
  <c r="AU426" i="5"/>
  <c r="AU425" i="5"/>
  <c r="AU421" i="5"/>
  <c r="AU417" i="5"/>
  <c r="AU416" i="5"/>
  <c r="AU406" i="5"/>
  <c r="AU405" i="5"/>
  <c r="AU404" i="5"/>
  <c r="AU403" i="5"/>
  <c r="AU399" i="5"/>
  <c r="AU398" i="5"/>
  <c r="AU397" i="5"/>
  <c r="AU396" i="5"/>
  <c r="AU395" i="5"/>
  <c r="AU394" i="5"/>
  <c r="AU390" i="5"/>
  <c r="AU389" i="5"/>
  <c r="AU388" i="5"/>
  <c r="AU387" i="5"/>
  <c r="AU386" i="5"/>
  <c r="AU385" i="5"/>
  <c r="AU378" i="5"/>
  <c r="AU377" i="5"/>
  <c r="AU376" i="5"/>
  <c r="AU375" i="5"/>
  <c r="AU371" i="5"/>
  <c r="AU368" i="5"/>
  <c r="AU367" i="5"/>
  <c r="AU363" i="5"/>
  <c r="AU361" i="5"/>
  <c r="AU360" i="5"/>
  <c r="AU359" i="5"/>
  <c r="AU358" i="5"/>
  <c r="AU351" i="5"/>
  <c r="AU350" i="5"/>
  <c r="AU349" i="5"/>
  <c r="AU348" i="5"/>
  <c r="AU346" i="5"/>
  <c r="AU342" i="5"/>
  <c r="AU338" i="5"/>
  <c r="AU336" i="5"/>
  <c r="AU335" i="5"/>
  <c r="AU334" i="5"/>
  <c r="AU327" i="5"/>
  <c r="AU326" i="5"/>
  <c r="AU325" i="5"/>
  <c r="AU324" i="5"/>
  <c r="AU323" i="5"/>
  <c r="AU319" i="5"/>
  <c r="AU318" i="5"/>
  <c r="AU314" i="5"/>
  <c r="AU313" i="5"/>
  <c r="AU312" i="5"/>
  <c r="AU311" i="5"/>
  <c r="AU310" i="5"/>
  <c r="AU303" i="5"/>
  <c r="AU302" i="5"/>
  <c r="AU298" i="5"/>
  <c r="AU297" i="5"/>
  <c r="AU290" i="5"/>
  <c r="AU289" i="5"/>
  <c r="AU284" i="5"/>
  <c r="AU280" i="5"/>
  <c r="AU279" i="5"/>
  <c r="AU275" i="5"/>
  <c r="AU274" i="5"/>
  <c r="AU273" i="5"/>
  <c r="AU272" i="5"/>
  <c r="AU271" i="5"/>
  <c r="AU270" i="5"/>
  <c r="AU269" i="5"/>
  <c r="AU268" i="5"/>
  <c r="AU261" i="5"/>
  <c r="AU258" i="5"/>
  <c r="AU254" i="5"/>
  <c r="AU250" i="5"/>
  <c r="AU248" i="5"/>
  <c r="AU247" i="5"/>
  <c r="AU246" i="5"/>
  <c r="AU245" i="5"/>
  <c r="AU238" i="5"/>
  <c r="AU237" i="5"/>
  <c r="AU233" i="5"/>
  <c r="AU232" i="5"/>
  <c r="AU231" i="5"/>
  <c r="AU230" i="5"/>
  <c r="AU226" i="5"/>
  <c r="AU225" i="5"/>
  <c r="AU224" i="5"/>
  <c r="AU217" i="5"/>
  <c r="AU216" i="5"/>
  <c r="AU215" i="5"/>
  <c r="AU211" i="5"/>
  <c r="AU210" i="5"/>
  <c r="AU203" i="5"/>
  <c r="AU202" i="5"/>
  <c r="AU201" i="5"/>
  <c r="AU200" i="5"/>
  <c r="AU199" i="5"/>
  <c r="AU198" i="5"/>
  <c r="AU197" i="5"/>
  <c r="AU194" i="5"/>
  <c r="AU190" i="5"/>
  <c r="AU189" i="5"/>
  <c r="AU188" i="5"/>
  <c r="AU187" i="5"/>
  <c r="AU185" i="5"/>
  <c r="AU184" i="5"/>
  <c r="AU183" i="5"/>
  <c r="AU179" i="5"/>
  <c r="AU178" i="5"/>
  <c r="AU177" i="5"/>
  <c r="AU176" i="5"/>
  <c r="AU175" i="5"/>
  <c r="AU174" i="5"/>
  <c r="AU173" i="5"/>
  <c r="AU172" i="5"/>
  <c r="AU171" i="5"/>
  <c r="AU170" i="5"/>
  <c r="AU169" i="5"/>
  <c r="AU160" i="5"/>
  <c r="AU159" i="5"/>
  <c r="AU158" i="5"/>
  <c r="AU157" i="5"/>
  <c r="AU153" i="5"/>
  <c r="AU152" i="5"/>
  <c r="AU151" i="5"/>
  <c r="AU150" i="5"/>
  <c r="AU149" i="5"/>
  <c r="AU148" i="5"/>
  <c r="AU144" i="5"/>
  <c r="AU143" i="5"/>
  <c r="AU142" i="5"/>
  <c r="AU135" i="5"/>
  <c r="AU134" i="5"/>
  <c r="AU133" i="5"/>
  <c r="AU129" i="5"/>
  <c r="AU125" i="5"/>
  <c r="AU118" i="5"/>
  <c r="AU116" i="5"/>
  <c r="AU115" i="5"/>
  <c r="AU114" i="5"/>
  <c r="AU110" i="5"/>
  <c r="AU109" i="5"/>
  <c r="AU105" i="5"/>
  <c r="AU104" i="5"/>
  <c r="AU103" i="5"/>
  <c r="AU102" i="5"/>
  <c r="AU95" i="5"/>
  <c r="AU94" i="5"/>
  <c r="AU93" i="5"/>
  <c r="AU89" i="5"/>
  <c r="AU85" i="5"/>
  <c r="AU84" i="5"/>
  <c r="AU77" i="5"/>
  <c r="AU76" i="5"/>
  <c r="AU75" i="5"/>
  <c r="AU74" i="5"/>
  <c r="AU70" i="5"/>
  <c r="AU69" i="5"/>
  <c r="AU62" i="5"/>
  <c r="AU61" i="5"/>
  <c r="AU60" i="5"/>
  <c r="AU56" i="5"/>
  <c r="AU55" i="5"/>
  <c r="AU54" i="5"/>
  <c r="AU50" i="5"/>
  <c r="AU49" i="5"/>
  <c r="AU47" i="5"/>
  <c r="AU46" i="5"/>
  <c r="AU39" i="5"/>
  <c r="AU38" i="5"/>
  <c r="AU37" i="5"/>
  <c r="AU33" i="5"/>
  <c r="AU29" i="5"/>
  <c r="AU28" i="5"/>
  <c r="AU27" i="5"/>
  <c r="AU20" i="5"/>
  <c r="AU19" i="5"/>
  <c r="AU18" i="5"/>
  <c r="AU17" i="5"/>
  <c r="AU16" i="5"/>
  <c r="AU12" i="5"/>
  <c r="AU8" i="5"/>
  <c r="AU7" i="5"/>
  <c r="AU6" i="5"/>
  <c r="AU5" i="5"/>
  <c r="AU4" i="5"/>
  <c r="AT849" i="5"/>
  <c r="AT848" i="5"/>
  <c r="AT847" i="5"/>
  <c r="AT846" i="5"/>
  <c r="AT844" i="5"/>
  <c r="AT843" i="5"/>
  <c r="AT842" i="5"/>
  <c r="AT841" i="5"/>
  <c r="AT840" i="5"/>
  <c r="AT839" i="5"/>
  <c r="AT838" i="5"/>
  <c r="AT837" i="5"/>
  <c r="AT836" i="5"/>
  <c r="AT835" i="5"/>
  <c r="AT828" i="5"/>
  <c r="AT823" i="5"/>
  <c r="AT821" i="5"/>
  <c r="AT820" i="5"/>
  <c r="AT816" i="5"/>
  <c r="AT815" i="5"/>
  <c r="AT814" i="5"/>
  <c r="AT813" i="5"/>
  <c r="AT812" i="5"/>
  <c r="AT811" i="5"/>
  <c r="AT810" i="5"/>
  <c r="AT809" i="5"/>
  <c r="AT808" i="5"/>
  <c r="AT807" i="5"/>
  <c r="AT806" i="5"/>
  <c r="AT805" i="5"/>
  <c r="AT804" i="5"/>
  <c r="AT803" i="5"/>
  <c r="AT802" i="5"/>
  <c r="AT801" i="5"/>
  <c r="AT800" i="5"/>
  <c r="AT799" i="5"/>
  <c r="AT798" i="5"/>
  <c r="AT791" i="5"/>
  <c r="AT790" i="5"/>
  <c r="AT789" i="5"/>
  <c r="AT788" i="5"/>
  <c r="AT787" i="5"/>
  <c r="AT783" i="5"/>
  <c r="AT782" i="5"/>
  <c r="AT781" i="5"/>
  <c r="AT777" i="5"/>
  <c r="AT776" i="5"/>
  <c r="AT767" i="5"/>
  <c r="AT766" i="5"/>
  <c r="AT765" i="5"/>
  <c r="AT764" i="5"/>
  <c r="AT763" i="5"/>
  <c r="AT762" i="5"/>
  <c r="AT761" i="5"/>
  <c r="AT757" i="5"/>
  <c r="AT756" i="5"/>
  <c r="AT755" i="5"/>
  <c r="AT754" i="5"/>
  <c r="AT753" i="5"/>
  <c r="AT752" i="5"/>
  <c r="AT751" i="5"/>
  <c r="AT750" i="5"/>
  <c r="AT749" i="5"/>
  <c r="AT748" i="5"/>
  <c r="AT747" i="5"/>
  <c r="AT743" i="5"/>
  <c r="AT742" i="5"/>
  <c r="AT741" i="5"/>
  <c r="AT740" i="5"/>
  <c r="AT739" i="5"/>
  <c r="AT738" i="5"/>
  <c r="AT737" i="5"/>
  <c r="AT736" i="5"/>
  <c r="AT735" i="5"/>
  <c r="AT734" i="5"/>
  <c r="AT733" i="5"/>
  <c r="AT732" i="5"/>
  <c r="AT731" i="5"/>
  <c r="AT730" i="5"/>
  <c r="AT729" i="5"/>
  <c r="AT728" i="5"/>
  <c r="AT727" i="5"/>
  <c r="AT726" i="5"/>
  <c r="AT725" i="5"/>
  <c r="AT724" i="5"/>
  <c r="AT717" i="5"/>
  <c r="AT715" i="5"/>
  <c r="AT711" i="5"/>
  <c r="AT710" i="5"/>
  <c r="AT706" i="5"/>
  <c r="AT705" i="5"/>
  <c r="AT698" i="5"/>
  <c r="AT697" i="5"/>
  <c r="AT696" i="5"/>
  <c r="AT695" i="5"/>
  <c r="AT694" i="5"/>
  <c r="AT693" i="5"/>
  <c r="AT691" i="5"/>
  <c r="AT672" i="5"/>
  <c r="AT687" i="5"/>
  <c r="AT686" i="5"/>
  <c r="AT682" i="5"/>
  <c r="AT680" i="5"/>
  <c r="AT673" i="5"/>
  <c r="AT671" i="5"/>
  <c r="AT670" i="5"/>
  <c r="AT666" i="5"/>
  <c r="AT661" i="5"/>
  <c r="AT654" i="5"/>
  <c r="AT653" i="5"/>
  <c r="AT652" i="5"/>
  <c r="AT651" i="5"/>
  <c r="AT647" i="5"/>
  <c r="AT643" i="5"/>
  <c r="AT634" i="5"/>
  <c r="AT633" i="5"/>
  <c r="AT632" i="5"/>
  <c r="AT629" i="5"/>
  <c r="AT625" i="5"/>
  <c r="AT624" i="5"/>
  <c r="AT623" i="5"/>
  <c r="AT622" i="5"/>
  <c r="AT621" i="5"/>
  <c r="AT620" i="5"/>
  <c r="AT619" i="5"/>
  <c r="AT618" i="5"/>
  <c r="AT617" i="5"/>
  <c r="AT616" i="5"/>
  <c r="AT615" i="5"/>
  <c r="AT611" i="5"/>
  <c r="AT610" i="5"/>
  <c r="AT609" i="5"/>
  <c r="AT602" i="5"/>
  <c r="AT601" i="5"/>
  <c r="AT597" i="5"/>
  <c r="AT596" i="5"/>
  <c r="AT592" i="5"/>
  <c r="AT591" i="5"/>
  <c r="AT584" i="5"/>
  <c r="AT583" i="5"/>
  <c r="AT580" i="5"/>
  <c r="AT576" i="5"/>
  <c r="AT575" i="5"/>
  <c r="AT574" i="5"/>
  <c r="AT570" i="5"/>
  <c r="AT569" i="5"/>
  <c r="AT562" i="5"/>
  <c r="AT560" i="5"/>
  <c r="AT559" i="5"/>
  <c r="AT558" i="5"/>
  <c r="AT557" i="5"/>
  <c r="AT556" i="5"/>
  <c r="AT552" i="5"/>
  <c r="AT551" i="5"/>
  <c r="AT544" i="5"/>
  <c r="AT543" i="5"/>
  <c r="AT542" i="5"/>
  <c r="AT541" i="5"/>
  <c r="AT537" i="5"/>
  <c r="AT536" i="5"/>
  <c r="AT532" i="5"/>
  <c r="AT525" i="5"/>
  <c r="AT524" i="5"/>
  <c r="AT520" i="5"/>
  <c r="AT516" i="5"/>
  <c r="AT509" i="5"/>
  <c r="AT507" i="5"/>
  <c r="AT503" i="5"/>
  <c r="AT499" i="5"/>
  <c r="AT497" i="5"/>
  <c r="AT490" i="5"/>
  <c r="AT489" i="5"/>
  <c r="AT485" i="5"/>
  <c r="AT484" i="5"/>
  <c r="AT483" i="5"/>
  <c r="AT476" i="5"/>
  <c r="AT474" i="5"/>
  <c r="AT473" i="5"/>
  <c r="AT472" i="5"/>
  <c r="AT471" i="5"/>
  <c r="AT470" i="5"/>
  <c r="AT466" i="5"/>
  <c r="AT462" i="5"/>
  <c r="AT461" i="5"/>
  <c r="AT460" i="5"/>
  <c r="AT459" i="5"/>
  <c r="AT458" i="5"/>
  <c r="AT451" i="5"/>
  <c r="AT450" i="5"/>
  <c r="AT449" i="5"/>
  <c r="AT447" i="5"/>
  <c r="AT443" i="5"/>
  <c r="AT442" i="5"/>
  <c r="AT441" i="5"/>
  <c r="AT440" i="5"/>
  <c r="AT436" i="5"/>
  <c r="AT435" i="5"/>
  <c r="AT434" i="5"/>
  <c r="AT427" i="5"/>
  <c r="AT426" i="5"/>
  <c r="AT425" i="5"/>
  <c r="AT421" i="5"/>
  <c r="AT417" i="5"/>
  <c r="AT416" i="5"/>
  <c r="AT406" i="5"/>
  <c r="AT405" i="5"/>
  <c r="AT404" i="5"/>
  <c r="AT403" i="5"/>
  <c r="AT399" i="5"/>
  <c r="AT398" i="5"/>
  <c r="AT397" i="5"/>
  <c r="AT396" i="5"/>
  <c r="AT395" i="5"/>
  <c r="AT394" i="5"/>
  <c r="AT390" i="5"/>
  <c r="AT389" i="5"/>
  <c r="AT388" i="5"/>
  <c r="AT387" i="5"/>
  <c r="AT386" i="5"/>
  <c r="AT385" i="5"/>
  <c r="AT378" i="5"/>
  <c r="AT377" i="5"/>
  <c r="AT376" i="5"/>
  <c r="AT375" i="5"/>
  <c r="AT371" i="5"/>
  <c r="AT368" i="5"/>
  <c r="AT367" i="5"/>
  <c r="AT363" i="5"/>
  <c r="AT361" i="5"/>
  <c r="AT360" i="5"/>
  <c r="AT359" i="5"/>
  <c r="AT358" i="5"/>
  <c r="AT351" i="5"/>
  <c r="AT350" i="5"/>
  <c r="AT349" i="5"/>
  <c r="AT348" i="5"/>
  <c r="AT346" i="5"/>
  <c r="AT342" i="5"/>
  <c r="AT338" i="5"/>
  <c r="AT336" i="5"/>
  <c r="AT335" i="5"/>
  <c r="AT334" i="5"/>
  <c r="AT327" i="5"/>
  <c r="AT326" i="5"/>
  <c r="AT325" i="5"/>
  <c r="AT324" i="5"/>
  <c r="AT323" i="5"/>
  <c r="AT319" i="5"/>
  <c r="AT318" i="5"/>
  <c r="AT314" i="5"/>
  <c r="AT313" i="5"/>
  <c r="AT312" i="5"/>
  <c r="AT311" i="5"/>
  <c r="AT310" i="5"/>
  <c r="AT303" i="5"/>
  <c r="AT302" i="5"/>
  <c r="AT298" i="5"/>
  <c r="AT297" i="5"/>
  <c r="AT290" i="5"/>
  <c r="AT289" i="5"/>
  <c r="AT284" i="5"/>
  <c r="AT280" i="5"/>
  <c r="AT279" i="5"/>
  <c r="AT275" i="5"/>
  <c r="AT274" i="5"/>
  <c r="AT273" i="5"/>
  <c r="AT272" i="5"/>
  <c r="AT271" i="5"/>
  <c r="AT270" i="5"/>
  <c r="AT269" i="5"/>
  <c r="AT268" i="5"/>
  <c r="AT261" i="5"/>
  <c r="AT258" i="5"/>
  <c r="AT254" i="5"/>
  <c r="AT250" i="5"/>
  <c r="AT248" i="5"/>
  <c r="AT247" i="5"/>
  <c r="AT246" i="5"/>
  <c r="AT245" i="5"/>
  <c r="AT238" i="5"/>
  <c r="AT237" i="5"/>
  <c r="AT233" i="5"/>
  <c r="AT232" i="5"/>
  <c r="AT231" i="5"/>
  <c r="AT230" i="5"/>
  <c r="AT226" i="5"/>
  <c r="AT225" i="5"/>
  <c r="AT224" i="5"/>
  <c r="AT217" i="5"/>
  <c r="AT216" i="5"/>
  <c r="AT215" i="5"/>
  <c r="AT211" i="5"/>
  <c r="AT210" i="5"/>
  <c r="AT203" i="5"/>
  <c r="AT202" i="5"/>
  <c r="AT201" i="5"/>
  <c r="AT200" i="5"/>
  <c r="AT199" i="5"/>
  <c r="AT198" i="5"/>
  <c r="AT197" i="5"/>
  <c r="AT194" i="5"/>
  <c r="AT190" i="5"/>
  <c r="AT189" i="5"/>
  <c r="AT188" i="5"/>
  <c r="AT187" i="5"/>
  <c r="AT185" i="5"/>
  <c r="AT184" i="5"/>
  <c r="AT183" i="5"/>
  <c r="AT179" i="5"/>
  <c r="AT178" i="5"/>
  <c r="AT177" i="5"/>
  <c r="AT176" i="5"/>
  <c r="AT175" i="5"/>
  <c r="AT174" i="5"/>
  <c r="AT173" i="5"/>
  <c r="AT172" i="5"/>
  <c r="AT171" i="5"/>
  <c r="AT170" i="5"/>
  <c r="AT169" i="5"/>
  <c r="AT160" i="5"/>
  <c r="AT159" i="5"/>
  <c r="AT158" i="5"/>
  <c r="AT157" i="5"/>
  <c r="AT153" i="5"/>
  <c r="AT152" i="5"/>
  <c r="AT151" i="5"/>
  <c r="AT150" i="5"/>
  <c r="AT149" i="5"/>
  <c r="AT148" i="5"/>
  <c r="AT144" i="5"/>
  <c r="AT143" i="5"/>
  <c r="AT142" i="5"/>
  <c r="AT135" i="5"/>
  <c r="AT134" i="5"/>
  <c r="AT133" i="5"/>
  <c r="AT129" i="5"/>
  <c r="AT125" i="5"/>
  <c r="AT118" i="5"/>
  <c r="AT116" i="5"/>
  <c r="AT115" i="5"/>
  <c r="AT114" i="5"/>
  <c r="AT110" i="5"/>
  <c r="AT109" i="5"/>
  <c r="AT105" i="5"/>
  <c r="AT104" i="5"/>
  <c r="AT103" i="5"/>
  <c r="AT102" i="5"/>
  <c r="AT95" i="5"/>
  <c r="AT94" i="5"/>
  <c r="AT93" i="5"/>
  <c r="AT89" i="5"/>
  <c r="AT85" i="5"/>
  <c r="AT84" i="5"/>
  <c r="AT77" i="5"/>
  <c r="AT76" i="5"/>
  <c r="AT75" i="5"/>
  <c r="AT74" i="5"/>
  <c r="AT70" i="5"/>
  <c r="AT69" i="5"/>
  <c r="AT62" i="5"/>
  <c r="AT61" i="5"/>
  <c r="AT60" i="5"/>
  <c r="AT56" i="5"/>
  <c r="AT55" i="5"/>
  <c r="AT54" i="5"/>
  <c r="AT50" i="5"/>
  <c r="AT49" i="5"/>
  <c r="AT47" i="5"/>
  <c r="AT46" i="5"/>
  <c r="AT39" i="5"/>
  <c r="AT38" i="5"/>
  <c r="AT37" i="5"/>
  <c r="AT33" i="5"/>
  <c r="AT29" i="5"/>
  <c r="AT28" i="5"/>
  <c r="AT27" i="5"/>
  <c r="AT20" i="5"/>
  <c r="AT19" i="5"/>
  <c r="AT18" i="5"/>
  <c r="AT17" i="5"/>
  <c r="AT16" i="5"/>
  <c r="AT12" i="5"/>
  <c r="AT8" i="5"/>
  <c r="AT7" i="5"/>
  <c r="AT6" i="5"/>
  <c r="AT5" i="5"/>
  <c r="AT4" i="5"/>
  <c r="AR849" i="5"/>
  <c r="AR848" i="5"/>
  <c r="AR847" i="5"/>
  <c r="AR846" i="5"/>
  <c r="AR844" i="5"/>
  <c r="AR843" i="5"/>
  <c r="AR842" i="5"/>
  <c r="AR841" i="5"/>
  <c r="AR840" i="5"/>
  <c r="AR839" i="5"/>
  <c r="AR838" i="5"/>
  <c r="AR837" i="5"/>
  <c r="AR836" i="5"/>
  <c r="AR835" i="5"/>
  <c r="AR828" i="5"/>
  <c r="AR823" i="5"/>
  <c r="AR821" i="5"/>
  <c r="AR820" i="5"/>
  <c r="AR816" i="5"/>
  <c r="AR815" i="5"/>
  <c r="AR814" i="5"/>
  <c r="AR813" i="5"/>
  <c r="AR812" i="5"/>
  <c r="AR811" i="5"/>
  <c r="AR810" i="5"/>
  <c r="AR809" i="5"/>
  <c r="AR808" i="5"/>
  <c r="AR807" i="5"/>
  <c r="AR806" i="5"/>
  <c r="AR805" i="5"/>
  <c r="AR804" i="5"/>
  <c r="AR803" i="5"/>
  <c r="AR802" i="5"/>
  <c r="AR801" i="5"/>
  <c r="AR800" i="5"/>
  <c r="AR799" i="5"/>
  <c r="AR798" i="5"/>
  <c r="AR791" i="5"/>
  <c r="AR790" i="5"/>
  <c r="AR789" i="5"/>
  <c r="AR788" i="5"/>
  <c r="AR787" i="5"/>
  <c r="AR783" i="5"/>
  <c r="AR782" i="5"/>
  <c r="AR781" i="5"/>
  <c r="AR777" i="5"/>
  <c r="AR776" i="5"/>
  <c r="AR767" i="5"/>
  <c r="AR766" i="5"/>
  <c r="AR765" i="5"/>
  <c r="AR764" i="5"/>
  <c r="AR763" i="5"/>
  <c r="AR762" i="5"/>
  <c r="AR761" i="5"/>
  <c r="AR757" i="5"/>
  <c r="AR756" i="5"/>
  <c r="AR755" i="5"/>
  <c r="AR754" i="5"/>
  <c r="AR753" i="5"/>
  <c r="AR752" i="5"/>
  <c r="AR751" i="5"/>
  <c r="AR750" i="5"/>
  <c r="AR749" i="5"/>
  <c r="AR748" i="5"/>
  <c r="AR747" i="5"/>
  <c r="AR743" i="5"/>
  <c r="AR742" i="5"/>
  <c r="AR741" i="5"/>
  <c r="AR740" i="5"/>
  <c r="AR739" i="5"/>
  <c r="AR738" i="5"/>
  <c r="AR737" i="5"/>
  <c r="AR736" i="5"/>
  <c r="AR735" i="5"/>
  <c r="AR734" i="5"/>
  <c r="AR733" i="5"/>
  <c r="AR732" i="5"/>
  <c r="AR731" i="5"/>
  <c r="AR730" i="5"/>
  <c r="AR729" i="5"/>
  <c r="AR728" i="5"/>
  <c r="AR727" i="5"/>
  <c r="AR726" i="5"/>
  <c r="AR725" i="5"/>
  <c r="AR724" i="5"/>
  <c r="AR717" i="5"/>
  <c r="AR715" i="5"/>
  <c r="AR711" i="5"/>
  <c r="AR710" i="5"/>
  <c r="AR706" i="5"/>
  <c r="AR705" i="5"/>
  <c r="AR698" i="5"/>
  <c r="AR697" i="5"/>
  <c r="AR696" i="5"/>
  <c r="AR695" i="5"/>
  <c r="AR694" i="5"/>
  <c r="AR693" i="5"/>
  <c r="AR691" i="5"/>
  <c r="AR672" i="5"/>
  <c r="AR687" i="5"/>
  <c r="AR686" i="5"/>
  <c r="AR682" i="5"/>
  <c r="AR680" i="5"/>
  <c r="AR673" i="5"/>
  <c r="AR671" i="5"/>
  <c r="AR670" i="5"/>
  <c r="AR666" i="5"/>
  <c r="AR661" i="5"/>
  <c r="AR654" i="5"/>
  <c r="AR653" i="5"/>
  <c r="AR652" i="5"/>
  <c r="AR651" i="5"/>
  <c r="AR647" i="5"/>
  <c r="AR643" i="5"/>
  <c r="AR634" i="5"/>
  <c r="AR633" i="5"/>
  <c r="AR632" i="5"/>
  <c r="AR629" i="5"/>
  <c r="AR625" i="5"/>
  <c r="AR624" i="5"/>
  <c r="AR623" i="5"/>
  <c r="AR622" i="5"/>
  <c r="AR621" i="5"/>
  <c r="AR620" i="5"/>
  <c r="AR619" i="5"/>
  <c r="AR618" i="5"/>
  <c r="AR617" i="5"/>
  <c r="AR616" i="5"/>
  <c r="AR615" i="5"/>
  <c r="AR611" i="5"/>
  <c r="AR610" i="5"/>
  <c r="AR609" i="5"/>
  <c r="AR602" i="5"/>
  <c r="AR601" i="5"/>
  <c r="AR597" i="5"/>
  <c r="AR596" i="5"/>
  <c r="AR592" i="5"/>
  <c r="AR591" i="5"/>
  <c r="AR584" i="5"/>
  <c r="AR583" i="5"/>
  <c r="AR580" i="5"/>
  <c r="AR576" i="5"/>
  <c r="AR575" i="5"/>
  <c r="AR574" i="5"/>
  <c r="AR570" i="5"/>
  <c r="AR569" i="5"/>
  <c r="AR562" i="5"/>
  <c r="AR560" i="5"/>
  <c r="AR559" i="5"/>
  <c r="AR558" i="5"/>
  <c r="AR557" i="5"/>
  <c r="AR556" i="5"/>
  <c r="AR552" i="5"/>
  <c r="AR551" i="5"/>
  <c r="AR544" i="5"/>
  <c r="AR543" i="5"/>
  <c r="AR542" i="5"/>
  <c r="AR541" i="5"/>
  <c r="AR537" i="5"/>
  <c r="AR536" i="5"/>
  <c r="AR532" i="5"/>
  <c r="AR525" i="5"/>
  <c r="AR524" i="5"/>
  <c r="AR520" i="5"/>
  <c r="AR516" i="5"/>
  <c r="AR509" i="5"/>
  <c r="AR507" i="5"/>
  <c r="AR503" i="5"/>
  <c r="AR499" i="5"/>
  <c r="AR497" i="5"/>
  <c r="AR490" i="5"/>
  <c r="AR489" i="5"/>
  <c r="AR485" i="5"/>
  <c r="AR484" i="5"/>
  <c r="AR483" i="5"/>
  <c r="AR476" i="5"/>
  <c r="AR474" i="5"/>
  <c r="AR473" i="5"/>
  <c r="AR472" i="5"/>
  <c r="AR471" i="5"/>
  <c r="AR470" i="5"/>
  <c r="AR466" i="5"/>
  <c r="AR462" i="5"/>
  <c r="AR461" i="5"/>
  <c r="AR460" i="5"/>
  <c r="AR459" i="5"/>
  <c r="AR458" i="5"/>
  <c r="AR451" i="5"/>
  <c r="AR450" i="5"/>
  <c r="AR449" i="5"/>
  <c r="AR447" i="5"/>
  <c r="AR443" i="5"/>
  <c r="AR442" i="5"/>
  <c r="AR441" i="5"/>
  <c r="AR440" i="5"/>
  <c r="AR436" i="5"/>
  <c r="AR435" i="5"/>
  <c r="AR434" i="5"/>
  <c r="AR427" i="5"/>
  <c r="AR426" i="5"/>
  <c r="AR425" i="5"/>
  <c r="AR421" i="5"/>
  <c r="AR417" i="5"/>
  <c r="AR416" i="5"/>
  <c r="AR406" i="5"/>
  <c r="AR405" i="5"/>
  <c r="AR404" i="5"/>
  <c r="AR403" i="5"/>
  <c r="AR399" i="5"/>
  <c r="AR398" i="5"/>
  <c r="AR397" i="5"/>
  <c r="AR396" i="5"/>
  <c r="AR395" i="5"/>
  <c r="AR394" i="5"/>
  <c r="AR390" i="5"/>
  <c r="AR389" i="5"/>
  <c r="AR388" i="5"/>
  <c r="AR387" i="5"/>
  <c r="AR386" i="5"/>
  <c r="AR385" i="5"/>
  <c r="AR378" i="5"/>
  <c r="AR377" i="5"/>
  <c r="AR376" i="5"/>
  <c r="AR375" i="5"/>
  <c r="AR371" i="5"/>
  <c r="AR368" i="5"/>
  <c r="AR367" i="5"/>
  <c r="AR363" i="5"/>
  <c r="AR361" i="5"/>
  <c r="AR360" i="5"/>
  <c r="AR359" i="5"/>
  <c r="AR358" i="5"/>
  <c r="AR351" i="5"/>
  <c r="AR350" i="5"/>
  <c r="AR349" i="5"/>
  <c r="AR348" i="5"/>
  <c r="AR346" i="5"/>
  <c r="AR342" i="5"/>
  <c r="AR338" i="5"/>
  <c r="AR336" i="5"/>
  <c r="AR335" i="5"/>
  <c r="AR334" i="5"/>
  <c r="AR327" i="5"/>
  <c r="AR326" i="5"/>
  <c r="AR325" i="5"/>
  <c r="AR324" i="5"/>
  <c r="AR323" i="5"/>
  <c r="AR319" i="5"/>
  <c r="AR318" i="5"/>
  <c r="AR314" i="5"/>
  <c r="AR313" i="5"/>
  <c r="AR312" i="5"/>
  <c r="AR311" i="5"/>
  <c r="AR310" i="5"/>
  <c r="AR303" i="5"/>
  <c r="AR302" i="5"/>
  <c r="AR298" i="5"/>
  <c r="AR297" i="5"/>
  <c r="AR290" i="5"/>
  <c r="AR289" i="5"/>
  <c r="AR284" i="5"/>
  <c r="AR280" i="5"/>
  <c r="AR279" i="5"/>
  <c r="AR275" i="5"/>
  <c r="AR274" i="5"/>
  <c r="AR273" i="5"/>
  <c r="AR272" i="5"/>
  <c r="AR271" i="5"/>
  <c r="AR270" i="5"/>
  <c r="AR269" i="5"/>
  <c r="AR268" i="5"/>
  <c r="AR261" i="5"/>
  <c r="AR258" i="5"/>
  <c r="AR254" i="5"/>
  <c r="AR250" i="5"/>
  <c r="AR248" i="5"/>
  <c r="AR247" i="5"/>
  <c r="AR246" i="5"/>
  <c r="AR245" i="5"/>
  <c r="AR238" i="5"/>
  <c r="AR237" i="5"/>
  <c r="AR233" i="5"/>
  <c r="AR232" i="5"/>
  <c r="AR231" i="5"/>
  <c r="AR230" i="5"/>
  <c r="AR226" i="5"/>
  <c r="AR225" i="5"/>
  <c r="AR224" i="5"/>
  <c r="AR217" i="5"/>
  <c r="AR216" i="5"/>
  <c r="AR215" i="5"/>
  <c r="AR211" i="5"/>
  <c r="AR210" i="5"/>
  <c r="AR203" i="5"/>
  <c r="AR202" i="5"/>
  <c r="AR201" i="5"/>
  <c r="AR200" i="5"/>
  <c r="AR199" i="5"/>
  <c r="AR198" i="5"/>
  <c r="AR197" i="5"/>
  <c r="AR194" i="5"/>
  <c r="AR190" i="5"/>
  <c r="AR189" i="5"/>
  <c r="AR188" i="5"/>
  <c r="AR187" i="5"/>
  <c r="AR185" i="5"/>
  <c r="AR184" i="5"/>
  <c r="AR183" i="5"/>
  <c r="AR179" i="5"/>
  <c r="AR178" i="5"/>
  <c r="AR177" i="5"/>
  <c r="AR176" i="5"/>
  <c r="AR175" i="5"/>
  <c r="AR174" i="5"/>
  <c r="AR173" i="5"/>
  <c r="AR172" i="5"/>
  <c r="AR171" i="5"/>
  <c r="AR170" i="5"/>
  <c r="AR169" i="5"/>
  <c r="AR160" i="5"/>
  <c r="AR159" i="5"/>
  <c r="AR158" i="5"/>
  <c r="AR157" i="5"/>
  <c r="AR153" i="5"/>
  <c r="AR152" i="5"/>
  <c r="AR151" i="5"/>
  <c r="AR150" i="5"/>
  <c r="AR149" i="5"/>
  <c r="AR148" i="5"/>
  <c r="AR144" i="5"/>
  <c r="AR143" i="5"/>
  <c r="AR142" i="5"/>
  <c r="AR135" i="5"/>
  <c r="AR134" i="5"/>
  <c r="AR133" i="5"/>
  <c r="AR129" i="5"/>
  <c r="AR125" i="5"/>
  <c r="AR118" i="5"/>
  <c r="AR116" i="5"/>
  <c r="AR115" i="5"/>
  <c r="AR114" i="5"/>
  <c r="AR110" i="5"/>
  <c r="AR109" i="5"/>
  <c r="AR105" i="5"/>
  <c r="AR104" i="5"/>
  <c r="AR103" i="5"/>
  <c r="AR102" i="5"/>
  <c r="AR95" i="5"/>
  <c r="AR94" i="5"/>
  <c r="AR93" i="5"/>
  <c r="AR89" i="5"/>
  <c r="AR85" i="5"/>
  <c r="AR84" i="5"/>
  <c r="AR77" i="5"/>
  <c r="AR76" i="5"/>
  <c r="AR75" i="5"/>
  <c r="AR74" i="5"/>
  <c r="AR70" i="5"/>
  <c r="AR69" i="5"/>
  <c r="AR62" i="5"/>
  <c r="AR61" i="5"/>
  <c r="AR60" i="5"/>
  <c r="AR56" i="5"/>
  <c r="AR55" i="5"/>
  <c r="AR54" i="5"/>
  <c r="AR50" i="5"/>
  <c r="AR49" i="5"/>
  <c r="AR47" i="5"/>
  <c r="AR46" i="5"/>
  <c r="AR39" i="5"/>
  <c r="AR38" i="5"/>
  <c r="AR37" i="5"/>
  <c r="AR33" i="5"/>
  <c r="AR29" i="5"/>
  <c r="AR28" i="5"/>
  <c r="AR27" i="5"/>
  <c r="AR20" i="5"/>
  <c r="AR19" i="5"/>
  <c r="AR18" i="5"/>
  <c r="AR17" i="5"/>
  <c r="AR16" i="5"/>
  <c r="AR12" i="5"/>
  <c r="AR8" i="5"/>
  <c r="AR7" i="5"/>
  <c r="AR6" i="5"/>
  <c r="AR5" i="5"/>
  <c r="AR4" i="5"/>
  <c r="AC191" i="5" l="1"/>
  <c r="AS5" i="5"/>
  <c r="AW5" i="5"/>
  <c r="AS19" i="5"/>
  <c r="AW19" i="5"/>
  <c r="AS50" i="5"/>
  <c r="AW50" i="5"/>
  <c r="AS70" i="5"/>
  <c r="AW70" i="5"/>
  <c r="AS93" i="5"/>
  <c r="AW93" i="5"/>
  <c r="AS110" i="5"/>
  <c r="AW110" i="5"/>
  <c r="AS144" i="5"/>
  <c r="AW144" i="5"/>
  <c r="AS158" i="5"/>
  <c r="AW158" i="5"/>
  <c r="AS174" i="5"/>
  <c r="AW174" i="5"/>
  <c r="AS185" i="5"/>
  <c r="AW185" i="5"/>
  <c r="AS199" i="5"/>
  <c r="AW199" i="5"/>
  <c r="AS217" i="5"/>
  <c r="AW217" i="5"/>
  <c r="AS237" i="5"/>
  <c r="AW237" i="5"/>
  <c r="AS258" i="5"/>
  <c r="AW258" i="5"/>
  <c r="AS270" i="5"/>
  <c r="AW270" i="5"/>
  <c r="AS284" i="5"/>
  <c r="AW284" i="5"/>
  <c r="AS311" i="5"/>
  <c r="AW311" i="5"/>
  <c r="AS325" i="5"/>
  <c r="AW325" i="5"/>
  <c r="AS351" i="5"/>
  <c r="AW351" i="5"/>
  <c r="AS371" i="5"/>
  <c r="AW371" i="5"/>
  <c r="AS389" i="5"/>
  <c r="AW389" i="5"/>
  <c r="AS416" i="5"/>
  <c r="AW416" i="5"/>
  <c r="AS436" i="5"/>
  <c r="AW436" i="5"/>
  <c r="AS451" i="5"/>
  <c r="AW451" i="5"/>
  <c r="AS471" i="5"/>
  <c r="AW471" i="5"/>
  <c r="AS489" i="5"/>
  <c r="AW489" i="5"/>
  <c r="AS516" i="5"/>
  <c r="AW516" i="5"/>
  <c r="AS542" i="5"/>
  <c r="AW542" i="5"/>
  <c r="AS570" i="5"/>
  <c r="AW570" i="5"/>
  <c r="AS602" i="5"/>
  <c r="AW602" i="5"/>
  <c r="AS619" i="5"/>
  <c r="AW619" i="5"/>
  <c r="AS647" i="5"/>
  <c r="AW647" i="5"/>
  <c r="AS671" i="5"/>
  <c r="AW671" i="5"/>
  <c r="AS693" i="5"/>
  <c r="AW693" i="5"/>
  <c r="AS724" i="5"/>
  <c r="AW724" i="5"/>
  <c r="AS747" i="5"/>
  <c r="AW747" i="5"/>
  <c r="AS798" i="5"/>
  <c r="AW798" i="5"/>
  <c r="AW692" i="5"/>
  <c r="AW834" i="5"/>
  <c r="AS12" i="5"/>
  <c r="AW12" i="5"/>
  <c r="AS29" i="5"/>
  <c r="AW29" i="5"/>
  <c r="AS39" i="5"/>
  <c r="AW39" i="5"/>
  <c r="AS60" i="5"/>
  <c r="AW60" i="5"/>
  <c r="AS77" i="5"/>
  <c r="AW77" i="5"/>
  <c r="AS103" i="5"/>
  <c r="AW103" i="5"/>
  <c r="AS118" i="5"/>
  <c r="AW118" i="5"/>
  <c r="AS134" i="5"/>
  <c r="AW134" i="5"/>
  <c r="AS151" i="5"/>
  <c r="AW151" i="5"/>
  <c r="AS170" i="5"/>
  <c r="AW170" i="5"/>
  <c r="AS178" i="5"/>
  <c r="AW178" i="5"/>
  <c r="AS190" i="5"/>
  <c r="AW190" i="5"/>
  <c r="AS210" i="5"/>
  <c r="AW210" i="5"/>
  <c r="AS230" i="5"/>
  <c r="AW230" i="5"/>
  <c r="AS247" i="5"/>
  <c r="AW247" i="5"/>
  <c r="AS274" i="5"/>
  <c r="AW274" i="5"/>
  <c r="AS298" i="5"/>
  <c r="AW298" i="5"/>
  <c r="AS318" i="5"/>
  <c r="AW318" i="5"/>
  <c r="AS335" i="5"/>
  <c r="AW335" i="5"/>
  <c r="AS346" i="5"/>
  <c r="AW346" i="5"/>
  <c r="AS361" i="5"/>
  <c r="AW361" i="5"/>
  <c r="AS378" i="5"/>
  <c r="AW378" i="5"/>
  <c r="AS396" i="5"/>
  <c r="AW396" i="5"/>
  <c r="AS403" i="5"/>
  <c r="AW403" i="5"/>
  <c r="AS426" i="5"/>
  <c r="AW426" i="5"/>
  <c r="AS443" i="5"/>
  <c r="AW443" i="5"/>
  <c r="AS461" i="5"/>
  <c r="AW461" i="5"/>
  <c r="AS476" i="5"/>
  <c r="AW476" i="5"/>
  <c r="AS503" i="5"/>
  <c r="AW503" i="5"/>
  <c r="AS532" i="5"/>
  <c r="AW532" i="5"/>
  <c r="AS552" i="5"/>
  <c r="AW552" i="5"/>
  <c r="AS559" i="5"/>
  <c r="AW559" i="5"/>
  <c r="AS580" i="5"/>
  <c r="AW580" i="5"/>
  <c r="AS592" i="5"/>
  <c r="AW592" i="5"/>
  <c r="AS615" i="5"/>
  <c r="AW615" i="5"/>
  <c r="AS623" i="5"/>
  <c r="AW623" i="5"/>
  <c r="AS632" i="5"/>
  <c r="AW632" i="5"/>
  <c r="AS654" i="5"/>
  <c r="AW654" i="5"/>
  <c r="AS686" i="5"/>
  <c r="AW686" i="5"/>
  <c r="AS697" i="5"/>
  <c r="AW697" i="5"/>
  <c r="AS710" i="5"/>
  <c r="AW710" i="5"/>
  <c r="AS728" i="5"/>
  <c r="AW728" i="5"/>
  <c r="AS732" i="5"/>
  <c r="AW732" i="5"/>
  <c r="AS736" i="5"/>
  <c r="AW736" i="5"/>
  <c r="AS740" i="5"/>
  <c r="AW740" i="5"/>
  <c r="AS751" i="5"/>
  <c r="AW751" i="5"/>
  <c r="AS755" i="5"/>
  <c r="AW755" i="5"/>
  <c r="AS762" i="5"/>
  <c r="AW762" i="5"/>
  <c r="AS766" i="5"/>
  <c r="AW766" i="5"/>
  <c r="AS781" i="5"/>
  <c r="AW781" i="5"/>
  <c r="AS788" i="5"/>
  <c r="AW788" i="5"/>
  <c r="AS802" i="5"/>
  <c r="AW802" i="5"/>
  <c r="AS806" i="5"/>
  <c r="AW806" i="5"/>
  <c r="AS810" i="5"/>
  <c r="AW810" i="5"/>
  <c r="AS814" i="5"/>
  <c r="AW814" i="5"/>
  <c r="AS821" i="5"/>
  <c r="AW821" i="5"/>
  <c r="AS836" i="5"/>
  <c r="AW836" i="5"/>
  <c r="AS840" i="5"/>
  <c r="AW840" i="5"/>
  <c r="AS844" i="5"/>
  <c r="AW844" i="5"/>
  <c r="AS849" i="5"/>
  <c r="AW849" i="5"/>
  <c r="AS6" i="5"/>
  <c r="AW6" i="5"/>
  <c r="AS16" i="5"/>
  <c r="AW16" i="5"/>
  <c r="AS20" i="5"/>
  <c r="AW20" i="5"/>
  <c r="AS33" i="5"/>
  <c r="AW33" i="5"/>
  <c r="AS46" i="5"/>
  <c r="AW46" i="5"/>
  <c r="AS54" i="5"/>
  <c r="AW54" i="5"/>
  <c r="AS61" i="5"/>
  <c r="AW61" i="5"/>
  <c r="AS74" i="5"/>
  <c r="AW74" i="5"/>
  <c r="AS84" i="5"/>
  <c r="AW84" i="5"/>
  <c r="AS94" i="5"/>
  <c r="AW94" i="5"/>
  <c r="AS104" i="5"/>
  <c r="AW104" i="5"/>
  <c r="AS114" i="5"/>
  <c r="AW114" i="5"/>
  <c r="AS125" i="5"/>
  <c r="AW125" i="5"/>
  <c r="AS135" i="5"/>
  <c r="AW135" i="5"/>
  <c r="AS148" i="5"/>
  <c r="AW148" i="5"/>
  <c r="AS152" i="5"/>
  <c r="AW152" i="5"/>
  <c r="AS159" i="5"/>
  <c r="AW159" i="5"/>
  <c r="AS171" i="5"/>
  <c r="AW171" i="5"/>
  <c r="AS175" i="5"/>
  <c r="AW175" i="5"/>
  <c r="AS179" i="5"/>
  <c r="AW179" i="5"/>
  <c r="AS187" i="5"/>
  <c r="AW187" i="5"/>
  <c r="AS194" i="5"/>
  <c r="AW194" i="5"/>
  <c r="AS200" i="5"/>
  <c r="AW200" i="5"/>
  <c r="AS211" i="5"/>
  <c r="AW211" i="5"/>
  <c r="AS224" i="5"/>
  <c r="AW224" i="5"/>
  <c r="AS231" i="5"/>
  <c r="AW231" i="5"/>
  <c r="AS238" i="5"/>
  <c r="AW238" i="5"/>
  <c r="AS248" i="5"/>
  <c r="AW248" i="5"/>
  <c r="AS261" i="5"/>
  <c r="AW261" i="5"/>
  <c r="AS271" i="5"/>
  <c r="AW271" i="5"/>
  <c r="AS275" i="5"/>
  <c r="AW275" i="5"/>
  <c r="AS289" i="5"/>
  <c r="AW289" i="5"/>
  <c r="AS302" i="5"/>
  <c r="AW302" i="5"/>
  <c r="AS312" i="5"/>
  <c r="AW312" i="5"/>
  <c r="AS319" i="5"/>
  <c r="AW319" i="5"/>
  <c r="AS326" i="5"/>
  <c r="AW326" i="5"/>
  <c r="AS336" i="5"/>
  <c r="AW336" i="5"/>
  <c r="AS348" i="5"/>
  <c r="AW348" i="5"/>
  <c r="AS358" i="5"/>
  <c r="AW358" i="5"/>
  <c r="AS363" i="5"/>
  <c r="AW363" i="5"/>
  <c r="AS375" i="5"/>
  <c r="AW375" i="5"/>
  <c r="AS385" i="5"/>
  <c r="AW385" i="5"/>
  <c r="AS390" i="5"/>
  <c r="AW390" i="5"/>
  <c r="AS397" i="5"/>
  <c r="AW397" i="5"/>
  <c r="AS404" i="5"/>
  <c r="AW404" i="5"/>
  <c r="AS417" i="5"/>
  <c r="AW417" i="5"/>
  <c r="AS427" i="5"/>
  <c r="AW427" i="5"/>
  <c r="AS440" i="5"/>
  <c r="AW440" i="5"/>
  <c r="AS447" i="5"/>
  <c r="AW447" i="5"/>
  <c r="AS458" i="5"/>
  <c r="AW458" i="5"/>
  <c r="AS462" i="5"/>
  <c r="AW462" i="5"/>
  <c r="AS472" i="5"/>
  <c r="AW472" i="5"/>
  <c r="AS483" i="5"/>
  <c r="AW483" i="5"/>
  <c r="AS490" i="5"/>
  <c r="AW490" i="5"/>
  <c r="AS520" i="5"/>
  <c r="AW520" i="5"/>
  <c r="AS536" i="5"/>
  <c r="AW536" i="5"/>
  <c r="AS543" i="5"/>
  <c r="AW543" i="5"/>
  <c r="AS556" i="5"/>
  <c r="AW556" i="5"/>
  <c r="AS560" i="5"/>
  <c r="AW560" i="5"/>
  <c r="AS574" i="5"/>
  <c r="AW574" i="5"/>
  <c r="AS583" i="5"/>
  <c r="AW583" i="5"/>
  <c r="AS596" i="5"/>
  <c r="AW596" i="5"/>
  <c r="AS609" i="5"/>
  <c r="AW609" i="5"/>
  <c r="AS616" i="5"/>
  <c r="AW616" i="5"/>
  <c r="AS620" i="5"/>
  <c r="AW620" i="5"/>
  <c r="AS624" i="5"/>
  <c r="AW624" i="5"/>
  <c r="AS633" i="5"/>
  <c r="AW633" i="5"/>
  <c r="AS651" i="5"/>
  <c r="AW651" i="5"/>
  <c r="AS661" i="5"/>
  <c r="AW661" i="5"/>
  <c r="AS673" i="5"/>
  <c r="AW673" i="5"/>
  <c r="AS687" i="5"/>
  <c r="AW687" i="5"/>
  <c r="AS694" i="5"/>
  <c r="AW694" i="5"/>
  <c r="AS698" i="5"/>
  <c r="AW698" i="5"/>
  <c r="AS711" i="5"/>
  <c r="AW711" i="5"/>
  <c r="AS725" i="5"/>
  <c r="AW725" i="5"/>
  <c r="AS729" i="5"/>
  <c r="AW729" i="5"/>
  <c r="AS733" i="5"/>
  <c r="AW733" i="5"/>
  <c r="AS737" i="5"/>
  <c r="AW737" i="5"/>
  <c r="AS741" i="5"/>
  <c r="AW741" i="5"/>
  <c r="AS748" i="5"/>
  <c r="AW748" i="5"/>
  <c r="AS752" i="5"/>
  <c r="AW752" i="5"/>
  <c r="AS756" i="5"/>
  <c r="AW756" i="5"/>
  <c r="AS763" i="5"/>
  <c r="AW763" i="5"/>
  <c r="AS767" i="5"/>
  <c r="AW767" i="5"/>
  <c r="AS782" i="5"/>
  <c r="AW782" i="5"/>
  <c r="AS789" i="5"/>
  <c r="AW789" i="5"/>
  <c r="AS799" i="5"/>
  <c r="AW799" i="5"/>
  <c r="AS803" i="5"/>
  <c r="AW803" i="5"/>
  <c r="AS807" i="5"/>
  <c r="AW807" i="5"/>
  <c r="AS811" i="5"/>
  <c r="AW811" i="5"/>
  <c r="AS815" i="5"/>
  <c r="AW815" i="5"/>
  <c r="AS823" i="5"/>
  <c r="AW823" i="5"/>
  <c r="AS837" i="5"/>
  <c r="AW837" i="5"/>
  <c r="AS841" i="5"/>
  <c r="AW841" i="5"/>
  <c r="AS846" i="5"/>
  <c r="AW846" i="5"/>
  <c r="AS387" i="5"/>
  <c r="AW387" i="5"/>
  <c r="AW196" i="5"/>
  <c r="AW833" i="5"/>
  <c r="AS7" i="5"/>
  <c r="AW7" i="5"/>
  <c r="AS17" i="5"/>
  <c r="AW17" i="5"/>
  <c r="AS27" i="5"/>
  <c r="AW27" i="5"/>
  <c r="AS37" i="5"/>
  <c r="AW37" i="5"/>
  <c r="AS47" i="5"/>
  <c r="AW47" i="5"/>
  <c r="AS55" i="5"/>
  <c r="AW55" i="5"/>
  <c r="AS62" i="5"/>
  <c r="AW62" i="5"/>
  <c r="AS75" i="5"/>
  <c r="AW75" i="5"/>
  <c r="AS85" i="5"/>
  <c r="AW85" i="5"/>
  <c r="AS95" i="5"/>
  <c r="AW95" i="5"/>
  <c r="AS105" i="5"/>
  <c r="AW105" i="5"/>
  <c r="AS115" i="5"/>
  <c r="AW115" i="5"/>
  <c r="AS129" i="5"/>
  <c r="AW129" i="5"/>
  <c r="AS142" i="5"/>
  <c r="AW142" i="5"/>
  <c r="AS149" i="5"/>
  <c r="AW149" i="5"/>
  <c r="AS153" i="5"/>
  <c r="AW153" i="5"/>
  <c r="AS160" i="5"/>
  <c r="AW160" i="5"/>
  <c r="AS172" i="5"/>
  <c r="AW172" i="5"/>
  <c r="AS176" i="5"/>
  <c r="AW176" i="5"/>
  <c r="AS183" i="5"/>
  <c r="AW183" i="5"/>
  <c r="AS188" i="5"/>
  <c r="AW188" i="5"/>
  <c r="AS197" i="5"/>
  <c r="AW197" i="5"/>
  <c r="AS201" i="5"/>
  <c r="AW201" i="5"/>
  <c r="AS215" i="5"/>
  <c r="AW215" i="5"/>
  <c r="AS225" i="5"/>
  <c r="AW225" i="5"/>
  <c r="AS232" i="5"/>
  <c r="AW232" i="5"/>
  <c r="AS245" i="5"/>
  <c r="AW245" i="5"/>
  <c r="AS250" i="5"/>
  <c r="AW250" i="5"/>
  <c r="AS268" i="5"/>
  <c r="AW268" i="5"/>
  <c r="AS272" i="5"/>
  <c r="AW272" i="5"/>
  <c r="AS279" i="5"/>
  <c r="AW279" i="5"/>
  <c r="AS290" i="5"/>
  <c r="AW290" i="5"/>
  <c r="AS303" i="5"/>
  <c r="AW303" i="5"/>
  <c r="AS313" i="5"/>
  <c r="AW313" i="5"/>
  <c r="AS323" i="5"/>
  <c r="AW323" i="5"/>
  <c r="AS327" i="5"/>
  <c r="AW327" i="5"/>
  <c r="AS338" i="5"/>
  <c r="AW338" i="5"/>
  <c r="AS349" i="5"/>
  <c r="AW349" i="5"/>
  <c r="AS359" i="5"/>
  <c r="AW359" i="5"/>
  <c r="AS367" i="5"/>
  <c r="AW367" i="5"/>
  <c r="AS376" i="5"/>
  <c r="AW376" i="5"/>
  <c r="AS386" i="5"/>
  <c r="AW386" i="5"/>
  <c r="AS394" i="5"/>
  <c r="AW394" i="5"/>
  <c r="AS398" i="5"/>
  <c r="AW398" i="5"/>
  <c r="AS405" i="5"/>
  <c r="AW405" i="5"/>
  <c r="AS421" i="5"/>
  <c r="AW421" i="5"/>
  <c r="AS434" i="5"/>
  <c r="AW434" i="5"/>
  <c r="AS441" i="5"/>
  <c r="AW441" i="5"/>
  <c r="AS449" i="5"/>
  <c r="AW449" i="5"/>
  <c r="AS459" i="5"/>
  <c r="AW459" i="5"/>
  <c r="AS466" i="5"/>
  <c r="AW466" i="5"/>
  <c r="AS473" i="5"/>
  <c r="AW473" i="5"/>
  <c r="AS484" i="5"/>
  <c r="AW484" i="5"/>
  <c r="AS497" i="5"/>
  <c r="AW497" i="5"/>
  <c r="AS507" i="5"/>
  <c r="AW507" i="5"/>
  <c r="AS524" i="5"/>
  <c r="AW524" i="5"/>
  <c r="AS537" i="5"/>
  <c r="AW537" i="5"/>
  <c r="AS544" i="5"/>
  <c r="AW544" i="5"/>
  <c r="AS557" i="5"/>
  <c r="AW557" i="5"/>
  <c r="AS562" i="5"/>
  <c r="AW562" i="5"/>
  <c r="AS575" i="5"/>
  <c r="AW575" i="5"/>
  <c r="AS584" i="5"/>
  <c r="AW584" i="5"/>
  <c r="AS597" i="5"/>
  <c r="AW597" i="5"/>
  <c r="AS610" i="5"/>
  <c r="AW610" i="5"/>
  <c r="AS617" i="5"/>
  <c r="AW617" i="5"/>
  <c r="AS621" i="5"/>
  <c r="AW621" i="5"/>
  <c r="AS625" i="5"/>
  <c r="AW625" i="5"/>
  <c r="AS634" i="5"/>
  <c r="AW634" i="5"/>
  <c r="AS652" i="5"/>
  <c r="AW652" i="5"/>
  <c r="AS666" i="5"/>
  <c r="AW666" i="5"/>
  <c r="AS680" i="5"/>
  <c r="AW680" i="5"/>
  <c r="AS672" i="5"/>
  <c r="AW672" i="5"/>
  <c r="AS695" i="5"/>
  <c r="AW695" i="5"/>
  <c r="AS705" i="5"/>
  <c r="AW705" i="5"/>
  <c r="AS715" i="5"/>
  <c r="AW715" i="5"/>
  <c r="AS726" i="5"/>
  <c r="AW726" i="5"/>
  <c r="AS730" i="5"/>
  <c r="AW730" i="5"/>
  <c r="AS734" i="5"/>
  <c r="AW734" i="5"/>
  <c r="AS738" i="5"/>
  <c r="AW738" i="5"/>
  <c r="AS742" i="5"/>
  <c r="AW742" i="5"/>
  <c r="AS749" i="5"/>
  <c r="AW749" i="5"/>
  <c r="AS753" i="5"/>
  <c r="AW753" i="5"/>
  <c r="AS757" i="5"/>
  <c r="AW757" i="5"/>
  <c r="AS764" i="5"/>
  <c r="AW764" i="5"/>
  <c r="AS776" i="5"/>
  <c r="AW776" i="5"/>
  <c r="AS783" i="5"/>
  <c r="AW783" i="5"/>
  <c r="AS790" i="5"/>
  <c r="AW790" i="5"/>
  <c r="AS800" i="5"/>
  <c r="AW800" i="5"/>
  <c r="AS804" i="5"/>
  <c r="AW804" i="5"/>
  <c r="AS808" i="5"/>
  <c r="AW808" i="5"/>
  <c r="AS812" i="5"/>
  <c r="AW812" i="5"/>
  <c r="AS816" i="5"/>
  <c r="AW816" i="5"/>
  <c r="AS828" i="5"/>
  <c r="AW828" i="5"/>
  <c r="AS838" i="5"/>
  <c r="AW838" i="5"/>
  <c r="AS842" i="5"/>
  <c r="AW842" i="5"/>
  <c r="AS847" i="5"/>
  <c r="AW847" i="5"/>
  <c r="AW832" i="5"/>
  <c r="AS8" i="5"/>
  <c r="AW8" i="5"/>
  <c r="AS18" i="5"/>
  <c r="AW18" i="5"/>
  <c r="AS28" i="5"/>
  <c r="AW28" i="5"/>
  <c r="AS38" i="5"/>
  <c r="AW38" i="5"/>
  <c r="AS49" i="5"/>
  <c r="AW49" i="5"/>
  <c r="AS56" i="5"/>
  <c r="AW56" i="5"/>
  <c r="AS69" i="5"/>
  <c r="AW69" i="5"/>
  <c r="AS76" i="5"/>
  <c r="AW76" i="5"/>
  <c r="AS89" i="5"/>
  <c r="AW89" i="5"/>
  <c r="AS102" i="5"/>
  <c r="AW102" i="5"/>
  <c r="AS109" i="5"/>
  <c r="AW109" i="5"/>
  <c r="AS116" i="5"/>
  <c r="AW116" i="5"/>
  <c r="AS133" i="5"/>
  <c r="AW133" i="5"/>
  <c r="AS143" i="5"/>
  <c r="AW143" i="5"/>
  <c r="AS150" i="5"/>
  <c r="AW150" i="5"/>
  <c r="AS157" i="5"/>
  <c r="AW157" i="5"/>
  <c r="AS169" i="5"/>
  <c r="AW169" i="5"/>
  <c r="AS173" i="5"/>
  <c r="AW173" i="5"/>
  <c r="AS177" i="5"/>
  <c r="AW177" i="5"/>
  <c r="AS184" i="5"/>
  <c r="AW184" i="5"/>
  <c r="AS189" i="5"/>
  <c r="AW189" i="5"/>
  <c r="AS198" i="5"/>
  <c r="AW198" i="5"/>
  <c r="AS203" i="5"/>
  <c r="AW203" i="5"/>
  <c r="AS216" i="5"/>
  <c r="AW216" i="5"/>
  <c r="AS226" i="5"/>
  <c r="AW226" i="5"/>
  <c r="AS233" i="5"/>
  <c r="AW233" i="5"/>
  <c r="AS246" i="5"/>
  <c r="AW246" i="5"/>
  <c r="AS254" i="5"/>
  <c r="AW254" i="5"/>
  <c r="AS269" i="5"/>
  <c r="AW269" i="5"/>
  <c r="AS273" i="5"/>
  <c r="AW273" i="5"/>
  <c r="AS280" i="5"/>
  <c r="AW280" i="5"/>
  <c r="AS297" i="5"/>
  <c r="AW297" i="5"/>
  <c r="AS310" i="5"/>
  <c r="AW310" i="5"/>
  <c r="AS314" i="5"/>
  <c r="AW314" i="5"/>
  <c r="AS324" i="5"/>
  <c r="AW324" i="5"/>
  <c r="AS334" i="5"/>
  <c r="AW334" i="5"/>
  <c r="AS342" i="5"/>
  <c r="AW342" i="5"/>
  <c r="AS350" i="5"/>
  <c r="AW350" i="5"/>
  <c r="AS360" i="5"/>
  <c r="AW360" i="5"/>
  <c r="AS368" i="5"/>
  <c r="AW368" i="5"/>
  <c r="AS377" i="5"/>
  <c r="AW377" i="5"/>
  <c r="AS388" i="5"/>
  <c r="AW388" i="5"/>
  <c r="AS395" i="5"/>
  <c r="AW395" i="5"/>
  <c r="AS399" i="5"/>
  <c r="AW399" i="5"/>
  <c r="AS406" i="5"/>
  <c r="AW406" i="5"/>
  <c r="AS425" i="5"/>
  <c r="AW425" i="5"/>
  <c r="AS435" i="5"/>
  <c r="AW435" i="5"/>
  <c r="AS442" i="5"/>
  <c r="AW442" i="5"/>
  <c r="AS450" i="5"/>
  <c r="AW450" i="5"/>
  <c r="AS460" i="5"/>
  <c r="AW460" i="5"/>
  <c r="AS470" i="5"/>
  <c r="AW470" i="5"/>
  <c r="AS474" i="5"/>
  <c r="AW474" i="5"/>
  <c r="AS485" i="5"/>
  <c r="AW485" i="5"/>
  <c r="AS499" i="5"/>
  <c r="AW499" i="5"/>
  <c r="AS509" i="5"/>
  <c r="AW509" i="5"/>
  <c r="AS525" i="5"/>
  <c r="AW525" i="5"/>
  <c r="AS541" i="5"/>
  <c r="AW541" i="5"/>
  <c r="AS551" i="5"/>
  <c r="AW551" i="5"/>
  <c r="AS558" i="5"/>
  <c r="AW558" i="5"/>
  <c r="AS569" i="5"/>
  <c r="AW569" i="5"/>
  <c r="AS576" i="5"/>
  <c r="AW576" i="5"/>
  <c r="AS591" i="5"/>
  <c r="AW591" i="5"/>
  <c r="AS601" i="5"/>
  <c r="AW601" i="5"/>
  <c r="AS611" i="5"/>
  <c r="AW611" i="5"/>
  <c r="AS618" i="5"/>
  <c r="AW618" i="5"/>
  <c r="AS622" i="5"/>
  <c r="AW622" i="5"/>
  <c r="AS629" i="5"/>
  <c r="AW629" i="5"/>
  <c r="AS643" i="5"/>
  <c r="AW643" i="5"/>
  <c r="AS653" i="5"/>
  <c r="AW653" i="5"/>
  <c r="AS670" i="5"/>
  <c r="AW670" i="5"/>
  <c r="AS682" i="5"/>
  <c r="AW682" i="5"/>
  <c r="AS691" i="5"/>
  <c r="AW691" i="5"/>
  <c r="AS696" i="5"/>
  <c r="AW696" i="5"/>
  <c r="AS706" i="5"/>
  <c r="AW706" i="5"/>
  <c r="AS717" i="5"/>
  <c r="AW717" i="5"/>
  <c r="AS727" i="5"/>
  <c r="AW727" i="5"/>
  <c r="AS731" i="5"/>
  <c r="AW731" i="5"/>
  <c r="AS735" i="5"/>
  <c r="AW735" i="5"/>
  <c r="AS739" i="5"/>
  <c r="AW739" i="5"/>
  <c r="AS743" i="5"/>
  <c r="AW743" i="5"/>
  <c r="AS750" i="5"/>
  <c r="AW750" i="5"/>
  <c r="AS754" i="5"/>
  <c r="AW754" i="5"/>
  <c r="AS761" i="5"/>
  <c r="AW761" i="5"/>
  <c r="AS765" i="5"/>
  <c r="AW765" i="5"/>
  <c r="AS777" i="5"/>
  <c r="AW777" i="5"/>
  <c r="AS787" i="5"/>
  <c r="AW787" i="5"/>
  <c r="AS791" i="5"/>
  <c r="AW791" i="5"/>
  <c r="AS801" i="5"/>
  <c r="AW801" i="5"/>
  <c r="AS805" i="5"/>
  <c r="AW805" i="5"/>
  <c r="AS809" i="5"/>
  <c r="AW809" i="5"/>
  <c r="AS813" i="5"/>
  <c r="AW813" i="5"/>
  <c r="AS820" i="5"/>
  <c r="AW820" i="5"/>
  <c r="AS835" i="5"/>
  <c r="AW835" i="5"/>
  <c r="AS839" i="5"/>
  <c r="AW839" i="5"/>
  <c r="AS843" i="5"/>
  <c r="AW843" i="5"/>
  <c r="AS848" i="5"/>
  <c r="AW848" i="5"/>
  <c r="AW829" i="5"/>
  <c r="AV12" i="5"/>
  <c r="AV19" i="5"/>
  <c r="AV29" i="5"/>
  <c r="AV39" i="5"/>
  <c r="AV50" i="5"/>
  <c r="AV60" i="5"/>
  <c r="AV70" i="5"/>
  <c r="AV77" i="5"/>
  <c r="AV93" i="5"/>
  <c r="AV104" i="5"/>
  <c r="AV115" i="5"/>
  <c r="AV133" i="5"/>
  <c r="AV148" i="5"/>
  <c r="AV152" i="5"/>
  <c r="AV159" i="5"/>
  <c r="AV172" i="5"/>
  <c r="AV177" i="5"/>
  <c r="AV187" i="5"/>
  <c r="AV197" i="5"/>
  <c r="AV202" i="5"/>
  <c r="AV217" i="5"/>
  <c r="AV231" i="5"/>
  <c r="AV245" i="5"/>
  <c r="AV258" i="5"/>
  <c r="AV271" i="5"/>
  <c r="AV279" i="5"/>
  <c r="AV298" i="5"/>
  <c r="AV312" i="5"/>
  <c r="AV323" i="5"/>
  <c r="AV335" i="5"/>
  <c r="AV348" i="5"/>
  <c r="AV359" i="5"/>
  <c r="AV371" i="5"/>
  <c r="AV385" i="5"/>
  <c r="AV390" i="5"/>
  <c r="AV406" i="5"/>
  <c r="AV426" i="5"/>
  <c r="AV440" i="5"/>
  <c r="AV450" i="5"/>
  <c r="AV461" i="5"/>
  <c r="AV472" i="5"/>
  <c r="AV485" i="5"/>
  <c r="AV503" i="5"/>
  <c r="AV520" i="5"/>
  <c r="AV541" i="5"/>
  <c r="AV552" i="5"/>
  <c r="AV560" i="5"/>
  <c r="AV576" i="5"/>
  <c r="AV592" i="5"/>
  <c r="AV609" i="5"/>
  <c r="AV618" i="5"/>
  <c r="AV623" i="5"/>
  <c r="AV632" i="5"/>
  <c r="AV651" i="5"/>
  <c r="AV670" i="5"/>
  <c r="AV686" i="5"/>
  <c r="AV694" i="5"/>
  <c r="AV706" i="5"/>
  <c r="AV724" i="5"/>
  <c r="AV729" i="5"/>
  <c r="AV735" i="5"/>
  <c r="AV740" i="5"/>
  <c r="AV748" i="5"/>
  <c r="AV752" i="5"/>
  <c r="AV765" i="5"/>
  <c r="AV781" i="5"/>
  <c r="AV788" i="5"/>
  <c r="AV799" i="5"/>
  <c r="AV805" i="5"/>
  <c r="AV810" i="5"/>
  <c r="AV815" i="5"/>
  <c r="AV835" i="5"/>
  <c r="AV840" i="5"/>
  <c r="AT369" i="42"/>
  <c r="AT368" i="42"/>
  <c r="AT365" i="42"/>
  <c r="AT364" i="42"/>
  <c r="AT361" i="42"/>
  <c r="AT360" i="42"/>
  <c r="AT346" i="42"/>
  <c r="AT345" i="42"/>
  <c r="AT342" i="42"/>
  <c r="AT339" i="42"/>
  <c r="AT338" i="42"/>
  <c r="AT258" i="42"/>
  <c r="AT257" i="42"/>
  <c r="AT343" i="42"/>
  <c r="AT327" i="42"/>
  <c r="AT319" i="42"/>
  <c r="AT272" i="42"/>
  <c r="AT353" i="42"/>
  <c r="AT352" i="42"/>
  <c r="AT336" i="42"/>
  <c r="AT311" i="42"/>
  <c r="AT307" i="42"/>
  <c r="AT270" i="42"/>
  <c r="AT262" i="42"/>
  <c r="AT245" i="42"/>
  <c r="AT238" i="42"/>
  <c r="AT230" i="42"/>
  <c r="AT222" i="42"/>
  <c r="AT214" i="42"/>
  <c r="AT206" i="42"/>
  <c r="AT201" i="42"/>
  <c r="AT193" i="42"/>
  <c r="AT177" i="42"/>
  <c r="AT176" i="42"/>
  <c r="AT170" i="42"/>
  <c r="AT154" i="42"/>
  <c r="AT151" i="42"/>
  <c r="AT135" i="42"/>
  <c r="AT127" i="42"/>
  <c r="AT110" i="42"/>
  <c r="AT93" i="42"/>
  <c r="AT264" i="42"/>
  <c r="AT263" i="42"/>
  <c r="AT198" i="42"/>
  <c r="AT189" i="42"/>
  <c r="AT181" i="42"/>
  <c r="AT139" i="42"/>
  <c r="AT138" i="42"/>
  <c r="AT115" i="42"/>
  <c r="AT111" i="42"/>
  <c r="AT106" i="42"/>
  <c r="AT202" i="42"/>
  <c r="AT182" i="42"/>
  <c r="AT173" i="42"/>
  <c r="AT142" i="42"/>
  <c r="AT130" i="42"/>
  <c r="AT261" i="42"/>
  <c r="AT23" i="42"/>
  <c r="AT19" i="42"/>
  <c r="AT87" i="42"/>
  <c r="AT86" i="42"/>
  <c r="AT64" i="42"/>
  <c r="AT3" i="42"/>
  <c r="AT42" i="42"/>
  <c r="AT22" i="42"/>
  <c r="AT18" i="42"/>
  <c r="AT14" i="42"/>
  <c r="AT4" i="42"/>
  <c r="AT35" i="42"/>
  <c r="AT24" i="42"/>
  <c r="AT50" i="42"/>
  <c r="AT70" i="42"/>
  <c r="AT90" i="42"/>
  <c r="AT17" i="42"/>
  <c r="AT66" i="42"/>
  <c r="AT99" i="42"/>
  <c r="AT47" i="42"/>
  <c r="AT55" i="42"/>
  <c r="AT95" i="42"/>
  <c r="AT16" i="42"/>
  <c r="AT48" i="42"/>
  <c r="AT190" i="42"/>
  <c r="AT96" i="42"/>
  <c r="AT117" i="42"/>
  <c r="AT123" i="42"/>
  <c r="AT155" i="42"/>
  <c r="AT171" i="42"/>
  <c r="AT191" i="42"/>
  <c r="AT207" i="42"/>
  <c r="AT215" i="42"/>
  <c r="AT223" i="42"/>
  <c r="AT231" i="42"/>
  <c r="AT239" i="42"/>
  <c r="AT246" i="42"/>
  <c r="AT251" i="42"/>
  <c r="AT349" i="42"/>
  <c r="AT80" i="42"/>
  <c r="AT107" i="42"/>
  <c r="AT131" i="42"/>
  <c r="AT159" i="42"/>
  <c r="AT166" i="42"/>
  <c r="AT209" i="42"/>
  <c r="AT226" i="42"/>
  <c r="AT243" i="42"/>
  <c r="AT256" i="42"/>
  <c r="AT267" i="42"/>
  <c r="AT109" i="42"/>
  <c r="AT144" i="42"/>
  <c r="AT192" i="42"/>
  <c r="AT219" i="42"/>
  <c r="AT76" i="42"/>
  <c r="AT100" i="42"/>
  <c r="AT113" i="42"/>
  <c r="AT134" i="42"/>
  <c r="AT169" i="42"/>
  <c r="AT265" i="42"/>
  <c r="AT266" i="42"/>
  <c r="AT291" i="42"/>
  <c r="AT322" i="42"/>
  <c r="AT333" i="42"/>
  <c r="AT356" i="42"/>
  <c r="AT370" i="42"/>
  <c r="AT373" i="42"/>
  <c r="AT376" i="42"/>
  <c r="AT281" i="42"/>
  <c r="AT297" i="42"/>
  <c r="AT326" i="42"/>
  <c r="AT277" i="42"/>
  <c r="AT363" i="42"/>
  <c r="AT389" i="42"/>
  <c r="AT273" i="42"/>
  <c r="AT302" i="42"/>
  <c r="AT318" i="42"/>
  <c r="AT382" i="42"/>
  <c r="AT395" i="42"/>
  <c r="AT332" i="42"/>
  <c r="AT325" i="42"/>
  <c r="AT43" i="42"/>
  <c r="AT85" i="42"/>
  <c r="AT168" i="42"/>
  <c r="AT317" i="42"/>
  <c r="AT274" i="42"/>
  <c r="AT309" i="42"/>
  <c r="AT79" i="42"/>
  <c r="AT39" i="42"/>
  <c r="AT62" i="42"/>
  <c r="AT12" i="42"/>
  <c r="AT34" i="42"/>
  <c r="AT59" i="42"/>
  <c r="AT75" i="42"/>
  <c r="AT25" i="42"/>
  <c r="AT31" i="42"/>
  <c r="AT44" i="42"/>
  <c r="AT68" i="42"/>
  <c r="AT119" i="42"/>
  <c r="AT10" i="42"/>
  <c r="AT26" i="42"/>
  <c r="AT37" i="42"/>
  <c r="AT63" i="42"/>
  <c r="AT28" i="42"/>
  <c r="AT56" i="42"/>
  <c r="AT69" i="42"/>
  <c r="AT83" i="42"/>
  <c r="AT102" i="42"/>
  <c r="AT128" i="42"/>
  <c r="AT147" i="42"/>
  <c r="AT184" i="42"/>
  <c r="AT194" i="42"/>
  <c r="AT197" i="42"/>
  <c r="AT82" i="42"/>
  <c r="AT122" i="42"/>
  <c r="AT163" i="42"/>
  <c r="AT185" i="42"/>
  <c r="AT218" i="42"/>
  <c r="AT233" i="42"/>
  <c r="AT253" i="42"/>
  <c r="AT334" i="42"/>
  <c r="AT120" i="42"/>
  <c r="AT167" i="42"/>
  <c r="AT200" i="42"/>
  <c r="AT227" i="42"/>
  <c r="AT249" i="42"/>
  <c r="AT116" i="42"/>
  <c r="AT126" i="42"/>
  <c r="AT150" i="42"/>
  <c r="AT205" i="42"/>
  <c r="AT221" i="42"/>
  <c r="AT237" i="42"/>
  <c r="AT248" i="42"/>
  <c r="AT275" i="42"/>
  <c r="AT280" i="42"/>
  <c r="AT288" i="42"/>
  <c r="AT298" i="42"/>
  <c r="AT300" i="42"/>
  <c r="AT314" i="42"/>
  <c r="AT323" i="42"/>
  <c r="AT67" i="42"/>
  <c r="AT5" i="42"/>
  <c r="AT20" i="42"/>
  <c r="AT58" i="42"/>
  <c r="AT36" i="42"/>
  <c r="AT52" i="42"/>
  <c r="AT71" i="42"/>
  <c r="AT97" i="42"/>
  <c r="AT153" i="42"/>
  <c r="AT7" i="42"/>
  <c r="AT15" i="42"/>
  <c r="AT30" i="42"/>
  <c r="AT40" i="42"/>
  <c r="AT46" i="42"/>
  <c r="AT54" i="42"/>
  <c r="AT72" i="42"/>
  <c r="AT11" i="42"/>
  <c r="AT33" i="42"/>
  <c r="AT78" i="42"/>
  <c r="AT98" i="42"/>
  <c r="AT121" i="42"/>
  <c r="AT146" i="42"/>
  <c r="AT152" i="42"/>
  <c r="AT158" i="42"/>
  <c r="AT162" i="42"/>
  <c r="AT186" i="42"/>
  <c r="AT196" i="42"/>
  <c r="AT204" i="42"/>
  <c r="AT242" i="42"/>
  <c r="AT77" i="42"/>
  <c r="AT103" i="42"/>
  <c r="AT118" i="42"/>
  <c r="AT124" i="42"/>
  <c r="AT143" i="42"/>
  <c r="AT165" i="42"/>
  <c r="AT174" i="42"/>
  <c r="AT187" i="42"/>
  <c r="AT210" i="42"/>
  <c r="AT225" i="42"/>
  <c r="AT104" i="42"/>
  <c r="AT125" i="42"/>
  <c r="AT175" i="42"/>
  <c r="AT203" i="42"/>
  <c r="AT235" i="42"/>
  <c r="AT383" i="42"/>
  <c r="AT88" i="42"/>
  <c r="AT140" i="42"/>
  <c r="AT188" i="42"/>
  <c r="AT259" i="42"/>
  <c r="AT284" i="42"/>
  <c r="AT289" i="42"/>
  <c r="AT329" i="42"/>
  <c r="AT340" i="42"/>
  <c r="AT362" i="42"/>
  <c r="AT27" i="42"/>
  <c r="AT8" i="42"/>
  <c r="AT21" i="42"/>
  <c r="AT51" i="42"/>
  <c r="AT179" i="42"/>
  <c r="AT9" i="42"/>
  <c r="AT29" i="42"/>
  <c r="AT38" i="42"/>
  <c r="AT60" i="42"/>
  <c r="AT84" i="42"/>
  <c r="AT6" i="42"/>
  <c r="AT32" i="42"/>
  <c r="AT13" i="42"/>
  <c r="AT41" i="42"/>
  <c r="AT65" i="42"/>
  <c r="AT74" i="42"/>
  <c r="AT94" i="42"/>
  <c r="AT101" i="42"/>
  <c r="AT114" i="42"/>
  <c r="AT136" i="42"/>
  <c r="AT157" i="42"/>
  <c r="AT161" i="42"/>
  <c r="AT178" i="42"/>
  <c r="AT241" i="42"/>
  <c r="AT105" i="42"/>
  <c r="AT148" i="42"/>
  <c r="AT180" i="42"/>
  <c r="AT195" i="42"/>
  <c r="AT217" i="42"/>
  <c r="AT234" i="42"/>
  <c r="AT252" i="42"/>
  <c r="AT254" i="42"/>
  <c r="AT108" i="42"/>
  <c r="AT132" i="42"/>
  <c r="AT183" i="42"/>
  <c r="AT211" i="42"/>
  <c r="AT247" i="42"/>
  <c r="AT255" i="42"/>
  <c r="AT73" i="42"/>
  <c r="AT92" i="42"/>
  <c r="AT112" i="42"/>
  <c r="AT199" i="42"/>
  <c r="AT213" i="42"/>
  <c r="AT229" i="42"/>
  <c r="AT250" i="42"/>
  <c r="AT268" i="42"/>
  <c r="AT283" i="42"/>
  <c r="AT293" i="42"/>
  <c r="AT304" i="42"/>
  <c r="AT316" i="42"/>
  <c r="AT330" i="42"/>
  <c r="AT347" i="42"/>
  <c r="AT366" i="42"/>
  <c r="AT377" i="42"/>
  <c r="AT276" i="42"/>
  <c r="AT295" i="42"/>
  <c r="AT324" i="42"/>
  <c r="AT374" i="42"/>
  <c r="AT271" i="42"/>
  <c r="AT306" i="42"/>
  <c r="AT312" i="42"/>
  <c r="AT341" i="42"/>
  <c r="AT359" i="42"/>
  <c r="AT384" i="42"/>
  <c r="AT387" i="42"/>
  <c r="AT391" i="42"/>
  <c r="AT299" i="42"/>
  <c r="AT351" i="42"/>
  <c r="AT375" i="42"/>
  <c r="AT394" i="42"/>
  <c r="AT91" i="42"/>
  <c r="AT164" i="42"/>
  <c r="AT212" i="42"/>
  <c r="AT220" i="42"/>
  <c r="AT228" i="42"/>
  <c r="AT236" i="42"/>
  <c r="AT282" i="42"/>
  <c r="AT156" i="42"/>
  <c r="AT129" i="42"/>
  <c r="AT137" i="42"/>
  <c r="AT145" i="42"/>
  <c r="AT172" i="42"/>
  <c r="AT269" i="42"/>
  <c r="AT315" i="42"/>
  <c r="AT392" i="42"/>
  <c r="AT305" i="42"/>
  <c r="AT224" i="42"/>
  <c r="AT160" i="42"/>
  <c r="AT61" i="42"/>
  <c r="AT141" i="42"/>
  <c r="AT355" i="42"/>
  <c r="AT310" i="42"/>
  <c r="AT388" i="42"/>
  <c r="AT354" i="42"/>
  <c r="AT357" i="42"/>
  <c r="AT216" i="42"/>
  <c r="AT53" i="42"/>
  <c r="AT133" i="42"/>
  <c r="AT57" i="42"/>
  <c r="AT313" i="42"/>
  <c r="AT81" i="42"/>
  <c r="AT296" i="42"/>
  <c r="AT386" i="42"/>
  <c r="AT358" i="42"/>
  <c r="AT285" i="42"/>
  <c r="AT290" i="42"/>
  <c r="AT331" i="42"/>
  <c r="AT390" i="42"/>
  <c r="AT308" i="42"/>
  <c r="AT337" i="42"/>
  <c r="AT367" i="42"/>
  <c r="AT49" i="42"/>
  <c r="AT208" i="42"/>
  <c r="AT240" i="42"/>
  <c r="AT2" i="42"/>
  <c r="AT244" i="42"/>
  <c r="AT350" i="42"/>
  <c r="AT372" i="42"/>
  <c r="AT287" i="42"/>
  <c r="AT292" i="42"/>
  <c r="AT335" i="42"/>
  <c r="AT279" i="42"/>
  <c r="AT371" i="42"/>
  <c r="AT303" i="42"/>
  <c r="AT320" i="42"/>
  <c r="AT328" i="42"/>
  <c r="AT344" i="42"/>
  <c r="AT385" i="42"/>
  <c r="AT278" i="42"/>
  <c r="AT232" i="42"/>
  <c r="AT321" i="42"/>
  <c r="AT149" i="42"/>
  <c r="AT301" i="42"/>
  <c r="AT45" i="42"/>
  <c r="AT286" i="42"/>
  <c r="AT393" i="42"/>
  <c r="AT260" i="42"/>
  <c r="AT348" i="42"/>
  <c r="AV847" i="5"/>
  <c r="AV842" i="5"/>
  <c r="AV838" i="5"/>
  <c r="AV828" i="5"/>
  <c r="AV816" i="5"/>
  <c r="AV812" i="5"/>
  <c r="AV808" i="5"/>
  <c r="AV804" i="5"/>
  <c r="AV800" i="5"/>
  <c r="AV790" i="5"/>
  <c r="AV776" i="5"/>
  <c r="AV764" i="5"/>
  <c r="AV753" i="5"/>
  <c r="AV742" i="5"/>
  <c r="AV738" i="5"/>
  <c r="AV734" i="5"/>
  <c r="AV730" i="5"/>
  <c r="AV726" i="5"/>
  <c r="AV715" i="5"/>
  <c r="AV705" i="5"/>
  <c r="AV695" i="5"/>
  <c r="AV672" i="5"/>
  <c r="AV680" i="5"/>
  <c r="AV666" i="5"/>
  <c r="AV652" i="5"/>
  <c r="AV634" i="5"/>
  <c r="AV621" i="5"/>
  <c r="AV617" i="5"/>
  <c r="AV610" i="5"/>
  <c r="AV597" i="5"/>
  <c r="AV584" i="5"/>
  <c r="AV575" i="5"/>
  <c r="AV562" i="5"/>
  <c r="AV557" i="5"/>
  <c r="AV544" i="5"/>
  <c r="AV537" i="5"/>
  <c r="AV524" i="5"/>
  <c r="AV507" i="5"/>
  <c r="AV497" i="5"/>
  <c r="AV484" i="5"/>
  <c r="AV473" i="5"/>
  <c r="AV466" i="5"/>
  <c r="AV459" i="5"/>
  <c r="AV449" i="5"/>
  <c r="AV441" i="5"/>
  <c r="AV434" i="5"/>
  <c r="AV421" i="5"/>
  <c r="AV405" i="5"/>
  <c r="AV394" i="5"/>
  <c r="AV387" i="5"/>
  <c r="AV377" i="5"/>
  <c r="AV368" i="5"/>
  <c r="AV360" i="5"/>
  <c r="AV350" i="5"/>
  <c r="AV342" i="5"/>
  <c r="AV334" i="5"/>
  <c r="AV324" i="5"/>
  <c r="AV314" i="5"/>
  <c r="AV310" i="5"/>
  <c r="AV297" i="5"/>
  <c r="AV280" i="5"/>
  <c r="AV273" i="5"/>
  <c r="AV269" i="5"/>
  <c r="AV254" i="5"/>
  <c r="AV246" i="5"/>
  <c r="AV233" i="5"/>
  <c r="AV226" i="5"/>
  <c r="AV216" i="5"/>
  <c r="AV203" i="5"/>
  <c r="AV199" i="5"/>
  <c r="AV190" i="5"/>
  <c r="AV185" i="5"/>
  <c r="AV178" i="5"/>
  <c r="AV174" i="5"/>
  <c r="AV170" i="5"/>
  <c r="AV144" i="5"/>
  <c r="AV134" i="5"/>
  <c r="AV118" i="5"/>
  <c r="AV110" i="5"/>
  <c r="AV103" i="5"/>
  <c r="AV151" i="5"/>
  <c r="AV158" i="5"/>
  <c r="AV398" i="5"/>
  <c r="AV625" i="5"/>
  <c r="AV749" i="5"/>
  <c r="AV757" i="5"/>
  <c r="AV783" i="5"/>
  <c r="AB396" i="42"/>
  <c r="Z202" i="5"/>
  <c r="Y4" i="5"/>
  <c r="Y9" i="5" s="1"/>
  <c r="Y23" i="5" s="1"/>
  <c r="Y165" i="5" s="1"/>
  <c r="Y854" i="5" s="1"/>
  <c r="AC202" i="5" l="1"/>
  <c r="AD202" i="5" s="1"/>
  <c r="Z204" i="5"/>
  <c r="Z206" i="5" s="1"/>
  <c r="Z411" i="5" s="1"/>
  <c r="Z854" i="5" s="1"/>
  <c r="AW202" i="5" l="1"/>
  <c r="AC204" i="5"/>
  <c r="AS202" i="5"/>
  <c r="AD204" i="5"/>
  <c r="AQ849" i="5"/>
  <c r="AQ848" i="5"/>
  <c r="AQ847" i="5"/>
  <c r="AQ846" i="5"/>
  <c r="AQ844" i="5"/>
  <c r="AQ843" i="5"/>
  <c r="AQ842" i="5"/>
  <c r="AQ841" i="5"/>
  <c r="AQ840" i="5"/>
  <c r="AQ839" i="5"/>
  <c r="AQ838" i="5"/>
  <c r="AQ837" i="5"/>
  <c r="AQ835" i="5"/>
  <c r="AQ828" i="5"/>
  <c r="AQ823" i="5"/>
  <c r="AQ821" i="5"/>
  <c r="AQ820" i="5"/>
  <c r="AQ816" i="5"/>
  <c r="AQ815" i="5"/>
  <c r="AQ814" i="5"/>
  <c r="AQ813" i="5"/>
  <c r="AQ812" i="5"/>
  <c r="AQ811" i="5"/>
  <c r="AQ810" i="5"/>
  <c r="AQ809" i="5"/>
  <c r="AQ808" i="5"/>
  <c r="AQ807" i="5"/>
  <c r="AQ806" i="5"/>
  <c r="AQ805" i="5"/>
  <c r="AQ804" i="5"/>
  <c r="AQ803" i="5"/>
  <c r="AQ802" i="5"/>
  <c r="AQ801" i="5"/>
  <c r="AQ800" i="5"/>
  <c r="AQ799" i="5"/>
  <c r="AQ798" i="5"/>
  <c r="AQ791" i="5"/>
  <c r="AQ790" i="5"/>
  <c r="AQ789" i="5"/>
  <c r="AQ788" i="5"/>
  <c r="AQ787" i="5"/>
  <c r="AQ782" i="5"/>
  <c r="AQ781" i="5"/>
  <c r="AQ777" i="5"/>
  <c r="AQ776" i="5"/>
  <c r="AQ767" i="5"/>
  <c r="AQ765" i="5"/>
  <c r="AQ764" i="5"/>
  <c r="AQ763" i="5"/>
  <c r="AQ762" i="5"/>
  <c r="AQ761" i="5"/>
  <c r="AQ753" i="5"/>
  <c r="AQ752" i="5"/>
  <c r="AQ751" i="5"/>
  <c r="AQ750" i="5"/>
  <c r="AQ748" i="5"/>
  <c r="AQ747" i="5"/>
  <c r="AQ743" i="5"/>
  <c r="AQ742" i="5"/>
  <c r="AQ741" i="5"/>
  <c r="AQ740" i="5"/>
  <c r="AQ739" i="5"/>
  <c r="AQ738" i="5"/>
  <c r="AQ737" i="5"/>
  <c r="AQ736" i="5"/>
  <c r="AQ735" i="5"/>
  <c r="AQ734" i="5"/>
  <c r="AQ733" i="5"/>
  <c r="AQ732" i="5"/>
  <c r="AQ731" i="5"/>
  <c r="AQ730" i="5"/>
  <c r="AQ729" i="5"/>
  <c r="AQ728" i="5"/>
  <c r="AQ727" i="5"/>
  <c r="AQ726" i="5"/>
  <c r="AQ725" i="5"/>
  <c r="AQ724" i="5"/>
  <c r="AQ717" i="5"/>
  <c r="AQ715" i="5"/>
  <c r="AQ711" i="5"/>
  <c r="AQ710" i="5"/>
  <c r="AQ706" i="5"/>
  <c r="AQ705" i="5"/>
  <c r="AQ698" i="5"/>
  <c r="AQ697" i="5"/>
  <c r="AQ696" i="5"/>
  <c r="AQ695" i="5"/>
  <c r="AQ694" i="5"/>
  <c r="AQ693" i="5"/>
  <c r="AQ691" i="5"/>
  <c r="AQ672" i="5"/>
  <c r="AQ687" i="5"/>
  <c r="AQ686" i="5"/>
  <c r="AQ682" i="5"/>
  <c r="AQ680" i="5"/>
  <c r="AQ673" i="5"/>
  <c r="AQ671" i="5"/>
  <c r="AQ670" i="5"/>
  <c r="AQ666" i="5"/>
  <c r="AQ661" i="5"/>
  <c r="AQ654" i="5"/>
  <c r="AQ653" i="5"/>
  <c r="AQ652" i="5"/>
  <c r="AQ651" i="5"/>
  <c r="AQ647" i="5"/>
  <c r="AQ643" i="5"/>
  <c r="AQ634" i="5"/>
  <c r="AQ633" i="5"/>
  <c r="AQ632" i="5"/>
  <c r="AQ629" i="5"/>
  <c r="AQ621" i="5"/>
  <c r="AQ620" i="5"/>
  <c r="AQ619" i="5"/>
  <c r="AQ618" i="5"/>
  <c r="AQ617" i="5"/>
  <c r="AQ611" i="5"/>
  <c r="AQ610" i="5"/>
  <c r="AQ609" i="5"/>
  <c r="AQ602" i="5"/>
  <c r="AQ601" i="5"/>
  <c r="AQ597" i="5"/>
  <c r="AQ596" i="5"/>
  <c r="AQ592" i="5"/>
  <c r="AQ591" i="5"/>
  <c r="AQ584" i="5"/>
  <c r="AQ583" i="5"/>
  <c r="AQ580" i="5"/>
  <c r="AQ576" i="5"/>
  <c r="AQ575" i="5"/>
  <c r="AQ574" i="5"/>
  <c r="AQ570" i="5"/>
  <c r="AQ569" i="5"/>
  <c r="AQ562" i="5"/>
  <c r="AQ560" i="5"/>
  <c r="AQ559" i="5"/>
  <c r="AQ558" i="5"/>
  <c r="AQ557" i="5"/>
  <c r="AQ556" i="5"/>
  <c r="AQ552" i="5"/>
  <c r="AQ551" i="5"/>
  <c r="AQ544" i="5"/>
  <c r="AQ543" i="5"/>
  <c r="AQ542" i="5"/>
  <c r="AQ541" i="5"/>
  <c r="AQ537" i="5"/>
  <c r="AQ536" i="5"/>
  <c r="AQ532" i="5"/>
  <c r="AQ525" i="5"/>
  <c r="AQ524" i="5"/>
  <c r="AQ520" i="5"/>
  <c r="AQ516" i="5"/>
  <c r="AQ509" i="5"/>
  <c r="AQ507" i="5"/>
  <c r="AQ503" i="5"/>
  <c r="AQ499" i="5"/>
  <c r="AQ497" i="5"/>
  <c r="AQ490" i="5"/>
  <c r="AQ489" i="5"/>
  <c r="AQ485" i="5"/>
  <c r="AQ484" i="5"/>
  <c r="AQ483" i="5"/>
  <c r="AQ476" i="5"/>
  <c r="AQ474" i="5"/>
  <c r="AQ473" i="5"/>
  <c r="AQ472" i="5"/>
  <c r="AQ471" i="5"/>
  <c r="AQ470" i="5"/>
  <c r="AQ466" i="5"/>
  <c r="AQ462" i="5"/>
  <c r="AQ461" i="5"/>
  <c r="AQ460" i="5"/>
  <c r="AQ459" i="5"/>
  <c r="AQ458" i="5"/>
  <c r="AQ451" i="5"/>
  <c r="AQ450" i="5"/>
  <c r="AQ449" i="5"/>
  <c r="AQ447" i="5"/>
  <c r="AQ443" i="5"/>
  <c r="AQ442" i="5"/>
  <c r="AQ441" i="5"/>
  <c r="AQ440" i="5"/>
  <c r="AQ436" i="5"/>
  <c r="AQ435" i="5"/>
  <c r="AQ434" i="5"/>
  <c r="AQ427" i="5"/>
  <c r="AQ426" i="5"/>
  <c r="AQ425" i="5"/>
  <c r="AQ421" i="5"/>
  <c r="AQ417" i="5"/>
  <c r="AQ416" i="5"/>
  <c r="AQ406" i="5"/>
  <c r="AQ405" i="5"/>
  <c r="AQ404" i="5"/>
  <c r="AQ403" i="5"/>
  <c r="AQ395" i="5"/>
  <c r="AQ394" i="5"/>
  <c r="AQ389" i="5"/>
  <c r="AQ388" i="5"/>
  <c r="AQ387" i="5"/>
  <c r="AQ386" i="5"/>
  <c r="AQ385" i="5"/>
  <c r="AQ378" i="5"/>
  <c r="AQ377" i="5"/>
  <c r="AQ376" i="5"/>
  <c r="AQ375" i="5"/>
  <c r="AQ371" i="5"/>
  <c r="AQ368" i="5"/>
  <c r="AQ367" i="5"/>
  <c r="AQ363" i="5"/>
  <c r="AQ361" i="5"/>
  <c r="AQ360" i="5"/>
  <c r="AQ359" i="5"/>
  <c r="AQ358" i="5"/>
  <c r="AQ351" i="5"/>
  <c r="AQ350" i="5"/>
  <c r="AQ349" i="5"/>
  <c r="AQ348" i="5"/>
  <c r="AQ342" i="5"/>
  <c r="AQ338" i="5"/>
  <c r="AQ336" i="5"/>
  <c r="AQ335" i="5"/>
  <c r="AQ334" i="5"/>
  <c r="AQ327" i="5"/>
  <c r="AQ326" i="5"/>
  <c r="AQ325" i="5"/>
  <c r="AQ324" i="5"/>
  <c r="AQ323" i="5"/>
  <c r="AQ319" i="5"/>
  <c r="AQ318" i="5"/>
  <c r="AQ314" i="5"/>
  <c r="AQ313" i="5"/>
  <c r="AQ312" i="5"/>
  <c r="AQ311" i="5"/>
  <c r="AQ310" i="5"/>
  <c r="AQ303" i="5"/>
  <c r="AQ302" i="5"/>
  <c r="AQ298" i="5"/>
  <c r="AQ297" i="5"/>
  <c r="AQ290" i="5"/>
  <c r="AQ289" i="5"/>
  <c r="AQ284" i="5"/>
  <c r="AQ280" i="5"/>
  <c r="AQ279" i="5"/>
  <c r="AQ275" i="5"/>
  <c r="AQ274" i="5"/>
  <c r="AQ273" i="5"/>
  <c r="AQ272" i="5"/>
  <c r="AQ271" i="5"/>
  <c r="AQ270" i="5"/>
  <c r="AQ269" i="5"/>
  <c r="AQ268" i="5"/>
  <c r="AQ261" i="5"/>
  <c r="AQ258" i="5"/>
  <c r="AQ254" i="5"/>
  <c r="AQ250" i="5"/>
  <c r="AQ248" i="5"/>
  <c r="AQ247" i="5"/>
  <c r="AQ246" i="5"/>
  <c r="AQ245" i="5"/>
  <c r="AQ238" i="5"/>
  <c r="AQ237" i="5"/>
  <c r="AQ233" i="5"/>
  <c r="AQ232" i="5"/>
  <c r="AQ231" i="5"/>
  <c r="AQ230" i="5"/>
  <c r="AQ226" i="5"/>
  <c r="AQ225" i="5"/>
  <c r="AQ224" i="5"/>
  <c r="AQ217" i="5"/>
  <c r="AQ216" i="5"/>
  <c r="AQ215" i="5"/>
  <c r="AQ211" i="5"/>
  <c r="AQ210" i="5"/>
  <c r="AQ203" i="5"/>
  <c r="AQ202" i="5"/>
  <c r="AQ201" i="5"/>
  <c r="AQ200" i="5"/>
  <c r="AQ199" i="5"/>
  <c r="AQ198" i="5"/>
  <c r="AQ194" i="5"/>
  <c r="AQ190" i="5"/>
  <c r="AQ189" i="5"/>
  <c r="AQ188" i="5"/>
  <c r="AQ187" i="5"/>
  <c r="AQ185" i="5"/>
  <c r="AQ184" i="5"/>
  <c r="AQ183" i="5"/>
  <c r="AQ179" i="5"/>
  <c r="AQ178" i="5"/>
  <c r="AQ177" i="5"/>
  <c r="AQ176" i="5"/>
  <c r="AQ175" i="5"/>
  <c r="AQ174" i="5"/>
  <c r="AQ173" i="5"/>
  <c r="AQ172" i="5"/>
  <c r="AQ171" i="5"/>
  <c r="AQ170" i="5"/>
  <c r="AQ169" i="5"/>
  <c r="AQ160" i="5"/>
  <c r="AQ159" i="5"/>
  <c r="AQ157" i="5"/>
  <c r="AQ149" i="5"/>
  <c r="AQ148" i="5"/>
  <c r="AQ144" i="5"/>
  <c r="AQ143" i="5"/>
  <c r="AQ142" i="5"/>
  <c r="AQ135" i="5"/>
  <c r="AQ134" i="5"/>
  <c r="AQ133" i="5"/>
  <c r="AQ129" i="5"/>
  <c r="AQ125" i="5"/>
  <c r="AQ118" i="5"/>
  <c r="AQ116" i="5"/>
  <c r="AQ115" i="5"/>
  <c r="AQ114" i="5"/>
  <c r="AQ110" i="5"/>
  <c r="AQ109" i="5"/>
  <c r="AQ105" i="5"/>
  <c r="AQ104" i="5"/>
  <c r="AQ103" i="5"/>
  <c r="AQ102" i="5"/>
  <c r="AQ95" i="5"/>
  <c r="AQ94" i="5"/>
  <c r="AQ93" i="5"/>
  <c r="AQ89" i="5"/>
  <c r="AQ85" i="5"/>
  <c r="AQ84" i="5"/>
  <c r="AQ77" i="5"/>
  <c r="AQ76" i="5"/>
  <c r="AQ75" i="5"/>
  <c r="AQ74" i="5"/>
  <c r="AQ70" i="5"/>
  <c r="AQ69" i="5"/>
  <c r="AQ62" i="5"/>
  <c r="AQ61" i="5"/>
  <c r="AQ60" i="5"/>
  <c r="AQ56" i="5"/>
  <c r="AQ55" i="5"/>
  <c r="AQ54" i="5"/>
  <c r="AQ50" i="5"/>
  <c r="AQ49" i="5"/>
  <c r="AQ47" i="5"/>
  <c r="AQ46" i="5"/>
  <c r="AQ39" i="5"/>
  <c r="AQ38" i="5"/>
  <c r="AQ37" i="5"/>
  <c r="AQ33" i="5"/>
  <c r="AQ29" i="5"/>
  <c r="AQ28" i="5"/>
  <c r="AQ27" i="5"/>
  <c r="AQ20" i="5"/>
  <c r="AQ19" i="5"/>
  <c r="AQ18" i="5"/>
  <c r="AQ16" i="5"/>
  <c r="AQ12" i="5"/>
  <c r="AQ8" i="5"/>
  <c r="AQ7" i="5"/>
  <c r="AQ6" i="5"/>
  <c r="X850" i="5"/>
  <c r="X824" i="5"/>
  <c r="X817" i="5"/>
  <c r="X792" i="5"/>
  <c r="X784" i="5"/>
  <c r="X778" i="5"/>
  <c r="X768" i="5"/>
  <c r="X758" i="5"/>
  <c r="X744" i="5"/>
  <c r="X718" i="5"/>
  <c r="X712" i="5"/>
  <c r="X707" i="5"/>
  <c r="X699" i="5"/>
  <c r="X688" i="5"/>
  <c r="X683" i="5"/>
  <c r="X674" i="5"/>
  <c r="X662" i="5"/>
  <c r="X655" i="5"/>
  <c r="X648" i="5"/>
  <c r="X644" i="5"/>
  <c r="X635" i="5"/>
  <c r="X626" i="5"/>
  <c r="X612" i="5"/>
  <c r="X603" i="5"/>
  <c r="X598" i="5"/>
  <c r="X593" i="5"/>
  <c r="X585" i="5"/>
  <c r="X577" i="5"/>
  <c r="X571" i="5"/>
  <c r="X563" i="5"/>
  <c r="X553" i="5"/>
  <c r="X545" i="5"/>
  <c r="X538" i="5"/>
  <c r="X533" i="5"/>
  <c r="X526" i="5"/>
  <c r="X521" i="5"/>
  <c r="X517" i="5"/>
  <c r="X510" i="5"/>
  <c r="X504" i="5"/>
  <c r="X500" i="5"/>
  <c r="X491" i="5"/>
  <c r="X486" i="5"/>
  <c r="X477" i="5"/>
  <c r="X467" i="5"/>
  <c r="X463" i="5"/>
  <c r="X452" i="5"/>
  <c r="X444" i="5"/>
  <c r="X437" i="5"/>
  <c r="X428" i="5"/>
  <c r="X422" i="5"/>
  <c r="X418" i="5"/>
  <c r="X407" i="5"/>
  <c r="X400" i="5"/>
  <c r="X391" i="5"/>
  <c r="X379" i="5"/>
  <c r="X372" i="5"/>
  <c r="X364" i="5"/>
  <c r="X352" i="5"/>
  <c r="X343" i="5"/>
  <c r="X339" i="5"/>
  <c r="X328" i="5"/>
  <c r="X320" i="5"/>
  <c r="X315" i="5"/>
  <c r="X304" i="5"/>
  <c r="X299" i="5"/>
  <c r="X291" i="5"/>
  <c r="X281" i="5"/>
  <c r="X276" i="5"/>
  <c r="X262" i="5"/>
  <c r="X255" i="5"/>
  <c r="X251" i="5"/>
  <c r="X239" i="5"/>
  <c r="X234" i="5"/>
  <c r="X227" i="5"/>
  <c r="X218" i="5"/>
  <c r="X212" i="5"/>
  <c r="X180" i="5"/>
  <c r="X161" i="5"/>
  <c r="X154" i="5"/>
  <c r="X145" i="5"/>
  <c r="X136" i="5"/>
  <c r="X130" i="5"/>
  <c r="X126" i="5"/>
  <c r="X119" i="5"/>
  <c r="X111" i="5"/>
  <c r="X106" i="5"/>
  <c r="X96" i="5"/>
  <c r="X90" i="5"/>
  <c r="X86" i="5"/>
  <c r="X78" i="5"/>
  <c r="X71" i="5"/>
  <c r="X63" i="5"/>
  <c r="X57" i="5"/>
  <c r="X51" i="5"/>
  <c r="X40" i="5"/>
  <c r="X34" i="5"/>
  <c r="X30" i="5"/>
  <c r="X13" i="5"/>
  <c r="X9" i="5"/>
  <c r="K11" i="17"/>
  <c r="AD191" i="5" l="1"/>
  <c r="AQ5" i="5"/>
  <c r="AV5" i="5"/>
  <c r="X80" i="5"/>
  <c r="X306" i="5"/>
  <c r="X409" i="5"/>
  <c r="X605" i="5"/>
  <c r="X65" i="5"/>
  <c r="X293" i="5"/>
  <c r="X657" i="5"/>
  <c r="X676" i="5"/>
  <c r="X330" i="5"/>
  <c r="X637" i="5"/>
  <c r="X565" i="5"/>
  <c r="X454" i="5"/>
  <c r="X528" i="5"/>
  <c r="X42" i="5"/>
  <c r="X206" i="5"/>
  <c r="X23" i="5"/>
  <c r="X163" i="5"/>
  <c r="X220" i="5"/>
  <c r="X98" i="5"/>
  <c r="X479" i="5"/>
  <c r="X547" i="5"/>
  <c r="X701" i="5"/>
  <c r="X794" i="5"/>
  <c r="X121" i="5"/>
  <c r="X241" i="5"/>
  <c r="X354" i="5"/>
  <c r="X493" i="5"/>
  <c r="X720" i="5"/>
  <c r="X852" i="5"/>
  <c r="X138" i="5"/>
  <c r="X264" i="5"/>
  <c r="X381" i="5"/>
  <c r="X430" i="5"/>
  <c r="X512" i="5"/>
  <c r="X587" i="5"/>
  <c r="X770" i="5"/>
  <c r="K15" i="16"/>
  <c r="E15" i="16"/>
  <c r="I16" i="16"/>
  <c r="X411" i="5" l="1"/>
  <c r="X639" i="5"/>
  <c r="X772" i="5"/>
  <c r="X165" i="5"/>
  <c r="C32" i="19" l="1"/>
  <c r="X854" i="5"/>
  <c r="C31" i="19" l="1"/>
  <c r="AO849" i="5" l="1"/>
  <c r="AO848" i="5"/>
  <c r="AO847" i="5"/>
  <c r="AO846" i="5"/>
  <c r="AO844" i="5"/>
  <c r="AO842" i="5"/>
  <c r="AO841" i="5"/>
  <c r="AO840" i="5"/>
  <c r="AO839" i="5"/>
  <c r="AO838" i="5"/>
  <c r="AO837" i="5"/>
  <c r="AO835" i="5"/>
  <c r="AO828" i="5"/>
  <c r="AO823" i="5"/>
  <c r="AO821" i="5"/>
  <c r="AO820" i="5"/>
  <c r="AO816" i="5"/>
  <c r="AO815" i="5"/>
  <c r="AO814" i="5"/>
  <c r="AO813" i="5"/>
  <c r="AO812" i="5"/>
  <c r="AO811" i="5"/>
  <c r="AO810" i="5"/>
  <c r="AO809" i="5"/>
  <c r="AO808" i="5"/>
  <c r="AO807" i="5"/>
  <c r="AO806" i="5"/>
  <c r="AO805" i="5"/>
  <c r="AO804" i="5"/>
  <c r="AO803" i="5"/>
  <c r="AO802" i="5"/>
  <c r="AO801" i="5"/>
  <c r="AO800" i="5"/>
  <c r="AO799" i="5"/>
  <c r="AO798" i="5"/>
  <c r="AO791" i="5"/>
  <c r="AO790" i="5"/>
  <c r="AO789" i="5"/>
  <c r="AO788" i="5"/>
  <c r="AO787" i="5"/>
  <c r="AO782" i="5"/>
  <c r="AO781" i="5"/>
  <c r="AO777" i="5"/>
  <c r="AO776" i="5"/>
  <c r="AO767" i="5"/>
  <c r="AO765" i="5"/>
  <c r="AO764" i="5"/>
  <c r="AO763" i="5"/>
  <c r="AO762" i="5"/>
  <c r="AO761" i="5"/>
  <c r="AO753" i="5"/>
  <c r="AO752" i="5"/>
  <c r="AO751" i="5"/>
  <c r="AO750" i="5"/>
  <c r="AO748" i="5"/>
  <c r="AO747" i="5"/>
  <c r="AO743" i="5"/>
  <c r="AO742" i="5"/>
  <c r="AO741" i="5"/>
  <c r="AO740" i="5"/>
  <c r="AO739" i="5"/>
  <c r="AO738" i="5"/>
  <c r="AO737" i="5"/>
  <c r="AO736" i="5"/>
  <c r="AO735" i="5"/>
  <c r="AO734" i="5"/>
  <c r="AO733" i="5"/>
  <c r="AO732" i="5"/>
  <c r="AO731" i="5"/>
  <c r="AO730" i="5"/>
  <c r="AO729" i="5"/>
  <c r="AO728" i="5"/>
  <c r="AO727" i="5"/>
  <c r="AO726" i="5"/>
  <c r="AO725" i="5"/>
  <c r="AO724" i="5"/>
  <c r="AO717" i="5"/>
  <c r="AO715" i="5"/>
  <c r="AO711" i="5"/>
  <c r="AO710" i="5"/>
  <c r="AO706" i="5"/>
  <c r="AO705" i="5"/>
  <c r="AO698" i="5"/>
  <c r="AO697" i="5"/>
  <c r="AO696" i="5"/>
  <c r="AO695" i="5"/>
  <c r="AO694" i="5"/>
  <c r="AO693" i="5"/>
  <c r="AO691" i="5"/>
  <c r="AO672" i="5"/>
  <c r="AO687" i="5"/>
  <c r="AO686" i="5"/>
  <c r="AO682" i="5"/>
  <c r="AO680" i="5"/>
  <c r="AO673" i="5"/>
  <c r="AO671" i="5"/>
  <c r="AO670" i="5"/>
  <c r="AO666" i="5"/>
  <c r="AO661" i="5"/>
  <c r="AO654" i="5"/>
  <c r="AO653" i="5"/>
  <c r="AO652" i="5"/>
  <c r="AO651" i="5"/>
  <c r="AO647" i="5"/>
  <c r="AO643" i="5"/>
  <c r="AO634" i="5"/>
  <c r="AO633" i="5"/>
  <c r="AO632" i="5"/>
  <c r="AO629" i="5"/>
  <c r="AO621" i="5"/>
  <c r="AO620" i="5"/>
  <c r="AO619" i="5"/>
  <c r="AO618" i="5"/>
  <c r="AO617" i="5"/>
  <c r="AO611" i="5"/>
  <c r="AO610" i="5"/>
  <c r="AO609" i="5"/>
  <c r="AO602" i="5"/>
  <c r="AO601" i="5"/>
  <c r="AO597" i="5"/>
  <c r="AO596" i="5"/>
  <c r="AO592" i="5"/>
  <c r="AO591" i="5"/>
  <c r="AO584" i="5"/>
  <c r="AO583" i="5"/>
  <c r="AO580" i="5"/>
  <c r="AO576" i="5"/>
  <c r="AO575" i="5"/>
  <c r="AO574" i="5"/>
  <c r="AO570" i="5"/>
  <c r="AO569" i="5"/>
  <c r="AO562" i="5"/>
  <c r="AO560" i="5"/>
  <c r="AO559" i="5"/>
  <c r="AO558" i="5"/>
  <c r="AO557" i="5"/>
  <c r="AO556" i="5"/>
  <c r="AO552" i="5"/>
  <c r="AO551" i="5"/>
  <c r="AO544" i="5"/>
  <c r="AO543" i="5"/>
  <c r="AO542" i="5"/>
  <c r="AO541" i="5"/>
  <c r="AO537" i="5"/>
  <c r="AO536" i="5"/>
  <c r="AO532" i="5"/>
  <c r="AO525" i="5"/>
  <c r="AO524" i="5"/>
  <c r="AO520" i="5"/>
  <c r="AO516" i="5"/>
  <c r="AO509" i="5"/>
  <c r="AO507" i="5"/>
  <c r="AO503" i="5"/>
  <c r="AO499" i="5"/>
  <c r="AO497" i="5"/>
  <c r="AO490" i="5"/>
  <c r="AO489" i="5"/>
  <c r="AO485" i="5"/>
  <c r="AO484" i="5"/>
  <c r="AO483" i="5"/>
  <c r="AO476" i="5"/>
  <c r="AO474" i="5"/>
  <c r="AO473" i="5"/>
  <c r="AO472" i="5"/>
  <c r="AO471" i="5"/>
  <c r="AO470" i="5"/>
  <c r="AO466" i="5"/>
  <c r="AO462" i="5"/>
  <c r="AO461" i="5"/>
  <c r="AO460" i="5"/>
  <c r="AO459" i="5"/>
  <c r="AO458" i="5"/>
  <c r="AO451" i="5"/>
  <c r="AO450" i="5"/>
  <c r="AO449" i="5"/>
  <c r="AO447" i="5"/>
  <c r="AO443" i="5"/>
  <c r="AO442" i="5"/>
  <c r="AO441" i="5"/>
  <c r="AO440" i="5"/>
  <c r="AO436" i="5"/>
  <c r="AO435" i="5"/>
  <c r="AO434" i="5"/>
  <c r="AO427" i="5"/>
  <c r="AO425" i="5"/>
  <c r="AO421" i="5"/>
  <c r="AO417" i="5"/>
  <c r="AO416" i="5"/>
  <c r="AO406" i="5"/>
  <c r="AO405" i="5"/>
  <c r="AO404" i="5"/>
  <c r="AO403" i="5"/>
  <c r="AO395" i="5"/>
  <c r="AO394" i="5"/>
  <c r="AO389" i="5"/>
  <c r="AO388" i="5"/>
  <c r="AO387" i="5"/>
  <c r="AO386" i="5"/>
  <c r="AO385" i="5"/>
  <c r="AO378" i="5"/>
  <c r="AO377" i="5"/>
  <c r="AO376" i="5"/>
  <c r="AO375" i="5"/>
  <c r="AO371" i="5"/>
  <c r="AO368" i="5"/>
  <c r="AO367" i="5"/>
  <c r="AO363" i="5"/>
  <c r="AO361" i="5"/>
  <c r="AO360" i="5"/>
  <c r="AO359" i="5"/>
  <c r="AO358" i="5"/>
  <c r="AO351" i="5"/>
  <c r="AO350" i="5"/>
  <c r="AO349" i="5"/>
  <c r="AO348" i="5"/>
  <c r="AO342" i="5"/>
  <c r="AO338" i="5"/>
  <c r="AO336" i="5"/>
  <c r="AO335" i="5"/>
  <c r="AO334" i="5"/>
  <c r="AO327" i="5"/>
  <c r="AO326" i="5"/>
  <c r="AO325" i="5"/>
  <c r="AO324" i="5"/>
  <c r="AO323" i="5"/>
  <c r="AO319" i="5"/>
  <c r="AO318" i="5"/>
  <c r="AO314" i="5"/>
  <c r="AO313" i="5"/>
  <c r="AO312" i="5"/>
  <c r="AO311" i="5"/>
  <c r="AO310" i="5"/>
  <c r="AO303" i="5"/>
  <c r="AO302" i="5"/>
  <c r="AO298" i="5"/>
  <c r="AO297" i="5"/>
  <c r="AO290" i="5"/>
  <c r="AO289" i="5"/>
  <c r="AO284" i="5"/>
  <c r="AO280" i="5"/>
  <c r="AO279" i="5"/>
  <c r="AO275" i="5"/>
  <c r="AO274" i="5"/>
  <c r="AO273" i="5"/>
  <c r="AO272" i="5"/>
  <c r="AO271" i="5"/>
  <c r="AO270" i="5"/>
  <c r="AO269" i="5"/>
  <c r="AO268" i="5"/>
  <c r="AO261" i="5"/>
  <c r="AO258" i="5"/>
  <c r="AO254" i="5"/>
  <c r="AO250" i="5"/>
  <c r="AO248" i="5"/>
  <c r="AO247" i="5"/>
  <c r="AO246" i="5"/>
  <c r="AO245" i="5"/>
  <c r="AO238" i="5"/>
  <c r="AO237" i="5"/>
  <c r="AO233" i="5"/>
  <c r="AO232" i="5"/>
  <c r="AO231" i="5"/>
  <c r="AO230" i="5"/>
  <c r="AO226" i="5"/>
  <c r="AO225" i="5"/>
  <c r="AO224" i="5"/>
  <c r="AO217" i="5"/>
  <c r="AO216" i="5"/>
  <c r="AO215" i="5"/>
  <c r="AO211" i="5"/>
  <c r="AO210" i="5"/>
  <c r="AO203" i="5"/>
  <c r="AO202" i="5"/>
  <c r="AO201" i="5"/>
  <c r="AO200" i="5"/>
  <c r="AO199" i="5"/>
  <c r="AO198" i="5"/>
  <c r="AO194" i="5"/>
  <c r="AO190" i="5"/>
  <c r="AO189" i="5"/>
  <c r="AO188" i="5"/>
  <c r="AO187" i="5"/>
  <c r="AO185" i="5"/>
  <c r="AO184" i="5"/>
  <c r="AO183" i="5"/>
  <c r="AO179" i="5"/>
  <c r="AO178" i="5"/>
  <c r="AO177" i="5"/>
  <c r="AO176" i="5"/>
  <c r="AO175" i="5"/>
  <c r="AO174" i="5"/>
  <c r="AO173" i="5"/>
  <c r="AO172" i="5"/>
  <c r="AO171" i="5"/>
  <c r="AO170" i="5"/>
  <c r="AO169" i="5"/>
  <c r="AO160" i="5"/>
  <c r="AO159" i="5"/>
  <c r="AO157" i="5"/>
  <c r="AO149" i="5"/>
  <c r="AO148" i="5"/>
  <c r="AO144" i="5"/>
  <c r="AO143" i="5"/>
  <c r="AO142" i="5"/>
  <c r="AO135" i="5"/>
  <c r="AO134" i="5"/>
  <c r="AO133" i="5"/>
  <c r="AO129" i="5"/>
  <c r="AO125" i="5"/>
  <c r="AO118" i="5"/>
  <c r="AO116" i="5"/>
  <c r="AO115" i="5"/>
  <c r="AO114" i="5"/>
  <c r="AO110" i="5"/>
  <c r="AO109" i="5"/>
  <c r="AO105" i="5"/>
  <c r="AO104" i="5"/>
  <c r="AO103" i="5"/>
  <c r="AO102" i="5"/>
  <c r="AO95" i="5"/>
  <c r="AO94" i="5"/>
  <c r="AO93" i="5"/>
  <c r="AO89" i="5"/>
  <c r="AO85" i="5"/>
  <c r="AO84" i="5"/>
  <c r="AO77" i="5"/>
  <c r="AO76" i="5"/>
  <c r="AO75" i="5"/>
  <c r="AO74" i="5"/>
  <c r="AO70" i="5"/>
  <c r="AO69" i="5"/>
  <c r="AO62" i="5"/>
  <c r="AO61" i="5"/>
  <c r="AO60" i="5"/>
  <c r="AO56" i="5"/>
  <c r="AO55" i="5"/>
  <c r="AO54" i="5"/>
  <c r="AO50" i="5"/>
  <c r="AO49" i="5"/>
  <c r="AO47" i="5"/>
  <c r="AO46" i="5"/>
  <c r="AO39" i="5"/>
  <c r="AO38" i="5"/>
  <c r="AO37" i="5"/>
  <c r="AO33" i="5"/>
  <c r="AO29" i="5"/>
  <c r="AO28" i="5"/>
  <c r="AO27" i="5"/>
  <c r="AO20" i="5"/>
  <c r="AO19" i="5"/>
  <c r="AO18" i="5"/>
  <c r="AO16" i="5"/>
  <c r="AO12" i="5"/>
  <c r="AO8" i="5"/>
  <c r="AO7" i="5"/>
  <c r="AO5" i="5"/>
  <c r="AN4" i="5"/>
  <c r="AM4" i="5"/>
  <c r="P757" i="5" l="1"/>
  <c r="P625" i="5"/>
  <c r="P399" i="5"/>
  <c r="P153" i="5"/>
  <c r="AD399" i="5" l="1"/>
  <c r="AD625" i="5"/>
  <c r="AD757" i="5"/>
  <c r="AD153" i="5"/>
  <c r="L226" i="5"/>
  <c r="L421" i="5" l="1"/>
  <c r="W718" i="5"/>
  <c r="V718" i="5"/>
  <c r="T718" i="5"/>
  <c r="S718" i="5"/>
  <c r="R718" i="5"/>
  <c r="Q718" i="5"/>
  <c r="P718" i="5"/>
  <c r="N718" i="5"/>
  <c r="L718" i="5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2" i="20"/>
  <c r="W850" i="5"/>
  <c r="W824" i="5"/>
  <c r="W817" i="5"/>
  <c r="W792" i="5"/>
  <c r="W784" i="5"/>
  <c r="W778" i="5"/>
  <c r="W768" i="5"/>
  <c r="W758" i="5"/>
  <c r="W744" i="5"/>
  <c r="W712" i="5"/>
  <c r="W707" i="5"/>
  <c r="W699" i="5"/>
  <c r="W688" i="5"/>
  <c r="W683" i="5"/>
  <c r="W674" i="5"/>
  <c r="W662" i="5"/>
  <c r="W655" i="5"/>
  <c r="W648" i="5"/>
  <c r="W644" i="5"/>
  <c r="W635" i="5"/>
  <c r="W626" i="5"/>
  <c r="W612" i="5"/>
  <c r="W603" i="5"/>
  <c r="W598" i="5"/>
  <c r="W593" i="5"/>
  <c r="W585" i="5"/>
  <c r="W577" i="5"/>
  <c r="W571" i="5"/>
  <c r="W563" i="5"/>
  <c r="W553" i="5"/>
  <c r="W545" i="5"/>
  <c r="W538" i="5"/>
  <c r="W533" i="5"/>
  <c r="W526" i="5"/>
  <c r="W521" i="5"/>
  <c r="W517" i="5"/>
  <c r="W510" i="5"/>
  <c r="W504" i="5"/>
  <c r="W500" i="5"/>
  <c r="W491" i="5"/>
  <c r="W486" i="5"/>
  <c r="W477" i="5"/>
  <c r="W467" i="5"/>
  <c r="W463" i="5"/>
  <c r="W452" i="5"/>
  <c r="W444" i="5"/>
  <c r="W437" i="5"/>
  <c r="W428" i="5"/>
  <c r="W422" i="5"/>
  <c r="W418" i="5"/>
  <c r="W407" i="5"/>
  <c r="W400" i="5"/>
  <c r="W391" i="5"/>
  <c r="W379" i="5"/>
  <c r="W372" i="5"/>
  <c r="W364" i="5"/>
  <c r="W352" i="5"/>
  <c r="W343" i="5"/>
  <c r="W339" i="5"/>
  <c r="W328" i="5"/>
  <c r="W320" i="5"/>
  <c r="W315" i="5"/>
  <c r="W304" i="5"/>
  <c r="W299" i="5"/>
  <c r="W291" i="5"/>
  <c r="W281" i="5"/>
  <c r="W276" i="5"/>
  <c r="W262" i="5"/>
  <c r="W255" i="5"/>
  <c r="W251" i="5"/>
  <c r="W239" i="5"/>
  <c r="W234" i="5"/>
  <c r="W227" i="5"/>
  <c r="W218" i="5"/>
  <c r="W212" i="5"/>
  <c r="W180" i="5"/>
  <c r="W161" i="5"/>
  <c r="W154" i="5"/>
  <c r="W145" i="5"/>
  <c r="W136" i="5"/>
  <c r="W130" i="5"/>
  <c r="W126" i="5"/>
  <c r="W119" i="5"/>
  <c r="W111" i="5"/>
  <c r="W106" i="5"/>
  <c r="W96" i="5"/>
  <c r="W90" i="5"/>
  <c r="W86" i="5"/>
  <c r="W78" i="5"/>
  <c r="W71" i="5"/>
  <c r="W63" i="5"/>
  <c r="W57" i="5"/>
  <c r="W51" i="5"/>
  <c r="W40" i="5"/>
  <c r="W34" i="5"/>
  <c r="W30" i="5"/>
  <c r="W13" i="5"/>
  <c r="W9" i="5"/>
  <c r="AC718" i="5" l="1"/>
  <c r="W42" i="5"/>
  <c r="W306" i="5"/>
  <c r="W605" i="5"/>
  <c r="W852" i="5"/>
  <c r="W512" i="5"/>
  <c r="W479" i="5"/>
  <c r="W528" i="5"/>
  <c r="W794" i="5"/>
  <c r="W354" i="5"/>
  <c r="W220" i="5"/>
  <c r="W206" i="5"/>
  <c r="W121" i="5"/>
  <c r="W138" i="5"/>
  <c r="W80" i="5"/>
  <c r="W264" i="5"/>
  <c r="W454" i="5"/>
  <c r="W23" i="5"/>
  <c r="W430" i="5"/>
  <c r="W493" i="5"/>
  <c r="W657" i="5"/>
  <c r="W65" i="5"/>
  <c r="W163" i="5"/>
  <c r="W381" i="5"/>
  <c r="W293" i="5"/>
  <c r="W409" i="5"/>
  <c r="W637" i="5"/>
  <c r="W701" i="5"/>
  <c r="W98" i="5"/>
  <c r="W565" i="5"/>
  <c r="W770" i="5"/>
  <c r="W241" i="5"/>
  <c r="W676" i="5"/>
  <c r="W720" i="5"/>
  <c r="W547" i="5"/>
  <c r="W330" i="5"/>
  <c r="W587" i="5"/>
  <c r="V824" i="5"/>
  <c r="V850" i="5" s="1"/>
  <c r="V817" i="5"/>
  <c r="V792" i="5"/>
  <c r="V784" i="5"/>
  <c r="V778" i="5"/>
  <c r="V768" i="5"/>
  <c r="V758" i="5"/>
  <c r="V744" i="5"/>
  <c r="V712" i="5"/>
  <c r="V707" i="5"/>
  <c r="V699" i="5"/>
  <c r="V688" i="5"/>
  <c r="V683" i="5"/>
  <c r="V674" i="5"/>
  <c r="V662" i="5"/>
  <c r="V655" i="5"/>
  <c r="V648" i="5"/>
  <c r="V644" i="5"/>
  <c r="V635" i="5"/>
  <c r="V626" i="5"/>
  <c r="V612" i="5"/>
  <c r="V603" i="5"/>
  <c r="V598" i="5"/>
  <c r="V593" i="5"/>
  <c r="V585" i="5"/>
  <c r="V577" i="5"/>
  <c r="V571" i="5"/>
  <c r="V563" i="5"/>
  <c r="V553" i="5"/>
  <c r="V545" i="5"/>
  <c r="V538" i="5"/>
  <c r="V533" i="5"/>
  <c r="V526" i="5"/>
  <c r="V521" i="5"/>
  <c r="V517" i="5"/>
  <c r="V510" i="5"/>
  <c r="V504" i="5"/>
  <c r="V500" i="5"/>
  <c r="V491" i="5"/>
  <c r="V486" i="5"/>
  <c r="V477" i="5"/>
  <c r="V467" i="5"/>
  <c r="V463" i="5"/>
  <c r="V452" i="5"/>
  <c r="V444" i="5"/>
  <c r="V437" i="5"/>
  <c r="V428" i="5"/>
  <c r="V422" i="5"/>
  <c r="V418" i="5"/>
  <c r="V407" i="5"/>
  <c r="V400" i="5"/>
  <c r="V391" i="5"/>
  <c r="V379" i="5"/>
  <c r="V372" i="5"/>
  <c r="V364" i="5"/>
  <c r="V352" i="5"/>
  <c r="V343" i="5"/>
  <c r="V339" i="5"/>
  <c r="V328" i="5"/>
  <c r="V320" i="5"/>
  <c r="V315" i="5"/>
  <c r="V304" i="5"/>
  <c r="V299" i="5"/>
  <c r="V281" i="5"/>
  <c r="V291" i="5" s="1"/>
  <c r="V276" i="5"/>
  <c r="V262" i="5"/>
  <c r="V255" i="5"/>
  <c r="V251" i="5"/>
  <c r="V239" i="5"/>
  <c r="V234" i="5"/>
  <c r="V227" i="5"/>
  <c r="V218" i="5"/>
  <c r="V212" i="5"/>
  <c r="V180" i="5"/>
  <c r="V161" i="5"/>
  <c r="V154" i="5"/>
  <c r="V145" i="5"/>
  <c r="V136" i="5"/>
  <c r="V130" i="5"/>
  <c r="V126" i="5"/>
  <c r="V119" i="5"/>
  <c r="V111" i="5"/>
  <c r="V106" i="5"/>
  <c r="V96" i="5"/>
  <c r="V90" i="5"/>
  <c r="V86" i="5"/>
  <c r="V78" i="5"/>
  <c r="V71" i="5"/>
  <c r="V63" i="5"/>
  <c r="V57" i="5"/>
  <c r="V51" i="5"/>
  <c r="V40" i="5"/>
  <c r="V34" i="5"/>
  <c r="V30" i="5"/>
  <c r="V13" i="5"/>
  <c r="V9" i="5"/>
  <c r="W639" i="5" l="1"/>
  <c r="W165" i="5"/>
  <c r="V852" i="5"/>
  <c r="W411" i="5"/>
  <c r="V493" i="5"/>
  <c r="W772" i="5"/>
  <c r="V587" i="5"/>
  <c r="V676" i="5"/>
  <c r="V23" i="5"/>
  <c r="V121" i="5"/>
  <c r="V565" i="5"/>
  <c r="V65" i="5"/>
  <c r="V605" i="5"/>
  <c r="V206" i="5"/>
  <c r="V264" i="5"/>
  <c r="V330" i="5"/>
  <c r="V720" i="5"/>
  <c r="V306" i="5"/>
  <c r="V657" i="5"/>
  <c r="V220" i="5"/>
  <c r="V80" i="5"/>
  <c r="V409" i="5"/>
  <c r="V163" i="5"/>
  <c r="V354" i="5"/>
  <c r="V42" i="5"/>
  <c r="V528" i="5"/>
  <c r="V381" i="5"/>
  <c r="V454" i="5"/>
  <c r="V794" i="5"/>
  <c r="V637" i="5"/>
  <c r="V701" i="5"/>
  <c r="V770" i="5"/>
  <c r="V138" i="5"/>
  <c r="V479" i="5"/>
  <c r="V98" i="5"/>
  <c r="V512" i="5"/>
  <c r="V241" i="5"/>
  <c r="V547" i="5"/>
  <c r="V430" i="5"/>
  <c r="V293" i="5"/>
  <c r="W854" i="5" l="1"/>
  <c r="V411" i="5"/>
  <c r="V772" i="5"/>
  <c r="V165" i="5"/>
  <c r="V639" i="5"/>
  <c r="C30" i="19" l="1"/>
  <c r="V854" i="5"/>
  <c r="P687" i="5" l="1"/>
  <c r="P850" i="5" l="1"/>
  <c r="P824" i="5"/>
  <c r="P817" i="5"/>
  <c r="P792" i="5"/>
  <c r="P784" i="5"/>
  <c r="P778" i="5"/>
  <c r="P768" i="5"/>
  <c r="P758" i="5"/>
  <c r="P744" i="5"/>
  <c r="P712" i="5"/>
  <c r="P707" i="5"/>
  <c r="P674" i="5"/>
  <c r="P662" i="5"/>
  <c r="P655" i="5"/>
  <c r="P648" i="5"/>
  <c r="P644" i="5"/>
  <c r="P635" i="5"/>
  <c r="P626" i="5"/>
  <c r="P612" i="5"/>
  <c r="P603" i="5"/>
  <c r="P598" i="5"/>
  <c r="P593" i="5"/>
  <c r="P585" i="5"/>
  <c r="P577" i="5"/>
  <c r="P571" i="5"/>
  <c r="P563" i="5"/>
  <c r="P553" i="5"/>
  <c r="P545" i="5"/>
  <c r="P538" i="5"/>
  <c r="P533" i="5"/>
  <c r="P526" i="5"/>
  <c r="P521" i="5"/>
  <c r="P517" i="5"/>
  <c r="P510" i="5"/>
  <c r="P504" i="5"/>
  <c r="P491" i="5"/>
  <c r="P477" i="5"/>
  <c r="P467" i="5"/>
  <c r="P452" i="5"/>
  <c r="P444" i="5"/>
  <c r="P437" i="5"/>
  <c r="P428" i="5"/>
  <c r="P422" i="5"/>
  <c r="P418" i="5"/>
  <c r="P407" i="5"/>
  <c r="P400" i="5"/>
  <c r="P391" i="5"/>
  <c r="P379" i="5"/>
  <c r="P372" i="5"/>
  <c r="P364" i="5"/>
  <c r="P352" i="5"/>
  <c r="P343" i="5"/>
  <c r="P339" i="5"/>
  <c r="P328" i="5"/>
  <c r="P320" i="5"/>
  <c r="P315" i="5"/>
  <c r="P304" i="5"/>
  <c r="P299" i="5"/>
  <c r="P291" i="5"/>
  <c r="P281" i="5"/>
  <c r="P262" i="5"/>
  <c r="P255" i="5"/>
  <c r="P239" i="5"/>
  <c r="P234" i="5"/>
  <c r="P218" i="5"/>
  <c r="P212" i="5"/>
  <c r="P161" i="5"/>
  <c r="P154" i="5"/>
  <c r="P145" i="5"/>
  <c r="P136" i="5"/>
  <c r="P130" i="5"/>
  <c r="P126" i="5"/>
  <c r="P119" i="5"/>
  <c r="P111" i="5"/>
  <c r="P96" i="5"/>
  <c r="P90" i="5"/>
  <c r="P86" i="5"/>
  <c r="P78" i="5"/>
  <c r="P71" i="5"/>
  <c r="P63" i="5"/>
  <c r="P57" i="5"/>
  <c r="P51" i="5"/>
  <c r="P40" i="5"/>
  <c r="P34" i="5"/>
  <c r="P30" i="5"/>
  <c r="P13" i="5"/>
  <c r="P9" i="5"/>
  <c r="N683" i="5"/>
  <c r="Q683" i="5"/>
  <c r="R683" i="5"/>
  <c r="S683" i="5"/>
  <c r="T683" i="5"/>
  <c r="N251" i="5"/>
  <c r="Q251" i="5"/>
  <c r="R251" i="5"/>
  <c r="S251" i="5"/>
  <c r="T251" i="5"/>
  <c r="N227" i="5"/>
  <c r="Q227" i="5"/>
  <c r="R227" i="5"/>
  <c r="S227" i="5"/>
  <c r="T227" i="5"/>
  <c r="P486" i="5"/>
  <c r="P459" i="5"/>
  <c r="P274" i="5"/>
  <c r="P178" i="5"/>
  <c r="P696" i="5"/>
  <c r="P693" i="5"/>
  <c r="P691" i="5"/>
  <c r="P694" i="5"/>
  <c r="P695" i="5"/>
  <c r="P682" i="5"/>
  <c r="P680" i="5"/>
  <c r="P225" i="5"/>
  <c r="P103" i="5"/>
  <c r="AC662" i="5"/>
  <c r="AC648" i="5"/>
  <c r="AC644" i="5"/>
  <c r="AC533" i="5"/>
  <c r="AC521" i="5"/>
  <c r="AC517" i="5"/>
  <c r="AC467" i="5"/>
  <c r="AC422" i="5"/>
  <c r="AC343" i="5"/>
  <c r="AC255" i="5"/>
  <c r="AC130" i="5"/>
  <c r="AC126" i="5"/>
  <c r="AC90" i="5"/>
  <c r="AC34" i="5"/>
  <c r="AC13" i="5"/>
  <c r="N106" i="5"/>
  <c r="Q106" i="5"/>
  <c r="R106" i="5"/>
  <c r="S106" i="5"/>
  <c r="T106" i="5"/>
  <c r="N688" i="5"/>
  <c r="Q688" i="5"/>
  <c r="R688" i="5"/>
  <c r="S688" i="5"/>
  <c r="T688" i="5"/>
  <c r="AD276" i="5" l="1"/>
  <c r="AD463" i="5"/>
  <c r="AD180" i="5"/>
  <c r="P23" i="5"/>
  <c r="P180" i="5"/>
  <c r="P206" i="5" s="1"/>
  <c r="P106" i="5"/>
  <c r="P121" i="5" s="1"/>
  <c r="P463" i="5"/>
  <c r="P479" i="5" s="1"/>
  <c r="P500" i="5"/>
  <c r="P512" i="5" s="1"/>
  <c r="AD500" i="5"/>
  <c r="P227" i="5"/>
  <c r="P241" i="5" s="1"/>
  <c r="P699" i="5"/>
  <c r="P276" i="5"/>
  <c r="P293" i="5" s="1"/>
  <c r="AD262" i="5"/>
  <c r="AD304" i="5"/>
  <c r="AD712" i="5"/>
  <c r="AD86" i="5"/>
  <c r="AD603" i="5"/>
  <c r="AD635" i="5"/>
  <c r="AC593" i="5"/>
  <c r="P794" i="5"/>
  <c r="AD407" i="5"/>
  <c r="AD40" i="5"/>
  <c r="AC428" i="5"/>
  <c r="AD538" i="5"/>
  <c r="AD57" i="5"/>
  <c r="AD145" i="5"/>
  <c r="AC683" i="5"/>
  <c r="AD444" i="5"/>
  <c r="AD553" i="5"/>
  <c r="AD212" i="5"/>
  <c r="P720" i="5"/>
  <c r="AD239" i="5"/>
  <c r="AD339" i="5"/>
  <c r="AD598" i="5"/>
  <c r="AC111" i="5"/>
  <c r="AD281" i="5"/>
  <c r="AC526" i="5"/>
  <c r="AC528" i="5" s="1"/>
  <c r="AD161" i="5"/>
  <c r="AD744" i="5"/>
  <c r="AD78" i="5"/>
  <c r="AD563" i="5"/>
  <c r="AC778" i="5"/>
  <c r="AD96" i="5"/>
  <c r="AD391" i="5"/>
  <c r="AD418" i="5"/>
  <c r="AC500" i="5"/>
  <c r="AD571" i="5"/>
  <c r="AD593" i="5"/>
  <c r="AC299" i="5"/>
  <c r="AC504" i="5"/>
  <c r="AC784" i="5"/>
  <c r="AD136" i="5"/>
  <c r="AD352" i="5"/>
  <c r="AC699" i="5"/>
  <c r="AD758" i="5"/>
  <c r="AD817" i="5"/>
  <c r="AC571" i="5"/>
  <c r="AC510" i="5"/>
  <c r="AD320" i="5"/>
  <c r="AD655" i="5"/>
  <c r="AD768" i="5"/>
  <c r="AD218" i="5"/>
  <c r="AD291" i="5"/>
  <c r="AD328" i="5"/>
  <c r="AD674" i="5"/>
  <c r="AD792" i="5"/>
  <c r="AD51" i="5"/>
  <c r="AD400" i="5"/>
  <c r="AD612" i="5"/>
  <c r="AD707" i="5"/>
  <c r="AD824" i="5"/>
  <c r="AC119" i="5"/>
  <c r="P138" i="5"/>
  <c r="AC218" i="5"/>
  <c r="AC339" i="5"/>
  <c r="AC444" i="5"/>
  <c r="AC239" i="5"/>
  <c r="AD784" i="5"/>
  <c r="AC227" i="5"/>
  <c r="AD372" i="5"/>
  <c r="AD577" i="5"/>
  <c r="AC598" i="5"/>
  <c r="AC63" i="5"/>
  <c r="AD154" i="5"/>
  <c r="AC251" i="5"/>
  <c r="AD364" i="5"/>
  <c r="AD452" i="5"/>
  <c r="AD477" i="5"/>
  <c r="AD545" i="5"/>
  <c r="AD585" i="5"/>
  <c r="AD626" i="5"/>
  <c r="AC688" i="5"/>
  <c r="AD850" i="5"/>
  <c r="AC320" i="5"/>
  <c r="P430" i="5"/>
  <c r="P381" i="5"/>
  <c r="P565" i="5"/>
  <c r="P80" i="5"/>
  <c r="P163" i="5"/>
  <c r="P98" i="5"/>
  <c r="AC30" i="5"/>
  <c r="AC40" i="5"/>
  <c r="AC603" i="5"/>
  <c r="P770" i="5"/>
  <c r="AC824" i="5"/>
  <c r="AC850" i="5" s="1"/>
  <c r="AC57" i="5"/>
  <c r="AC136" i="5"/>
  <c r="AC138" i="5" s="1"/>
  <c r="AC145" i="5"/>
  <c r="P220" i="5"/>
  <c r="AC352" i="5"/>
  <c r="AC364" i="5"/>
  <c r="AC452" i="5"/>
  <c r="AC463" i="5"/>
  <c r="AC538" i="5"/>
  <c r="AC626" i="5"/>
  <c r="AC707" i="5"/>
  <c r="P42" i="5"/>
  <c r="AC71" i="5"/>
  <c r="AC154" i="5"/>
  <c r="AC262" i="5"/>
  <c r="AC276" i="5"/>
  <c r="P330" i="5"/>
  <c r="AC372" i="5"/>
  <c r="AC545" i="5"/>
  <c r="AC553" i="5"/>
  <c r="AC635" i="5"/>
  <c r="P676" i="5"/>
  <c r="P683" i="5"/>
  <c r="AC712" i="5"/>
  <c r="AC234" i="5"/>
  <c r="AC437" i="5"/>
  <c r="AC674" i="5"/>
  <c r="AC676" i="5" s="1"/>
  <c r="AC792" i="5"/>
  <c r="AC612" i="5"/>
  <c r="P657" i="5"/>
  <c r="AC86" i="5"/>
  <c r="AC180" i="5"/>
  <c r="P251" i="5"/>
  <c r="P264" i="5" s="1"/>
  <c r="AC281" i="5"/>
  <c r="AC291" i="5" s="1"/>
  <c r="AC391" i="5"/>
  <c r="AC477" i="5"/>
  <c r="P605" i="5"/>
  <c r="P688" i="5"/>
  <c r="AC744" i="5"/>
  <c r="P354" i="5"/>
  <c r="AC400" i="5"/>
  <c r="P454" i="5"/>
  <c r="AC491" i="5"/>
  <c r="AC577" i="5"/>
  <c r="AC758" i="5"/>
  <c r="P852" i="5"/>
  <c r="AC328" i="5"/>
  <c r="P493" i="5"/>
  <c r="AC817" i="5"/>
  <c r="AC51" i="5"/>
  <c r="P306" i="5"/>
  <c r="P409" i="5"/>
  <c r="P587" i="5"/>
  <c r="AC78" i="5"/>
  <c r="AC161" i="5"/>
  <c r="AC379" i="5"/>
  <c r="AC486" i="5"/>
  <c r="P528" i="5"/>
  <c r="AC563" i="5"/>
  <c r="P65" i="5"/>
  <c r="AC96" i="5"/>
  <c r="AC106" i="5"/>
  <c r="AC212" i="5"/>
  <c r="AC304" i="5"/>
  <c r="AC315" i="5"/>
  <c r="AC407" i="5"/>
  <c r="AC418" i="5"/>
  <c r="P547" i="5"/>
  <c r="AC585" i="5"/>
  <c r="P637" i="5"/>
  <c r="AC655" i="5"/>
  <c r="AC657" i="5" s="1"/>
  <c r="AC768" i="5"/>
  <c r="AD486" i="5"/>
  <c r="AD234" i="5"/>
  <c r="AD119" i="5"/>
  <c r="AD517" i="5"/>
  <c r="AD437" i="5"/>
  <c r="AD467" i="5"/>
  <c r="AD130" i="5"/>
  <c r="AD343" i="5"/>
  <c r="AD63" i="5"/>
  <c r="AD126" i="5"/>
  <c r="AD662" i="5"/>
  <c r="AD13" i="5"/>
  <c r="AD34" i="5"/>
  <c r="AD255" i="5"/>
  <c r="AD299" i="5"/>
  <c r="AD422" i="5"/>
  <c r="AD533" i="5"/>
  <c r="AD718" i="5"/>
  <c r="AD778" i="5"/>
  <c r="AD644" i="5"/>
  <c r="AD90" i="5"/>
  <c r="AD111" i="5"/>
  <c r="AD379" i="5"/>
  <c r="AD521" i="5"/>
  <c r="AD504" i="5" l="1"/>
  <c r="AD30" i="5"/>
  <c r="AD42" i="5" s="1"/>
  <c r="AD510" i="5"/>
  <c r="AD648" i="5"/>
  <c r="AD657" i="5" s="1"/>
  <c r="AD491" i="5"/>
  <c r="AD493" i="5" s="1"/>
  <c r="AD428" i="5"/>
  <c r="AD430" i="5" s="1"/>
  <c r="AD71" i="5"/>
  <c r="AD80" i="5" s="1"/>
  <c r="AD315" i="5"/>
  <c r="AD330" i="5" s="1"/>
  <c r="AD676" i="5"/>
  <c r="AD526" i="5"/>
  <c r="AD528" i="5" s="1"/>
  <c r="AD227" i="5"/>
  <c r="AD241" i="5" s="1"/>
  <c r="AD720" i="5"/>
  <c r="AC264" i="5"/>
  <c r="AC605" i="5"/>
  <c r="AD306" i="5"/>
  <c r="AD605" i="5"/>
  <c r="AD637" i="5"/>
  <c r="AC354" i="5"/>
  <c r="AD293" i="5"/>
  <c r="AC220" i="5"/>
  <c r="AD409" i="5"/>
  <c r="AD206" i="5"/>
  <c r="AC121" i="5"/>
  <c r="AC306" i="5"/>
  <c r="AD106" i="5"/>
  <c r="AD121" i="5" s="1"/>
  <c r="AC794" i="5"/>
  <c r="AD163" i="5"/>
  <c r="AD98" i="5"/>
  <c r="AC512" i="5"/>
  <c r="AC701" i="5"/>
  <c r="AC430" i="5"/>
  <c r="AC65" i="5"/>
  <c r="AD852" i="5"/>
  <c r="AD770" i="5"/>
  <c r="AD220" i="5"/>
  <c r="AD547" i="5"/>
  <c r="AD565" i="5"/>
  <c r="AC479" i="5"/>
  <c r="AD354" i="5"/>
  <c r="AC241" i="5"/>
  <c r="AD65" i="5"/>
  <c r="AD381" i="5"/>
  <c r="AD454" i="5"/>
  <c r="AC98" i="5"/>
  <c r="AD794" i="5"/>
  <c r="AD688" i="5"/>
  <c r="AD251" i="5"/>
  <c r="AD264" i="5" s="1"/>
  <c r="AD587" i="5"/>
  <c r="P639" i="5"/>
  <c r="AC720" i="5"/>
  <c r="AC409" i="5"/>
  <c r="AC547" i="5"/>
  <c r="AC163" i="5"/>
  <c r="P701" i="5"/>
  <c r="P772" i="5" s="1"/>
  <c r="P411" i="5"/>
  <c r="AC454" i="5"/>
  <c r="AD479" i="5"/>
  <c r="AC587" i="5"/>
  <c r="AC637" i="5"/>
  <c r="P165" i="5"/>
  <c r="AC206" i="5"/>
  <c r="AD138" i="5"/>
  <c r="AD699" i="5"/>
  <c r="AC80" i="5"/>
  <c r="AC42" i="5"/>
  <c r="AC770" i="5"/>
  <c r="AC293" i="5"/>
  <c r="AC852" i="5"/>
  <c r="AC565" i="5"/>
  <c r="AC330" i="5"/>
  <c r="AD683" i="5"/>
  <c r="AC493" i="5"/>
  <c r="AC381" i="5"/>
  <c r="AD512" i="5" l="1"/>
  <c r="AD639" i="5" s="1"/>
  <c r="AC772" i="5"/>
  <c r="AD411" i="5"/>
  <c r="P854" i="5"/>
  <c r="AC411" i="5"/>
  <c r="AC639" i="5"/>
  <c r="AD701" i="5"/>
  <c r="AD772" i="5" s="1"/>
  <c r="AE718" i="5" l="1"/>
  <c r="AE683" i="5"/>
  <c r="AE662" i="5"/>
  <c r="AE648" i="5"/>
  <c r="AE644" i="5"/>
  <c r="AE533" i="5"/>
  <c r="AE521" i="5"/>
  <c r="AE517" i="5"/>
  <c r="AE467" i="5"/>
  <c r="AE422" i="5"/>
  <c r="AE255" i="5"/>
  <c r="AE130" i="5"/>
  <c r="AE126" i="5"/>
  <c r="AE90" i="5"/>
  <c r="N648" i="5"/>
  <c r="Q648" i="5"/>
  <c r="R648" i="5"/>
  <c r="S648" i="5"/>
  <c r="T648" i="5"/>
  <c r="N644" i="5"/>
  <c r="Q644" i="5"/>
  <c r="R644" i="5"/>
  <c r="S644" i="5"/>
  <c r="T644" i="5"/>
  <c r="K5" i="16"/>
  <c r="K6" i="16"/>
  <c r="K7" i="16"/>
  <c r="K8" i="16"/>
  <c r="K9" i="16"/>
  <c r="K10" i="16"/>
  <c r="K11" i="16"/>
  <c r="K12" i="16"/>
  <c r="K13" i="16"/>
  <c r="K14" i="16"/>
  <c r="E5" i="16"/>
  <c r="F5" i="16"/>
  <c r="E6" i="16"/>
  <c r="F6" i="16"/>
  <c r="E7" i="16"/>
  <c r="F7" i="16"/>
  <c r="E8" i="16"/>
  <c r="F8" i="16"/>
  <c r="E9" i="16"/>
  <c r="F9" i="16"/>
  <c r="E10" i="16"/>
  <c r="F10" i="16"/>
  <c r="E11" i="16"/>
  <c r="F11" i="16"/>
  <c r="E12" i="16"/>
  <c r="F12" i="16"/>
  <c r="E13" i="16"/>
  <c r="F13" i="16"/>
  <c r="E14" i="16"/>
  <c r="F14" i="16"/>
  <c r="D5" i="16"/>
  <c r="D6" i="16"/>
  <c r="D7" i="16"/>
  <c r="D8" i="16"/>
  <c r="D9" i="16"/>
  <c r="D10" i="16"/>
  <c r="D11" i="16"/>
  <c r="D12" i="16"/>
  <c r="D13" i="16"/>
  <c r="D14" i="16"/>
  <c r="A5" i="16"/>
  <c r="A6" i="16"/>
  <c r="A7" i="16"/>
  <c r="A8" i="16"/>
  <c r="A9" i="16"/>
  <c r="A10" i="16"/>
  <c r="A11" i="16"/>
  <c r="A12" i="16"/>
  <c r="A13" i="16"/>
  <c r="A14" i="16"/>
  <c r="I12" i="18"/>
  <c r="I15" i="18"/>
  <c r="I11" i="18"/>
  <c r="I7" i="18"/>
  <c r="I10" i="18"/>
  <c r="I9" i="18"/>
  <c r="I16" i="18"/>
  <c r="I5" i="18"/>
  <c r="I13" i="18"/>
  <c r="I8" i="18"/>
  <c r="I14" i="18"/>
  <c r="I6" i="18"/>
  <c r="D12" i="18"/>
  <c r="D15" i="18"/>
  <c r="D11" i="18"/>
  <c r="D7" i="18"/>
  <c r="D10" i="18"/>
  <c r="D9" i="18"/>
  <c r="D16" i="18"/>
  <c r="D5" i="18"/>
  <c r="D13" i="18"/>
  <c r="D8" i="18"/>
  <c r="D14" i="18"/>
  <c r="D6" i="18"/>
  <c r="E12" i="18"/>
  <c r="F12" i="18"/>
  <c r="G12" i="18"/>
  <c r="E15" i="18"/>
  <c r="F15" i="18"/>
  <c r="G15" i="18"/>
  <c r="E11" i="18"/>
  <c r="F11" i="18"/>
  <c r="G11" i="18"/>
  <c r="E7" i="18"/>
  <c r="F7" i="18"/>
  <c r="G7" i="18"/>
  <c r="E10" i="18"/>
  <c r="F10" i="18"/>
  <c r="G10" i="18"/>
  <c r="E9" i="18"/>
  <c r="F9" i="18"/>
  <c r="G9" i="18"/>
  <c r="E16" i="18"/>
  <c r="F16" i="18"/>
  <c r="G16" i="18"/>
  <c r="E5" i="18"/>
  <c r="F5" i="18"/>
  <c r="G5" i="18"/>
  <c r="E13" i="18"/>
  <c r="F13" i="18"/>
  <c r="G13" i="18"/>
  <c r="E8" i="18"/>
  <c r="F8" i="18"/>
  <c r="G8" i="18"/>
  <c r="E14" i="18"/>
  <c r="F14" i="18"/>
  <c r="G14" i="18"/>
  <c r="E6" i="18"/>
  <c r="F6" i="18"/>
  <c r="G6" i="18"/>
  <c r="A12" i="18"/>
  <c r="B12" i="18"/>
  <c r="A15" i="18"/>
  <c r="B15" i="18"/>
  <c r="A11" i="18"/>
  <c r="B11" i="18"/>
  <c r="A7" i="18"/>
  <c r="B7" i="18"/>
  <c r="A10" i="18"/>
  <c r="B10" i="18"/>
  <c r="A9" i="18"/>
  <c r="B9" i="18"/>
  <c r="A16" i="18"/>
  <c r="B16" i="18"/>
  <c r="A5" i="18"/>
  <c r="B5" i="18"/>
  <c r="A13" i="18"/>
  <c r="B13" i="18"/>
  <c r="A8" i="18"/>
  <c r="B8" i="18"/>
  <c r="A14" i="18"/>
  <c r="B14" i="18"/>
  <c r="A6" i="18"/>
  <c r="B6" i="18"/>
  <c r="J5" i="17"/>
  <c r="J6" i="17"/>
  <c r="J7" i="17"/>
  <c r="J8" i="17"/>
  <c r="J9" i="17"/>
  <c r="J10" i="17"/>
  <c r="D5" i="17"/>
  <c r="E5" i="17"/>
  <c r="F5" i="17"/>
  <c r="G5" i="17"/>
  <c r="D6" i="17"/>
  <c r="E6" i="17"/>
  <c r="F6" i="17"/>
  <c r="G6" i="17"/>
  <c r="D7" i="17"/>
  <c r="E7" i="17"/>
  <c r="F7" i="17"/>
  <c r="G7" i="17"/>
  <c r="D8" i="17"/>
  <c r="E8" i="17"/>
  <c r="F8" i="17"/>
  <c r="G8" i="17"/>
  <c r="D9" i="17"/>
  <c r="E9" i="17"/>
  <c r="F9" i="17"/>
  <c r="G9" i="17"/>
  <c r="D10" i="17"/>
  <c r="E10" i="17"/>
  <c r="F10" i="17"/>
  <c r="G10" i="17"/>
  <c r="A5" i="17"/>
  <c r="B5" i="17"/>
  <c r="A6" i="17"/>
  <c r="B6" i="17"/>
  <c r="A7" i="17"/>
  <c r="B7" i="17"/>
  <c r="A8" i="17"/>
  <c r="B8" i="17"/>
  <c r="A9" i="17"/>
  <c r="B9" i="17"/>
  <c r="A10" i="17"/>
  <c r="B10" i="17"/>
  <c r="AE191" i="5" l="1"/>
  <c r="AE204" i="5"/>
  <c r="E16" i="16"/>
  <c r="K16" i="16"/>
  <c r="B16" i="16"/>
  <c r="C15" i="16" s="1"/>
  <c r="F16" i="16"/>
  <c r="G16" i="16"/>
  <c r="D16" i="16"/>
  <c r="AE34" i="5"/>
  <c r="AE13" i="5"/>
  <c r="AE343" i="5"/>
  <c r="AE510" i="5"/>
  <c r="AE603" i="5"/>
  <c r="AE364" i="5"/>
  <c r="AE407" i="5"/>
  <c r="AE635" i="5"/>
  <c r="AE699" i="5"/>
  <c r="AE758" i="5"/>
  <c r="AE145" i="5"/>
  <c r="AE71" i="5"/>
  <c r="AE239" i="5"/>
  <c r="AE452" i="5"/>
  <c r="AE96" i="5"/>
  <c r="AE227" i="5"/>
  <c r="AE304" i="5"/>
  <c r="AE30" i="5"/>
  <c r="AE320" i="5"/>
  <c r="AE486" i="5"/>
  <c r="AE824" i="5"/>
  <c r="AE299" i="5"/>
  <c r="AE598" i="5"/>
  <c r="AE688" i="5"/>
  <c r="AE63" i="5"/>
  <c r="AE136" i="5"/>
  <c r="AE138" i="5" s="1"/>
  <c r="AE372" i="5"/>
  <c r="AE234" i="5"/>
  <c r="AE444" i="5"/>
  <c r="AE553" i="5"/>
  <c r="AE744" i="5"/>
  <c r="AE784" i="5"/>
  <c r="AE817" i="5"/>
  <c r="AE40" i="5"/>
  <c r="AE106" i="5"/>
  <c r="AE154" i="5"/>
  <c r="AE352" i="5"/>
  <c r="AE463" i="5"/>
  <c r="AE674" i="5"/>
  <c r="AE676" i="5" s="1"/>
  <c r="AE768" i="5"/>
  <c r="AE119" i="5"/>
  <c r="AE218" i="5"/>
  <c r="AE428" i="5"/>
  <c r="AE707" i="5"/>
  <c r="AE792" i="5"/>
  <c r="AE51" i="5"/>
  <c r="AE339" i="5"/>
  <c r="AE577" i="5"/>
  <c r="AE655" i="5"/>
  <c r="AE657" i="5" s="1"/>
  <c r="AE111" i="5"/>
  <c r="AE180" i="5"/>
  <c r="AE391" i="5"/>
  <c r="AE500" i="5"/>
  <c r="AE571" i="5"/>
  <c r="AE57" i="5"/>
  <c r="AE78" i="5"/>
  <c r="AE251" i="5"/>
  <c r="AE315" i="5"/>
  <c r="AE400" i="5"/>
  <c r="AE491" i="5"/>
  <c r="AE612" i="5"/>
  <c r="AE778" i="5"/>
  <c r="AE850" i="5"/>
  <c r="AE262" i="5"/>
  <c r="AE538" i="5"/>
  <c r="AE504" i="5"/>
  <c r="AE563" i="5"/>
  <c r="AE9" i="5"/>
  <c r="AE86" i="5"/>
  <c r="AE212" i="5"/>
  <c r="AE626" i="5"/>
  <c r="AE418" i="5"/>
  <c r="AE526" i="5"/>
  <c r="AE528" i="5" s="1"/>
  <c r="AE593" i="5"/>
  <c r="AE161" i="5"/>
  <c r="AE276" i="5"/>
  <c r="AE281" i="5"/>
  <c r="AE291" i="5" s="1"/>
  <c r="AE328" i="5"/>
  <c r="AE379" i="5"/>
  <c r="AE437" i="5"/>
  <c r="AE477" i="5"/>
  <c r="AE545" i="5"/>
  <c r="AE585" i="5"/>
  <c r="AE712" i="5"/>
  <c r="N657" i="5"/>
  <c r="R657" i="5"/>
  <c r="T657" i="5"/>
  <c r="S657" i="5"/>
  <c r="Q657" i="5"/>
  <c r="E11" i="17"/>
  <c r="H10" i="17"/>
  <c r="H9" i="17"/>
  <c r="H8" i="17"/>
  <c r="H7" i="17"/>
  <c r="D11" i="17"/>
  <c r="B11" i="17"/>
  <c r="H6" i="17"/>
  <c r="J11" i="17"/>
  <c r="H5" i="17"/>
  <c r="H15" i="16" l="1"/>
  <c r="H10" i="16"/>
  <c r="AE701" i="5"/>
  <c r="AE80" i="5"/>
  <c r="AE637" i="5"/>
  <c r="AE241" i="5"/>
  <c r="AE454" i="5"/>
  <c r="AE306" i="5"/>
  <c r="AE163" i="5"/>
  <c r="AE98" i="5"/>
  <c r="AE23" i="5"/>
  <c r="AE512" i="5"/>
  <c r="AE409" i="5"/>
  <c r="AE65" i="5"/>
  <c r="AE720" i="5"/>
  <c r="AE330" i="5"/>
  <c r="AE206" i="5"/>
  <c r="AE121" i="5"/>
  <c r="AE381" i="5"/>
  <c r="AE354" i="5"/>
  <c r="AE605" i="5"/>
  <c r="AE479" i="5"/>
  <c r="AE493" i="5"/>
  <c r="AE770" i="5"/>
  <c r="AE42" i="5"/>
  <c r="AE264" i="5"/>
  <c r="AE430" i="5"/>
  <c r="AE547" i="5"/>
  <c r="AE587" i="5"/>
  <c r="AE220" i="5"/>
  <c r="AE794" i="5"/>
  <c r="AE852" i="5"/>
  <c r="AE293" i="5"/>
  <c r="AE565" i="5"/>
  <c r="I17" i="18"/>
  <c r="D17" i="18"/>
  <c r="E17" i="18"/>
  <c r="G17" i="18"/>
  <c r="H6" i="18" s="1"/>
  <c r="B17" i="18"/>
  <c r="C12" i="18" s="1"/>
  <c r="F17" i="18"/>
  <c r="H6" i="16"/>
  <c r="H7" i="16"/>
  <c r="H13" i="16"/>
  <c r="H14" i="16"/>
  <c r="H5" i="16"/>
  <c r="F11" i="17"/>
  <c r="C10" i="17"/>
  <c r="C6" i="17"/>
  <c r="C7" i="17"/>
  <c r="C9" i="17"/>
  <c r="C5" i="17"/>
  <c r="C8" i="17"/>
  <c r="G11" i="17"/>
  <c r="I10" i="17" s="1"/>
  <c r="C7" i="16"/>
  <c r="H11" i="16"/>
  <c r="H12" i="16"/>
  <c r="H8" i="16"/>
  <c r="H9" i="16"/>
  <c r="C11" i="17" l="1"/>
  <c r="H16" i="16"/>
  <c r="AE772" i="5"/>
  <c r="AE411" i="5"/>
  <c r="AE165" i="5"/>
  <c r="AE639" i="5"/>
  <c r="C16" i="18"/>
  <c r="C7" i="18"/>
  <c r="C13" i="18"/>
  <c r="H8" i="18"/>
  <c r="H14" i="18"/>
  <c r="H11" i="18"/>
  <c r="H12" i="18"/>
  <c r="C8" i="18"/>
  <c r="C6" i="18"/>
  <c r="C9" i="18"/>
  <c r="H13" i="18"/>
  <c r="H16" i="18"/>
  <c r="H10" i="18"/>
  <c r="C15" i="18"/>
  <c r="C10" i="18"/>
  <c r="H7" i="18"/>
  <c r="H5" i="18"/>
  <c r="C17" i="18"/>
  <c r="H15" i="18"/>
  <c r="H9" i="18"/>
  <c r="C14" i="18"/>
  <c r="C11" i="18"/>
  <c r="C5" i="18"/>
  <c r="C14" i="16"/>
  <c r="I5" i="17"/>
  <c r="I6" i="17"/>
  <c r="H11" i="17"/>
  <c r="I9" i="17"/>
  <c r="I8" i="17"/>
  <c r="I7" i="17"/>
  <c r="C11" i="16"/>
  <c r="C8" i="16"/>
  <c r="C13" i="16"/>
  <c r="C10" i="16"/>
  <c r="C9" i="16"/>
  <c r="C12" i="16"/>
  <c r="C6" i="16"/>
  <c r="C5" i="16"/>
  <c r="C16" i="16" l="1"/>
  <c r="AE854" i="5"/>
  <c r="H17" i="18"/>
  <c r="I11" i="17"/>
  <c r="N437" i="5" l="1"/>
  <c r="N850" i="5"/>
  <c r="N817" i="5"/>
  <c r="N824" i="5"/>
  <c r="N51" i="5"/>
  <c r="L51" i="5"/>
  <c r="N304" i="5"/>
  <c r="L304" i="5"/>
  <c r="N299" i="5"/>
  <c r="AI299" i="5"/>
  <c r="AJ299" i="5"/>
  <c r="AK299" i="5"/>
  <c r="AL299" i="5"/>
  <c r="L299" i="5"/>
  <c r="N400" i="5"/>
  <c r="N407" i="5"/>
  <c r="AI852" i="5"/>
  <c r="AJ852" i="5"/>
  <c r="AK852" i="5"/>
  <c r="AL852" i="5"/>
  <c r="N778" i="5"/>
  <c r="N784" i="5"/>
  <c r="N612" i="5"/>
  <c r="N571" i="5"/>
  <c r="N486" i="5"/>
  <c r="N491" i="5"/>
  <c r="N500" i="5"/>
  <c r="N504" i="5"/>
  <c r="N444" i="5"/>
  <c r="L444" i="5"/>
  <c r="L437" i="5"/>
  <c r="L824" i="5"/>
  <c r="L850" i="5" s="1"/>
  <c r="L817" i="5"/>
  <c r="L792" i="5"/>
  <c r="L784" i="5"/>
  <c r="L778" i="5"/>
  <c r="L768" i="5"/>
  <c r="L758" i="5"/>
  <c r="L744" i="5"/>
  <c r="L712" i="5"/>
  <c r="L707" i="5"/>
  <c r="L699" i="5"/>
  <c r="L688" i="5"/>
  <c r="L674" i="5"/>
  <c r="L667" i="5"/>
  <c r="L662" i="5"/>
  <c r="L655" i="5"/>
  <c r="L644" i="5"/>
  <c r="L635" i="5"/>
  <c r="L626" i="5"/>
  <c r="L612" i="5"/>
  <c r="L603" i="5"/>
  <c r="L598" i="5"/>
  <c r="L593" i="5"/>
  <c r="L585" i="5"/>
  <c r="L577" i="5"/>
  <c r="L571" i="5"/>
  <c r="L563" i="5"/>
  <c r="L553" i="5"/>
  <c r="L545" i="5"/>
  <c r="L538" i="5"/>
  <c r="L533" i="5"/>
  <c r="L526" i="5"/>
  <c r="L521" i="5"/>
  <c r="L517" i="5"/>
  <c r="L510" i="5"/>
  <c r="L504" i="5"/>
  <c r="L500" i="5"/>
  <c r="L486" i="5"/>
  <c r="L491" i="5" s="1"/>
  <c r="L493" i="5" s="1"/>
  <c r="L477" i="5"/>
  <c r="L467" i="5"/>
  <c r="L463" i="5"/>
  <c r="L452" i="5"/>
  <c r="L428" i="5"/>
  <c r="L422" i="5"/>
  <c r="L418" i="5"/>
  <c r="L407" i="5"/>
  <c r="L400" i="5"/>
  <c r="L391" i="5"/>
  <c r="L379" i="5"/>
  <c r="L372" i="5"/>
  <c r="L364" i="5"/>
  <c r="L352" i="5"/>
  <c r="L343" i="5"/>
  <c r="L339" i="5"/>
  <c r="L328" i="5"/>
  <c r="L320" i="5"/>
  <c r="L315" i="5"/>
  <c r="L291" i="5"/>
  <c r="L281" i="5"/>
  <c r="L276" i="5"/>
  <c r="L262" i="5"/>
  <c r="L255" i="5"/>
  <c r="L251" i="5"/>
  <c r="L239" i="5"/>
  <c r="L234" i="5"/>
  <c r="L227" i="5"/>
  <c r="L218" i="5"/>
  <c r="L212" i="5"/>
  <c r="L204" i="5"/>
  <c r="L191" i="5"/>
  <c r="L180" i="5"/>
  <c r="L161" i="5"/>
  <c r="L154" i="5"/>
  <c r="L145" i="5"/>
  <c r="L136" i="5"/>
  <c r="L130" i="5"/>
  <c r="L126" i="5"/>
  <c r="L119" i="5"/>
  <c r="L111" i="5"/>
  <c r="L106" i="5"/>
  <c r="L96" i="5"/>
  <c r="L90" i="5"/>
  <c r="L86" i="5"/>
  <c r="L78" i="5"/>
  <c r="L71" i="5"/>
  <c r="L63" i="5"/>
  <c r="L57" i="5"/>
  <c r="L40" i="5"/>
  <c r="L34" i="5"/>
  <c r="L30" i="5"/>
  <c r="L21" i="5"/>
  <c r="L13" i="5"/>
  <c r="L9" i="5"/>
  <c r="N391" i="5"/>
  <c r="N364" i="5"/>
  <c r="N372" i="5"/>
  <c r="N255" i="5"/>
  <c r="N130" i="5"/>
  <c r="N126" i="5"/>
  <c r="N34" i="5"/>
  <c r="N30" i="5"/>
  <c r="N264" i="5" l="1"/>
  <c r="N852" i="5"/>
  <c r="N306" i="5"/>
  <c r="N409" i="5"/>
  <c r="L565" i="5"/>
  <c r="L794" i="5"/>
  <c r="L220" i="5"/>
  <c r="L657" i="5"/>
  <c r="L547" i="5"/>
  <c r="L852" i="5"/>
  <c r="L65" i="5"/>
  <c r="L121" i="5"/>
  <c r="L241" i="5"/>
  <c r="L354" i="5"/>
  <c r="L98" i="5"/>
  <c r="L701" i="5"/>
  <c r="L512" i="5"/>
  <c r="L293" i="5"/>
  <c r="L528" i="5"/>
  <c r="L381" i="5"/>
  <c r="L479" i="5"/>
  <c r="L23" i="5"/>
  <c r="L80" i="5"/>
  <c r="L264" i="5"/>
  <c r="L330" i="5"/>
  <c r="L138" i="5"/>
  <c r="L206" i="5"/>
  <c r="L605" i="5"/>
  <c r="L306" i="5"/>
  <c r="L409" i="5"/>
  <c r="L163" i="5"/>
  <c r="L430" i="5"/>
  <c r="L676" i="5"/>
  <c r="L770" i="5"/>
  <c r="L720" i="5"/>
  <c r="L42" i="5"/>
  <c r="L587" i="5"/>
  <c r="L637" i="5"/>
  <c r="N138" i="5"/>
  <c r="L411" i="5" l="1"/>
  <c r="L772" i="5"/>
  <c r="L165" i="5"/>
  <c r="N276" i="5" l="1"/>
  <c r="N281" i="5"/>
  <c r="N291" i="5" s="1"/>
  <c r="N234" i="5"/>
  <c r="N145" i="5"/>
  <c r="N154" i="5"/>
  <c r="N293" i="5" l="1"/>
  <c r="N411" i="5" s="1"/>
  <c r="N854" i="5" s="1"/>
  <c r="N163" i="5"/>
  <c r="N86" i="5" l="1"/>
  <c r="J4" i="5" l="1"/>
  <c r="K266" i="50" l="1"/>
  <c r="L266" i="50" s="1"/>
  <c r="K246" i="50"/>
  <c r="L246" i="50" s="1"/>
  <c r="K226" i="50"/>
  <c r="L226" i="50" s="1"/>
  <c r="K210" i="50"/>
  <c r="L210" i="50" s="1"/>
  <c r="K194" i="50"/>
  <c r="L194" i="50" s="1"/>
  <c r="K178" i="50"/>
  <c r="L178" i="50" s="1"/>
  <c r="K162" i="50"/>
  <c r="L162" i="50" s="1"/>
  <c r="K263" i="50"/>
  <c r="L263" i="50" s="1"/>
  <c r="K247" i="50"/>
  <c r="L247" i="50" s="1"/>
  <c r="K231" i="50"/>
  <c r="L231" i="50" s="1"/>
  <c r="K215" i="50"/>
  <c r="L215" i="50" s="1"/>
  <c r="K199" i="50"/>
  <c r="L199" i="50" s="1"/>
  <c r="K183" i="50"/>
  <c r="L183" i="50" s="1"/>
  <c r="K146" i="50"/>
  <c r="L146" i="50" s="1"/>
  <c r="K171" i="50"/>
  <c r="L171" i="50" s="1"/>
  <c r="K155" i="50"/>
  <c r="L155" i="50" s="1"/>
  <c r="K139" i="50"/>
  <c r="L139" i="50" s="1"/>
  <c r="K123" i="50"/>
  <c r="L123" i="50" s="1"/>
  <c r="K107" i="50"/>
  <c r="L107" i="50" s="1"/>
  <c r="K91" i="50"/>
  <c r="L91" i="50" s="1"/>
  <c r="K75" i="50"/>
  <c r="L75" i="50" s="1"/>
  <c r="K59" i="50"/>
  <c r="L59" i="50" s="1"/>
  <c r="K43" i="50"/>
  <c r="L43" i="50" s="1"/>
  <c r="K27" i="50"/>
  <c r="L27" i="50" s="1"/>
  <c r="K11" i="50"/>
  <c r="L11" i="50" s="1"/>
  <c r="K126" i="50"/>
  <c r="L126" i="50" s="1"/>
  <c r="K94" i="50"/>
  <c r="L94" i="50" s="1"/>
  <c r="K62" i="50"/>
  <c r="L62" i="50" s="1"/>
  <c r="K26" i="50"/>
  <c r="L26" i="50" s="1"/>
  <c r="K261" i="50"/>
  <c r="L261" i="50" s="1"/>
  <c r="K245" i="50"/>
  <c r="L245" i="50" s="1"/>
  <c r="K229" i="50"/>
  <c r="L229" i="50" s="1"/>
  <c r="K213" i="50"/>
  <c r="L213" i="50" s="1"/>
  <c r="K197" i="50"/>
  <c r="L197" i="50" s="1"/>
  <c r="K181" i="50"/>
  <c r="L181" i="50" s="1"/>
  <c r="K165" i="50"/>
  <c r="L165" i="50" s="1"/>
  <c r="K149" i="50"/>
  <c r="L149" i="50" s="1"/>
  <c r="K133" i="50"/>
  <c r="L133" i="50" s="1"/>
  <c r="K117" i="50"/>
  <c r="L117" i="50" s="1"/>
  <c r="K101" i="50"/>
  <c r="L101" i="50" s="1"/>
  <c r="K85" i="50"/>
  <c r="L85" i="50" s="1"/>
  <c r="K69" i="50"/>
  <c r="L69" i="50" s="1"/>
  <c r="K53" i="50"/>
  <c r="L53" i="50" s="1"/>
  <c r="K37" i="50"/>
  <c r="L37" i="50" s="1"/>
  <c r="K21" i="50"/>
  <c r="L21" i="50" s="1"/>
  <c r="K5" i="50"/>
  <c r="L5" i="50" s="1"/>
  <c r="K114" i="50"/>
  <c r="L114" i="50" s="1"/>
  <c r="K82" i="50"/>
  <c r="L82" i="50" s="1"/>
  <c r="K50" i="50"/>
  <c r="L50" i="50" s="1"/>
  <c r="K22" i="50"/>
  <c r="L22" i="50" s="1"/>
  <c r="K264" i="50"/>
  <c r="L264" i="50" s="1"/>
  <c r="K248" i="50"/>
  <c r="L248" i="50" s="1"/>
  <c r="K232" i="50"/>
  <c r="L232" i="50" s="1"/>
  <c r="K216" i="50"/>
  <c r="L216" i="50" s="1"/>
  <c r="K200" i="50"/>
  <c r="L200" i="50" s="1"/>
  <c r="K184" i="50"/>
  <c r="L184" i="50" s="1"/>
  <c r="K168" i="50"/>
  <c r="L168" i="50" s="1"/>
  <c r="K152" i="50"/>
  <c r="L152" i="50" s="1"/>
  <c r="K136" i="50"/>
  <c r="L136" i="50" s="1"/>
  <c r="K104" i="50"/>
  <c r="L104" i="50" s="1"/>
  <c r="K40" i="50"/>
  <c r="L40" i="50" s="1"/>
  <c r="K8" i="50"/>
  <c r="L8" i="50" s="1"/>
  <c r="K262" i="50"/>
  <c r="L262" i="50" s="1"/>
  <c r="K242" i="50"/>
  <c r="L242" i="50" s="1"/>
  <c r="K222" i="50"/>
  <c r="L222" i="50" s="1"/>
  <c r="K206" i="50"/>
  <c r="L206" i="50" s="1"/>
  <c r="K190" i="50"/>
  <c r="L190" i="50" s="1"/>
  <c r="K174" i="50"/>
  <c r="L174" i="50" s="1"/>
  <c r="K158" i="50"/>
  <c r="L158" i="50" s="1"/>
  <c r="K259" i="50"/>
  <c r="L259" i="50" s="1"/>
  <c r="K243" i="50"/>
  <c r="L243" i="50" s="1"/>
  <c r="K227" i="50"/>
  <c r="L227" i="50" s="1"/>
  <c r="K211" i="50"/>
  <c r="L211" i="50" s="1"/>
  <c r="K195" i="50"/>
  <c r="L195" i="50" s="1"/>
  <c r="K179" i="50"/>
  <c r="L179" i="50" s="1"/>
  <c r="K258" i="50"/>
  <c r="L258" i="50" s="1"/>
  <c r="K167" i="50"/>
  <c r="L167" i="50" s="1"/>
  <c r="K151" i="50"/>
  <c r="L151" i="50" s="1"/>
  <c r="K135" i="50"/>
  <c r="L135" i="50" s="1"/>
  <c r="K119" i="50"/>
  <c r="L119" i="50" s="1"/>
  <c r="K103" i="50"/>
  <c r="L103" i="50" s="1"/>
  <c r="K87" i="50"/>
  <c r="L87" i="50" s="1"/>
  <c r="K71" i="50"/>
  <c r="L71" i="50" s="1"/>
  <c r="K55" i="50"/>
  <c r="L55" i="50" s="1"/>
  <c r="K39" i="50"/>
  <c r="L39" i="50" s="1"/>
  <c r="K23" i="50"/>
  <c r="L23" i="50" s="1"/>
  <c r="K7" i="50"/>
  <c r="L7" i="50" s="1"/>
  <c r="K118" i="50"/>
  <c r="L118" i="50" s="1"/>
  <c r="K86" i="50"/>
  <c r="L86" i="50" s="1"/>
  <c r="K54" i="50"/>
  <c r="L54" i="50" s="1"/>
  <c r="K18" i="50"/>
  <c r="L18" i="50" s="1"/>
  <c r="K257" i="50"/>
  <c r="L257" i="50" s="1"/>
  <c r="K241" i="50"/>
  <c r="L241" i="50" s="1"/>
  <c r="K225" i="50"/>
  <c r="L225" i="50" s="1"/>
  <c r="K209" i="50"/>
  <c r="L209" i="50" s="1"/>
  <c r="K193" i="50"/>
  <c r="L193" i="50" s="1"/>
  <c r="K177" i="50"/>
  <c r="L177" i="50" s="1"/>
  <c r="K161" i="50"/>
  <c r="L161" i="50" s="1"/>
  <c r="K145" i="50"/>
  <c r="L145" i="50" s="1"/>
  <c r="K129" i="50"/>
  <c r="L129" i="50" s="1"/>
  <c r="K113" i="50"/>
  <c r="L113" i="50" s="1"/>
  <c r="K97" i="50"/>
  <c r="L97" i="50" s="1"/>
  <c r="K81" i="50"/>
  <c r="L81" i="50" s="1"/>
  <c r="K65" i="50"/>
  <c r="L65" i="50" s="1"/>
  <c r="K49" i="50"/>
  <c r="L49" i="50" s="1"/>
  <c r="K33" i="50"/>
  <c r="L33" i="50" s="1"/>
  <c r="K17" i="50"/>
  <c r="L17" i="50" s="1"/>
  <c r="K134" i="50"/>
  <c r="L134" i="50" s="1"/>
  <c r="K106" i="50"/>
  <c r="L106" i="50" s="1"/>
  <c r="K74" i="50"/>
  <c r="L74" i="50" s="1"/>
  <c r="K46" i="50"/>
  <c r="L46" i="50" s="1"/>
  <c r="K14" i="50"/>
  <c r="L14" i="50" s="1"/>
  <c r="K260" i="50"/>
  <c r="L260" i="50" s="1"/>
  <c r="K244" i="50"/>
  <c r="L244" i="50" s="1"/>
  <c r="K228" i="50"/>
  <c r="L228" i="50" s="1"/>
  <c r="K212" i="50"/>
  <c r="L212" i="50" s="1"/>
  <c r="K196" i="50"/>
  <c r="L196" i="50" s="1"/>
  <c r="K180" i="50"/>
  <c r="L180" i="50" s="1"/>
  <c r="K164" i="50"/>
  <c r="L164" i="50" s="1"/>
  <c r="K148" i="50"/>
  <c r="L148" i="50" s="1"/>
  <c r="K132" i="50"/>
  <c r="L132" i="50" s="1"/>
  <c r="K116" i="50"/>
  <c r="L116" i="50" s="1"/>
  <c r="K100" i="50"/>
  <c r="L100" i="50" s="1"/>
  <c r="K84" i="50"/>
  <c r="L84" i="50" s="1"/>
  <c r="K68" i="50"/>
  <c r="L68" i="50" s="1"/>
  <c r="K52" i="50"/>
  <c r="L52" i="50" s="1"/>
  <c r="K36" i="50"/>
  <c r="L36" i="50" s="1"/>
  <c r="K20" i="50"/>
  <c r="L20" i="50" s="1"/>
  <c r="K4" i="50"/>
  <c r="L4" i="50" s="1"/>
  <c r="K268" i="50"/>
  <c r="L268" i="50" s="1"/>
  <c r="K188" i="50"/>
  <c r="L188" i="50" s="1"/>
  <c r="K124" i="50"/>
  <c r="L124" i="50" s="1"/>
  <c r="K76" i="50"/>
  <c r="L76" i="50" s="1"/>
  <c r="K28" i="50"/>
  <c r="L28" i="50" s="1"/>
  <c r="K120" i="50"/>
  <c r="L120" i="50" s="1"/>
  <c r="K56" i="50"/>
  <c r="L56" i="50" s="1"/>
  <c r="K254" i="50"/>
  <c r="L254" i="50" s="1"/>
  <c r="K234" i="50"/>
  <c r="L234" i="50" s="1"/>
  <c r="K218" i="50"/>
  <c r="L218" i="50" s="1"/>
  <c r="K202" i="50"/>
  <c r="L202" i="50" s="1"/>
  <c r="K186" i="50"/>
  <c r="L186" i="50" s="1"/>
  <c r="K170" i="50"/>
  <c r="L170" i="50" s="1"/>
  <c r="K154" i="50"/>
  <c r="L154" i="50" s="1"/>
  <c r="K255" i="50"/>
  <c r="L255" i="50" s="1"/>
  <c r="K239" i="50"/>
  <c r="L239" i="50" s="1"/>
  <c r="K223" i="50"/>
  <c r="L223" i="50" s="1"/>
  <c r="K207" i="50"/>
  <c r="L207" i="50" s="1"/>
  <c r="K191" i="50"/>
  <c r="L191" i="50" s="1"/>
  <c r="K175" i="50"/>
  <c r="L175" i="50" s="1"/>
  <c r="K238" i="50"/>
  <c r="L238" i="50" s="1"/>
  <c r="K163" i="50"/>
  <c r="L163" i="50" s="1"/>
  <c r="K147" i="50"/>
  <c r="L147" i="50" s="1"/>
  <c r="K131" i="50"/>
  <c r="L131" i="50" s="1"/>
  <c r="K115" i="50"/>
  <c r="L115" i="50" s="1"/>
  <c r="K99" i="50"/>
  <c r="L99" i="50" s="1"/>
  <c r="K83" i="50"/>
  <c r="L83" i="50" s="1"/>
  <c r="K67" i="50"/>
  <c r="L67" i="50" s="1"/>
  <c r="K51" i="50"/>
  <c r="L51" i="50" s="1"/>
  <c r="K35" i="50"/>
  <c r="L35" i="50" s="1"/>
  <c r="K19" i="50"/>
  <c r="L19" i="50" s="1"/>
  <c r="K3" i="50"/>
  <c r="L3" i="50" s="1"/>
  <c r="K110" i="50"/>
  <c r="L110" i="50" s="1"/>
  <c r="K78" i="50"/>
  <c r="L78" i="50" s="1"/>
  <c r="K42" i="50"/>
  <c r="L42" i="50" s="1"/>
  <c r="K10" i="50"/>
  <c r="L10" i="50" s="1"/>
  <c r="K253" i="50"/>
  <c r="L253" i="50" s="1"/>
  <c r="K237" i="50"/>
  <c r="L237" i="50" s="1"/>
  <c r="K221" i="50"/>
  <c r="L221" i="50" s="1"/>
  <c r="K205" i="50"/>
  <c r="L205" i="50" s="1"/>
  <c r="K189" i="50"/>
  <c r="L189" i="50" s="1"/>
  <c r="K173" i="50"/>
  <c r="L173" i="50" s="1"/>
  <c r="K157" i="50"/>
  <c r="L157" i="50" s="1"/>
  <c r="K141" i="50"/>
  <c r="L141" i="50" s="1"/>
  <c r="K125" i="50"/>
  <c r="L125" i="50" s="1"/>
  <c r="K109" i="50"/>
  <c r="L109" i="50" s="1"/>
  <c r="K93" i="50"/>
  <c r="L93" i="50" s="1"/>
  <c r="K77" i="50"/>
  <c r="L77" i="50" s="1"/>
  <c r="K61" i="50"/>
  <c r="L61" i="50" s="1"/>
  <c r="K45" i="50"/>
  <c r="L45" i="50" s="1"/>
  <c r="K29" i="50"/>
  <c r="L29" i="50" s="1"/>
  <c r="K13" i="50"/>
  <c r="L13" i="50" s="1"/>
  <c r="K130" i="50"/>
  <c r="L130" i="50" s="1"/>
  <c r="K98" i="50"/>
  <c r="L98" i="50" s="1"/>
  <c r="K66" i="50"/>
  <c r="L66" i="50" s="1"/>
  <c r="K38" i="50"/>
  <c r="L38" i="50" s="1"/>
  <c r="K6" i="50"/>
  <c r="L6" i="50" s="1"/>
  <c r="K256" i="50"/>
  <c r="L256" i="50" s="1"/>
  <c r="K240" i="50"/>
  <c r="L240" i="50" s="1"/>
  <c r="K224" i="50"/>
  <c r="L224" i="50" s="1"/>
  <c r="K208" i="50"/>
  <c r="L208" i="50" s="1"/>
  <c r="K192" i="50"/>
  <c r="L192" i="50" s="1"/>
  <c r="K176" i="50"/>
  <c r="L176" i="50" s="1"/>
  <c r="K160" i="50"/>
  <c r="L160" i="50" s="1"/>
  <c r="K144" i="50"/>
  <c r="L144" i="50" s="1"/>
  <c r="K128" i="50"/>
  <c r="L128" i="50" s="1"/>
  <c r="K112" i="50"/>
  <c r="L112" i="50" s="1"/>
  <c r="K96" i="50"/>
  <c r="L96" i="50" s="1"/>
  <c r="K80" i="50"/>
  <c r="L80" i="50" s="1"/>
  <c r="K64" i="50"/>
  <c r="L64" i="50" s="1"/>
  <c r="K48" i="50"/>
  <c r="L48" i="50" s="1"/>
  <c r="K32" i="50"/>
  <c r="L32" i="50" s="1"/>
  <c r="K16" i="50"/>
  <c r="L16" i="50" s="1"/>
  <c r="K236" i="50"/>
  <c r="L236" i="50" s="1"/>
  <c r="K172" i="50"/>
  <c r="L172" i="50" s="1"/>
  <c r="K140" i="50"/>
  <c r="L140" i="50" s="1"/>
  <c r="K92" i="50"/>
  <c r="L92" i="50" s="1"/>
  <c r="K44" i="50"/>
  <c r="L44" i="50" s="1"/>
  <c r="K88" i="50"/>
  <c r="L88" i="50" s="1"/>
  <c r="K24" i="50"/>
  <c r="L24" i="50" s="1"/>
  <c r="K250" i="50"/>
  <c r="L250" i="50" s="1"/>
  <c r="K230" i="50"/>
  <c r="L230" i="50" s="1"/>
  <c r="K214" i="50"/>
  <c r="L214" i="50" s="1"/>
  <c r="K198" i="50"/>
  <c r="L198" i="50" s="1"/>
  <c r="K182" i="50"/>
  <c r="L182" i="50" s="1"/>
  <c r="K166" i="50"/>
  <c r="L166" i="50" s="1"/>
  <c r="K267" i="50"/>
  <c r="L267" i="50" s="1"/>
  <c r="K251" i="50"/>
  <c r="L251" i="50" s="1"/>
  <c r="K235" i="50"/>
  <c r="L235" i="50" s="1"/>
  <c r="K219" i="50"/>
  <c r="L219" i="50" s="1"/>
  <c r="K203" i="50"/>
  <c r="L203" i="50" s="1"/>
  <c r="K187" i="50"/>
  <c r="L187" i="50" s="1"/>
  <c r="K150" i="50"/>
  <c r="L150" i="50" s="1"/>
  <c r="K142" i="50"/>
  <c r="L142" i="50" s="1"/>
  <c r="K159" i="50"/>
  <c r="L159" i="50" s="1"/>
  <c r="K143" i="50"/>
  <c r="L143" i="50" s="1"/>
  <c r="K127" i="50"/>
  <c r="L127" i="50" s="1"/>
  <c r="K111" i="50"/>
  <c r="L111" i="50" s="1"/>
  <c r="K95" i="50"/>
  <c r="L95" i="50" s="1"/>
  <c r="K79" i="50"/>
  <c r="L79" i="50" s="1"/>
  <c r="K63" i="50"/>
  <c r="L63" i="50" s="1"/>
  <c r="K47" i="50"/>
  <c r="L47" i="50" s="1"/>
  <c r="K31" i="50"/>
  <c r="L31" i="50" s="1"/>
  <c r="K15" i="50"/>
  <c r="L15" i="50" s="1"/>
  <c r="K138" i="50"/>
  <c r="L138" i="50" s="1"/>
  <c r="K102" i="50"/>
  <c r="L102" i="50" s="1"/>
  <c r="K70" i="50"/>
  <c r="L70" i="50" s="1"/>
  <c r="K34" i="50"/>
  <c r="L34" i="50" s="1"/>
  <c r="K265" i="50"/>
  <c r="L265" i="50" s="1"/>
  <c r="K249" i="50"/>
  <c r="L249" i="50" s="1"/>
  <c r="K233" i="50"/>
  <c r="L233" i="50" s="1"/>
  <c r="K217" i="50"/>
  <c r="L217" i="50" s="1"/>
  <c r="K201" i="50"/>
  <c r="L201" i="50" s="1"/>
  <c r="K185" i="50"/>
  <c r="L185" i="50" s="1"/>
  <c r="K169" i="50"/>
  <c r="L169" i="50" s="1"/>
  <c r="K153" i="50"/>
  <c r="L153" i="50" s="1"/>
  <c r="K137" i="50"/>
  <c r="L137" i="50" s="1"/>
  <c r="K121" i="50"/>
  <c r="L121" i="50" s="1"/>
  <c r="K105" i="50"/>
  <c r="L105" i="50" s="1"/>
  <c r="K89" i="50"/>
  <c r="L89" i="50" s="1"/>
  <c r="K73" i="50"/>
  <c r="L73" i="50" s="1"/>
  <c r="K57" i="50"/>
  <c r="L57" i="50" s="1"/>
  <c r="K41" i="50"/>
  <c r="L41" i="50" s="1"/>
  <c r="K25" i="50"/>
  <c r="L25" i="50" s="1"/>
  <c r="K9" i="50"/>
  <c r="L9" i="50" s="1"/>
  <c r="K122" i="50"/>
  <c r="L122" i="50" s="1"/>
  <c r="K90" i="50"/>
  <c r="L90" i="50" s="1"/>
  <c r="K58" i="50"/>
  <c r="L58" i="50" s="1"/>
  <c r="K30" i="50"/>
  <c r="L30" i="50" s="1"/>
  <c r="K252" i="50"/>
  <c r="L252" i="50" s="1"/>
  <c r="K220" i="50"/>
  <c r="L220" i="50" s="1"/>
  <c r="K204" i="50"/>
  <c r="L204" i="50" s="1"/>
  <c r="K156" i="50"/>
  <c r="L156" i="50" s="1"/>
  <c r="K108" i="50"/>
  <c r="L108" i="50" s="1"/>
  <c r="K60" i="50"/>
  <c r="L60" i="50" s="1"/>
  <c r="K12" i="50"/>
  <c r="L12" i="50" s="1"/>
  <c r="K72" i="50"/>
  <c r="L72" i="50" s="1"/>
  <c r="K2" i="50"/>
  <c r="L2" i="50" s="1"/>
  <c r="J266" i="50"/>
  <c r="J250" i="50"/>
  <c r="J234" i="50"/>
  <c r="J218" i="50"/>
  <c r="J202" i="50"/>
  <c r="J186" i="50"/>
  <c r="J170" i="50"/>
  <c r="J154" i="50"/>
  <c r="J138" i="50"/>
  <c r="J122" i="50"/>
  <c r="J106" i="50"/>
  <c r="J90" i="50"/>
  <c r="J74" i="50"/>
  <c r="J58" i="50"/>
  <c r="J46" i="50"/>
  <c r="J257" i="50"/>
  <c r="J217" i="50"/>
  <c r="J256" i="50"/>
  <c r="J232" i="50"/>
  <c r="J204" i="50"/>
  <c r="J255" i="50"/>
  <c r="J239" i="50"/>
  <c r="J223" i="50"/>
  <c r="J207" i="50"/>
  <c r="J191" i="50"/>
  <c r="J175" i="50"/>
  <c r="J159" i="50"/>
  <c r="J127" i="50"/>
  <c r="J111" i="50"/>
  <c r="J95" i="50"/>
  <c r="J63" i="50"/>
  <c r="J15" i="50"/>
  <c r="J205" i="50"/>
  <c r="J165" i="50"/>
  <c r="J133" i="50"/>
  <c r="J85" i="50"/>
  <c r="J53" i="50"/>
  <c r="J5" i="50"/>
  <c r="J209" i="50"/>
  <c r="J200" i="50"/>
  <c r="J152" i="50"/>
  <c r="J120" i="50"/>
  <c r="J88" i="50"/>
  <c r="J40" i="50"/>
  <c r="J8" i="50"/>
  <c r="J196" i="50"/>
  <c r="J116" i="50"/>
  <c r="J68" i="50"/>
  <c r="J20" i="50"/>
  <c r="J48" i="50"/>
  <c r="J262" i="50"/>
  <c r="J246" i="50"/>
  <c r="J230" i="50"/>
  <c r="J214" i="50"/>
  <c r="J198" i="50"/>
  <c r="J182" i="50"/>
  <c r="J166" i="50"/>
  <c r="J150" i="50"/>
  <c r="J134" i="50"/>
  <c r="J118" i="50"/>
  <c r="J102" i="50"/>
  <c r="J86" i="50"/>
  <c r="J70" i="50"/>
  <c r="J54" i="50"/>
  <c r="J38" i="50"/>
  <c r="J245" i="50"/>
  <c r="J197" i="50"/>
  <c r="J248" i="50"/>
  <c r="J224" i="50"/>
  <c r="J267" i="50"/>
  <c r="J251" i="50"/>
  <c r="J235" i="50"/>
  <c r="J219" i="50"/>
  <c r="J203" i="50"/>
  <c r="J187" i="50"/>
  <c r="J171" i="50"/>
  <c r="J155" i="50"/>
  <c r="J139" i="50"/>
  <c r="J123" i="50"/>
  <c r="J107" i="50"/>
  <c r="J91" i="50"/>
  <c r="J75" i="50"/>
  <c r="J59" i="50"/>
  <c r="J43" i="50"/>
  <c r="J27" i="50"/>
  <c r="J11" i="50"/>
  <c r="J18" i="50"/>
  <c r="J241" i="50"/>
  <c r="J193" i="50"/>
  <c r="J177" i="50"/>
  <c r="J161" i="50"/>
  <c r="J145" i="50"/>
  <c r="J129" i="50"/>
  <c r="J113" i="50"/>
  <c r="J97" i="50"/>
  <c r="J81" i="50"/>
  <c r="J65" i="50"/>
  <c r="J49" i="50"/>
  <c r="J33" i="50"/>
  <c r="J17" i="50"/>
  <c r="J26" i="50"/>
  <c r="J249" i="50"/>
  <c r="J228" i="50"/>
  <c r="J180" i="50"/>
  <c r="J148" i="50"/>
  <c r="J100" i="50"/>
  <c r="J52" i="50"/>
  <c r="J258" i="50"/>
  <c r="J242" i="50"/>
  <c r="J226" i="50"/>
  <c r="J210" i="50"/>
  <c r="J194" i="50"/>
  <c r="J178" i="50"/>
  <c r="J162" i="50"/>
  <c r="J146" i="50"/>
  <c r="J130" i="50"/>
  <c r="J114" i="50"/>
  <c r="J98" i="50"/>
  <c r="J82" i="50"/>
  <c r="J66" i="50"/>
  <c r="J50" i="50"/>
  <c r="J42" i="50"/>
  <c r="J237" i="50"/>
  <c r="J268" i="50"/>
  <c r="J244" i="50"/>
  <c r="J220" i="50"/>
  <c r="J263" i="50"/>
  <c r="J247" i="50"/>
  <c r="J231" i="50"/>
  <c r="J215" i="50"/>
  <c r="J199" i="50"/>
  <c r="J183" i="50"/>
  <c r="J167" i="50"/>
  <c r="J151" i="50"/>
  <c r="J135" i="50"/>
  <c r="J119" i="50"/>
  <c r="J103" i="50"/>
  <c r="J87" i="50"/>
  <c r="J71" i="50"/>
  <c r="J55" i="50"/>
  <c r="J39" i="50"/>
  <c r="J23" i="50"/>
  <c r="J7" i="50"/>
  <c r="J6" i="50"/>
  <c r="J225" i="50"/>
  <c r="J189" i="50"/>
  <c r="J173" i="50"/>
  <c r="J157" i="50"/>
  <c r="J141" i="50"/>
  <c r="J125" i="50"/>
  <c r="J109" i="50"/>
  <c r="J93" i="50"/>
  <c r="J77" i="50"/>
  <c r="J61" i="50"/>
  <c r="J45" i="50"/>
  <c r="J29" i="50"/>
  <c r="J13" i="50"/>
  <c r="J14" i="50"/>
  <c r="J233" i="50"/>
  <c r="J264" i="50"/>
  <c r="J216" i="50"/>
  <c r="J192" i="50"/>
  <c r="J176" i="50"/>
  <c r="J160" i="50"/>
  <c r="J144" i="50"/>
  <c r="J128" i="50"/>
  <c r="J112" i="50"/>
  <c r="J96" i="50"/>
  <c r="J80" i="50"/>
  <c r="J64" i="50"/>
  <c r="J32" i="50"/>
  <c r="J254" i="50"/>
  <c r="J238" i="50"/>
  <c r="J222" i="50"/>
  <c r="J206" i="50"/>
  <c r="J190" i="50"/>
  <c r="J174" i="50"/>
  <c r="J158" i="50"/>
  <c r="J142" i="50"/>
  <c r="J126" i="50"/>
  <c r="J110" i="50"/>
  <c r="J94" i="50"/>
  <c r="J78" i="50"/>
  <c r="J62" i="50"/>
  <c r="J34" i="50"/>
  <c r="J22" i="50"/>
  <c r="J229" i="50"/>
  <c r="J260" i="50"/>
  <c r="J236" i="50"/>
  <c r="J212" i="50"/>
  <c r="J259" i="50"/>
  <c r="J243" i="50"/>
  <c r="J227" i="50"/>
  <c r="J211" i="50"/>
  <c r="J195" i="50"/>
  <c r="J179" i="50"/>
  <c r="J163" i="50"/>
  <c r="J147" i="50"/>
  <c r="J131" i="50"/>
  <c r="J115" i="50"/>
  <c r="J99" i="50"/>
  <c r="J83" i="50"/>
  <c r="J67" i="50"/>
  <c r="J51" i="50"/>
  <c r="J35" i="50"/>
  <c r="J19" i="50"/>
  <c r="J3" i="50"/>
  <c r="J265" i="50"/>
  <c r="J213" i="50"/>
  <c r="J185" i="50"/>
  <c r="J169" i="50"/>
  <c r="J153" i="50"/>
  <c r="J137" i="50"/>
  <c r="J121" i="50"/>
  <c r="J105" i="50"/>
  <c r="J89" i="50"/>
  <c r="J73" i="50"/>
  <c r="J57" i="50"/>
  <c r="J41" i="50"/>
  <c r="J25" i="50"/>
  <c r="J9" i="50"/>
  <c r="J10" i="50"/>
  <c r="J221" i="50"/>
  <c r="J252" i="50"/>
  <c r="J208" i="50"/>
  <c r="J188" i="50"/>
  <c r="J172" i="50"/>
  <c r="J156" i="50"/>
  <c r="J140" i="50"/>
  <c r="J124" i="50"/>
  <c r="J108" i="50"/>
  <c r="J92" i="50"/>
  <c r="J76" i="50"/>
  <c r="J60" i="50"/>
  <c r="J44" i="50"/>
  <c r="J28" i="50"/>
  <c r="J12" i="50"/>
  <c r="J143" i="50"/>
  <c r="J79" i="50"/>
  <c r="J47" i="50"/>
  <c r="J31" i="50"/>
  <c r="J30" i="50"/>
  <c r="J253" i="50"/>
  <c r="J181" i="50"/>
  <c r="J149" i="50"/>
  <c r="J117" i="50"/>
  <c r="J101" i="50"/>
  <c r="J69" i="50"/>
  <c r="J37" i="50"/>
  <c r="J21" i="50"/>
  <c r="J261" i="50"/>
  <c r="J240" i="50"/>
  <c r="J184" i="50"/>
  <c r="J168" i="50"/>
  <c r="J136" i="50"/>
  <c r="J104" i="50"/>
  <c r="J72" i="50"/>
  <c r="J56" i="50"/>
  <c r="J24" i="50"/>
  <c r="J201" i="50"/>
  <c r="J164" i="50"/>
  <c r="J132" i="50"/>
  <c r="J84" i="50"/>
  <c r="J36" i="50"/>
  <c r="J4" i="50"/>
  <c r="J16" i="50"/>
  <c r="J2" i="50"/>
  <c r="AC4" i="5"/>
  <c r="AD4" i="5" s="1"/>
  <c r="C34" i="19"/>
  <c r="BD4" i="5"/>
  <c r="BG4" i="5"/>
  <c r="BF4" i="5"/>
  <c r="H269" i="50"/>
  <c r="H250" i="50"/>
  <c r="H206" i="50"/>
  <c r="H166" i="50"/>
  <c r="H265" i="50"/>
  <c r="H241" i="50"/>
  <c r="H221" i="50"/>
  <c r="H205" i="50"/>
  <c r="H189" i="50"/>
  <c r="H173" i="50"/>
  <c r="H153" i="50"/>
  <c r="H137" i="50"/>
  <c r="H256" i="50"/>
  <c r="H240" i="50"/>
  <c r="H224" i="50"/>
  <c r="H208" i="50"/>
  <c r="H258" i="50"/>
  <c r="H242" i="50"/>
  <c r="H138" i="50"/>
  <c r="H230" i="50"/>
  <c r="H178" i="50"/>
  <c r="H142" i="50"/>
  <c r="H233" i="50"/>
  <c r="H176" i="50"/>
  <c r="H152" i="50"/>
  <c r="H124" i="50"/>
  <c r="H96" i="50"/>
  <c r="H267" i="50"/>
  <c r="H251" i="50"/>
  <c r="H235" i="50"/>
  <c r="H219" i="50"/>
  <c r="H203" i="50"/>
  <c r="H187" i="50"/>
  <c r="H171" i="50"/>
  <c r="H155" i="50"/>
  <c r="H139" i="50"/>
  <c r="H123" i="50"/>
  <c r="H107" i="50"/>
  <c r="H91" i="50"/>
  <c r="H75" i="50"/>
  <c r="H59" i="50"/>
  <c r="H43" i="50"/>
  <c r="H27" i="50"/>
  <c r="H11" i="50"/>
  <c r="H126" i="50"/>
  <c r="H110" i="50"/>
  <c r="H94" i="50"/>
  <c r="H78" i="50"/>
  <c r="H62" i="50"/>
  <c r="H46" i="50"/>
  <c r="H30" i="50"/>
  <c r="H14" i="50"/>
  <c r="H129" i="50"/>
  <c r="H113" i="50"/>
  <c r="H97" i="50"/>
  <c r="H81" i="50"/>
  <c r="H65" i="50"/>
  <c r="H49" i="50"/>
  <c r="H33" i="50"/>
  <c r="H17" i="50"/>
  <c r="H188" i="50"/>
  <c r="H148" i="50"/>
  <c r="H108" i="50"/>
  <c r="H76" i="50"/>
  <c r="H56" i="50"/>
  <c r="H40" i="50"/>
  <c r="H24" i="50"/>
  <c r="H8" i="50"/>
  <c r="H234" i="50"/>
  <c r="H194" i="50"/>
  <c r="H154" i="50"/>
  <c r="H261" i="50"/>
  <c r="H237" i="50"/>
  <c r="H217" i="50"/>
  <c r="H201" i="50"/>
  <c r="H185" i="50"/>
  <c r="H169" i="50"/>
  <c r="H149" i="50"/>
  <c r="H268" i="50"/>
  <c r="H252" i="50"/>
  <c r="H236" i="50"/>
  <c r="H220" i="50"/>
  <c r="H204" i="50"/>
  <c r="H238" i="50"/>
  <c r="H218" i="50"/>
  <c r="H266" i="50"/>
  <c r="H226" i="50"/>
  <c r="H182" i="50"/>
  <c r="H146" i="50"/>
  <c r="H253" i="50"/>
  <c r="H229" i="50"/>
  <c r="H213" i="50"/>
  <c r="H197" i="50"/>
  <c r="H181" i="50"/>
  <c r="H165" i="50"/>
  <c r="H145" i="50"/>
  <c r="H264" i="50"/>
  <c r="H248" i="50"/>
  <c r="H232" i="50"/>
  <c r="H216" i="50"/>
  <c r="H200" i="50"/>
  <c r="H222" i="50"/>
  <c r="H202" i="50"/>
  <c r="H254" i="50"/>
  <c r="H198" i="50"/>
  <c r="H158" i="50"/>
  <c r="H257" i="50"/>
  <c r="H192" i="50"/>
  <c r="H164" i="50"/>
  <c r="H136" i="50"/>
  <c r="H112" i="50"/>
  <c r="H84" i="50"/>
  <c r="H259" i="50"/>
  <c r="H243" i="50"/>
  <c r="H227" i="50"/>
  <c r="H211" i="50"/>
  <c r="H195" i="50"/>
  <c r="H179" i="50"/>
  <c r="H163" i="50"/>
  <c r="H147" i="50"/>
  <c r="H131" i="50"/>
  <c r="H115" i="50"/>
  <c r="H99" i="50"/>
  <c r="H83" i="50"/>
  <c r="H67" i="50"/>
  <c r="H51" i="50"/>
  <c r="H35" i="50"/>
  <c r="H19" i="50"/>
  <c r="H3" i="50"/>
  <c r="H118" i="50"/>
  <c r="H102" i="50"/>
  <c r="H86" i="50"/>
  <c r="H70" i="50"/>
  <c r="H54" i="50"/>
  <c r="H38" i="50"/>
  <c r="H22" i="50"/>
  <c r="H6" i="50"/>
  <c r="H121" i="50"/>
  <c r="H105" i="50"/>
  <c r="H89" i="50"/>
  <c r="H73" i="50"/>
  <c r="H57" i="50"/>
  <c r="H41" i="50"/>
  <c r="H25" i="50"/>
  <c r="H9" i="50"/>
  <c r="H168" i="50"/>
  <c r="H128" i="50"/>
  <c r="H88" i="50"/>
  <c r="H64" i="50"/>
  <c r="H48" i="50"/>
  <c r="H32" i="50"/>
  <c r="H16" i="50"/>
  <c r="H262" i="50"/>
  <c r="H210" i="50"/>
  <c r="H174" i="50"/>
  <c r="H134" i="50"/>
  <c r="H245" i="50"/>
  <c r="H225" i="50"/>
  <c r="H209" i="50"/>
  <c r="H193" i="50"/>
  <c r="H177" i="50"/>
  <c r="H157" i="50"/>
  <c r="H141" i="50"/>
  <c r="H260" i="50"/>
  <c r="H244" i="50"/>
  <c r="H228" i="50"/>
  <c r="H212" i="50"/>
  <c r="H196" i="50"/>
  <c r="H162" i="50"/>
  <c r="H186" i="50"/>
  <c r="H246" i="50"/>
  <c r="H190" i="50"/>
  <c r="H150" i="50"/>
  <c r="H249" i="50"/>
  <c r="H47" i="50"/>
  <c r="H12" i="50"/>
  <c r="H199" i="50"/>
  <c r="H103" i="50"/>
  <c r="H39" i="50"/>
  <c r="H106" i="50"/>
  <c r="H42" i="50"/>
  <c r="H109" i="50"/>
  <c r="H45" i="50"/>
  <c r="H68" i="50"/>
  <c r="H156" i="50"/>
  <c r="H255" i="50"/>
  <c r="H159" i="50"/>
  <c r="H95" i="50"/>
  <c r="H31" i="50"/>
  <c r="H66" i="50"/>
  <c r="H101" i="50"/>
  <c r="H5" i="50"/>
  <c r="H36" i="50"/>
  <c r="H69" i="50"/>
  <c r="H28" i="50"/>
  <c r="H2" i="50"/>
  <c r="H130" i="50"/>
  <c r="H120" i="50"/>
  <c r="H161" i="50"/>
  <c r="H144" i="50"/>
  <c r="H92" i="50"/>
  <c r="H247" i="50"/>
  <c r="H215" i="50"/>
  <c r="H183" i="50"/>
  <c r="H151" i="50"/>
  <c r="H119" i="50"/>
  <c r="H87" i="50"/>
  <c r="H55" i="50"/>
  <c r="H23" i="50"/>
  <c r="H122" i="50"/>
  <c r="H90" i="50"/>
  <c r="H58" i="50"/>
  <c r="H26" i="50"/>
  <c r="H125" i="50"/>
  <c r="H93" i="50"/>
  <c r="H61" i="50"/>
  <c r="H29" i="50"/>
  <c r="H180" i="50"/>
  <c r="H100" i="50"/>
  <c r="H52" i="50"/>
  <c r="H20" i="50"/>
  <c r="H214" i="50"/>
  <c r="H184" i="50"/>
  <c r="H132" i="50"/>
  <c r="H72" i="50"/>
  <c r="H239" i="50"/>
  <c r="H207" i="50"/>
  <c r="H175" i="50"/>
  <c r="H143" i="50"/>
  <c r="H111" i="50"/>
  <c r="H79" i="50"/>
  <c r="H15" i="50"/>
  <c r="H114" i="50"/>
  <c r="H82" i="50"/>
  <c r="H50" i="50"/>
  <c r="H18" i="50"/>
  <c r="H117" i="50"/>
  <c r="H85" i="50"/>
  <c r="H53" i="50"/>
  <c r="H21" i="50"/>
  <c r="H160" i="50"/>
  <c r="H80" i="50"/>
  <c r="H44" i="50"/>
  <c r="H170" i="50"/>
  <c r="H172" i="50"/>
  <c r="H116" i="50"/>
  <c r="H263" i="50"/>
  <c r="H231" i="50"/>
  <c r="H167" i="50"/>
  <c r="H135" i="50"/>
  <c r="H71" i="50"/>
  <c r="H7" i="50"/>
  <c r="H74" i="50"/>
  <c r="H10" i="50"/>
  <c r="H77" i="50"/>
  <c r="H13" i="50"/>
  <c r="H140" i="50"/>
  <c r="H4" i="50"/>
  <c r="H104" i="50"/>
  <c r="H223" i="50"/>
  <c r="H191" i="50"/>
  <c r="H127" i="50"/>
  <c r="H63" i="50"/>
  <c r="H98" i="50"/>
  <c r="H34" i="50"/>
  <c r="H133" i="50"/>
  <c r="H37" i="50"/>
  <c r="H60" i="50"/>
  <c r="E2" i="49"/>
  <c r="E95" i="49"/>
  <c r="E96" i="49"/>
  <c r="E32" i="49"/>
  <c r="E39" i="49"/>
  <c r="E7" i="49"/>
  <c r="E99" i="49"/>
  <c r="E14" i="49"/>
  <c r="E33" i="49"/>
  <c r="E83" i="49"/>
  <c r="E106" i="49"/>
  <c r="E66" i="49"/>
  <c r="E30" i="49"/>
  <c r="E97" i="49"/>
  <c r="E73" i="49"/>
  <c r="E45" i="49"/>
  <c r="E108" i="49"/>
  <c r="E92" i="49"/>
  <c r="E76" i="49"/>
  <c r="E60" i="49"/>
  <c r="E44" i="49"/>
  <c r="E28" i="49"/>
  <c r="E12" i="49"/>
  <c r="E87" i="49"/>
  <c r="E35" i="49"/>
  <c r="E19" i="49"/>
  <c r="E3" i="49"/>
  <c r="E51" i="49"/>
  <c r="E42" i="49"/>
  <c r="E79" i="49"/>
  <c r="E90" i="49"/>
  <c r="E46" i="49"/>
  <c r="E101" i="49"/>
  <c r="E61" i="49"/>
  <c r="E25" i="49"/>
  <c r="E5" i="49"/>
  <c r="E31" i="49"/>
  <c r="E98" i="49"/>
  <c r="E63" i="49"/>
  <c r="E34" i="49"/>
  <c r="E49" i="49"/>
  <c r="E75" i="49"/>
  <c r="E94" i="49"/>
  <c r="E54" i="49"/>
  <c r="E18" i="49"/>
  <c r="E93" i="49"/>
  <c r="E65" i="49"/>
  <c r="E37" i="49"/>
  <c r="E104" i="49"/>
  <c r="E88" i="49"/>
  <c r="E72" i="49"/>
  <c r="E56" i="49"/>
  <c r="E40" i="49"/>
  <c r="E24" i="49"/>
  <c r="E8" i="49"/>
  <c r="E67" i="49"/>
  <c r="E15" i="49"/>
  <c r="E107" i="49"/>
  <c r="E22" i="49"/>
  <c r="E82" i="49"/>
  <c r="E89" i="49"/>
  <c r="E17" i="49"/>
  <c r="E59" i="49"/>
  <c r="E86" i="49"/>
  <c r="E50" i="49"/>
  <c r="E10" i="49"/>
  <c r="E85" i="49"/>
  <c r="E57" i="49"/>
  <c r="E29" i="49"/>
  <c r="E100" i="49"/>
  <c r="E84" i="49"/>
  <c r="E68" i="49"/>
  <c r="E52" i="49"/>
  <c r="E36" i="49"/>
  <c r="E20" i="49"/>
  <c r="E4" i="49"/>
  <c r="E55" i="49"/>
  <c r="E27" i="49"/>
  <c r="E11" i="49"/>
  <c r="E91" i="49"/>
  <c r="E78" i="49"/>
  <c r="E6" i="49"/>
  <c r="E47" i="49"/>
  <c r="E70" i="49"/>
  <c r="E26" i="49"/>
  <c r="E81" i="49"/>
  <c r="E41" i="49"/>
  <c r="E13" i="49"/>
  <c r="E43" i="49"/>
  <c r="E74" i="49"/>
  <c r="E38" i="49"/>
  <c r="E105" i="49"/>
  <c r="E77" i="49"/>
  <c r="E53" i="49"/>
  <c r="E21" i="49"/>
  <c r="E80" i="49"/>
  <c r="E64" i="49"/>
  <c r="E48" i="49"/>
  <c r="E16" i="49"/>
  <c r="E103" i="49"/>
  <c r="E23" i="49"/>
  <c r="E71" i="49"/>
  <c r="E62" i="49"/>
  <c r="E102" i="49"/>
  <c r="E58" i="49"/>
  <c r="E69" i="49"/>
  <c r="E9" i="49"/>
  <c r="BB4" i="5"/>
  <c r="AV4" i="5"/>
  <c r="AO4" i="5"/>
  <c r="AQ4" i="5"/>
  <c r="L454" i="5"/>
  <c r="L639" i="5" s="1"/>
  <c r="L854" i="5" s="1"/>
  <c r="AS4" i="5" l="1"/>
  <c r="AW4" i="5"/>
  <c r="AC9" i="5"/>
  <c r="AC23" i="5" s="1"/>
  <c r="AC165" i="5" s="1"/>
  <c r="AC854" i="5" s="1"/>
  <c r="AD9" i="5" l="1"/>
  <c r="J5" i="16"/>
  <c r="J16" i="16" s="1"/>
  <c r="C29" i="19"/>
  <c r="D29" i="19" s="1"/>
  <c r="AD23" i="5" l="1"/>
  <c r="AD165" i="5" s="1"/>
  <c r="AD854" i="5" s="1"/>
  <c r="J4" i="19"/>
  <c r="D30" i="19"/>
  <c r="D31" i="19" s="1"/>
  <c r="D32" i="19" s="1"/>
  <c r="D33" i="19" s="1"/>
  <c r="D34" i="19" l="1"/>
  <c r="J8" i="19"/>
  <c r="J7" i="19"/>
  <c r="J6" i="19"/>
  <c r="J5" i="19"/>
  <c r="J9" i="19" l="1"/>
</calcChain>
</file>

<file path=xl/sharedStrings.xml><?xml version="1.0" encoding="utf-8"?>
<sst xmlns="http://schemas.openxmlformats.org/spreadsheetml/2006/main" count="32636" uniqueCount="3563">
  <si>
    <t>SUBT.</t>
  </si>
  <si>
    <t>PRIORIDAD</t>
  </si>
  <si>
    <t>ESTADO</t>
  </si>
  <si>
    <t>SECTOR</t>
  </si>
  <si>
    <t>PROVINCIA</t>
  </si>
  <si>
    <t>COMUNA</t>
  </si>
  <si>
    <t>UNIDAD TECNICA</t>
  </si>
  <si>
    <t>ETAPA</t>
  </si>
  <si>
    <t>BIP</t>
  </si>
  <si>
    <t>CONBIP</t>
  </si>
  <si>
    <t>NOMBRE DEL PROYECTO</t>
  </si>
  <si>
    <t>COSTO</t>
  </si>
  <si>
    <t>GASTADO AÑOS ANTERIOS</t>
  </si>
  <si>
    <t>SOLICITADO 2017</t>
  </si>
  <si>
    <t>PPTO FUTURO</t>
  </si>
  <si>
    <t xml:space="preserve">SITUACION ACTUAL </t>
  </si>
  <si>
    <t>PROVISION</t>
  </si>
  <si>
    <t>ACUERDO CORE 2016</t>
  </si>
  <si>
    <t>RATES</t>
  </si>
  <si>
    <t>FECHA RATE</t>
  </si>
  <si>
    <t>PPTO 2016</t>
  </si>
  <si>
    <t xml:space="preserve">COMUNA DE OSORNO                            </t>
  </si>
  <si>
    <t>INICIATIVAS DE ARRASTRE</t>
  </si>
  <si>
    <t>A</t>
  </si>
  <si>
    <t>EDUCACIÓN Y CULTURA</t>
  </si>
  <si>
    <t>OSORNO</t>
  </si>
  <si>
    <t>I. Municipalidad de Osorno</t>
  </si>
  <si>
    <t>EJECUCION</t>
  </si>
  <si>
    <t>REPOSICION PARCIAL LICEO DE RAHUE</t>
  </si>
  <si>
    <t>EJECUCIÓN</t>
  </si>
  <si>
    <t>RS</t>
  </si>
  <si>
    <t/>
  </si>
  <si>
    <t>'29/06/2016</t>
  </si>
  <si>
    <t>SALUD</t>
  </si>
  <si>
    <t>Servicio de Salud Osorno</t>
  </si>
  <si>
    <t>DISEÑO</t>
  </si>
  <si>
    <t>REPOSICION CENTRO COMUNITARIO SALUD MENTAL OSORNO</t>
  </si>
  <si>
    <t>'06/01/2016</t>
  </si>
  <si>
    <t>TRANSPORTE</t>
  </si>
  <si>
    <t>CONSERVACION ACERAS SECTOR CENTRO DE OSORNO (C33)</t>
  </si>
  <si>
    <t>RS*</t>
  </si>
  <si>
    <t>DEFENSA Y SEGURIDAD</t>
  </si>
  <si>
    <t>Gobernacion de Osorno</t>
  </si>
  <si>
    <t>CONSERVACION Y EQUIP. EDIFI. CIAS. BOMBEROS 4TA Y 5TA , CUARTEL GENERAL (C33)</t>
  </si>
  <si>
    <t xml:space="preserve"> CONSTRUCCION CENTRO DE REFERENCIA Y DIAGNOSTICO MEDICO</t>
  </si>
  <si>
    <t>si</t>
  </si>
  <si>
    <t>'17/06/2016</t>
  </si>
  <si>
    <t>TOTAL INICIATIVAS DE ARRASTRE</t>
  </si>
  <si>
    <t>INICIATIVAS PUESTA EN MARCHA</t>
  </si>
  <si>
    <t>P</t>
  </si>
  <si>
    <t xml:space="preserve"> AMPLIACION CESFAM OVEJERIA</t>
  </si>
  <si>
    <t>ARI</t>
  </si>
  <si>
    <t>TOTAL DE INICIATIVAS PUESTA EN MARCHA</t>
  </si>
  <si>
    <t>INICIATIVAS NUEVAS</t>
  </si>
  <si>
    <t>N</t>
  </si>
  <si>
    <t>Servicio de Vivienda y Urbanismo</t>
  </si>
  <si>
    <t xml:space="preserve"> MEJORAMIENTO AVENIDA REPUBLICA</t>
  </si>
  <si>
    <t>SR</t>
  </si>
  <si>
    <t>'22/09/2016</t>
  </si>
  <si>
    <t xml:space="preserve"> CONSTRUCCION CENTRO DIALIZADOS Y TRASPLANTADOS RENALES</t>
  </si>
  <si>
    <t>FI</t>
  </si>
  <si>
    <t>'15/07/2016</t>
  </si>
  <si>
    <t>INDUSTRIA, COMERCIO, FINANZAS Y TURISMO</t>
  </si>
  <si>
    <t xml:space="preserve"> CONSTRUCCIÓN FERIA POBLACION MOYANO</t>
  </si>
  <si>
    <t>OT</t>
  </si>
  <si>
    <t>'18/08/2016</t>
  </si>
  <si>
    <t>TOTAL INICIATIVAS NUEVAS</t>
  </si>
  <si>
    <t>TOTAL COMUNA DE OSORNO</t>
  </si>
  <si>
    <t>COMUNA DE PUERTO OCTAY</t>
  </si>
  <si>
    <t>AGUA POTABLE Y ALCANTARILLADO</t>
  </si>
  <si>
    <t>PUERTO OCTAY</t>
  </si>
  <si>
    <t>I. Municipalidad de Puerto Octay</t>
  </si>
  <si>
    <t xml:space="preserve"> INSTALACION SERVICIO DE ALCANTARILLADO DE CASCADA</t>
  </si>
  <si>
    <t>SS</t>
  </si>
  <si>
    <t>RE</t>
  </si>
  <si>
    <t xml:space="preserve"> CONSTRUCCIÓN POSTA SALUD EL PONCHO</t>
  </si>
  <si>
    <t>'09/12/2015</t>
  </si>
  <si>
    <t>MEJORAMIENTO HOSPITAL DE PTO OCTAY</t>
  </si>
  <si>
    <t>SI</t>
  </si>
  <si>
    <t>'06/07/2016</t>
  </si>
  <si>
    <t xml:space="preserve"> CONSTRUCCIÓN CALLE TECHADA VILLA PTO OCTAY</t>
  </si>
  <si>
    <t>ENERGÍA</t>
  </si>
  <si>
    <t xml:space="preserve"> NORMALIZACIÓN SUMINISTRO ENERGIA ELECTRICA SECTOR RUPANCO</t>
  </si>
  <si>
    <t>ENERGIZACIÓN</t>
  </si>
  <si>
    <t>'05/10/2016</t>
  </si>
  <si>
    <t xml:space="preserve"> CONSTRUCCIÓN SISTEMA AGUA POTABLE RURAL SECTOR ISLOTE EL PONCHO</t>
  </si>
  <si>
    <t>TOTAL COMUNA DE PUERTO OCTAY</t>
  </si>
  <si>
    <t>COMUNA DE PURRANQUE</t>
  </si>
  <si>
    <t>PURRANQUE</t>
  </si>
  <si>
    <t>I. Municipalidad de Purranque</t>
  </si>
  <si>
    <t>MULTISECTORIAL</t>
  </si>
  <si>
    <t xml:space="preserve"> REPOSICIONES CAMIONES COMPACTADORES Y ADQUISICION DE CONTENEDORES</t>
  </si>
  <si>
    <t>RSD</t>
  </si>
  <si>
    <t xml:space="preserve"> REPOSICION PLAZA DE ARMAS CIUDAD DE PURRANQUE</t>
  </si>
  <si>
    <t>'26/10/2016</t>
  </si>
  <si>
    <t xml:space="preserve"> REPOSICIÓN POSTA SALUD RURAL COLONIA PONCE</t>
  </si>
  <si>
    <t xml:space="preserve"> REPOSICION POSTA SALUD RURAL COLIGUAL, PURRANQUE</t>
  </si>
  <si>
    <t>'17/03/2016</t>
  </si>
  <si>
    <t xml:space="preserve"> REPOSICION POSTA SALUD RURAL HUEYUSCA, PURRANQUE</t>
  </si>
  <si>
    <t>REPOSICION CAMIONES Y MOTONIVELADOR PARA LA COMUNA DE PURRANQ</t>
  </si>
  <si>
    <t xml:space="preserve"> CONSTRUCCIÓN ESTADIO CORTE ALTO PURRANQUE</t>
  </si>
  <si>
    <t xml:space="preserve"> CONSTRUCCIÓN APR COLONIA PONCE</t>
  </si>
  <si>
    <t>'19/07/2016</t>
  </si>
  <si>
    <t xml:space="preserve"> CONSTRUCIÓN CENTRO COMUNITARIO DE REAHIBILITACIÓN</t>
  </si>
  <si>
    <t>TOTAL COMUNA DE PURRANQUE</t>
  </si>
  <si>
    <t>COMUNA DE PUYEHUE</t>
  </si>
  <si>
    <t>PUYEHUE</t>
  </si>
  <si>
    <t>I. Municipalidad de Puyehue</t>
  </si>
  <si>
    <t xml:space="preserve"> REPOSICIÓN PARCIAL LICEO LAS AMÉRCIAS DE ENTRE LAGOS</t>
  </si>
  <si>
    <t>FIE</t>
  </si>
  <si>
    <t xml:space="preserve"> CONSTRUCCION INFRAESTRUCTURA SANITARIA ALCANTARILLADO PILMAIQUEN</t>
  </si>
  <si>
    <t>'07/01/2016</t>
  </si>
  <si>
    <t xml:space="preserve"> CONSTRUCCIÓN CENTRO COMUNITARIO EL COLORADO</t>
  </si>
  <si>
    <t>'09/05/2016</t>
  </si>
  <si>
    <t>2.634/17-05-2016</t>
  </si>
  <si>
    <t xml:space="preserve"> REPOSICIÓN ESCUELA NUEVO PORVENIR DE ENTRE LAGOS</t>
  </si>
  <si>
    <t>'30/05/2016</t>
  </si>
  <si>
    <t>TOTAL COMUNA DE PUYEHUE</t>
  </si>
  <si>
    <t>COMUNA DE RIO NEGRO</t>
  </si>
  <si>
    <t>RÍO NEGRO</t>
  </si>
  <si>
    <t>Dirección de Arquitectura</t>
  </si>
  <si>
    <t xml:space="preserve"> REPOSICIÓN ESCUELA ANDREW JACKSON Y RÍO NEGRO</t>
  </si>
  <si>
    <t>MEJORAMIENTO HOSPITAL DE RIO NEGRO</t>
  </si>
  <si>
    <t>I. Municipalidad de Rio Negro</t>
  </si>
  <si>
    <t xml:space="preserve"> CONSTRUCCIÓN POSTA CHAN CHAN</t>
  </si>
  <si>
    <t xml:space="preserve"> REPOSICIÓN EDIFICIO CONSISTORIAL</t>
  </si>
  <si>
    <t>TOTAL COMUNA DE RIO NEGRO</t>
  </si>
  <si>
    <t>COMUNA SAN JUAN DE LA COSTA</t>
  </si>
  <si>
    <t>SAN JUAN DE LA COSTA</t>
  </si>
  <si>
    <t>I. Municipalidad de San Juan de la Costa</t>
  </si>
  <si>
    <t>CONSTRUCCION POSTA DE SALUD RURAL CHAMILCO, SAN JUAN DE LA COSTA</t>
  </si>
  <si>
    <t xml:space="preserve"> REPOSICION LICEO INTERNADO ANTULAFKEN PUAUCHO</t>
  </si>
  <si>
    <t>ADQUISICIÓN MAQUINARIA OFICINA CAMINO PUERTO</t>
  </si>
  <si>
    <t>REQUERIMIENTO</t>
  </si>
  <si>
    <t>3.983/15-09-2016</t>
  </si>
  <si>
    <t xml:space="preserve"> HABILITACION SUMINISTRO E E LAFQUENMAPU COMPLEMENTARIO</t>
  </si>
  <si>
    <t>'11/12/2015</t>
  </si>
  <si>
    <t xml:space="preserve"> HABILITACION SUMINISTRO E E PURRAHUE</t>
  </si>
  <si>
    <t>'21/09/2016</t>
  </si>
  <si>
    <t xml:space="preserve"> HABILITACION SUMINISTRO E E BELLAVISTA</t>
  </si>
  <si>
    <t xml:space="preserve"> HABILITACION SUMINISTRO E E PURREHUIN COMPLEMENTARIO</t>
  </si>
  <si>
    <t>HABILITACION SUMINISTRO E. E. QUILLOIMO SAN JUAN DE LA COSTA</t>
  </si>
  <si>
    <t>'30/08/2016</t>
  </si>
  <si>
    <t>TOTAL COMUNA DE SAN JUAN DE LA COSTA</t>
  </si>
  <si>
    <t>COMUNA DE SAN PABLO</t>
  </si>
  <si>
    <t>SAN PABLO</t>
  </si>
  <si>
    <t>I. Municipalidad de San Pablo</t>
  </si>
  <si>
    <t xml:space="preserve"> MEJORAMIENTO ACCESO NORTE DE SAN PABLO</t>
  </si>
  <si>
    <t xml:space="preserve"> REPOSICION CAMIÓN COMPACTADOR RSD Y ADQUISICION DE CONTENEDORES</t>
  </si>
  <si>
    <t xml:space="preserve"> CONSTRUCCIÓN CANCHA SINTETICA COMUNA DE SAN PABLO</t>
  </si>
  <si>
    <t xml:space="preserve"> CONSTRUCCIÓN CUBIERTA PARA CALLE ECUADOR</t>
  </si>
  <si>
    <t>TOTAL COMUNA DE SAN PABLO</t>
  </si>
  <si>
    <t>PROVINCIALES</t>
  </si>
  <si>
    <t>PROV. OSORNO</t>
  </si>
  <si>
    <t>CAPACITACIÓN EN TRANSFERENCIA TECNOLÓGICA PRENEC SSO</t>
  </si>
  <si>
    <t>RS**</t>
  </si>
  <si>
    <t>Seremi de Medio Ambiente</t>
  </si>
  <si>
    <t>PROG. RECAMBIO CALEFACTORES CIUDAD OSORNO</t>
  </si>
  <si>
    <t>Gobierno Regional</t>
  </si>
  <si>
    <t>CONSTRUCCION  RELLENO SANITARIO PROVINCIA DE OSORNO</t>
  </si>
  <si>
    <t>REPOSICION CUARTEL POLICIAL PERFECTURA PROVINCIAL DE OSORNO</t>
  </si>
  <si>
    <t>'27/07/2016</t>
  </si>
  <si>
    <t>ADQUISICION CAMION MULTIPROPOSITO Y ADQUISICION DE 20  CONTENEDORES (C33)</t>
  </si>
  <si>
    <t>24.01.001</t>
  </si>
  <si>
    <t>6% CULTURA</t>
  </si>
  <si>
    <t>24.01.003</t>
  </si>
  <si>
    <t>6% DEPORTE</t>
  </si>
  <si>
    <t>24.01.005</t>
  </si>
  <si>
    <t>6% COMUNIDAD ACTIVA</t>
  </si>
  <si>
    <t>33.0125</t>
  </si>
  <si>
    <t>FONDO REGIONAL DE INCIATIVA LOCAL</t>
  </si>
  <si>
    <t>CONSERVACION SEGUNDA COMPAÑÍA DE BOMBERO DE OSORNO (C33)</t>
  </si>
  <si>
    <t>Dirección de Vialidad</t>
  </si>
  <si>
    <t>S/C</t>
  </si>
  <si>
    <t>CAMINO NO ENROLADO COMUNIDADES INDIGENAS</t>
  </si>
  <si>
    <t>CONSERVACION SISTEMA DE AGUAS PREDIALES COMUNIDADES INDIGENAS (C33)</t>
  </si>
  <si>
    <t>AMPLIACION TERMINAL DE PASAJEROS AERÓDROMO CAÑAL BAJO</t>
  </si>
  <si>
    <t>TOTAL DE INICIATIVAS NUEVAS</t>
  </si>
  <si>
    <t>TOTAL INICIATIVAS PROVINCIALES</t>
  </si>
  <si>
    <t>TOTAL PROVINCIA DE OSORNO</t>
  </si>
  <si>
    <t>COMUNA DE PUERTO MONTT</t>
  </si>
  <si>
    <t>LLANQUIHUE</t>
  </si>
  <si>
    <t>PUERTO MONTT</t>
  </si>
  <si>
    <t>I. Municipalidad de Puerto Montt</t>
  </si>
  <si>
    <t>REPOSICION POSTA DEL SECTOR RURAL DE CHAICAS</t>
  </si>
  <si>
    <t>'30/12/2015</t>
  </si>
  <si>
    <t>REPOSICION SUBCOMISARIA ALERCE</t>
  </si>
  <si>
    <t>'08/01/2016</t>
  </si>
  <si>
    <t>REPOSICION ESCUELA MAILLEN ESTERO</t>
  </si>
  <si>
    <t>'04/01/2016</t>
  </si>
  <si>
    <t>MEJORAMIENTO CALLES QUEMCHI Y ELEUTERIO RAMIREZ</t>
  </si>
  <si>
    <t>CONSTRUCCION ESCUELA NUEVA SECTOR ALERCE PRIMERA ETAPA</t>
  </si>
  <si>
    <t>AMPLIACION Y REMODELACION CONSULTORIO ANTONIO VARAS</t>
  </si>
  <si>
    <t>'27/01/2016</t>
  </si>
  <si>
    <t xml:space="preserve"> CONSTRUCCIÓN HOSPEDERÍA HOGAR DE CRISTO </t>
  </si>
  <si>
    <t>'29/04/2016</t>
  </si>
  <si>
    <t xml:space="preserve"> CONSTRUCCIÓN CANCHA SINTÉTICA COMPLEJO DEPORTIVO ESTERO LOBOS</t>
  </si>
  <si>
    <t>'18/04/2016</t>
  </si>
  <si>
    <t xml:space="preserve"> REPOSICIÓN ESTADIO ANTONIO VARAS COMUNA DE PUERTO MONTT</t>
  </si>
  <si>
    <t>'02/08/2016</t>
  </si>
  <si>
    <t xml:space="preserve"> AMPLIACIÓN Y NORMALIZACIÓN CENTRO SALUD FAMILIAR ALERCE</t>
  </si>
  <si>
    <t>'25/07/2016</t>
  </si>
  <si>
    <t xml:space="preserve"> REPOSICIÓN ESTADIO VIEJOS CRAKCS COMUNA DE PUERTO MONTT</t>
  </si>
  <si>
    <t>'06/09/2016</t>
  </si>
  <si>
    <t xml:space="preserve"> REPOSICIÓN CONSULTORIO ANGELMÓ</t>
  </si>
  <si>
    <t>'19/01/2016</t>
  </si>
  <si>
    <t xml:space="preserve"> REPOSICIÓN ESCUELA RURAL LAGUNITAS</t>
  </si>
  <si>
    <t xml:space="preserve"> ADQUISICIÓN EQUIPAMIENTO MATERIALES PELIGROSOS BOMBREROS</t>
  </si>
  <si>
    <t xml:space="preserve"> MEJORAMIENTO CALLE BARROS ARANA</t>
  </si>
  <si>
    <t>REPOSICION VEREDAS POBL. ANTUHUE,LA COLINA Y ALERCE, PUERTO MONTT</t>
  </si>
  <si>
    <t xml:space="preserve"> CONSTRUCCIÓN SERVICIO APR CHIN CHIN GRANDE</t>
  </si>
  <si>
    <t>'24/03/2016</t>
  </si>
  <si>
    <t xml:space="preserve"> MEJORAMIENTO CALLE PADRE HARTER</t>
  </si>
  <si>
    <t xml:space="preserve"> CONSTRUCCIÓN REDES AGUA POTABLE Y ALCANT VILLA LOS PINOS ALTOS</t>
  </si>
  <si>
    <t xml:space="preserve"> CONSERVACIÓN MULTICANCHA CUBIERTA LICEO MANUEL MONTT (C33)</t>
  </si>
  <si>
    <t>CONSTRUCCION CENTRO PARA LA CULTURA ALERCE</t>
  </si>
  <si>
    <t>ADQUISICION EQUIPOS CASA DEL ARTE DIEGO RIVERA COMUNA PUERTO MONTT (C33)</t>
  </si>
  <si>
    <t>CONSTRUCCION CEMENTERIO MUNICIPAL PUERTO MONTT</t>
  </si>
  <si>
    <t>MEJORAMIENTO PASEO ANTONIO VARAS, PUERTO MONTT</t>
  </si>
  <si>
    <t>TOTAL COMUNA DE PUERTO MONTT</t>
  </si>
  <si>
    <t>COMUNA DE CALBUCO</t>
  </si>
  <si>
    <t>CALBUCO</t>
  </si>
  <si>
    <t xml:space="preserve"> REPOSICIÓN PARCIAL LICEO POLITÉCNICO CALBUCO (CONSULTORIA)</t>
  </si>
  <si>
    <t>I. Municipalidad de Calbuco</t>
  </si>
  <si>
    <t xml:space="preserve"> HABILITACIÓN CEMENTERIO MUNICIPAL DE CALBUCO</t>
  </si>
  <si>
    <t xml:space="preserve"> CONSTRUCCIÓN PAVIMENTOS AV PRESIDENTE IBAÑEZ</t>
  </si>
  <si>
    <t>HABILITACION SUMINISTRO ELÉCTRICO ISLA QUEULLIN</t>
  </si>
  <si>
    <t xml:space="preserve"> CONSTRUCCIÓN INFRAESTRUCTURA SANITARIA LOCALIDAD DE PARGUA</t>
  </si>
  <si>
    <t>TOTAL COMUNA DE CALBUCO</t>
  </si>
  <si>
    <t>COMUNA DE COCHAMO</t>
  </si>
  <si>
    <t>COCHAMO</t>
  </si>
  <si>
    <t>MEJORAMIENTO RUTA V 69 SECTOR RALUN COCHAMO</t>
  </si>
  <si>
    <t>'11/02/2016</t>
  </si>
  <si>
    <t>Carabineros de Chile</t>
  </si>
  <si>
    <t>REPOSICION RETEN CARABINEROS DE COCHAMO</t>
  </si>
  <si>
    <t>I. Municipalidad de Cochamo</t>
  </si>
  <si>
    <t xml:space="preserve"> CONSTRUCCION SISTEMA APR  EL QUECHE</t>
  </si>
  <si>
    <t>'31/12/2015</t>
  </si>
  <si>
    <t xml:space="preserve"> EQUIPAMIENTO PREBASICA PARA LAS ESCUELAS</t>
  </si>
  <si>
    <t>2.635/17-05-2016</t>
  </si>
  <si>
    <t xml:space="preserve"> EQUIPAMIENTO DE INNOVACION CIENCIA Y TIC ESCUELAS</t>
  </si>
  <si>
    <t>2.636/17-05-2016</t>
  </si>
  <si>
    <t xml:space="preserve"> CONSTRUCCIÓN ESTADIO MUNICIPAL DE COCHAMÓ</t>
  </si>
  <si>
    <t>'12/02/2016</t>
  </si>
  <si>
    <t xml:space="preserve"> CONSTRUCCION SISTEMA AGUA POTABLE RURAL DE YATES</t>
  </si>
  <si>
    <t>'04/07/2016</t>
  </si>
  <si>
    <t>TOTAL  COMUNA DE COCHAMO</t>
  </si>
  <si>
    <t>COMUNA DE FRESIA</t>
  </si>
  <si>
    <t>FRESIA</t>
  </si>
  <si>
    <t>I. Municipalidad de Fresia</t>
  </si>
  <si>
    <t>CONSTRUCCION APR SECTOR RURAL LA VEGA</t>
  </si>
  <si>
    <t>'15/09/2016</t>
  </si>
  <si>
    <t xml:space="preserve"> CONSTRUCCION PLANTA DE TRATAMIENTO DE PARGA</t>
  </si>
  <si>
    <t>'04/10/2016</t>
  </si>
  <si>
    <t>CONTRUCCION SERVICIO APR SECTOR RURAL EL MAÑIO</t>
  </si>
  <si>
    <t>'02/11/2016</t>
  </si>
  <si>
    <t xml:space="preserve"> MEJORAMIENTO 03 CALLES LOCALIDAD DE PARGA, FRESIA</t>
  </si>
  <si>
    <t>CONSTRUCCION CASETAS SANITARIAS Y CONEXION SECTOR LOS PRADOS, FRESIA</t>
  </si>
  <si>
    <t>TOTAL COMUNA DE FRESIA</t>
  </si>
  <si>
    <t>COMUNA DE FRUTILLAR</t>
  </si>
  <si>
    <t>FRUTILLAR</t>
  </si>
  <si>
    <t>I. Municipalidad de Frutillar</t>
  </si>
  <si>
    <t>CONSTRUCCION EDIFICIO CONSITORIAL FRUTILLAR</t>
  </si>
  <si>
    <t>CONSTRUCCION ESCUELA ESPECIAL SAN AGUSTIN</t>
  </si>
  <si>
    <t>'11/01/2016</t>
  </si>
  <si>
    <t xml:space="preserve"> REPOSICION INTERNADO LICEO CHILENO ALEMAN DE FRUTILLAR</t>
  </si>
  <si>
    <t>'03/05/2016</t>
  </si>
  <si>
    <t xml:space="preserve"> REPOSICIÓN ESTADIO MUNICIPAL DE FRUTILLAR</t>
  </si>
  <si>
    <t>'29/02/2016</t>
  </si>
  <si>
    <t xml:space="preserve"> CONSTRUCCIÓN BIBLIOTECA MUNICIPAL</t>
  </si>
  <si>
    <t>'04/05/2016</t>
  </si>
  <si>
    <t>CONSTRUCCIÓN CALLE NUEVA NUEVE</t>
  </si>
  <si>
    <t>'19/10/2016</t>
  </si>
  <si>
    <t>MEJORAMIENTO DIVERSAS CALLES DEL SECTOR CASMA</t>
  </si>
  <si>
    <t>'18/03/2016</t>
  </si>
  <si>
    <t xml:space="preserve"> CONSTRUCCION RED A AGUA POTABLE RURAL SECTOR CENTINELA LA HUACHA</t>
  </si>
  <si>
    <t>ADQUISICIÓN DE VEHICULO OPERACIONES MUNICIPALIDAD DE FRUTILLAR</t>
  </si>
  <si>
    <t xml:space="preserve"> CONSTRUCCIÓN RED A AGUA POTABLE RURAL SECTOR COLONIA SAN MARTIN</t>
  </si>
  <si>
    <t>'21/10/2016</t>
  </si>
  <si>
    <t>TOTAL COMUNA DE FRUTILLAR</t>
  </si>
  <si>
    <t>COMUNA DE LLANQUIHUE</t>
  </si>
  <si>
    <t>I. Municipalidad de Llanquihue</t>
  </si>
  <si>
    <t>REPOSICION PLANTA DE TRATAMIENTO DE AGUAS SERVIDAS LOS PELLINES</t>
  </si>
  <si>
    <t>'18/01/2016</t>
  </si>
  <si>
    <t>Servicio de Salud Reloncavi</t>
  </si>
  <si>
    <t>REPOSICION DE VEHÍCULOS PARA RENOVACIÓN DE FLOTA MUNICIPAL</t>
  </si>
  <si>
    <t>REPOSICION EDIFICIO CONSISTORIAL, LLANQUIHUE</t>
  </si>
  <si>
    <t>TOTAL COMUNA DE LLANQUIHUE</t>
  </si>
  <si>
    <t>COMUNA DE LOS MUERMOS</t>
  </si>
  <si>
    <t>LOS MUERMOS</t>
  </si>
  <si>
    <t>I. Municipalidad de Los Muermos</t>
  </si>
  <si>
    <t>REP. P.T.A.S. Y REDES AP Y ALCANT, CAÑITAS</t>
  </si>
  <si>
    <t>CONSTRUCCION CIERRE EX VERTEDERO MUNICIPAL LOS MUERMOS</t>
  </si>
  <si>
    <t xml:space="preserve"> CONSTRUCCION PLAZA ANFITEATRO Y PASEO CIVICO</t>
  </si>
  <si>
    <t xml:space="preserve"> CONSERVACION 23,85 KM CAMINOS RURALES DE LA COMUNA DE LOS MUERMOS</t>
  </si>
  <si>
    <t xml:space="preserve"> MEJORAMIENTO Y CONSTRUCCIÓN DE NICHOS CEMENTERIO LOS MUERMOS</t>
  </si>
  <si>
    <t>'06/06/2016</t>
  </si>
  <si>
    <t xml:space="preserve"> CONSTRUCCION SERVICIO APR LOS ALAMOS</t>
  </si>
  <si>
    <t>'22/08/2016</t>
  </si>
  <si>
    <t xml:space="preserve"> REPOSICIÓN REDES APR SECTOR CAÑITAS  RÍO FRÍO</t>
  </si>
  <si>
    <t xml:space="preserve"> CONSTRUCCION REDES AGUA POTABLE RURAL SAN CARLOS EL ÑADY</t>
  </si>
  <si>
    <t xml:space="preserve"> CONSTRUCCIÓN SERVICIO APR SECTOR CUESTA LA VACA, C LOS MUERMOS</t>
  </si>
  <si>
    <t xml:space="preserve"> CONSTRUCCIÓN SERVICIO APR SANTA AMANDA</t>
  </si>
  <si>
    <t>TOTAL COMUNA DE LOS MUERMOS</t>
  </si>
  <si>
    <t>COMUNA DE MAULLIN</t>
  </si>
  <si>
    <t>MAULLIN</t>
  </si>
  <si>
    <t>I. Municipalidad de Maullin</t>
  </si>
  <si>
    <t>MEJORAMIENTO DIVERSAS CALLES LOCALIDAD DE QUENUIR, COMUNA DE MAULLIN</t>
  </si>
  <si>
    <t xml:space="preserve"> CONSERVACION MERCADO MUNICIPAL DE MAULLIN</t>
  </si>
  <si>
    <t xml:space="preserve"> REPOSICIÓN POSTA SALUD RURAL LA PASADA</t>
  </si>
  <si>
    <t>'03/02/2016</t>
  </si>
  <si>
    <t xml:space="preserve"> HABILITACION SUMINISTRO ENERGIA ELECTRICA SECTOR COYAM</t>
  </si>
  <si>
    <t>'06/11/2015</t>
  </si>
  <si>
    <t>PESCA</t>
  </si>
  <si>
    <t>Subsecretaria de pesca</t>
  </si>
  <si>
    <t>PROGRAMA DE VIGILANCIA EN AREAS DE MANEJO</t>
  </si>
  <si>
    <t>REPOSCION CAMION COMPACTADOR Y ADQUISICION CONTENEDORES DE BASURA</t>
  </si>
  <si>
    <t>3.900/01-09-2016</t>
  </si>
  <si>
    <t>RESTAURACIÓN IGLESIA N. SRA. DE LA CANDELARIA (MN), CARELMAPU</t>
  </si>
  <si>
    <t>PVP</t>
  </si>
  <si>
    <t>'29/07/2016</t>
  </si>
  <si>
    <t>DIAGNOSTICO PLAN DE DESARROLLO TURISTICO COMUNA DE MAULLIN</t>
  </si>
  <si>
    <t>TOTAL COMUNA DE MAULLIN</t>
  </si>
  <si>
    <t>COMUNA DE PUERTO VARAS</t>
  </si>
  <si>
    <t>PUERTO VARAS</t>
  </si>
  <si>
    <t>I. Municipalidad de Puerto Varas</t>
  </si>
  <si>
    <t>DIAGNOSTICO PLAN MAESTRO DE AGUAS LLUVIAS P. VARAS</t>
  </si>
  <si>
    <t xml:space="preserve"> CONSTRUCCIÓN CUARTEL SEXTA CÍA DE BOMBEROS DE PUERTO VARAS</t>
  </si>
  <si>
    <t xml:space="preserve"> REPOSICIÓN ESTADIO EWALDO KLEIN DE PUERTO VARAS</t>
  </si>
  <si>
    <t>DIAGNOSTICO Y ACTUALIZACION PLANO REGULADOR PUERTO VARAS</t>
  </si>
  <si>
    <t xml:space="preserve"> NORMALIZACION CESFAM PUERTO VARAS</t>
  </si>
  <si>
    <t xml:space="preserve"> ADQUISICION CAMIONES RECOLECTORES DE RESIDUOS DOMICILIARIOS</t>
  </si>
  <si>
    <t>2,319/ 29-04-2016</t>
  </si>
  <si>
    <t xml:space="preserve"> CONSTRUCCIÓN CEMENTERIO PARQUE MUNICIPAL DE PUERTO VARAS</t>
  </si>
  <si>
    <t>RESTAURACION FACHADAS ZONA TIPICA PUERTO VARAS</t>
  </si>
  <si>
    <t>'02/03/2016</t>
  </si>
  <si>
    <t>PROV. LLANQUIHUE</t>
  </si>
  <si>
    <t>Direccion de arquitectura</t>
  </si>
  <si>
    <t>REPOSICION CUARTEL INVESTIGACIONES PUERTO VARAS</t>
  </si>
  <si>
    <t xml:space="preserve"> MEJORAMIENTO RED AGUA POTABLE Y ESTANQUES CLORACIÓN TERMAS RALUN</t>
  </si>
  <si>
    <t>TOTAL COMUNA DE PUERTO VARAS</t>
  </si>
  <si>
    <t>JUSTICIA</t>
  </si>
  <si>
    <t>Servicio de Registro Civil e Identificación</t>
  </si>
  <si>
    <t>CONSTRUCCION REGISTRO CIVIL  E IDENTIFICACION DE ALERCE</t>
  </si>
  <si>
    <t>CONSTRUCCIÓN ESTACIÓN DE TRANSFERENCIA LA CAMPANA</t>
  </si>
  <si>
    <t>Gobernacion de Llanquihue</t>
  </si>
  <si>
    <t>CONSTRUCCION COMUNIDAD TERAPEUTICA DROGODEPENDIENTES</t>
  </si>
  <si>
    <t>20144598-3</t>
  </si>
  <si>
    <t>REPOSICION CONSTRUCCION PUENTE CAMANCHACA, LA PERA</t>
  </si>
  <si>
    <t>CONSERVACION EDIFICIO GOBERNACION PROVINCIAL DE LLANQUIHUE(C33)</t>
  </si>
  <si>
    <t>1540/08-03-2016</t>
  </si>
  <si>
    <t xml:space="preserve"> CONSTRUCCIÓN CUARTEL 8° COMPAÑÍA DE BOMBEROS</t>
  </si>
  <si>
    <t>SUBSIDIO A LA OPERACION SISTEMA PRIVADO DE GENERACION ISLAS QUENU Y TABÓN</t>
  </si>
  <si>
    <t>RS***</t>
  </si>
  <si>
    <t>ADQUISICION TERRENO HOSPITAL DE PUERTO VARAS</t>
  </si>
  <si>
    <t xml:space="preserve"> ANÁLISIS IMPLEMENTACIÓN RED CICLORUTAS</t>
  </si>
  <si>
    <t xml:space="preserve"> CONSTRUCCIÓN CIERRE VERTEDERO MUNICIPAL</t>
  </si>
  <si>
    <t>Secretaría de Transporte</t>
  </si>
  <si>
    <t>CONSERVACION VIAL PUNTOS CONGESTIONADOS (C33)</t>
  </si>
  <si>
    <t>3.225/30-06-2016</t>
  </si>
  <si>
    <t>TOTAL PROVINCIA DE LLANQUIHUE</t>
  </si>
  <si>
    <t>COMUNA DE CASTRO</t>
  </si>
  <si>
    <t>CHILOE</t>
  </si>
  <si>
    <t>CASTRO</t>
  </si>
  <si>
    <t>I. Municipalidad de Castro</t>
  </si>
  <si>
    <t>REPOSICION FERIA YUMBEL DE CASTRO</t>
  </si>
  <si>
    <t>MEJORAMIENTO Y AMPLIACION  GIMNASIO DE CASTRO</t>
  </si>
  <si>
    <t xml:space="preserve"> CONSTRUCCION REDES DE AGUA POTABLE  Y ALCANTARILLADO DIVERSOS SECTORES</t>
  </si>
  <si>
    <t>'28/10/2016</t>
  </si>
  <si>
    <t xml:space="preserve"> REPOSICIÓN POSTA SALUD RURAL ISLA CHELÍN, CASTRO</t>
  </si>
  <si>
    <t>'13/06/2016</t>
  </si>
  <si>
    <t xml:space="preserve"> NORMALIZACIÓN  ESCUELA RURAL ANA NELLY OYARZUN</t>
  </si>
  <si>
    <t>'30/07/2016</t>
  </si>
  <si>
    <t>TOTAL COMUNA DE CASTRO</t>
  </si>
  <si>
    <t>COMUNA DE ANCUD</t>
  </si>
  <si>
    <t>ANCUD</t>
  </si>
  <si>
    <t>I. Municipalidad de Ancud</t>
  </si>
  <si>
    <t>MEJORAMIENTO ESTADIO PUDETO COMUNA DE ANCUD</t>
  </si>
  <si>
    <t>DIAGNOSTICO DEL SISTEMA DE FORTIFICACIONES DE ANCUD</t>
  </si>
  <si>
    <t>CONSTRUCCION CESFAM CARACOLES ANCUD</t>
  </si>
  <si>
    <t xml:space="preserve"> CONSTRUCCION SISTEMA AGUA POTABLE  RURAL GUAPILACUY</t>
  </si>
  <si>
    <t>'20/01/2016</t>
  </si>
  <si>
    <t xml:space="preserve"> REPOSICIÓN EDIFICIO PUBLICO DE CHACAO</t>
  </si>
  <si>
    <t xml:space="preserve"> CONSTRUCCIÓN MULTICANCHA TECHADA VILLA ESPERANZA</t>
  </si>
  <si>
    <t>'14/09/2016</t>
  </si>
  <si>
    <t xml:space="preserve"> REPOSICIÓN ESCUELA RURAL BAHÍA LINAO</t>
  </si>
  <si>
    <t xml:space="preserve"> CONSTRUCCION SISTEMA DE APR SECTOR CAULIN LA CUMBRE</t>
  </si>
  <si>
    <t>TOTAL COMUNA DE ANCUD</t>
  </si>
  <si>
    <t>COMUNA DE CHONCHI</t>
  </si>
  <si>
    <t>CHONCHI</t>
  </si>
  <si>
    <t>I. Municipalidad de Chonchi</t>
  </si>
  <si>
    <t>CONSTUCCION SERVICIO DE APR DE PINDACO-QUITRIPULLI</t>
  </si>
  <si>
    <t>MEJORAMIENTO Y AMPLIACION  APR DE HUILLINCO</t>
  </si>
  <si>
    <t>CONSTUCCION SERVICIO DE APR DE ALCALDEO DE RAUCO</t>
  </si>
  <si>
    <t>MEJORAMIENTO ESTADIO FISCAL DE CHONCHI</t>
  </si>
  <si>
    <t>REPOSICION TEATRO MUNICIPAL DE CHONCHI</t>
  </si>
  <si>
    <t>ACTUALIZACION PLAN REGULADOR COMUNA DE CHONCHI (C33)</t>
  </si>
  <si>
    <t xml:space="preserve"> NORMALIZACIÓN REDES ELECTRICAS ST RAUCO ALTO</t>
  </si>
  <si>
    <t>'10/02/2016</t>
  </si>
  <si>
    <t>CONSTRUCCION CUARTEL 2° COMPAÑIA BOMBEROS DE LA COMUNA DE CHONCHI</t>
  </si>
  <si>
    <t xml:space="preserve"> REPOSICION ESCUELA RURAL DE QUITRIPULLI</t>
  </si>
  <si>
    <t>'05/08/2016</t>
  </si>
  <si>
    <t xml:space="preserve"> NORMALIZACIÓN REDES ELECTRICAS ST DICHAM</t>
  </si>
  <si>
    <t xml:space="preserve"> CONSTRUCCION SERVICIO AGUA POTABLE RURAL SECTOR EL PULPITO</t>
  </si>
  <si>
    <t xml:space="preserve"> REPOSICIÓN ESCUELA RURAL DE HUILLINCO</t>
  </si>
  <si>
    <t>TOTAL COMUNA DE CHONCHI</t>
  </si>
  <si>
    <t>COMUNA DE CURACO DE VELEZ</t>
  </si>
  <si>
    <t>CURACO DE VÉLEZ</t>
  </si>
  <si>
    <t>I. Municipalidad de Curaco de Velez</t>
  </si>
  <si>
    <t>MEJORAMIENTO SERVICIO DE ALCANT. Y TRATAM. DE A.S. CURACO DE VELEZ</t>
  </si>
  <si>
    <t xml:space="preserve"> REPOSICION LICEO ALFREDO BARRIA OYARZUN</t>
  </si>
  <si>
    <t xml:space="preserve"> REPOSICION ESTADIO MUNICIPAL DE CURACO DE VELEZ</t>
  </si>
  <si>
    <t xml:space="preserve"> REPOSICION POSTA HUYAR ALTO</t>
  </si>
  <si>
    <t xml:space="preserve"> REPOSICION POSTA PALQUI</t>
  </si>
  <si>
    <t>TOTAL COMUNA DE CURACO DE VELEZ</t>
  </si>
  <si>
    <t>COMUNA DE DALCAHUE</t>
  </si>
  <si>
    <t>DALCAHUE</t>
  </si>
  <si>
    <t>I. Municipalidad de Dalcahue</t>
  </si>
  <si>
    <t>CONSTRUCCION CENTRO CIVICO  DALCAHUE</t>
  </si>
  <si>
    <t xml:space="preserve"> MEJORAMIENTO INTEGRAL DEL GIMNASIO FISCAL DE DALCAHUE</t>
  </si>
  <si>
    <t xml:space="preserve"> REPOSICIÓN POSTA TEHUACO QUETALCO, DALCAHUE</t>
  </si>
  <si>
    <t xml:space="preserve"> </t>
  </si>
  <si>
    <t>REPOSICION REMOLQUE CAMA BAJA  PARA MEJORAMIENTO DE CAMINOS</t>
  </si>
  <si>
    <t xml:space="preserve"> CONSTRUCCIÓN GIMNASIO TENAUN</t>
  </si>
  <si>
    <t>'12/10/2016</t>
  </si>
  <si>
    <t xml:space="preserve"> CONSTRUCCIÓN REDES AGUA POTABLE Y ALC ST VISTA HERMOSA</t>
  </si>
  <si>
    <t>'26/09/2016</t>
  </si>
  <si>
    <t>TOTAL COMUNA DE DALCAHUE</t>
  </si>
  <si>
    <t>COMUNA DE PUQUELDON</t>
  </si>
  <si>
    <t>PUQUELDÓN</t>
  </si>
  <si>
    <t>Servicio de Salud Chiloé</t>
  </si>
  <si>
    <t xml:space="preserve"> NORMALIZACIÓN CONSULTORIO RURAL PUQUELDÓN</t>
  </si>
  <si>
    <t>'10/06/2016</t>
  </si>
  <si>
    <t>I. Municipalidad de Puqueldon</t>
  </si>
  <si>
    <t xml:space="preserve"> CONSERVACION DIVERSOS CAMINOS RURALES (C33)</t>
  </si>
  <si>
    <t>RESTAURACIÓN IGLESIA NATIVIDAD DE MARÍA DE ICHUAC.</t>
  </si>
  <si>
    <t xml:space="preserve"> CONSTRUCCION CENTRO DIA ADULTO MAYOR</t>
  </si>
  <si>
    <t>TOTAL COMUNA DE PUQUELDON</t>
  </si>
  <si>
    <t>COMUNA DE QUEILEN</t>
  </si>
  <si>
    <t>QUEILEN</t>
  </si>
  <si>
    <t>I. Municipalidad de Queilen</t>
  </si>
  <si>
    <t>REPOSICION DE CUARTEL DE RETEN DE CARABINEROS DE QUEILEN</t>
  </si>
  <si>
    <t xml:space="preserve"> REPOSICION INTERNADO MIXTO LICEO POLIVALENTE DE QUEILEN</t>
  </si>
  <si>
    <t xml:space="preserve"> HABILITACIÓN S EE ST COLO COLO</t>
  </si>
  <si>
    <t xml:space="preserve"> CONSTRUCCIÓN ESTADIO MUNICIPAL DE QUEILEN</t>
  </si>
  <si>
    <t>'08/09/2016</t>
  </si>
  <si>
    <t xml:space="preserve"> CONSTRUCCIÓN GIMNASIO LICEO POLIVALENTE DE QUEILEN</t>
  </si>
  <si>
    <t>'24/10/2016</t>
  </si>
  <si>
    <t xml:space="preserve"> REPOSICION POSTA DE SALUD RURAL DE PIOPIO</t>
  </si>
  <si>
    <t>TOTAL COMUNA DE QUEILEN</t>
  </si>
  <si>
    <t>COMUNA DE QUELLON</t>
  </si>
  <si>
    <t>QUELLON</t>
  </si>
  <si>
    <t>I. Municipalidad de Quellon</t>
  </si>
  <si>
    <t>ACTUALIZACION Y DIAGNOSTICO PLAN REGULADOR COMUNA DE QUELLON</t>
  </si>
  <si>
    <t>HABILITACION SSEE SECTOR YALDAD</t>
  </si>
  <si>
    <t>'05/09/2016</t>
  </si>
  <si>
    <t xml:space="preserve"> CONSTRUCCIÓN GIMNASIO ESCUELA ORIENTE</t>
  </si>
  <si>
    <t>'18/07/2016</t>
  </si>
  <si>
    <t xml:space="preserve"> REPOSICIÓN ESCUELA RURAL DE COINCO</t>
  </si>
  <si>
    <t xml:space="preserve"> CONSERVACION DE CAMINOS NO ENROLADOS QUELLON INSULAR</t>
  </si>
  <si>
    <t>2.262/ 21-04-2016</t>
  </si>
  <si>
    <t>2.261/ 21-04-2016</t>
  </si>
  <si>
    <t xml:space="preserve"> REPOSICIÓN ESCUELA RURAL DE COMPU</t>
  </si>
  <si>
    <t>'18/10/2016</t>
  </si>
  <si>
    <t xml:space="preserve"> ADQUISICIÓN MÁQUINA EXCAVADORA PARA OPERACIÓN VERTEDERO MUNICIPAL</t>
  </si>
  <si>
    <t>TOTAL COMUNA DE QUELLON</t>
  </si>
  <si>
    <t>COMUNA DE QUEMCHI</t>
  </si>
  <si>
    <t>QUEMCHI</t>
  </si>
  <si>
    <t xml:space="preserve">I. Municipalidad de Quemchi </t>
  </si>
  <si>
    <t xml:space="preserve"> CONSTRUCCIÓN ESTADIO MUNICIPAL DE QUEMCHI</t>
  </si>
  <si>
    <t>'17/10/2016</t>
  </si>
  <si>
    <t xml:space="preserve"> NORMALIZACIÓN SS EE AUCAR LA MÁQUINA</t>
  </si>
  <si>
    <t xml:space="preserve"> CONSTRUCCION INFRAESTRUCTURA  AGUA POTABLE Y ALCANTARILLADO</t>
  </si>
  <si>
    <t>2.908/ 09-06-2016</t>
  </si>
  <si>
    <t>2.436/ 03-05-2016</t>
  </si>
  <si>
    <t>HABILITACION Y MEJORAMIENTO SUM. ELÉCTRICO TUBILDAD MONTAÑA</t>
  </si>
  <si>
    <t xml:space="preserve"> REPOSICIÓN ESCUELA BÁSICA LLIUCO </t>
  </si>
  <si>
    <t>'28/07/2016</t>
  </si>
  <si>
    <t>TOTAL COMUNA DE QUEMCHI</t>
  </si>
  <si>
    <t>COMUNA DE QUINCHAO</t>
  </si>
  <si>
    <t>QUINCHAO</t>
  </si>
  <si>
    <t>I. Municipalidad de Quinchao</t>
  </si>
  <si>
    <t xml:space="preserve"> REPOSICION INTERNADOS MASCULINO FEMENINO</t>
  </si>
  <si>
    <t xml:space="preserve"> CONSTRUCCION CENTRO CULTURAL DE ACHAO</t>
  </si>
  <si>
    <t xml:space="preserve"> REPOSICION ESCUELA RURAL DE LLINGUA</t>
  </si>
  <si>
    <t xml:space="preserve"> REPOSICION ESCUELA LA CAPILLA DE ISLA CAGUACH</t>
  </si>
  <si>
    <t>'14/01/2016</t>
  </si>
  <si>
    <t xml:space="preserve"> CONSTRUCCIÓN COMPLEJO DEPORTIVO DE ACHAO</t>
  </si>
  <si>
    <t>'20/05/2016</t>
  </si>
  <si>
    <t xml:space="preserve"> REPOSICION POSTA DE SALUD RURAL  DE ISLA LLINGUA</t>
  </si>
  <si>
    <t>TOTAL COMUNA DE QUINCHAO</t>
  </si>
  <si>
    <t>PROV. CHILOÉ</t>
  </si>
  <si>
    <t>PREFACTIBILIDAD</t>
  </si>
  <si>
    <t>MEJORAMIENTO Y AMPLIACION HOSPITAL DE CASTRO</t>
  </si>
  <si>
    <t>NORMALIZACIÓN ELÉCTRICA 11 ISLAS DEL ARCHIPIÉLAGO DE CHILOÉ</t>
  </si>
  <si>
    <t>SUBSIDIO A LA OPERACION SISTEMA PRIVADO DE GENERACION 11 ISLAS CHILOÉ</t>
  </si>
  <si>
    <t>SUBSIDIO A LA OPERACION SISTEMA PRIVADO DE GENERACION ISLA TAC</t>
  </si>
  <si>
    <t>SUBSIDIO A LA OPERACIÓN SISTEMA GENERACION ELECTRICA ISLA QUEMCHI</t>
  </si>
  <si>
    <t>SUBSIDIO A LA OPERACIÓN SISTEMA GENERACION ELECTRICA ISLA CHELIN</t>
  </si>
  <si>
    <t>SUBSIDIO A LA OPERACIÓN SISTEMA GENERACION ELECTRICA ISLA LIN LIN</t>
  </si>
  <si>
    <t>SUBSIDIO A LA OPERACIÓN SISTEMA GENERACION ELECTRICA ISLA TEUQUELIN</t>
  </si>
  <si>
    <t>SUBSIDIO A LA OPERACIÓN SISTEMA GENERACION ELECTRICA ISLA ACUY</t>
  </si>
  <si>
    <t>SUBSIDIO A LA OPERACIÓN SISTEMA GENERACION ELECTRICA ISLA CHAULIN</t>
  </si>
  <si>
    <t>CONSTRUCCION SEDE UNIVERSITARIA PARA LA PROVINCIA DE CHILOE</t>
  </si>
  <si>
    <t>'12/07/2016</t>
  </si>
  <si>
    <t>CONSTRUCCION COMPLEJO DEPORTIVO CANCHA RAYADA</t>
  </si>
  <si>
    <t>NORMALIZACION HOSPITAL DE QUELLON, PROVINCIA DE CHILOE</t>
  </si>
  <si>
    <t>'21/12/2015</t>
  </si>
  <si>
    <t>Dirección Obras Portuarias</t>
  </si>
  <si>
    <t>REPOSICIÓN RAMPA DE CONECTIVIDAD RILÁN</t>
  </si>
  <si>
    <t>TOTAL PROVINCIA DE CHILOE</t>
  </si>
  <si>
    <t>COMUNA DE CHAITEN</t>
  </si>
  <si>
    <t>PALENA</t>
  </si>
  <si>
    <t>CHAITÉN</t>
  </si>
  <si>
    <t>I. Municipalidad de Chaiten</t>
  </si>
  <si>
    <t>REPOSICION PLAZA DE ARMAS DE CHAITÉN</t>
  </si>
  <si>
    <t>'07/12/2015</t>
  </si>
  <si>
    <t xml:space="preserve"> HABILITACIÓN SUMINISTRO DE ENERGÍA ELÉCTRIA CHAITÉN VIEJO-EL AMARILLO</t>
  </si>
  <si>
    <t xml:space="preserve"> REPOSICIÓN MERCADO MUNICIPAL</t>
  </si>
  <si>
    <t xml:space="preserve"> CONSTRUCCIÓN TERMINAL DE BUSES CHAITÉN</t>
  </si>
  <si>
    <t>'26/08/2016</t>
  </si>
  <si>
    <t>TOTAL COMUNA DE CHAITEN</t>
  </si>
  <si>
    <t>COMUNA DE FUTALEUFU</t>
  </si>
  <si>
    <t>FUTALEUFÚ</t>
  </si>
  <si>
    <t xml:space="preserve"> AMPLIACION ESCUELA BASICA  FUTALEUFU PARA ENSEÑANZA MEDIA MEDIA</t>
  </si>
  <si>
    <t>'05/01/2016</t>
  </si>
  <si>
    <t>I. Municipalidad de Futaleufu</t>
  </si>
  <si>
    <t xml:space="preserve"> CONSTRUCCIÓN TERMINAL DE BUSES COMUNA DE FUTALEUFÚ</t>
  </si>
  <si>
    <t>ESTUDIO BÁSICO</t>
  </si>
  <si>
    <t xml:space="preserve"> ANALISIS ESTUDIO PLAN REGULADOR COMUNAL DE FUTALEUFÚ</t>
  </si>
  <si>
    <t xml:space="preserve"> CONSTRUCCION SISTEMA APR Y ALC ST LAS ESCALAS</t>
  </si>
  <si>
    <t>'19/05/2016</t>
  </si>
  <si>
    <t xml:space="preserve"> CONSTRUCCIÓN MICROCENTRAL HIDROELÉCTRICA SECTOR EL ESPOLÓN</t>
  </si>
  <si>
    <t>TOTAL COMUNA DE FUTALEUFU</t>
  </si>
  <si>
    <t>COMUNA DE HUALAIHUE</t>
  </si>
  <si>
    <t>HUALAIHUÉ</t>
  </si>
  <si>
    <t>I. Municipalidad de Hualaihue</t>
  </si>
  <si>
    <t xml:space="preserve"> CONSERVACION SEDE SOCIAL LOCALIDAD DE CONTAO</t>
  </si>
  <si>
    <t>394/15-01-2016</t>
  </si>
  <si>
    <t xml:space="preserve"> CONSERVACION GIMNASIO ESCUELA SEMILLERO DE ROLECHA</t>
  </si>
  <si>
    <t>2103/13-04-2016</t>
  </si>
  <si>
    <t>TOTAL INICIATIVAS PUESTA EN MARCHA</t>
  </si>
  <si>
    <t>Dirección de Obras Hidraulicas</t>
  </si>
  <si>
    <t xml:space="preserve"> CONSTRUCCION SISTEMA AGUA POTABLE EL MANZANO</t>
  </si>
  <si>
    <t>3.596/28-07-2016</t>
  </si>
  <si>
    <t xml:space="preserve"> CONSTRUCCIÓN GIMNASIO PICHICOLO</t>
  </si>
  <si>
    <t>Servicio de salud reloncavi</t>
  </si>
  <si>
    <t>CONSTRUCCION CONSULTORIO RURAL CONTAO, COMUNA HUALAIHUÉ.</t>
  </si>
  <si>
    <t xml:space="preserve"> CONSTRUCCION SISTEMA AGUA POTABLE PUNTILLA PICHICOLO</t>
  </si>
  <si>
    <t>'07/09/2016</t>
  </si>
  <si>
    <t>CONSTRUCCION 2 CASAS PARA PROFESIONALES CECOSF HUALAIHUE</t>
  </si>
  <si>
    <t xml:space="preserve"> CONSTRUCCION SISTEMA AGUA POTABLE CHOLGO</t>
  </si>
  <si>
    <t>'23/08/2016</t>
  </si>
  <si>
    <t>TOTAL COMUNA DE HUALAIHUE</t>
  </si>
  <si>
    <t>COMUNA DE PALENA</t>
  </si>
  <si>
    <t>I. Municipalidad de Palena</t>
  </si>
  <si>
    <t xml:space="preserve"> CONSTRUCCION BODEGA Y GALPON MUNICIPAL</t>
  </si>
  <si>
    <t xml:space="preserve"> MEJORAMIENTO CIRCUITO PEATONAL HISTORICO</t>
  </si>
  <si>
    <t>'18/02/2016</t>
  </si>
  <si>
    <t xml:space="preserve"> REPOSICION RETROEXCAVADORA PARA LA COMUNA DE PALENA</t>
  </si>
  <si>
    <t>941/04-02-2016</t>
  </si>
  <si>
    <t xml:space="preserve"> REPOSICION Y AMPLIACION CUARTEL 1° COMPAÑÍA DE BOMBEROS</t>
  </si>
  <si>
    <t>'31/05/2016</t>
  </si>
  <si>
    <t xml:space="preserve"> CONSTRUCCION SISTEMA AGUA POTABLE PUERTO RAMIREZ</t>
  </si>
  <si>
    <t>TOTAL COMUNA DE PALENA</t>
  </si>
  <si>
    <t>PROV. PALENA</t>
  </si>
  <si>
    <t>MEJORAMIENTO RUTA 7 SECTOR PUERTO CARDENAS-SANTA LUCIA</t>
  </si>
  <si>
    <t xml:space="preserve"> MEJORAMIENTO PLAZA DE ARMAS DE VILLA SANTA LUCIA</t>
  </si>
  <si>
    <t>'09/02/2016</t>
  </si>
  <si>
    <t>CONSTRUCCIÓN DEFENSAS FLUVIALES RIÓ BLANCO DE CHAITEN SUR</t>
  </si>
  <si>
    <t>'18/11/2015</t>
  </si>
  <si>
    <t>CONSTRUCION CAMINO RUTA  W 807 SECTOR PUENTE NEGRO PTE. AQUELLAS</t>
  </si>
  <si>
    <t>CONSERVACION CAMINO BASICO, RUTA W-609 ETAPA I (C33)</t>
  </si>
  <si>
    <t>Seremi de Vivienda y Urbanismo</t>
  </si>
  <si>
    <t>MEJORAMIENTO DE DIVERSAS CALLES DE LA PROVINCIA PALENA</t>
  </si>
  <si>
    <t>CONSERVACION PERIODICA CAMINO BASICO SANTA BARBARA-CHANA, ROL W-807 ( AERODROMO)</t>
  </si>
  <si>
    <t>Servicio de Cooperación Técnica</t>
  </si>
  <si>
    <t>CAPACITACION APOYO EMPRENDEDORES CENTRO DESARROLLO NEGOCIOS CHAITEN</t>
  </si>
  <si>
    <t>TRANSFERENCIA CAPITAL SEMILLA PARA POTENCIAR LOS SEIS EJES PRODUCTIVOS A DE LA PROVINCIA DE PALENA</t>
  </si>
  <si>
    <t>SILVOAGROPECUARIO</t>
  </si>
  <si>
    <t>Seremi de Agricultura</t>
  </si>
  <si>
    <t>TRANSFERENCIA Y ADOPCION DESARROLLO CAPITAL HUMANO PARA LA AGRICULTURA FAMILIAR CAMPESINA</t>
  </si>
  <si>
    <t>Servicio Nacional de Turismo</t>
  </si>
  <si>
    <t xml:space="preserve">TRANSFERENCIA DESARROLLO DEL T.I.E. EN TERRITORIO PATAGONIA VERDE </t>
  </si>
  <si>
    <t>Instituto de Desarrollo Agropecuario</t>
  </si>
  <si>
    <t>OBRAS MENORES DE RIEGO Y SUMINISTRO DE AGUA AFC</t>
  </si>
  <si>
    <t>TRANSFERENCIA PROGRAMA DE REGULARIZACION DE DERECHOS DE APROVECHAMIENTO DE AGUA EN PEQUEÑOS AGRICULTORES</t>
  </si>
  <si>
    <t xml:space="preserve">TRANSFERENCIA FORTALECIMIENTO Y COMPETITIVIDAD  DE LA ARTESANIA </t>
  </si>
  <si>
    <t>TRANSFERENCIA Y ASESORIA  TECNICA EN TURISMO RURAL II ETAPA</t>
  </si>
  <si>
    <t>TRANSFERENCIA ASESORIA ESPECIALIZADA CONSOLIDACION TENENCIA DE TIERRA EN AFC</t>
  </si>
  <si>
    <t>Corporación de Fomento de la Producción</t>
  </si>
  <si>
    <t>TRANSFERENCIA FORTALECER LA PESCA ARTESANAL CHAITEN, HUALAIHUE Y COCHAMO</t>
  </si>
  <si>
    <t>TRANSFERENCIA PDT PECUARIO BOVINO Y AGRO INDUSTRIAL TPV</t>
  </si>
  <si>
    <t>TRANSFERENCIA DESARROLLO SUSTENTABLE DESTINO TURISTICO PATAGONIA VERDE</t>
  </si>
  <si>
    <t>TRANSFERENCIA FORTALECIMIENTO MICRO Y PEQUEÑA EMPRESA PATAGONIA VERDE</t>
  </si>
  <si>
    <t>SUBSIDIO A LA OPERACION SISTEMA PRIVADO DE GENERACION ISLAS DESERTORES</t>
  </si>
  <si>
    <t>ADQUISICION PUENTES MECANO PARA LA PROVINCIA DE PALENA</t>
  </si>
  <si>
    <t>SUBSIDIO A LA OPERACION SISTEMA PRIVADO DE GENERACION ISLAS AYACARA</t>
  </si>
  <si>
    <t>ADQUISICION EQUIPAMIENTO HOSPITALES DE PALENA 2 ETAPA</t>
  </si>
  <si>
    <t>2.654/19-05-2016</t>
  </si>
  <si>
    <t>Seremi Bienes Nacionales</t>
  </si>
  <si>
    <t>SANEAMIENTO DE LA TENENCIA IRREGULAR DE LA PROPIEDAD PATAGONIA VERDE</t>
  </si>
  <si>
    <t>ADQUISICIÓN EQUIPOS GPS BIENES NACIONALES PALENA</t>
  </si>
  <si>
    <t>48/05-01-2016</t>
  </si>
  <si>
    <t>MEJORAMIENTO HOSPITAL DE PALENA</t>
  </si>
  <si>
    <t>HABILITACION PROVISORIA DE UNIDADES CRITICAS, HOSPITAL DE CHAITEN</t>
  </si>
  <si>
    <t>REPOSICION EDIFICIO GOBERNACIÓN Y SERVICIOS PUBLICOS EN CHAITEN</t>
  </si>
  <si>
    <t>'08/02/2016</t>
  </si>
  <si>
    <t>CONSTRUCCION CONEXION VIAL ISLA TALCAN ARCH. DESERTORES,CHAITEN</t>
  </si>
  <si>
    <t>REPOSICIÓN POSTA SALUD RURAL AULEN</t>
  </si>
  <si>
    <t>Secretaría de Electricidad y Combustible</t>
  </si>
  <si>
    <t xml:space="preserve">HABILITACION ELÉCTRICA CHAITÉN SECTOR SUR  </t>
  </si>
  <si>
    <t>DIAGNÓSTICO DIVERSOS SECTORES EN ISLAS DESERTORES</t>
  </si>
  <si>
    <t>'11/05/2016</t>
  </si>
  <si>
    <t>TOTAL PROVINICALES</t>
  </si>
  <si>
    <t>TOTAL PROVINCIA DE PALENA</t>
  </si>
  <si>
    <t>REGIONALES</t>
  </si>
  <si>
    <t>REGIONAL</t>
  </si>
  <si>
    <t>CONSERVACION DEPENDENCIAS GOBIERNO REGIONAL DE LOS LAGOS (C33)</t>
  </si>
  <si>
    <t>EQUIPAMIENTO PLANTAS POTABILIZADORAS DE EMERGENCIA</t>
  </si>
  <si>
    <t>Seremi de Transportes</t>
  </si>
  <si>
    <t>TRANSFERENCIA PROGRAMA RENOVACION FLOTA LOCOMOCION COLECTIVA</t>
  </si>
  <si>
    <t>ACTUALIZACION MODIFICACION Y REESTRUCTURACIÓN DE LA PROPUESTA PROT</t>
  </si>
  <si>
    <t>MEMO 519/2016_15-09-2016</t>
  </si>
  <si>
    <t>FONDO DE INNOVACION PARA LA COMPETITIVIDAD</t>
  </si>
  <si>
    <t>FIC</t>
  </si>
  <si>
    <t>CONSERVACION FACHADAS Y CIRCULACIONES CENTRO ADMINISTRATIVO REGIONAL (C33)</t>
  </si>
  <si>
    <t>REPOSCIION COMPLEJOR FRONTERIZO CARDENAL SAMORE</t>
  </si>
  <si>
    <t>16/06/2016</t>
  </si>
  <si>
    <t>MEJORAMIENTO INFRAESTRUCTURA PASO CARDENAL SAMORE (PATIO CAMIONES)</t>
  </si>
  <si>
    <t>ESTRATEGIA REGIONAL DE MANEJO DE RESIDUOS SOLIDOS (DIAGNOSTICO)</t>
  </si>
  <si>
    <t>HABILITACION EDIFICIO EGAÑA 60 PTO MONTT</t>
  </si>
  <si>
    <t>TOTAL INICIATIVAS DE CARACTER REGIONAL</t>
  </si>
  <si>
    <t>FOMENTO PRODUCTIVO</t>
  </si>
  <si>
    <t>FOMENTO</t>
  </si>
  <si>
    <t>Servicio Nacional de la Mujer</t>
  </si>
  <si>
    <t>FONDO DE APOYO A LA CREACION Y DESARROLLO DEL EMPRENDIMIENTO FEMENINO</t>
  </si>
  <si>
    <t>TRANSFERENCIA INVERSIÓN EN LA MIPE DEL MEJILLÓN CHILENO</t>
  </si>
  <si>
    <t>CAPACITACION ASESORIA TECNICA EN TURISMO RURAL PARA PEQUEÑOS AGRICULTORES</t>
  </si>
  <si>
    <t>PROG. IMPLEMENTACION DE BUENAS PRACTICAS AMBIENTALES</t>
  </si>
  <si>
    <t>TRANSFERENCIA PROGRAMAS DE INVERSIONES PRODUCTIVAS EN FAMILIAS USUARIAS DE PROGRAMAS DE ASESORIA INDAP</t>
  </si>
  <si>
    <t>TRANSFERENCIA DESARROLLO DE NEGOCIO ASOCIATIVO GANADERO EN AGRICULTURA FAMILIAR CAMPESINA</t>
  </si>
  <si>
    <t xml:space="preserve">TRANSFERENCIA GESTIÓN DEL TERRITORIO TURÍSTICO, REGIÓN DE LOS LAGOS </t>
  </si>
  <si>
    <t>PROGRAMA APOYO INTEGRAL A LAS FERIAS LIBRES</t>
  </si>
  <si>
    <t>Corporacion Nacional de Desarrollo indigena</t>
  </si>
  <si>
    <t>TRANSFERENCIA APOYO A LA COMPETITIVIDAD PRODUCTORES MAPUCHES</t>
  </si>
  <si>
    <t>Fondo de Solidaridad e Inversion Social</t>
  </si>
  <si>
    <t>TRANSFERENCIA PROGRAMA  FOMENTO PRODUCTIVO ASOCIATIVO 2 REGION DE LOS LAGOS</t>
  </si>
  <si>
    <t>SANEAMIENTO ASESORIA LEGAL Y TECNICA PARA LA CONSOLIDACION DE LA TENENCIA IMPERFECTA DE TIERRA EN TERRITORIO PMDT</t>
  </si>
  <si>
    <t>Servicio Nacional de Capacitación y Empleo</t>
  </si>
  <si>
    <t>CAPACITACION NUCLEOS GESTORES TERRITORIOS PIRDT</t>
  </si>
  <si>
    <t>TRANSFERENCIA PROGRAMA INTEGRAL DE RIEGO REGION DE LOS LAGOS</t>
  </si>
  <si>
    <t>TRANSFERENCIA MEJORAMIENTO DE LA PRODUCTIVIDAD EN ÁREAS DE MANEJO II</t>
  </si>
  <si>
    <t>Subsecretaría de Pesca</t>
  </si>
  <si>
    <t>PROGRAMA FOMENTO Y DESARROLLO PESCA ARTESANAL REGION DE LOS LAGOS 2014-2016</t>
  </si>
  <si>
    <t>Servicio Nacional de Pesca</t>
  </si>
  <si>
    <t>PROGRAMA DE ESTERILIZACION Y DESPARASITACION EN LA COMUNA DE CHAITEN</t>
  </si>
  <si>
    <t>TRANSFERENCIA DINAMINACION DEST. TURISTICO PMONTT,CALBUCO,MAULLIN PATRIMONIAL</t>
  </si>
  <si>
    <t>TRANSFERENCIA ALMACENES REGION DE LOS LAGOS</t>
  </si>
  <si>
    <t xml:space="preserve">Direccion de Promocion de Exportaciones </t>
  </si>
  <si>
    <t>PROGRAMA DE APLICACIÓN DE ESTRATEGIA DE PROMOCIÓN Y FORTALECIMIENTO DE LA CAPACIDAD EXPORTADORA DE LA REGION DE LOS LAGOS</t>
  </si>
  <si>
    <t>PROGRAMA DE APOYO A LA PEQUEÑA A LA ERRADICACION DE LA BRUCELOSIS BOVINA</t>
  </si>
  <si>
    <t>PROGRAMA DE VALORIZACIÓN Y SELLO DE ORIGEN REGIONAL,(NOVILLO DE OSORNO, CORDERO COSTEÑO Y LECHE FRESCA DE LA REGION DE LOS LAGOS)</t>
  </si>
  <si>
    <t>PROGRAMA DE AGRICULTURA SUSTENTABLE</t>
  </si>
  <si>
    <t>PROGRAMA DE CONTROL Y ERRADICACION DEL VISON EN LA REGION DE LOS LAGOS</t>
  </si>
  <si>
    <t>TRANSFERENCIA GREMIOS TURISTICOSREGION REGION DE LOS LAGOS</t>
  </si>
  <si>
    <t>CAPACITACION MESA PÚBLICA PRIVADA DE MITILIDOS</t>
  </si>
  <si>
    <t>TRANSFERENCIA ESCALAMIENTO PRODUCTIVO Y RESCATE DE PROYECTOS INNOVADORES</t>
  </si>
  <si>
    <t>TOTAL FOMENTO PRODUCTIVO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</si>
  <si>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</si>
  <si>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</si>
  <si>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</si>
  <si>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</si>
  <si>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</si>
  <si>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</si>
  <si>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</si>
  <si>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</si>
  <si>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</si>
  <si>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</si>
  <si>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</si>
  <si>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</si>
  <si>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PAGADO</t>
  </si>
  <si>
    <t>SALDO A DICIEMBRE</t>
  </si>
  <si>
    <t>SALDO</t>
  </si>
  <si>
    <t>FAR</t>
  </si>
  <si>
    <t>LIBRE</t>
  </si>
  <si>
    <t>CONSTRUCCION SISTEMA AGUA POTABLE RURAL SECTOR ISLOTE EL CABRITO, PUERTO OCTAY</t>
  </si>
  <si>
    <t>PIR</t>
  </si>
  <si>
    <t>CONSTRUCCION POSTA RURAL MANQUEMAPUE</t>
  </si>
  <si>
    <t>DEPORTE</t>
  </si>
  <si>
    <t>CONSTRUCCION AGUA POTABLE RURAL MILLANTUE-HUELLELHUE-PUTRIHUE-RIO BLANCO, RIO NEGRO</t>
  </si>
  <si>
    <t>PV</t>
  </si>
  <si>
    <t>REPOSICION ESTADIO MUNICIPAL DE FRESIA</t>
  </si>
  <si>
    <t>CONSTRUCCION RED DE AGUA POTABLE SECTOR LOS BAJOS</t>
  </si>
  <si>
    <t>REPOSICION CENTRO DE SALUD DE ATENCION PRIMARIA FRUTILLAR</t>
  </si>
  <si>
    <t>MEJORAMIENTO INFRAESTRUCTURA HOSPITAL DE FRUTILLAR</t>
  </si>
  <si>
    <t>CONSTRUCCION CANCHA SINTETICA CHILEDEPORTE</t>
  </si>
  <si>
    <t>REPOSICION POSTA DE SALUD RURAL ASTILLEROS</t>
  </si>
  <si>
    <t>CONSERVACION EDIFICIO ANTONIO VARAS Y HABILITACION BIBLIOTECA (C33)</t>
  </si>
  <si>
    <t xml:space="preserve">CONSTRUCCION RELLENO SANITARIO PROVINCIAL LA LAJA </t>
  </si>
  <si>
    <t xml:space="preserve">CONSTRUCCION CAMARINES EN DIVERSOS SECTORES RURALES DE ANCUD </t>
  </si>
  <si>
    <t>REPOSICION CENTRO DE SALUD DE QUEMCHI</t>
  </si>
  <si>
    <t>TRANSFERENCIA FERTILIZACION DE PRADERAS Y APILAMIENTO DE MADERAS MUERTAS</t>
  </si>
  <si>
    <t>TRANSFERENCIA FONDO DE APOYO AL EMPRENDIMIENTO FEMENINO PARA LA REINSERCION SOCIAL Y LABORAL DE MUJERES PRIVADAS DE LIBERTAD</t>
  </si>
  <si>
    <t>TRANSFERENCIA FORTALECIMENTO PESCA ARTESANAL DE CHAITEN</t>
  </si>
  <si>
    <t>TRANFERENCIA EMERGENCIA PRODUCTIVA FERIANTES Y COCINERIAS DEL MAR</t>
  </si>
  <si>
    <t>SANEAMIENTO ASESORIA LEGAL Y TECNICA PARA LA CONSOLIDACION DE LA TENENCIA IRREGULAR TERRITORIOS PMDT</t>
  </si>
  <si>
    <t>Seremi de Bienes Nacionales</t>
  </si>
  <si>
    <t>TOTAL</t>
  </si>
  <si>
    <t>Total general</t>
  </si>
  <si>
    <t>GASTO AÑOS ANTERIORES</t>
  </si>
  <si>
    <t>RATE 2017</t>
  </si>
  <si>
    <t>CONSTRUCCION APR LINEA SIN NOMBRE</t>
  </si>
  <si>
    <t>REPOSICION LABORATORIO CLINICO HOSPITAL DE CHAITEN</t>
  </si>
  <si>
    <t>Valores</t>
  </si>
  <si>
    <t xml:space="preserve"> GASTO AÑOS ANTERIORES</t>
  </si>
  <si>
    <t xml:space="preserve"> SALDO</t>
  </si>
  <si>
    <t>COSTO TOTAL</t>
  </si>
  <si>
    <t>PROVISIÓN</t>
  </si>
  <si>
    <t xml:space="preserve"> COSTO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</si>
  <si>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</si>
  <si>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</si>
  <si>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</si>
  <si>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</si>
  <si>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</si>
  <si>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</si>
  <si>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</si>
  <si>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</si>
  <si>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</si>
  <si>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</si>
  <si>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</si>
  <si>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</si>
  <si>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</si>
  <si>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</si>
  <si>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</si>
  <si>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</si>
  <si>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</si>
  <si>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</si>
  <si>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</si>
  <si>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</si>
  <si>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</si>
  <si>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</si>
  <si>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 xml:space="preserve"> TOTAL PAGADO  2017</t>
  </si>
  <si>
    <t xml:space="preserve"> SALDO A DICIEMBRE</t>
  </si>
  <si>
    <t xml:space="preserve"> TOTAL PAGADO 2017</t>
  </si>
  <si>
    <t>SECTORES</t>
  </si>
  <si>
    <t>FNDR 2017</t>
  </si>
  <si>
    <t xml:space="preserve">COSTO </t>
  </si>
  <si>
    <t xml:space="preserve">   COSTO </t>
  </si>
  <si>
    <t xml:space="preserve">  COSTO </t>
  </si>
  <si>
    <t xml:space="preserve"> COSTO </t>
  </si>
  <si>
    <t>MEJORAMIENTO Y REPOSICION ESCUELA ANTUPIREN</t>
  </si>
  <si>
    <t>CONSTRUCCION CENTRO DE SALUD  COCHAMO</t>
  </si>
  <si>
    <t>CONSTRUCCION CIERRE  VERTEDERO MUNICIPAL DE FRESIA.</t>
  </si>
  <si>
    <t>CONSTRUCCION POSTA SALUD RURAL LA PIEDRA</t>
  </si>
  <si>
    <t>CONSTRUCCION CANCHA SINTETICA Y ESTADIO MUNICIPAL DE PUAUCHO SAN JUAN DE LA COSTA</t>
  </si>
  <si>
    <t>CONSTRUCCION CENTRO TRATAMIENTO INTEGRAL RESIDUOS SOLIDOS FUTALEUFU</t>
  </si>
  <si>
    <t>CONSERVACION GIMNASIO MUNICIPAL DE HORNOPIREN(C33)</t>
  </si>
  <si>
    <t>TERMINADO</t>
  </si>
  <si>
    <t xml:space="preserve"> TOTAL PAGADO</t>
  </si>
  <si>
    <t xml:space="preserve"> TOTAL PAGADO </t>
  </si>
  <si>
    <t xml:space="preserve"> CONSTRUCCIÓN Y REPOSICIÓN ACERAS POBLACIÓN BERNARDO OHIGGINS</t>
  </si>
  <si>
    <t>Total</t>
  </si>
  <si>
    <t>20100310-EJECUCION</t>
  </si>
  <si>
    <t>30126279-DISEÑO</t>
  </si>
  <si>
    <t>30134809-EJECUCION</t>
  </si>
  <si>
    <t>30165522-EJECUCION</t>
  </si>
  <si>
    <t>30129384-EJECUCION</t>
  </si>
  <si>
    <t>30062818-EJECUCION</t>
  </si>
  <si>
    <t>30043744-EJECUCION</t>
  </si>
  <si>
    <t>30259772-EJECUCION</t>
  </si>
  <si>
    <t>30087456-EJECUCION</t>
  </si>
  <si>
    <t>30118247-EJECUCION</t>
  </si>
  <si>
    <t>30068581-EJECUCION</t>
  </si>
  <si>
    <t>30158072-EJECUCION</t>
  </si>
  <si>
    <t>30116956-EJECUCION</t>
  </si>
  <si>
    <t>30412923-DISEÑO</t>
  </si>
  <si>
    <t>30106786-EJECUCION</t>
  </si>
  <si>
    <t>30285474-EJECUCION</t>
  </si>
  <si>
    <t>30116960-EJECUCION</t>
  </si>
  <si>
    <t>30214373-EJECUCION</t>
  </si>
  <si>
    <t>30134906-EJECUCION</t>
  </si>
  <si>
    <t>30171924-DISEÑO</t>
  </si>
  <si>
    <t>30068433-DISEÑO</t>
  </si>
  <si>
    <t>30171875-DISEÑO</t>
  </si>
  <si>
    <t>30171923-DISEÑO</t>
  </si>
  <si>
    <t>30211924-EJECUCION</t>
  </si>
  <si>
    <t>30134930-EJECUCION</t>
  </si>
  <si>
    <t>30397335-EJECUCION</t>
  </si>
  <si>
    <t>30378229-DISEÑO</t>
  </si>
  <si>
    <t>30067012-EJECUCION</t>
  </si>
  <si>
    <t>20132784-EJECUCION</t>
  </si>
  <si>
    <t>30401324-DISEÑO</t>
  </si>
  <si>
    <t>30358323-EJECUCION</t>
  </si>
  <si>
    <t>30070314-DISEÑO</t>
  </si>
  <si>
    <t>30088194-DISEÑO</t>
  </si>
  <si>
    <t>30095480-EJECUCION</t>
  </si>
  <si>
    <t>30126943-EJECUCION</t>
  </si>
  <si>
    <t>30280673-EJECUCION</t>
  </si>
  <si>
    <t>30102226-DISEÑO</t>
  </si>
  <si>
    <t>30102235-EJECUCION</t>
  </si>
  <si>
    <t>30071876-EJECUCION</t>
  </si>
  <si>
    <t>30110580-EJECUCION</t>
  </si>
  <si>
    <t>30135939-EJECUCION</t>
  </si>
  <si>
    <t>30269724-EJECUCION</t>
  </si>
  <si>
    <t>30350274-EJECUCION</t>
  </si>
  <si>
    <t>30124378-EJECUCION</t>
  </si>
  <si>
    <t>30134570-EJECUCION</t>
  </si>
  <si>
    <t>30092386-EJECUCION</t>
  </si>
  <si>
    <t>30134514-EJECUCION</t>
  </si>
  <si>
    <t>30124377-EJECUCION</t>
  </si>
  <si>
    <t>30247072-DISEÑO</t>
  </si>
  <si>
    <t>30272972-EJECUCION</t>
  </si>
  <si>
    <t>30118491-DISEÑO</t>
  </si>
  <si>
    <t>30403223-DISEÑO</t>
  </si>
  <si>
    <t>30465141-EJECUCION</t>
  </si>
  <si>
    <t>30135830-EJECUCION</t>
  </si>
  <si>
    <t>30136269-EJECUCION</t>
  </si>
  <si>
    <t>30086815-EJECUCION</t>
  </si>
  <si>
    <t>30087497-EJECUCION</t>
  </si>
  <si>
    <t>30085619-EJECUCION</t>
  </si>
  <si>
    <t>24.01.001-EJECUCION</t>
  </si>
  <si>
    <t>24.01.003-EJECUCION</t>
  </si>
  <si>
    <t>24.01.005-EJECUCION</t>
  </si>
  <si>
    <t>33.0125-EJECUCION</t>
  </si>
  <si>
    <t>30357427-EJECUCION</t>
  </si>
  <si>
    <t>S/C-EJECUCION</t>
  </si>
  <si>
    <t>30358072-EJECUCION</t>
  </si>
  <si>
    <t>30465788-DISEÑO</t>
  </si>
  <si>
    <t>30034666-EJECUCION</t>
  </si>
  <si>
    <t>30076941-EJECUCION</t>
  </si>
  <si>
    <t>30063478-EJECUCION</t>
  </si>
  <si>
    <t>30084978-EJECUCION</t>
  </si>
  <si>
    <t>30103446-EJECUCION</t>
  </si>
  <si>
    <t>20190549-EJECUCION</t>
  </si>
  <si>
    <t>30129273-EJECUCION</t>
  </si>
  <si>
    <t>30097978-EJECUCION</t>
  </si>
  <si>
    <t>30199272-EJECUCION</t>
  </si>
  <si>
    <t>30128140-EJECUCION</t>
  </si>
  <si>
    <t>30199074-EJECUCION</t>
  </si>
  <si>
    <t>30080729-DISEÑO</t>
  </si>
  <si>
    <t>30106468-DISEÑO</t>
  </si>
  <si>
    <t>30228773-EJECUCION</t>
  </si>
  <si>
    <t>30356933-EJECUCION</t>
  </si>
  <si>
    <t>30344090-EJECUCION</t>
  </si>
  <si>
    <t>30388872-EJECUCION</t>
  </si>
  <si>
    <t>20195455-EJECUCION</t>
  </si>
  <si>
    <t>30429872-EJECUCION</t>
  </si>
  <si>
    <t>30440174-EJECUCION</t>
  </si>
  <si>
    <t>30395577-EJECUCION</t>
  </si>
  <si>
    <t>30479863-EJECUCION</t>
  </si>
  <si>
    <t>30129873-EJECUCION</t>
  </si>
  <si>
    <t>30072731-EJECUCION</t>
  </si>
  <si>
    <t>20086686-EJECUCION</t>
  </si>
  <si>
    <t>30087299-EJECUCION</t>
  </si>
  <si>
    <t>30115349-EJECUCION</t>
  </si>
  <si>
    <t>30339483-EJECUCION</t>
  </si>
  <si>
    <t>30427273-EJECUCION</t>
  </si>
  <si>
    <t>30342773-EJECUCION</t>
  </si>
  <si>
    <t>30046830-EJECUCION</t>
  </si>
  <si>
    <t>30047349-EJECUCION</t>
  </si>
  <si>
    <t>30188272-EJECUCION</t>
  </si>
  <si>
    <t>30131517-DISEÑO</t>
  </si>
  <si>
    <t>30428722-EJECUCION</t>
  </si>
  <si>
    <t>30428679-EJECUCION</t>
  </si>
  <si>
    <t>30248522-EJECUCION</t>
  </si>
  <si>
    <t>30116480-EJECUCION</t>
  </si>
  <si>
    <t>30212372-EJECUCION</t>
  </si>
  <si>
    <t>30212472-EJECUCION</t>
  </si>
  <si>
    <t>30076568-EJECUCION</t>
  </si>
  <si>
    <t>30212322-EJECUCION</t>
  </si>
  <si>
    <t>30129657-EJECUCION</t>
  </si>
  <si>
    <t>30088011-EJECUCION</t>
  </si>
  <si>
    <t>30130451-EJECUCION</t>
  </si>
  <si>
    <t>30458130-EJECUCION</t>
  </si>
  <si>
    <t>30071843-DISEÑO</t>
  </si>
  <si>
    <t>30128506-EJECUCION</t>
  </si>
  <si>
    <t>30219228-DISEÑO</t>
  </si>
  <si>
    <t>30125834-EJECUCION</t>
  </si>
  <si>
    <t>30073164-EJECUCION</t>
  </si>
  <si>
    <t>30113942-EJECUCION</t>
  </si>
  <si>
    <t>30290372-EJECUCION</t>
  </si>
  <si>
    <t>30085373-EJECUCION</t>
  </si>
  <si>
    <t>30077934-EJECUCION</t>
  </si>
  <si>
    <t>30291172-EJECUCION</t>
  </si>
  <si>
    <t>30465242-EJECUCION</t>
  </si>
  <si>
    <t>30481410-EJECUCION</t>
  </si>
  <si>
    <t>30465244-EJECUCION</t>
  </si>
  <si>
    <t>30074650-EJECUCION</t>
  </si>
  <si>
    <t>30076574-DISEÑO</t>
  </si>
  <si>
    <t>30459473-EJECUCION</t>
  </si>
  <si>
    <t>30076574-EJECUCION</t>
  </si>
  <si>
    <t>30108787-EJECUCION</t>
  </si>
  <si>
    <t>30071020-EJECUCION</t>
  </si>
  <si>
    <t>30103323-EJECUCION</t>
  </si>
  <si>
    <t>30082121-EJECUCION</t>
  </si>
  <si>
    <t>30361522-EJECUCION</t>
  </si>
  <si>
    <t>30420073-EJECUCION</t>
  </si>
  <si>
    <t>30279673-EJECUCION</t>
  </si>
  <si>
    <t>30289473-EJECUCION</t>
  </si>
  <si>
    <t>30361529-DISEÑO</t>
  </si>
  <si>
    <t>30289475-EJECUCION</t>
  </si>
  <si>
    <t>30465403-DISEÑO</t>
  </si>
  <si>
    <t>30422722-EJECUCION</t>
  </si>
  <si>
    <t>30117895-DISEÑO</t>
  </si>
  <si>
    <t>30042711-EJECUCION</t>
  </si>
  <si>
    <t>30428380-EJECUCION</t>
  </si>
  <si>
    <t>30134380-EJECUCION</t>
  </si>
  <si>
    <t>30101366-EJECUCION</t>
  </si>
  <si>
    <t>30446723-EJECUCION</t>
  </si>
  <si>
    <t>30077481-EJECUCION</t>
  </si>
  <si>
    <t>30437683-EJECUCION</t>
  </si>
  <si>
    <t>30396077-DISEÑO</t>
  </si>
  <si>
    <t>30102059-EJECUCION</t>
  </si>
  <si>
    <t>30064230-EJECUCION</t>
  </si>
  <si>
    <t>30106012-EJECUCION</t>
  </si>
  <si>
    <t>30132450-EJECUCION</t>
  </si>
  <si>
    <t>30063734-EJECUCION</t>
  </si>
  <si>
    <t>30361577-EJECUCION</t>
  </si>
  <si>
    <t>30204522-DISEÑO</t>
  </si>
  <si>
    <t>30133450-EJECUCION</t>
  </si>
  <si>
    <t>30094898-EJECUCION</t>
  </si>
  <si>
    <t>30136720-EJECUCION</t>
  </si>
  <si>
    <t>30077182-EJECUCION</t>
  </si>
  <si>
    <t>30125885-EJECUCION</t>
  </si>
  <si>
    <t>30073367-EJECUCION</t>
  </si>
  <si>
    <t>30135967-DISEÑO</t>
  </si>
  <si>
    <t>30133915-EJECUCION</t>
  </si>
  <si>
    <t>30154323-EJECUCION</t>
  </si>
  <si>
    <t>30087486-EJECUCION</t>
  </si>
  <si>
    <t>20144598-3-EJECUCION</t>
  </si>
  <si>
    <t>30137333-EJECUCION</t>
  </si>
  <si>
    <t>30115395-EJECUCION</t>
  </si>
  <si>
    <t>30310824-EJECUCION</t>
  </si>
  <si>
    <t>30390873-DISEÑO</t>
  </si>
  <si>
    <t>30104476-EJECUCION</t>
  </si>
  <si>
    <t>30396578-EJECUCION</t>
  </si>
  <si>
    <t>30094891-EJECUCION</t>
  </si>
  <si>
    <t>30076119-EJECUCION</t>
  </si>
  <si>
    <t>30121787-EJECUCION</t>
  </si>
  <si>
    <t>20140221-EJECUCION</t>
  </si>
  <si>
    <t>30092606-EJECUCION</t>
  </si>
  <si>
    <t>30083781-EJECUCION</t>
  </si>
  <si>
    <t>30234772-EJECUCION</t>
  </si>
  <si>
    <t>30112093-DISEÑO</t>
  </si>
  <si>
    <t>30115252-EJECUCION</t>
  </si>
  <si>
    <t>30210322-EJECUCION</t>
  </si>
  <si>
    <t>30137881-EJECUCION</t>
  </si>
  <si>
    <t>30103434-EJECUCION</t>
  </si>
  <si>
    <t>30062429-EJECUCION</t>
  </si>
  <si>
    <t>30085972-EJECUCION</t>
  </si>
  <si>
    <t>30109898-EJECUCION</t>
  </si>
  <si>
    <t>30310674-EJECUCION</t>
  </si>
  <si>
    <t>30091901-EJECUCION</t>
  </si>
  <si>
    <t>30103279-EJECUCION</t>
  </si>
  <si>
    <t>30079324-EJECUCION</t>
  </si>
  <si>
    <t>30103252-DISEÑO</t>
  </si>
  <si>
    <t>30126522-EJECUCION</t>
  </si>
  <si>
    <t>30131132-EJECUCION</t>
  </si>
  <si>
    <t>30126506-EJECUCION</t>
  </si>
  <si>
    <t>20157700-DISEÑO</t>
  </si>
  <si>
    <t>30131130-EJECUCION</t>
  </si>
  <si>
    <t>30135406-EJECUCION</t>
  </si>
  <si>
    <t>30126487-DISEÑO</t>
  </si>
  <si>
    <t>30115770-EJECUCION</t>
  </si>
  <si>
    <t>30095333-DISEÑO</t>
  </si>
  <si>
    <t>30093309-EJECUCION</t>
  </si>
  <si>
    <t>30135738-EJECUCION</t>
  </si>
  <si>
    <t>30135739-EJECUCION</t>
  </si>
  <si>
    <t>30094005-EJECUCION</t>
  </si>
  <si>
    <t>30134020-EJECUCION</t>
  </si>
  <si>
    <t>30257324-EJECUCION</t>
  </si>
  <si>
    <t>30129912-EJECUCION</t>
  </si>
  <si>
    <t>30134014-EJECUCION</t>
  </si>
  <si>
    <t>30395727-EJECUCION</t>
  </si>
  <si>
    <t>30042613-EJECUCION</t>
  </si>
  <si>
    <t>30365273-EJECUCION</t>
  </si>
  <si>
    <t>30127949-EJECUCION</t>
  </si>
  <si>
    <t>30395772-DISEÑO</t>
  </si>
  <si>
    <t>30051749-EJECUCION</t>
  </si>
  <si>
    <t>30343540-EJECUCION</t>
  </si>
  <si>
    <t>30388222-EJECUCION</t>
  </si>
  <si>
    <t>30135053-DISEÑO</t>
  </si>
  <si>
    <t>30183122-EJECUCION</t>
  </si>
  <si>
    <t>30078798-EJECUCION</t>
  </si>
  <si>
    <t>30090907-EJECUCION</t>
  </si>
  <si>
    <t>30118582-EJECUCION</t>
  </si>
  <si>
    <t>30069919-EJECUCION</t>
  </si>
  <si>
    <t>30472589-EJECUCION</t>
  </si>
  <si>
    <t>30428524-EJECUCION</t>
  </si>
  <si>
    <t>30428525-EJECUCION</t>
  </si>
  <si>
    <t>30135630-EJECUCION</t>
  </si>
  <si>
    <t>30375822-EJECUCION</t>
  </si>
  <si>
    <t>30133125-EJECUCION</t>
  </si>
  <si>
    <t>30083106-EJECUCION</t>
  </si>
  <si>
    <t>30396081-EJECUCION</t>
  </si>
  <si>
    <t>30101055-EJECUCION</t>
  </si>
  <si>
    <t>30396026-EJECUCION</t>
  </si>
  <si>
    <t>30430173-EJECUCION</t>
  </si>
  <si>
    <t>30288528-EJECUCION</t>
  </si>
  <si>
    <t>30185572-EJECUCION</t>
  </si>
  <si>
    <t>30073551-EJECUCION</t>
  </si>
  <si>
    <t>30115878-EJECUCION</t>
  </si>
  <si>
    <t>30086022-EJECUCION</t>
  </si>
  <si>
    <t>30086050-EJECUCION</t>
  </si>
  <si>
    <t>30086757-DISEÑO</t>
  </si>
  <si>
    <t>30103375-DISEÑO</t>
  </si>
  <si>
    <t>30098600-PREFACTIBILIDAD</t>
  </si>
  <si>
    <t>30137137-EJECUCION</t>
  </si>
  <si>
    <t>30310525-EJECUCION</t>
  </si>
  <si>
    <t>30137258-EJECUCION</t>
  </si>
  <si>
    <t>30130843-EJECUCION</t>
  </si>
  <si>
    <t>30130819-EJECUCION</t>
  </si>
  <si>
    <t>30130822-EJECUCION</t>
  </si>
  <si>
    <t>30137134-EJECUCION</t>
  </si>
  <si>
    <t>30135059-EJECUCION</t>
  </si>
  <si>
    <t>30381175-EJECUCION</t>
  </si>
  <si>
    <t>30083335-EJECUCION</t>
  </si>
  <si>
    <t>30371775-DISEÑO</t>
  </si>
  <si>
    <t>30315478-EJECUCION</t>
  </si>
  <si>
    <t>30135078-EJECUCION</t>
  </si>
  <si>
    <t>30339822-EJECUCION</t>
  </si>
  <si>
    <t>30326923-DISEÑO</t>
  </si>
  <si>
    <t>30072812-DISEÑO</t>
  </si>
  <si>
    <t>30072372-EJECUCION</t>
  </si>
  <si>
    <t>30102779-EJECUCION</t>
  </si>
  <si>
    <t>30341678-ESTUDIO BÁSICO</t>
  </si>
  <si>
    <t>30376378-EJECUCION</t>
  </si>
  <si>
    <t>30341776-EJECUCION</t>
  </si>
  <si>
    <t>30036043-EJECUCION</t>
  </si>
  <si>
    <t>30136949-EJECUCION</t>
  </si>
  <si>
    <t>30395825-EJECUCION</t>
  </si>
  <si>
    <t>30277425-EJECUCION</t>
  </si>
  <si>
    <t>30288773-EJECUCION</t>
  </si>
  <si>
    <t>30065600-EJECUCION</t>
  </si>
  <si>
    <t>30459944-EJECUCION</t>
  </si>
  <si>
    <t>30393123-DISEÑO</t>
  </si>
  <si>
    <t>30311772-DISEÑO</t>
  </si>
  <si>
    <t>30338024-DISEÑO</t>
  </si>
  <si>
    <t>30455973-EJECUCION</t>
  </si>
  <si>
    <t>30338523-DISEÑO</t>
  </si>
  <si>
    <t>30116040-DISEÑO</t>
  </si>
  <si>
    <t>30135233-DISEÑO</t>
  </si>
  <si>
    <t>30407832-EJECUCION</t>
  </si>
  <si>
    <t>30115295-EJECUCION</t>
  </si>
  <si>
    <t>30116034-EJECUCION</t>
  </si>
  <si>
    <t>30071449-EJECUCION</t>
  </si>
  <si>
    <t>30082185-EJECUCION</t>
  </si>
  <si>
    <t>30136060-EJECUCION</t>
  </si>
  <si>
    <t>30342673-EJECUCION</t>
  </si>
  <si>
    <t>30342724-EJECUCION</t>
  </si>
  <si>
    <t>30350774-EJECUCION</t>
  </si>
  <si>
    <t>30342727-EJECUCION</t>
  </si>
  <si>
    <t>30342023-EJECUCION</t>
  </si>
  <si>
    <t>30398531-EJECUCION</t>
  </si>
  <si>
    <t>30326872-EJECUCION</t>
  </si>
  <si>
    <t>30337226-EJECUCION</t>
  </si>
  <si>
    <t>30341233-EJECUCION</t>
  </si>
  <si>
    <t>30341275-EJECUCION</t>
  </si>
  <si>
    <t>30341323-EJECUCION</t>
  </si>
  <si>
    <t>30341325-EJECUCION</t>
  </si>
  <si>
    <t>30341329-EJECUCION</t>
  </si>
  <si>
    <t>30341732-EJECUCION</t>
  </si>
  <si>
    <t>30342022-EJECUCION</t>
  </si>
  <si>
    <t>30342073-EJECUCION</t>
  </si>
  <si>
    <t>30345125-EJECUCION</t>
  </si>
  <si>
    <t>30322174-EJECUCION</t>
  </si>
  <si>
    <t>30323022-EJECUCION</t>
  </si>
  <si>
    <t>30428989-EJECUCION</t>
  </si>
  <si>
    <t>30342276-EJECUCION</t>
  </si>
  <si>
    <t>30426980-EJECUCION</t>
  </si>
  <si>
    <t>30398377-EJECUCION</t>
  </si>
  <si>
    <t>30135200-DISEÑO</t>
  </si>
  <si>
    <t>30351932-DISEÑO</t>
  </si>
  <si>
    <t>30136461-DISEÑO</t>
  </si>
  <si>
    <t>30186523-PREFACTIBILIDAD</t>
  </si>
  <si>
    <t>30311722-DISEÑO</t>
  </si>
  <si>
    <t>30447539-EJECUCION</t>
  </si>
  <si>
    <t>30125599-EJECUCION</t>
  </si>
  <si>
    <t>30429222-EJECUCION</t>
  </si>
  <si>
    <t>30415731-EJECUCION</t>
  </si>
  <si>
    <t>30430874-ESTUDIO BÁSICO</t>
  </si>
  <si>
    <t>30460140-EJECUCION</t>
  </si>
  <si>
    <t>30409780-PREFACTIBILIDAD</t>
  </si>
  <si>
    <t>30126075-EJECUCION</t>
  </si>
  <si>
    <t>30469138-ESTUDIO BÁSICO</t>
  </si>
  <si>
    <t>30339322-EJECUCION</t>
  </si>
  <si>
    <t>30126939-EJECUCION</t>
  </si>
  <si>
    <t>30135459-EJECUCION</t>
  </si>
  <si>
    <t>30136317-EJECUCION</t>
  </si>
  <si>
    <t>30136293-EJECUCION</t>
  </si>
  <si>
    <t>30137060-EJECUCION</t>
  </si>
  <si>
    <t>30325327-EJECUCION</t>
  </si>
  <si>
    <t>30342025-EJECUCION</t>
  </si>
  <si>
    <t>30440729-EJECUCION</t>
  </si>
  <si>
    <t>30132159-EJECUCION</t>
  </si>
  <si>
    <t>30130362-EJECUCION</t>
  </si>
  <si>
    <t>30343727-EJECUCION</t>
  </si>
  <si>
    <t>30464733-EJECUCION</t>
  </si>
  <si>
    <t>30378428-EJECUCION</t>
  </si>
  <si>
    <t>30363825-EJECUCION</t>
  </si>
  <si>
    <t>30364279-EJECUCION</t>
  </si>
  <si>
    <t>30405874-EJECUCION</t>
  </si>
  <si>
    <t>30434988-EJECUCION</t>
  </si>
  <si>
    <t>30343724-EJECUCION</t>
  </si>
  <si>
    <t>30378424-EJECUCION</t>
  </si>
  <si>
    <t>30349427-EJECUCION</t>
  </si>
  <si>
    <t>30315872-EJECUCION</t>
  </si>
  <si>
    <t>30433775-EJECUCION</t>
  </si>
  <si>
    <t>30479944-EJECUCION</t>
  </si>
  <si>
    <t>30479137-EJECUCION</t>
  </si>
  <si>
    <t>30461825-EJECUCION</t>
  </si>
  <si>
    <t>30398233-EJECUCION</t>
  </si>
  <si>
    <t>30399283-EJECUCION</t>
  </si>
  <si>
    <t>30341173-EJECUCION</t>
  </si>
  <si>
    <t>30398277-EJECUCION</t>
  </si>
  <si>
    <t>30440727-EJECUCION</t>
  </si>
  <si>
    <t>30440728-EJECUCION</t>
  </si>
  <si>
    <t>30467537-EJECUCION</t>
  </si>
  <si>
    <t>Rótulos de fila</t>
  </si>
  <si>
    <t>(en blanco)</t>
  </si>
  <si>
    <t>Cuenta de CONBIP</t>
  </si>
  <si>
    <t>REPOSICION DE MAQUINARIA PARA LA COMUNA DE CHAITEN</t>
  </si>
  <si>
    <t>NORMALIZACION DE TRES INTERSECCIONES CONFLICTOS RUTA 5, CASTRO</t>
  </si>
  <si>
    <t>ACTUALIZACION PLAN REGULADOR COMUNA DE PALENA (C33)</t>
  </si>
  <si>
    <t>APROBADO CORE</t>
  </si>
  <si>
    <t>CONSTRUCCION DEL HOSPITAL DE PUERTO VARAS</t>
  </si>
  <si>
    <t>NORMALIZACION HOSPITAL DE ANCUD</t>
  </si>
  <si>
    <t>NORMALIZACION HOSPITAL DE QUEILEN</t>
  </si>
  <si>
    <t>REPOSICION Y ADQUISICION CAMIONES COMPACTADORES RSD</t>
  </si>
  <si>
    <t>ETAPA POSTULA</t>
  </si>
  <si>
    <t>CODIGO BIP</t>
  </si>
  <si>
    <t>NOMBRE</t>
  </si>
  <si>
    <t>COSTO TOTAL M$</t>
  </si>
  <si>
    <t>SOLICITADO AÑO M$</t>
  </si>
  <si>
    <t>RATE</t>
  </si>
  <si>
    <t>TIENE RATE</t>
  </si>
  <si>
    <t>AÑO POSTULACION</t>
  </si>
  <si>
    <t>INSTITUCION FINANCIERA</t>
  </si>
  <si>
    <t>FECHA INGRESO S.N.I.</t>
  </si>
  <si>
    <t>REPOSICION PLAZA DE ARMAS, CIUDAD DE PURRANQUE</t>
  </si>
  <si>
    <t>GOBIERNO REGIONAL - REGION X LOS LAGOS</t>
  </si>
  <si>
    <t>'</t>
  </si>
  <si>
    <t>FUTALEUFU</t>
  </si>
  <si>
    <t>ENERGIA</t>
  </si>
  <si>
    <t>CONSTRUCCION MINICENTRAL HIDROELÉCTRICA SECTOR EL ESPOLÓN</t>
  </si>
  <si>
    <t>NO</t>
  </si>
  <si>
    <t>'16/08/2016</t>
  </si>
  <si>
    <t>TRANSFERENCIA DESARROLLO DEL T.I.E. EN TERRITORIO PATAGONIA VERDE</t>
  </si>
  <si>
    <t>DEPORTES</t>
  </si>
  <si>
    <t>CONSTRUCCION COMPLEJO POLIDEPORTIVO EN LA CIUDAD DE ACHAO</t>
  </si>
  <si>
    <t>HABILITACION EDIFICIO EGAÑA 60 PUERTO MONTT REG. LOS LAGOS</t>
  </si>
  <si>
    <t>TRANSFERENCIA PROGRAMA RENOVACIÓN FLOTA LOCOMOCIÓN COLECTIVA</t>
  </si>
  <si>
    <t>TRANSFERENCIA FONDO DE APOYO A LA CREACIÓN Y DESARROLLO DEL EMPRENDIM</t>
  </si>
  <si>
    <t>ACTUALIZACION PLAN REGULADOR COMUNAL DE PALENA</t>
  </si>
  <si>
    <t>MEJORAMIENTO SISTEMA APR CAÑITAS-RIO FRIO, LOS MUERMOS</t>
  </si>
  <si>
    <t>CONSTRUCCION SISTEMA DE APR SECTOR CAULIN LA CUMBRE, ANCUD</t>
  </si>
  <si>
    <t>'24/01/2017</t>
  </si>
  <si>
    <t>MEJORAMIENTO ESTADIO PUDETO, COMUNA DE ANCUD</t>
  </si>
  <si>
    <t>TRANSFERENCIA OBRAS MENORES DE RIEGO Y SUMINISTRO DE AGUA AFC</t>
  </si>
  <si>
    <t>HUALAIHUE</t>
  </si>
  <si>
    <t>EDUCACION Y CULTURA</t>
  </si>
  <si>
    <t>CONSERVACION GIMNASIO ESCUELA SEMILLERO DE ROLECHA</t>
  </si>
  <si>
    <t>REPOSICION ESCUELA RURAL DE ISLA LLINGUA, QUINCHAO</t>
  </si>
  <si>
    <t>'11/01/2017</t>
  </si>
  <si>
    <t>CONSERVACION PERIODICA CAMINO BASICO SANTA BARBARA-CHANA, ROL W-807</t>
  </si>
  <si>
    <t>CONSERVACION DE ACERAS EN DIVERSAS CALLES DE ANCUD</t>
  </si>
  <si>
    <t>REPOSICION ESTADIO VIEJOS CRACKS CHINQUIHUE, PUERTO MONTT</t>
  </si>
  <si>
    <t>REPOSICION PARCIAL LICEO LAS AMERICAS DE ENTRE LAGOS</t>
  </si>
  <si>
    <t>CONSTRUCCION SERVICIO APR SECTOR RURAL EL MAÑIO, FRESIA</t>
  </si>
  <si>
    <t>CHAITEN</t>
  </si>
  <si>
    <t>MEJORAMIENTO PLAZA DE ARMAS DE VILLA SANTA LUCÍA, CHAITÉN</t>
  </si>
  <si>
    <t>TRANSFERENCIA ASESORÍA TÉCNICA EN TURISMO RURAL ¿ ETAPA II.</t>
  </si>
  <si>
    <t>CONSTRUCCION POSTA DE SALUD RURAL EL PONCHO COMUNA DE PTO OCTAY</t>
  </si>
  <si>
    <t>'15/03/2017</t>
  </si>
  <si>
    <t>REPOSICION PARCIAL Y MEJORAMIENTO ESCUELA ANTUPIREN</t>
  </si>
  <si>
    <t>TRANSFERENCIA DESARROLLO NEGOCIO ASOCIATIVO GANADERO EN AFC</t>
  </si>
  <si>
    <t>TRANSFERENCIA CAPITAL SEMILLA EJES PRODUCTIVOS PROVINCIA DE PALENA</t>
  </si>
  <si>
    <t>MEJORAMIENTO RUTA V-69, SECTOR RALUN - COCHAMO, COMUNA COCHAMO</t>
  </si>
  <si>
    <t>CONSTRUCCION PAVIMENTOS AVENIDA PRESIDENTE IBAÑEZ, CALBUCO</t>
  </si>
  <si>
    <t>'28/03/2017</t>
  </si>
  <si>
    <t>HABILITACION Y MEJORAMIENTO SUM. ELÉCTRICO TUBILDAD MONTAÑA, QUEMCHI</t>
  </si>
  <si>
    <t>TRANSFERENCIA PROGRAMA FOMENTO Y DESARROLLO DE LA PESCA ARTESANAL</t>
  </si>
  <si>
    <t>REPOSICION CAMIÓN COMPACTADOR RSD Y ADQUISICION DE CONTENEDORES</t>
  </si>
  <si>
    <t>MEJORAMIENTO INTEGRAL GIMNASIO FISCAL DALCAHUE</t>
  </si>
  <si>
    <t>CONSTRUCCION ESTACION DE TRANSFERENCIA LA CAMPANA CALBUCO</t>
  </si>
  <si>
    <t>DIAGNOSTICO ESTRATEGIA REGIONAL RESIDUOS SOLIDOS</t>
  </si>
  <si>
    <t>'05/07/2016</t>
  </si>
  <si>
    <t>CONSTRUCCION FERIA POBLACION MOYANO, OSORNO</t>
  </si>
  <si>
    <t>ADQUISICION VEHÍCULO OPERACIONES MUNICIPALIDAD DE FRUTILLAR</t>
  </si>
  <si>
    <t>'09/01/2017</t>
  </si>
  <si>
    <t>CONSTRUCCION SERVICIO AGUA POTABLE RURAL SECTOR EL PULPITO, CHONCCHI</t>
  </si>
  <si>
    <t>CONSTRUCCION ESTADIO MUNICIPAL COMUNA DE COCHAMO</t>
  </si>
  <si>
    <t>'06/01/2017</t>
  </si>
  <si>
    <t>CONSTRUCCION EDIFICIO CONSISTORIAL FRUTILLAR</t>
  </si>
  <si>
    <t>REPOSICION ESTADIO MUNICIPAL DE FRUTILLAR</t>
  </si>
  <si>
    <t>SANEAMIENTO ASESORÍA LEGAL Y TÉCNICA PARA LA CONSOLIDACION</t>
  </si>
  <si>
    <t>CONSTRUCCION CENTRO PARA LA CULTURA ALERCE, PUERTO MONTT</t>
  </si>
  <si>
    <t>'04/01/2017</t>
  </si>
  <si>
    <t>REPOSICION POSTA DE SALUD RURAL DE LA ISLA CHELIN, CASTRO</t>
  </si>
  <si>
    <t>CONSTRUCCION GIMNASIO TENAUN COMUNA DE DALCAHUE</t>
  </si>
  <si>
    <t>'15/02/2017</t>
  </si>
  <si>
    <t>DIFUSION PROGRAMA DE APLICACIÓN DE ESTRATEGIA DE PROMOCIÓN</t>
  </si>
  <si>
    <t>TRANSFERENCIA SUBSIDIO OPERACION SISTEMA AUTOGENERACION ISLAS DESERTO</t>
  </si>
  <si>
    <t>EQUIPAMIENTO PREBASICA PARA LAS ESCUELAS DE COMUNA COCHAMÓ</t>
  </si>
  <si>
    <t>REPOSICION INTERNADO LICEO INDUSTRIAL CHILENO ALEMÁN FRUTILLAR</t>
  </si>
  <si>
    <t>RIO NEGRO</t>
  </si>
  <si>
    <t>'19/01/2017</t>
  </si>
  <si>
    <t>REPOSICION REMOLQUE CAMA BAJA PARA MEJORAMIENTO CAMINOS, DALCAHUE</t>
  </si>
  <si>
    <t>AMPLIACION Y REMODELACION CONSULTORIO ANTONIO VARAS, PUERTO MONTT</t>
  </si>
  <si>
    <t>PUQUELDON</t>
  </si>
  <si>
    <t>NORMALIZACION CONSULTORIO RURAL PUQUELDON</t>
  </si>
  <si>
    <t>'26/12/2016</t>
  </si>
  <si>
    <t>CONSTRUCCION CANCHA SINTETICA COMUNA DE SAN PABLO</t>
  </si>
  <si>
    <t>REPOSICION BODEGA Y GALPON MUNICIPAL, PALENA</t>
  </si>
  <si>
    <t>MEJORAMIENTO RUTA 7. SECTOR: PUERTO CARDENAS - SANTA LUCIA</t>
  </si>
  <si>
    <t>REPOSICION ESCUELA RURAL ANA NELLY OYARZUN, CASTRO</t>
  </si>
  <si>
    <t>ADQUISICION EQUIPOS CASA DEL ARTE DIEGO RIVERA COMUNA PUERTO MONTT</t>
  </si>
  <si>
    <t>HABILITACION SUMINISTRO ENERGIA ELECTRICA CHAITÉN VIEJO-EL AMARILLO</t>
  </si>
  <si>
    <t>REPOSICION LICEO E INTERNADO ANTULAFKEN DE PUAUCHO, SAN JUAN COSTA</t>
  </si>
  <si>
    <t>REPOSICION CUARTEL POLICIAL PREFECTURA PROVINCIAL OSORNO</t>
  </si>
  <si>
    <t>'03/01/2017</t>
  </si>
  <si>
    <t>CONSERVACION ACERAS SECTOR CENTRO DE OSORNO</t>
  </si>
  <si>
    <t>CONSTRUCCION SERVICIO APR SECTOR RURAL DE LINEA SIN NOMBRE, FRESIA</t>
  </si>
  <si>
    <t>REPOSICION RETEN DE CARABINEROS COCHAMO</t>
  </si>
  <si>
    <t>CONSTRUCCION DE VEREDAS POBLACIÓN BDO OHIGGINS, OSORNO</t>
  </si>
  <si>
    <t>CONSTRUCCION CANCHA Y PISTA ATLETICA CANCHA RAYADA DE CASTRO</t>
  </si>
  <si>
    <t>'09/03/2017</t>
  </si>
  <si>
    <t>CONSTRUCCION CAMINO RUTA W-807,SECTOR:PTE.NEGRO-PTE.AQUELLAS,CHAITEN</t>
  </si>
  <si>
    <t>'12/01/2017</t>
  </si>
  <si>
    <t>CONSTRUCCION ESTADIO MUNICIPAL DE PUAUCHO, SAN JUAN DE LA COSTA</t>
  </si>
  <si>
    <t>CONSTRUCCION HOSPITAL PUERTO VARAS</t>
  </si>
  <si>
    <t>MEJORAMIENTO Y CONSTRUCCION DE NICHOS CEMENTERIO LOS MUERMOS</t>
  </si>
  <si>
    <t>TRANSFERENCIA ESCALAMIENTO PRODUCTIVO RESCATE PROYECTOS INNOVADORES</t>
  </si>
  <si>
    <t>REPOSICION POSTA RURAL COLONIA PONCE, PURRANQUE</t>
  </si>
  <si>
    <t>CONSTRUCCION SISTEMA DE AGUA POTABLE RURAL EL QUECHE, COCHAMO</t>
  </si>
  <si>
    <t>CONSTRUCCION CENTRO COMUNITARIO DEL ADULTO MAYOR - COMUNA PUQUELDON</t>
  </si>
  <si>
    <t>MEJORAMIENTO Y AMPLIACION GIMNASIO MUNICIPAL CASTRO</t>
  </si>
  <si>
    <t>HABILITACION SUMINISTRO E. E. BELLAVISTA SAN JUAN DE LA COSTA</t>
  </si>
  <si>
    <t>'06/03/2017</t>
  </si>
  <si>
    <t>CONSERVACION 23,85 KM DE CAMINOS RURALES COMUNA DE LOS MUERMOS</t>
  </si>
  <si>
    <t>'22/03/2017</t>
  </si>
  <si>
    <t>NORMALIZACION ELÉCTRICA 11 ISLAS DEL ARCHIPIÉLAGO DE CHILOE.</t>
  </si>
  <si>
    <t>MEJORAMIENTO CALLE BARROS ARANA, PUERTO MONTT</t>
  </si>
  <si>
    <t>CONSERVACION VIAS URBANAS SECTOR LA VARA, COMUNA DE PUERTO MONTT</t>
  </si>
  <si>
    <t>CONSERVACION DE CAMINOS NO ENROLADOS QUELLON INSULAR</t>
  </si>
  <si>
    <t>TRANSFERENCIA SUBSIDIO OPER. SIST. AUTOGENERACION ISLAS QUENU Y TABON</t>
  </si>
  <si>
    <t>CONSTRUCCION REDES A POTABLE Y ALCANT. V. LOS PINOS ALTOS, P. MONTT</t>
  </si>
  <si>
    <t>'31/01/2017</t>
  </si>
  <si>
    <t>NORMALIZACION CENTRO SALUD FAMILIAR ALERCE, COMUNA DE PUERTO MONTT</t>
  </si>
  <si>
    <t>MEJORAMIENTO DIVERSAS CALLES DE LA PROVINCIA PALENA</t>
  </si>
  <si>
    <t>CONSERVACION CAMINO BÁSICO, RUTA W-609, ETAPA I</t>
  </si>
  <si>
    <t>CONSTRUCCION COMUNID. TERAPEUTICA DROGODEPENDIENTES, PROV LLANQUIHUE</t>
  </si>
  <si>
    <t>CONSTRUCCION DEFENSAS FLUVIALES RÍO BLANCO EN CHAITÉN SUR, PALENA</t>
  </si>
  <si>
    <t>CONSTRUCCION REDES AGUA POTABLE Y ALCANTARILLADO DIV. SECT. CASTRO</t>
  </si>
  <si>
    <t>'13/01/2017</t>
  </si>
  <si>
    <t>HABILITACION E.E. PURREHUIN COMPLEMENTARIO SAN JUAN DE LA COSTA</t>
  </si>
  <si>
    <t>ADQUISICION MINIBUS PARA TRASLADO DE PACIENTES AUTOVALENTES HUALAIH</t>
  </si>
  <si>
    <t>REPOSICION CAMIONES RECOLECTORES DE RESIDUOS DOMICILIARIOS</t>
  </si>
  <si>
    <t>REPOSICION CAMIÓN COMPACTADOR Y ADQUISIC CONTENEDORES DE BASURA</t>
  </si>
  <si>
    <t>CONSTRUCCION APR SECTORES CUESTA LA VACA Y HUAUTRUNES, LOS MUERMOS</t>
  </si>
  <si>
    <t>REPOSICION ESTADIO EWALDO KLEIN DE PUERTO VARAS</t>
  </si>
  <si>
    <t>CONSTRUCCION SERVICIO APR SANTA AMANDA</t>
  </si>
  <si>
    <t>CONSTRUCCION POSTA DE SALUD RURAL LOMA DE LA PIEDRA, S. J. COSTA</t>
  </si>
  <si>
    <t>REPOSICION ESCUELA MAILLEN ESTERO, PUERTO MONTT</t>
  </si>
  <si>
    <t>CONSTRUCCION 2 CASAS PARA PROFESIONALES CECOSF HUALAIHUÉ PUERTO</t>
  </si>
  <si>
    <t>HABILITACION SUMINISTRO ENERGIA ELECTRICA SECTOR RAUCO ALTO, CHONCHI</t>
  </si>
  <si>
    <t>NORMALIZACION HOSPITAL DE QUEILEN, PROVINCIA DE CHILOE</t>
  </si>
  <si>
    <t>MINISTERIO DE SALUD</t>
  </si>
  <si>
    <t>'05/01/2017</t>
  </si>
  <si>
    <t>HABILITACION SUMINISTRO DE ENERGÍA ELÉCTRICA SECTOR DICHAM, CHONCHI</t>
  </si>
  <si>
    <t>CONTROL PROGRAMA DE CONTROL Y ERRADICACION DEL VISON EN LA REGION DE LOS LAGOS</t>
  </si>
  <si>
    <t>CONSTRUCCION CESFAM CARACOLES, ANCUD</t>
  </si>
  <si>
    <t>TRANSFERENCIA DESARROLLO DE FERIAS LIBRES REGIÓN DE LOS LAGOS</t>
  </si>
  <si>
    <t>CONSTRUCCION SERVICIO APR SECTOR RURAL LA VEGA, FRESIA</t>
  </si>
  <si>
    <t>MEJORAMIENTO CALLES QUEMCHI Y E.RAMIREZ DE PUERTO MONTT</t>
  </si>
  <si>
    <t>CONSTRUCCION ESTADIO MUNICIPAL DE QUEMCHI.</t>
  </si>
  <si>
    <t>CONSTRUCCION SERVICIO DE APR DE ALCALDEO DE RAUCO,CHONCHI</t>
  </si>
  <si>
    <t>REPOSICION EDIFICIO CONSISTORIAL RÍO NEGRO</t>
  </si>
  <si>
    <t>REPOSICION ESCUELA LA CAPILLA DE ISLA CAGUACH, COMUNA DE QUINCHAO</t>
  </si>
  <si>
    <t>AMPLIACION ESCUELA BÁSICA FUTALEUFÚ PARA ENSEÑANZA MEDIA</t>
  </si>
  <si>
    <t>CONSTRUCCION INFRAESTRUCTURA AGUA POTABLE Y ALCANTARILLADO, QUEMCHI</t>
  </si>
  <si>
    <t>REPOSICION ESCUELAS ANDREW JACKSON Y RÍO NEGRO, COMUNA RÍO NEGRO</t>
  </si>
  <si>
    <t>CONSERVACION DEPENDENCIAS DEL GOBIERNO REGIONAL DE LOS LAGOS</t>
  </si>
  <si>
    <t>MEJORAMIENTO CIRCUITO PEATONAL HISTÓRICO COMUNA DE PALENA</t>
  </si>
  <si>
    <t>TRANSFERENCIA APOYO A LA COMPETITIVIDAD PRODUCTORES MAPUCHE WILLICHE</t>
  </si>
  <si>
    <t>CONSERVACION MULTICANCHA CUBIERTA LICEO DE HOMBRES MANUEL MONTT</t>
  </si>
  <si>
    <t>REPOSICION HOSPEDERÍA HOGAR DE CRISTO, PUERTO MONTT</t>
  </si>
  <si>
    <t>CONSTRUCCION RED DE AGUA POTABLE SECTOR LOS BAJOS, FRUTILLAR</t>
  </si>
  <si>
    <t>CONSTRUCCION OFICINA REGISTRO CIVIL E IDENTIF. ALERCE, PUERTO MONTT</t>
  </si>
  <si>
    <t>AMPLIACION COMPLEJO DEPORTIVO ESTERO LOBOS PUERTO MONTT</t>
  </si>
  <si>
    <t>CONSTRUCCION PLAZA ANFITEATRO Y PASEO CÍVICO LOS MUERMOS</t>
  </si>
  <si>
    <t>CONSTRUCCION TERMINAL DE BUSES COMUNA DE FUTALEUFÚ</t>
  </si>
  <si>
    <t>REPOSICION CUARTEL SEXTA COMPAÑIA DE BOMBEROS, PUERTO VARAS</t>
  </si>
  <si>
    <t>CONSTRUCCION TERMINAL DE BUSES CHAITEN</t>
  </si>
  <si>
    <t>'23/01/2017</t>
  </si>
  <si>
    <t>CURACO DE VELEZ</t>
  </si>
  <si>
    <t>REPOSICION POSTA DE SALUD HUYAR ALTO</t>
  </si>
  <si>
    <t>TRANSFERENCIA PROG. REGULARIZACIÓN DERECHOS APROVECHAMIENTO AGUA</t>
  </si>
  <si>
    <t>TRANSFERENCIA ADOPCION TECNOLOGICA DSLLO. CAP. HUMANO AFC CHAITEN</t>
  </si>
  <si>
    <t>REPOSICION Y AMPLIACION BIBLIOTECA MUNICIPAL DE FRUTILLAR</t>
  </si>
  <si>
    <t>AMPLIACION CESFAM OVEJERIA, OSORNO.</t>
  </si>
  <si>
    <t>ANALISIS ESTUDIO PLAN REGULADOR COMUNAL DE FUTALEUFÚ</t>
  </si>
  <si>
    <t>CONSERVACION MERCADO MUNICIPAL DE MAULLIN</t>
  </si>
  <si>
    <t>SUBSECRETARIA VIVIENDA Y URBANISMO</t>
  </si>
  <si>
    <t>REPOSICION DEL CUARTEL DEL RETEN DE CARABINEROS QUEILEN</t>
  </si>
  <si>
    <t>CONSTRUCCION APR MILLANTUE-HUELLELHUE-PUTRIHUE-RIO BLANCO, RIO NEGRO</t>
  </si>
  <si>
    <t>REPOSICION ESCUELA ESPECIAL SAN AGUSTIN, FRUTILLAR</t>
  </si>
  <si>
    <t>EQUIPAMIENTO DE INNOVACION CIENCIA Y TIC ESCUELAS COMUNA DE COCHAMÓ</t>
  </si>
  <si>
    <t>REPOSICION POSTA TEHUACO - QUETALCO COMUNA DALCAHUE</t>
  </si>
  <si>
    <t>TRANSFERENCIA PROGRAMA DE INVERSIONES PRODUCTIVAS EN FAMILIAS USUARIA</t>
  </si>
  <si>
    <t>CONSTRUCCION BIBLIOTECA MUNICIPAL, COMUNA DE MAULLIN</t>
  </si>
  <si>
    <t>'03/02/2017</t>
  </si>
  <si>
    <t>CONSTRUCCION CAMARINES EN DIVERSOS SECTORES RURALES DE ANCUD</t>
  </si>
  <si>
    <t>ADQUISICION EQUIPAMIENTO MATERIALES PELIGROSOS BOMBEROS PTOMONTT</t>
  </si>
  <si>
    <t>MEJORAMIENTO DIVERSAS CALLES DEL SECTOR CASMA FRUTILLAR</t>
  </si>
  <si>
    <t>TRANSFERENCIA EDUCACION PARA LA IMP. DE BUENAS PRAC. AMBIENTA, OSORNO</t>
  </si>
  <si>
    <t>REPOSICION PARCIAL LICEO POLITECNICO , CALBUCO</t>
  </si>
  <si>
    <t>CONSTRUCCION CENTRO COMUNITARIO DE REHABILITACION PURRANQUE</t>
  </si>
  <si>
    <t>CONSTRUCCION SISTEMA AGUA POTABLE RURAL GUAPILACUY COMUNA DE ANCUD</t>
  </si>
  <si>
    <t>CONSERVACION GIMNASIO FISCAL RIO NEGRO</t>
  </si>
  <si>
    <t>CONSTRUCCION POSTA RURAL MANQUEMAPU - PURRANQUE</t>
  </si>
  <si>
    <t>CONSTRUCCION ESTADIO CORTE-ALTO, PURRANQUE</t>
  </si>
  <si>
    <t>'09/12/2016</t>
  </si>
  <si>
    <t>NORMALIZACION CENTRO DE SALUD, PUERTO VARAS</t>
  </si>
  <si>
    <t>REPOSICION POSTA DE SALUD RURAL HUEYUSCA, PURRANQUE</t>
  </si>
  <si>
    <t>REPOSICION POSTA DE SALUD RURAL COLIGUAL, PURRANQUE</t>
  </si>
  <si>
    <t>REPOSICION Y AMPLIACIÓN MERCADO MUNICIPAL DE CHAITÉN</t>
  </si>
  <si>
    <t>CONSTRUCCION CENTRO DE SALUD COCHAMO, COMUNA DE COCHAMO.</t>
  </si>
  <si>
    <t>REPOSICION ESCUELA RURAL DE LINAO COMUNA DE ANCUD</t>
  </si>
  <si>
    <t>'27/02/2017</t>
  </si>
  <si>
    <t>REPOSICION INTERNADOS MASCULINO Y FEMENINO LICEO INSULAR DE ACHAO</t>
  </si>
  <si>
    <t>TRANSFERENCIA GESTIÓN DEL TERRITORIO TURÍSTICO, REGIÓN DE LOS LAGOS</t>
  </si>
  <si>
    <t>MEJORAMIENTO AVENIDA REPUBLICA, OSORNO.</t>
  </si>
  <si>
    <t>'28/12/2016</t>
  </si>
  <si>
    <t>REPOSICION ESTADIO MUNICIPAL DE LA COMUNA DE FRESIA</t>
  </si>
  <si>
    <t>IN</t>
  </si>
  <si>
    <t>TRANSFERENCIA RECAMBIO DE CALEFACTORES PARA LA CIUDAD DE OSORNO, REGI</t>
  </si>
  <si>
    <t>SANEAMIENTO TENENCIA IRREGULAR DE LA PROPIEDAD - PATAGONIA VERDE</t>
  </si>
  <si>
    <t>HABILITACION SUMINISTRO E.E. LAFQUENMAPU COMP. SN JUAN DE LA COSTA</t>
  </si>
  <si>
    <t>'08/03/2017</t>
  </si>
  <si>
    <t>CONSTRUCCION CENTRO DIALIZADOS Y TRANSPLANTADOS RENALES, OSORNO</t>
  </si>
  <si>
    <t>DIAGNOSTICO ACTUALIZACIÓN PLAN REGULADOR COMUNAL DE PUERTO VARAS</t>
  </si>
  <si>
    <t>TRANSFERENCIA PROGR. DE APOYO A LA PEQUEÑA AGRICULT. PARA ERRADICACION DE LA BRUCELOSIS BOVINA</t>
  </si>
  <si>
    <t>CONSERVACION CALLES Y SITIOS FISCALES DE CHAITÉN URBANO</t>
  </si>
  <si>
    <t>MEJORAMIENTO HOSPITAL PUERTO OCTAY</t>
  </si>
  <si>
    <t>'18/01/2017</t>
  </si>
  <si>
    <t>REPOSICION POSTA DE SALUD RURAL LA PASADA, COMUNA DE MAULLIN</t>
  </si>
  <si>
    <t>RESTAURACION IGLESIA N. S. DE LA CANDELARIA DE CARELMAPU, MAULLIN</t>
  </si>
  <si>
    <t>'13/12/2016</t>
  </si>
  <si>
    <t>TRANSFERENCIA FORTALECIMIENTO Y COMPETITIVIDAD DE LA ARTESANÍA.</t>
  </si>
  <si>
    <t>TRANSFERENCIA PDT PECUARIO BOVINO Y AGROIND. PROV. PALENA Y COCHAMO</t>
  </si>
  <si>
    <t>CONSERVACION SEDE SOCIAL LOCALIDAD DE CONTAO</t>
  </si>
  <si>
    <t>CONSTRUCCION GIMNASIO PICHICOLO, HUALAIHUE</t>
  </si>
  <si>
    <t>'20/02/2017</t>
  </si>
  <si>
    <t>CONSTRUCCION SERVICIO DE A.P.R. DE PINDACO-QUITRIPULLI, CHONCHI</t>
  </si>
  <si>
    <t>REPOSICION ESCUELA BÁSICA LLIUCO QUEMCHI</t>
  </si>
  <si>
    <t>CONSTRUCCION CIERRE EX VERTEDERO MUNICIPAL DE LOS MUERMOS</t>
  </si>
  <si>
    <t>REPOSICION INTERNADO MIXTO LICEO POLIVALENTE, COMUNA DE QUEILEN</t>
  </si>
  <si>
    <t>'20/12/2016</t>
  </si>
  <si>
    <t>REPOSICION Y AMPLIACION CUARTEL 1° COMPAÑIA DE BOMBEROS DE PALENA</t>
  </si>
  <si>
    <t>SERVICIO VIVIENDA Y URBANIZACION X REGION</t>
  </si>
  <si>
    <t>'20/01/2017</t>
  </si>
  <si>
    <t>CONSTRUCCION CUBIERTA PARA CALLE ECUADOR, SAN PABLO</t>
  </si>
  <si>
    <t>DIAGNOSTICO DIVERSOS SECTORES ARCHIPIELAGO ISLAS DESERTORES CHAITEN</t>
  </si>
  <si>
    <t>'29/03/2017</t>
  </si>
  <si>
    <t>CONSERVACION Y EQUIP. EDIF. CIAS. BOMBEROS 4TA.,5TA Y CUARTEL GRAL.</t>
  </si>
  <si>
    <t>CONSTRUCCION SISTEMA AGUA POTABLE RURAL EL MANZANO, HUALAIHUE</t>
  </si>
  <si>
    <t>CONSTRUCCION CENTRO REFERENCIA Y DIAGNOSTICO MÉDICO, OSORNO</t>
  </si>
  <si>
    <t>CONSTRUCCION SISTEMA AGUA POTABLE RURAL SECTOR CHOLGO, HUALAIHUE</t>
  </si>
  <si>
    <t>REPOSICION POSTA DE SALUD RURAL DE ISLA LLINGUA</t>
  </si>
  <si>
    <t>MEJORAMIENTO INFRAESTRUCTURA PASO CARDENAL SAMORE</t>
  </si>
  <si>
    <t>CAPACITACION ASESORIA TECNICA EN TURISMO RURAL PEQUEÑOS AGRICULTORES</t>
  </si>
  <si>
    <t>REPOSICION RETROEXCAVADORA PARA LA COMUNA DE PALENA</t>
  </si>
  <si>
    <t>REPOSICION PARCIAL LICEO DE RAHUE, OSORNO</t>
  </si>
  <si>
    <t>CONSTRUCCION SERVICIO AGUA POTABLE RURAL CHIN CHIN GRANDE PTO. MONTT</t>
  </si>
  <si>
    <t>REPOSICION EDIFICIO PUBLICO DE CHACAO, COMUNA ANCUD</t>
  </si>
  <si>
    <t>TRANSFERENCIA GREMIOS EMPRESARIALES REGIÓN DE LOS LAGOS</t>
  </si>
  <si>
    <t>CONSTRUCCION CIERRE VERTEDERO MUNICIPAL COMUNA DE PUERTO MONTT</t>
  </si>
  <si>
    <t>'10/02/2017</t>
  </si>
  <si>
    <t>CONSTRUCCION CENTRO CULTURAL DE ACHAO, COMUNA DE QUINCHAO.</t>
  </si>
  <si>
    <t>CONSERVACION FACHADAS Y CIRCULACIONES CENTRO ADMINISTRATIVO REGIONAL</t>
  </si>
  <si>
    <t>MEJORAMIENTO Y AMPLIACION HOSPITAL DE CASTRO, PROVINCIA DE CHILOE</t>
  </si>
  <si>
    <t>REPOSICION AMBULANCIA PARA CESFAM DE LOS MUERMOS</t>
  </si>
  <si>
    <t>CONSTRUCCION SERVICIO AGUA POTABLE RURAL COLONIA PONCE, PURRANQUE</t>
  </si>
  <si>
    <t>CONSTRUCCION SISTEMA APR SECTOR ISLOTE EL CABRITO, PUERTO OCTAY</t>
  </si>
  <si>
    <t>HABILITACION SUMINISTRO E.E. SECTOR COYAM, COMUNA DE MAULLIN</t>
  </si>
  <si>
    <t>'07/03/2017</t>
  </si>
  <si>
    <t>CONSTRUCCION POSTA SALUD RURALCHAN CHAN</t>
  </si>
  <si>
    <t>REPOSICION P.T.A.S. Y REDES AP Y ALCANT, CAÑITAS, LOS MUERMOS</t>
  </si>
  <si>
    <t>CONSERVACION PLAZA DE ARMAS DE SAN PABLO</t>
  </si>
  <si>
    <t>CONSTRUCCION SERVICIO APR LOS ALAMOS, COMUNA LOS MUERMOS.</t>
  </si>
  <si>
    <t>'21/03/2017</t>
  </si>
  <si>
    <t>ACTUALIZACION PLAN REGULADOR COMUNA DE CHONCHI</t>
  </si>
  <si>
    <t>CONSTRUCCION CEMENTERIO - PARQUE MUNICIPAL DE PUERTO VARAS</t>
  </si>
  <si>
    <t>REPOSICION ESCUELA RURAL LAGUNITAS COMUNA DE PUERTO MONTT</t>
  </si>
  <si>
    <t>'02/02/2017</t>
  </si>
  <si>
    <t>REPOSICION PLANTA TRATAMIENTO AGUAS SERVIDAS L.PELLINES,LLANQUIHUE</t>
  </si>
  <si>
    <t>MEJORAMIENTO ACCESO NORTE A SAN PABLO</t>
  </si>
  <si>
    <t>CONSTRUCCION INFRAESTRUCTURA SANITARIA LOCALIDAD DE PARGUA</t>
  </si>
  <si>
    <t>REPOSICION POSTA DE SALUD DE PALQUI</t>
  </si>
  <si>
    <t>NORMALIZACION HOSPITAL DE ANCUD, PROVINCIA DE CHILOE</t>
  </si>
  <si>
    <t>CONSTRUCCION MULTICANCHA TECHADA SECTOR DE VILLA ESPERANZA, ANCUD</t>
  </si>
  <si>
    <t>REPOSICION DE MAQUINARIA PARA LA COMUNA DE CHAITÉN</t>
  </si>
  <si>
    <t>TRANSFERENCIA ASESORÍA ESPECIALIZADA CONSOLIDACIÓN TENENCIA TIERRA</t>
  </si>
  <si>
    <t>TRANSFERENCIA FOMENTO PRODUCTIVO ASOCIATIVO 2 (MITIGACIÓN CRISIS MARE</t>
  </si>
  <si>
    <t>RESTAURACION FACHADAS ZONA TÍPICA PUERTO VARAS</t>
  </si>
  <si>
    <t>REPOSICION ESCUELA RURAL DE COINCO COMUNA DE QUELLON</t>
  </si>
  <si>
    <t>TRANSFERENCIA FORTALER LA PESCA ARTESANAL CHAITÉN, HUALAIHUE ,COCHAMÓ</t>
  </si>
  <si>
    <t>TRANSFERENCIA DESARROLLO SUSTENT. DESTINO TURISTICO PATAGONIA VERDE</t>
  </si>
  <si>
    <t>NORMALIZACION SUMINISTRO E. ELECTRICA SECTOR AUCAR LA MAQUINA,QUEMCHI</t>
  </si>
  <si>
    <t>RESTAURACION IGLESIA NATIVIDAD DE MARÍA DE ICHUAC, PUQUELDON</t>
  </si>
  <si>
    <t>CONSTRUCCION CENTRO TRATAMIENTO INTEGRAL RESIDUOS SÓLIDOS FUTALEUFÚ</t>
  </si>
  <si>
    <t>CONSTRUCCION SERVICIO APR SAN CARLOS</t>
  </si>
  <si>
    <t>CONSTRUCCION ESTABLECIMIENTO EDUCACIONAL SEC. ALERCE I ETAPA P MONTT</t>
  </si>
  <si>
    <t>REPOSICION CENTRO DE SALUD FAMILIAR ANGELMO, PUERTO MONTT</t>
  </si>
  <si>
    <t>REPOSICION ESTADIO ANTONIO VARAS COMUNA PUERTO MONTT</t>
  </si>
  <si>
    <t>MEJORAMIENTO CALLE PADRE HARTER DE PUERTO MONTT</t>
  </si>
  <si>
    <t>CONSERVACION EDIFICIO ANTONIO VARAS Y HABILITACION BIBLIOTECA</t>
  </si>
  <si>
    <t>CONSERVACION EDIFICIO GOBERNACIÓN PROVINCIAL DE LLANQUIHUE</t>
  </si>
  <si>
    <t>MEJORAMIENTO SIETE CALLES LOCALIDAD DE QUENUIR, COMUNA DE MAULLIN</t>
  </si>
  <si>
    <t>ADQUISICION MAQUINARIA OFICINA CAMINOS Y PUENTES</t>
  </si>
  <si>
    <t>HABILITACION SUMINISTRO E.E. PURRAHUE SAN JUAN DE LA COSTA</t>
  </si>
  <si>
    <t>REPOSICION CAMIONES COMPACTADORES Y ADQUISICION CONTENEDORES</t>
  </si>
  <si>
    <t>CONSERVACION GIMNASIO MUNICIPAL HORNOPIRÉN</t>
  </si>
  <si>
    <t>REPOSICION ESCUELA RURAL DE QUITRIPULLI COMUNA DE CHONCHI</t>
  </si>
  <si>
    <t>REPOSICION ESCUELA RURAL DE HUILLINCO COMUNA DE CHONCHI</t>
  </si>
  <si>
    <t>CONSTRUCCION SERVICIO APR TERMAS DE RALUN, PUERTO VARAS</t>
  </si>
  <si>
    <t>'06/02/2017</t>
  </si>
  <si>
    <t>CONSERVACION DIVERSOS CAMINOS RURALES COMUNA PUQUELDON</t>
  </si>
  <si>
    <t>HABILITACION DE UNIDADES CRITICAS, HOSPITAL DE CHAITEN</t>
  </si>
  <si>
    <t>ANALISIS IMPLEMENTACION RED DE CICLORUTAS PUERTO MONTT</t>
  </si>
  <si>
    <t>'27/03/2017</t>
  </si>
  <si>
    <t>CONSTRUCCION RED DE APR SECTOR COLONIA SAN MARTIN, FRUTILLAR</t>
  </si>
  <si>
    <t>'07/10/2016</t>
  </si>
  <si>
    <t>CONSTRUCCION PLANTA DE TRATAMIENTO LOCALIDAD DE PARGA, COMUNA FRESIA</t>
  </si>
  <si>
    <t>CONSTRUCCION CUARTEL OCTAVA COMPAÑIA DE BOMBEROS, PUERTO MONTT</t>
  </si>
  <si>
    <t>'13/02/2017</t>
  </si>
  <si>
    <t>ADQUISICION EQUIPOS Y EQUIPAMIENTO PARA HOSP. PROV. PALENA ET.2</t>
  </si>
  <si>
    <t>FACTIBILIDAD</t>
  </si>
  <si>
    <t>REPOSICION COMPLEJO FRONTERIZO CARDENAL SAMORE</t>
  </si>
  <si>
    <t>POLICIA DE INVESTIGACIONES DE CHILE</t>
  </si>
  <si>
    <t>CONSTRUCCION GIMNASIO ESCUELA ORIENTE DE QUELLÓN</t>
  </si>
  <si>
    <t>'21/12/2016</t>
  </si>
  <si>
    <t>CONSTRUCCION CIERRE VERTEDERO MUNICIPAL DE FRESIA</t>
  </si>
  <si>
    <t>REPOSICION LICEO ALFREDO BARRIA OYARZUN,CURACO DE VELEZ</t>
  </si>
  <si>
    <t>CONSTRUCCION SISTEMA DE APR PUNTILLA PICHICOLO, HUALAIHUE</t>
  </si>
  <si>
    <t>CONSTRUCCION RELLENO SANITARIO PROVINCIA DE OSORNO</t>
  </si>
  <si>
    <t>CONSTRUCCION CENTRO CIVICO DALCAHUE</t>
  </si>
  <si>
    <t>MEJORAMIENTO 03 CALLES LOCALIDAD DE PARGA, FRESIA</t>
  </si>
  <si>
    <t>'30/12/2016</t>
  </si>
  <si>
    <t>SR*</t>
  </si>
  <si>
    <t>CONSERVACION VIAS URBANAS SECTOR LA VARA (C33)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</si>
  <si>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</si>
  <si>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PROVISIONES</t>
  </si>
  <si>
    <t>EJECUCIÓN-CONSULTORIA</t>
  </si>
  <si>
    <t>GA</t>
  </si>
  <si>
    <t>FRIL</t>
  </si>
  <si>
    <t>NORMALIZACION CECOSF COMUNA DE OSORNO (BOX DENTAL)</t>
  </si>
  <si>
    <t>EN TRAMITE</t>
  </si>
  <si>
    <t>HABILITACION SUMINISTRO ENERGIA ELECTRICA SECTOR PIEDRA AZUL, PUERTO MONTT</t>
  </si>
  <si>
    <t>PRIMER RATE</t>
  </si>
  <si>
    <t>CONSTRUCCION CEMENTERIO MUNICIPAL DE CALBUCO</t>
  </si>
  <si>
    <t>'03/04/2017</t>
  </si>
  <si>
    <t>NORMALIZACION DE TRES INTERSECCIONES CONFLICTIVAS RUTA 5, CASTRO</t>
  </si>
  <si>
    <t>REPOSICION MÁQUINA EXCAVADADORA PARA OPERACIÓN VERTEDERO MUNICIPAL</t>
  </si>
  <si>
    <t>CAPACITACION EN PREVENCIÓN DE CANCER PRENEC</t>
  </si>
  <si>
    <t>TRANSFERENCIA DES DIVERSIDAD PROD DE LA PESCA ARTESANAL,REG LOS LAGOS</t>
  </si>
  <si>
    <t>'10/04/2017</t>
  </si>
  <si>
    <t>ENERO-MARZO</t>
  </si>
  <si>
    <t>CODIGO</t>
  </si>
  <si>
    <t>COSTO_TOTAL_M$</t>
  </si>
  <si>
    <t>ETAPA_POSTULA</t>
  </si>
  <si>
    <t>U.T.</t>
  </si>
  <si>
    <t>SECTORIALISTA</t>
  </si>
  <si>
    <t>ENVIO SECT</t>
  </si>
  <si>
    <t>RESOL.</t>
  </si>
  <si>
    <t>FIRMA INT.</t>
  </si>
  <si>
    <t>NRO. RESOL Y FECHA</t>
  </si>
  <si>
    <t>FECHA ENVIO</t>
  </si>
  <si>
    <t>CAPACITACION Y PERFECCIONAMIENTO ASIGNATURA LENGUA INDIGENA</t>
  </si>
  <si>
    <t xml:space="preserve">MOD </t>
  </si>
  <si>
    <t>SEREMI EDUC</t>
  </si>
  <si>
    <t>MAZUELA</t>
  </si>
  <si>
    <t>03,01,2017</t>
  </si>
  <si>
    <t>03,1,2017</t>
  </si>
  <si>
    <t>RESOL 001/03,01,2017</t>
  </si>
  <si>
    <t>CONTRALORIA 06,01,2017</t>
  </si>
  <si>
    <t>PROGRAMA DESARROLLO PARA LAS MUJERES CHAITEN</t>
  </si>
  <si>
    <t>SERNAMEG</t>
  </si>
  <si>
    <t>RESOL 3671/28,12,2016</t>
  </si>
  <si>
    <t>OF 022/06,01,2017</t>
  </si>
  <si>
    <t>FONDO APOYO AL EMPRENDIMIENTO FEMENINO REINSERCION SOCIAL Y LABORAL MUJERES PRIVADAS DE LIBERTAD</t>
  </si>
  <si>
    <t>RESOL 159/30,12,2016</t>
  </si>
  <si>
    <t>586/01,02,2017</t>
  </si>
  <si>
    <t>CONTRALORIA 04,01,2017</t>
  </si>
  <si>
    <t>TOMA RAZON 24,01,2017</t>
  </si>
  <si>
    <t>CIRC 33</t>
  </si>
  <si>
    <t>MUN</t>
  </si>
  <si>
    <t>GLORIA</t>
  </si>
  <si>
    <t>05,01,2017</t>
  </si>
  <si>
    <t>28,02,2017</t>
  </si>
  <si>
    <t>RESOL 432/03,03,2017</t>
  </si>
  <si>
    <t>OF 1015/07,03,2017</t>
  </si>
  <si>
    <t>RESTAURACION FACHADAS ZONA TIPICA DE PUERTO VARAS</t>
  </si>
  <si>
    <t>OBRAS</t>
  </si>
  <si>
    <t>SERVIU</t>
  </si>
  <si>
    <t xml:space="preserve"> PAULY</t>
  </si>
  <si>
    <t>09,01,2017</t>
  </si>
  <si>
    <t>23,03,2017</t>
  </si>
  <si>
    <t>RESOL 627/31,03,2017</t>
  </si>
  <si>
    <t>OF 1442/05,04,2017</t>
  </si>
  <si>
    <t>NORMALIZACION CENTRO DE SALUD PUERTO VARAS</t>
  </si>
  <si>
    <t>MOD MONTO</t>
  </si>
  <si>
    <t>S SALUD RELONCAVI</t>
  </si>
  <si>
    <t>EDGARDO</t>
  </si>
  <si>
    <t>10,01,2017</t>
  </si>
  <si>
    <t>13,02,2017</t>
  </si>
  <si>
    <t>RESOL 348/17,02,2017</t>
  </si>
  <si>
    <t>OF 709/21,02,2017</t>
  </si>
  <si>
    <t>REPOSICION PARCIAL LICEO POLITECNICO DE CALBUCO</t>
  </si>
  <si>
    <t>CONSULTORIAS</t>
  </si>
  <si>
    <t>ARQUITECTURA</t>
  </si>
  <si>
    <t>PAULINA</t>
  </si>
  <si>
    <t>11,01,2017</t>
  </si>
  <si>
    <t>22,03,2017</t>
  </si>
  <si>
    <t>RESOL 601/24,03,2017</t>
  </si>
  <si>
    <t>OF 1312/28,03,2017</t>
  </si>
  <si>
    <t>S.SALUD RELONCAV I</t>
  </si>
  <si>
    <t>12,01,2017</t>
  </si>
  <si>
    <t>RESOL 345/17,02,2017</t>
  </si>
  <si>
    <t>OF 898/27,02,2017</t>
  </si>
  <si>
    <t>FIC ULA 30233623</t>
  </si>
  <si>
    <t>MOD FIC</t>
  </si>
  <si>
    <t xml:space="preserve">ULA </t>
  </si>
  <si>
    <t>J C DUHALDE</t>
  </si>
  <si>
    <t>13,01,2017</t>
  </si>
  <si>
    <t>2 MODIFICACIONES ELECTRICOS ANCUD</t>
  </si>
  <si>
    <t>MOD PLAZO</t>
  </si>
  <si>
    <t>MUN ANCUD</t>
  </si>
  <si>
    <t>RENE</t>
  </si>
  <si>
    <t>2 MODIFICACIONES FIC ULA Y UNAP</t>
  </si>
  <si>
    <t>ULA Y UNAP</t>
  </si>
  <si>
    <t>REPOSICION ESCUELA EPSON ENSENADA, PUERTO VARAS</t>
  </si>
  <si>
    <t>EQUIP</t>
  </si>
  <si>
    <t>KARIN</t>
  </si>
  <si>
    <t>RESOL 342/17,02,2017</t>
  </si>
  <si>
    <t>OF 796/21,02,2017</t>
  </si>
  <si>
    <t>4 MODIFICACIONES ELECTRICOS S J DE LA COSTA CARRICO, PANGUIMAPU,CHOROY TRAIGUEN,AMOPILMO</t>
  </si>
  <si>
    <t>S J COSTA</t>
  </si>
  <si>
    <t>RESOL 220,221,222,223/30,01,2017</t>
  </si>
  <si>
    <t>OF 662,661,660,659/10,01,2017</t>
  </si>
  <si>
    <t>EQUIP 29</t>
  </si>
  <si>
    <t>16,01,2017</t>
  </si>
  <si>
    <t>EQUIPAM</t>
  </si>
  <si>
    <t>13,03,2017</t>
  </si>
  <si>
    <t>RESOL 492/14,03,2017</t>
  </si>
  <si>
    <t>OF 1181/16,03,2017</t>
  </si>
  <si>
    <t>RESOL 344/17,02,2017</t>
  </si>
  <si>
    <t>OF 901/27,02,2017</t>
  </si>
  <si>
    <t>HABILITACION SS.EE. SECTOR PAULDEO LECHAGUA</t>
  </si>
  <si>
    <t>17,01,2017</t>
  </si>
  <si>
    <t>DISEÑO REPOSICION TEATRO MUNICIPAL DE CHONCHI</t>
  </si>
  <si>
    <t>RESOL 349/17,02,2017</t>
  </si>
  <si>
    <t>OF 897/27,02,2017</t>
  </si>
  <si>
    <t>CONSERVACION VIAS URBANAS SECTOR LA VARAS, COMUNA DE PUERTO MONTT</t>
  </si>
  <si>
    <t>PAOLA</t>
  </si>
  <si>
    <t>RESOL 347/17,02,2017</t>
  </si>
  <si>
    <t>OF 900/27,02,2017</t>
  </si>
  <si>
    <t>ISABEL</t>
  </si>
  <si>
    <t>RESOL 429/03,03,2017</t>
  </si>
  <si>
    <t>OF 1017/07,03,2017</t>
  </si>
  <si>
    <t>HABILITACION SS.EE. SECTOR LIUCURA II</t>
  </si>
  <si>
    <t>S.J. COSTA</t>
  </si>
  <si>
    <t>MOD. PLAZO</t>
  </si>
  <si>
    <t>25.01.2017</t>
  </si>
  <si>
    <t>REPOSICION DE VEHICULOS PARA RENOVACION DE FLOTA MUNICIPAL</t>
  </si>
  <si>
    <t>PCC</t>
  </si>
  <si>
    <t>ADQUISICION CAMIONES RECOLECTORES DE RESIDUOS DOMICILIARIOS</t>
  </si>
  <si>
    <t>PTO VARAS</t>
  </si>
  <si>
    <t>4TO. PISO</t>
  </si>
  <si>
    <t>ADDENDUM</t>
  </si>
  <si>
    <t>IGNACIO</t>
  </si>
  <si>
    <t>08,01,2017</t>
  </si>
  <si>
    <t>OK</t>
  </si>
  <si>
    <t>CONSERVACION Y EQUIP EDIF VIAS BOMBEROS 4TA Y 5TA Y CUARTEL GRAL.</t>
  </si>
  <si>
    <t>RESCILIACION</t>
  </si>
  <si>
    <t>OSVALDO</t>
  </si>
  <si>
    <t>08,02,2017</t>
  </si>
  <si>
    <t>RESOL 431/03,03,2017</t>
  </si>
  <si>
    <t>OF 1016/07,03,2017</t>
  </si>
  <si>
    <t>RESOL 489/16,03,2017</t>
  </si>
  <si>
    <t>OF 1183/16,03,2017</t>
  </si>
  <si>
    <t>VICTOR</t>
  </si>
  <si>
    <t>RESOL 346/17,02,2017</t>
  </si>
  <si>
    <t>OF 899/27,02,2017</t>
  </si>
  <si>
    <t>FIRMA INTENDENTE</t>
  </si>
  <si>
    <t>CONSERVACION EDIFICIO GOBERNACION PROVINCIAL DE LLANQUIHUE</t>
  </si>
  <si>
    <t>PROVINCIAL</t>
  </si>
  <si>
    <t>RESOL 350/17,02,2017</t>
  </si>
  <si>
    <t>OF 1186/17,03,2017</t>
  </si>
  <si>
    <t>RESOL 341/17,02,2017</t>
  </si>
  <si>
    <t>OF 836/23,02,2017</t>
  </si>
  <si>
    <t>CONSTRUCCION COMPLEJO INTERNCULTURAL DE FRESIA</t>
  </si>
  <si>
    <t>RESOL 343/17,02,2017</t>
  </si>
  <si>
    <t>OF 896/27,02,2017</t>
  </si>
  <si>
    <t>REPOSICION POSTA TEHUACO QUETALCO COMUNA DALCAHUE</t>
  </si>
  <si>
    <t>14,02,2017</t>
  </si>
  <si>
    <t>RESOL 525/17,03,2017</t>
  </si>
  <si>
    <t>OF 1232/21,03,2017</t>
  </si>
  <si>
    <t>REPOSICION PLAZA DE ARMAS CIUDAD DE PURRANQUE</t>
  </si>
  <si>
    <t>MOD OBRA</t>
  </si>
  <si>
    <t>16,02,2017</t>
  </si>
  <si>
    <t>RESOL 430/03,03,2017</t>
  </si>
  <si>
    <t>OF 1014/07,03,2017</t>
  </si>
  <si>
    <t>CONSERVACION DEPENDENCIAS 4TO.PISO</t>
  </si>
  <si>
    <t>EMPRESA</t>
  </si>
  <si>
    <t>17,02,2017</t>
  </si>
  <si>
    <t>RESOL 465/14,03,2017</t>
  </si>
  <si>
    <t>OF 1178/16,03,2017</t>
  </si>
  <si>
    <t>REPOSICION LICEO ALFREDO BARRIA OYARZUN</t>
  </si>
  <si>
    <t>CURACO VELEZ</t>
  </si>
  <si>
    <t>MEJORAMIENTO Y AMPLIACION GIMNASIO DE CASTRO</t>
  </si>
  <si>
    <t>RESOL 491/14,03,2017</t>
  </si>
  <si>
    <t>OF 1182/16,03,2017</t>
  </si>
  <si>
    <t>S SALUD CHILOE</t>
  </si>
  <si>
    <t>17,03,2017</t>
  </si>
  <si>
    <t>RESOL 545/20,03,2017</t>
  </si>
  <si>
    <t>OF 1262/24,03,2017</t>
  </si>
  <si>
    <t>ADQUISICION EQUIPOS Y EQUIPAMIENTO PARA HOSPITALES PROV.DE PALENA</t>
  </si>
  <si>
    <t>TERRENO</t>
  </si>
  <si>
    <t>MUN PUERTO MONTT</t>
  </si>
  <si>
    <t>RESOL 10/2701,2017</t>
  </si>
  <si>
    <t>OF 791/20,02,2017</t>
  </si>
  <si>
    <t>TOMA RAZON 16,02,2017</t>
  </si>
  <si>
    <t>ADDENDUM ELECTRICO QUENU TABON</t>
  </si>
  <si>
    <t>ADDENDU,</t>
  </si>
  <si>
    <t>CONST PTO OCTAY</t>
  </si>
  <si>
    <t>RESOL 252/07,02,2017</t>
  </si>
  <si>
    <t>OF 792/20,02,2017</t>
  </si>
  <si>
    <t>01,03,2017</t>
  </si>
  <si>
    <t>15,03,2017</t>
  </si>
  <si>
    <t>RESOL 527/17,03,2017</t>
  </si>
  <si>
    <t>OF 1230/21,03,2017</t>
  </si>
  <si>
    <t>REPOSICION ESCUELA RURAL LAGUNITAS COMUNA PUERTO MONTT</t>
  </si>
  <si>
    <t>RESOL 526/17,03,2017</t>
  </si>
  <si>
    <t>OF 1231/21,03,2017</t>
  </si>
  <si>
    <t>02,03,2017</t>
  </si>
  <si>
    <t>24,03,2017</t>
  </si>
  <si>
    <t>RESOL 567/21,03,2017</t>
  </si>
  <si>
    <t>OF 1662/18,04,2017</t>
  </si>
  <si>
    <t>REPOSICION ESTADIO EVALDO KLEIN PUERTO VARAS</t>
  </si>
  <si>
    <t>03,03,2017</t>
  </si>
  <si>
    <t>RESOL 493/14,03,2017</t>
  </si>
  <si>
    <t>OF 1180/16,03,2017</t>
  </si>
  <si>
    <t>CONSTRUCCION CUARTEL OCTAVA COMPAÑÍA DE BOMBEROS PUERTO MONTT</t>
  </si>
  <si>
    <t>NO HA VENIDO FIRMADO POR UT.</t>
  </si>
  <si>
    <t>MEJORAMIENTO CALLE PADRE HARTER PUERTO MONTT</t>
  </si>
  <si>
    <t>HABILITACION DE UNIDADES CRITICAS HOSPITAL CHAITEN</t>
  </si>
  <si>
    <t>29,03,2017</t>
  </si>
  <si>
    <t>RESOL 629/31,03,2017</t>
  </si>
  <si>
    <t>OF 1440/05,04,2017</t>
  </si>
  <si>
    <t>CONSTRUCCION SERVICIO APR RURAL EL MAÑIO FRESIA</t>
  </si>
  <si>
    <t xml:space="preserve">PAOLA </t>
  </si>
  <si>
    <t>07,03,2017</t>
  </si>
  <si>
    <t>RESOL 490/14,03,2017</t>
  </si>
  <si>
    <t>OF 1179/16,03,2017</t>
  </si>
  <si>
    <t>CONSTRUCCION REDES A POTABLE Y ALCANT V. LOS PINOS ALTOS</t>
  </si>
  <si>
    <t>CONSTRUCCION TERMINAL DE BUSES COMUNA FUTALEUFU</t>
  </si>
  <si>
    <t>RESOL 528/1703,2017</t>
  </si>
  <si>
    <t>OF 1233/21,03,2017</t>
  </si>
  <si>
    <t>REPOSICION GIMNASIO MUNICIPAL DE FUTALEUFU</t>
  </si>
  <si>
    <t>14,03,2017</t>
  </si>
  <si>
    <t>RESOL 604/24,03,2017</t>
  </si>
  <si>
    <t>OF 1313/28,03,2017</t>
  </si>
  <si>
    <t>06,04,2017</t>
  </si>
  <si>
    <t>RESOL 675/10,03,2017</t>
  </si>
  <si>
    <t>OF 1579/12,04,2017</t>
  </si>
  <si>
    <t>REPOSICION Y ADQUISICION CAMIONES COMPACTADORES RSD, COMUNA PUYEHUE</t>
  </si>
  <si>
    <t>16,03,2017</t>
  </si>
  <si>
    <t>11,04,2017</t>
  </si>
  <si>
    <t>RESOL 802/24,04,2017</t>
  </si>
  <si>
    <t>OF 1804/02,05,2017</t>
  </si>
  <si>
    <t>REPOSICION DE CAMION COMPACTADOR Y CONTENDORES DE BASURA</t>
  </si>
  <si>
    <t>RESOL 628/31,03,2017</t>
  </si>
  <si>
    <t>OF 1441/05,04,2017</t>
  </si>
  <si>
    <t>REPOSICION REMOLQUE CAMA BAJA PARA MEJORAMIENTO CAMINOS</t>
  </si>
  <si>
    <t>RESOL 603/24,03,2017</t>
  </si>
  <si>
    <t>OF 1310/28,03,2017</t>
  </si>
  <si>
    <t>NORMALIZACION DE TRES INTERSERCCIONESCONFLICTIVAS RUTA 5, CASTRO</t>
  </si>
  <si>
    <t xml:space="preserve">CASTRO </t>
  </si>
  <si>
    <t>RESOL 602/24,03,2017</t>
  </si>
  <si>
    <t>OF 1311/28,03,2017</t>
  </si>
  <si>
    <t>PROGRAMA TRANSFERENCIA PARA EL DESARROLLO APICULTURA REGION DE LOS LAGOS</t>
  </si>
  <si>
    <t>SEREMI AGRIC</t>
  </si>
  <si>
    <t>CONTRALORIA 29,03</t>
  </si>
  <si>
    <t>ADQUISICION EQUIPAMIENTO MATERIALES PELIGROSOS BOMBEROS PUERTO MONTT</t>
  </si>
  <si>
    <t>13,04,2017</t>
  </si>
  <si>
    <t>RESOL 803/24,04,2017</t>
  </si>
  <si>
    <t>OF 1802/02,05,2017</t>
  </si>
  <si>
    <t>PROGRAMA DE APLICACIÓN DE ESTRATEGIA DE PROMOCION Y FORTALECIMIENTO DE LA CAPACIDAD EXPORTADORA DE LA REGION DE LOS LAGOS</t>
  </si>
  <si>
    <t>CONV TRANSF</t>
  </si>
  <si>
    <t>PROCHILE</t>
  </si>
  <si>
    <t xml:space="preserve">MUN </t>
  </si>
  <si>
    <t>27,03,2017</t>
  </si>
  <si>
    <t>REPOSICION CAMION COMPACTADOR RSD Y ADQUISICION DE COMPACTADORES</t>
  </si>
  <si>
    <t>RESOL 676/10,04,2017</t>
  </si>
  <si>
    <t>OF 1578/12,04,2017</t>
  </si>
  <si>
    <t xml:space="preserve">TRANSFERENCIA MEJORAMIENTO DE SUELOS EN TERRITORIOS INDIGENAS </t>
  </si>
  <si>
    <t>INDAP</t>
  </si>
  <si>
    <t>28,03,2017</t>
  </si>
  <si>
    <t>REPOSICION ESCUELA BASICA LLIUCO QUEMCHI</t>
  </si>
  <si>
    <t>04,04,2017</t>
  </si>
  <si>
    <t>RESOL 801/24,04,2017</t>
  </si>
  <si>
    <t>OF 1805/02,05,2017</t>
  </si>
  <si>
    <t>IND</t>
  </si>
  <si>
    <t>RESOL 804/24,04,2017</t>
  </si>
  <si>
    <t>OF 1803/02,05,2017</t>
  </si>
  <si>
    <t>CONSTRUCCION OFICINA REGISTRO CIVIL E IDENTIF ALERCE, PUERTO MONTT</t>
  </si>
  <si>
    <t>04,0,2017</t>
  </si>
  <si>
    <t>24,04,2017</t>
  </si>
  <si>
    <t>REPOSICION ESCUELA RURAL LINAO</t>
  </si>
  <si>
    <t>05,04,2017</t>
  </si>
  <si>
    <t>CONSTRUCCION POSTA DE SALUD RURAL EL PONCHO PUERTO OCTAY</t>
  </si>
  <si>
    <t>RESOL 690/10,04,2017</t>
  </si>
  <si>
    <t>OF 1663/18,04,2017</t>
  </si>
  <si>
    <t>PAO</t>
  </si>
  <si>
    <t>07,04,2017</t>
  </si>
  <si>
    <t>ESTUDIO</t>
  </si>
  <si>
    <t>OOPP</t>
  </si>
  <si>
    <t>10,04,2017</t>
  </si>
  <si>
    <t>MEJORAMIENTO PLAZA DE ARMAS, COMUNA DE PURRANQUE</t>
  </si>
  <si>
    <t>MOD CONSULT</t>
  </si>
  <si>
    <t>18,04,2017</t>
  </si>
  <si>
    <t>RESOL 806/24,04,2017</t>
  </si>
  <si>
    <t>OF 1800/02,05,2017</t>
  </si>
  <si>
    <t>REPOSICION EXCAVADORA PARA OPERACIÓN VERTEDERO MUNICIPAL</t>
  </si>
  <si>
    <t>26,04,2017</t>
  </si>
  <si>
    <t>CONSTRUCCION REDES A POTABLE Y ALCANT DIVERSOS SECTORES CASTRO</t>
  </si>
  <si>
    <t>RESOL 805/24,04,2017</t>
  </si>
  <si>
    <t>OF 1801/02,05,2017</t>
  </si>
  <si>
    <t>EQUIPOS</t>
  </si>
  <si>
    <t>27,04,2017</t>
  </si>
  <si>
    <t>ADQUISICIÓN CAMION RECOLECTOR DE RESIDUOS PENINSULA DE COMAU</t>
  </si>
  <si>
    <t>02,05,2017</t>
  </si>
  <si>
    <t>CONS 33</t>
  </si>
  <si>
    <t>20,04,2017</t>
  </si>
  <si>
    <t>ENVIADO A JORGE BRAVO 20,04,2017</t>
  </si>
  <si>
    <t>CONSTRUCCION CIERRE VERTEDERO MUNICIPAL COMUNA PUERTO MONTT</t>
  </si>
  <si>
    <t>25,04,2017</t>
  </si>
  <si>
    <t>REPOSICION COMPLEJO FRONTERIZO CARDENAL SAMORE, PROV. OSORNO</t>
  </si>
  <si>
    <t>28,04,2017</t>
  </si>
  <si>
    <t>REPOSICION ESCUELAS ANDREW JACKSON Y RIO NEGRO , COMUNA RIO NEGRO</t>
  </si>
  <si>
    <t>CONSTRUCCION SEDE UNIVERSITARIA PARA LA PROV CHILOE</t>
  </si>
  <si>
    <t>03,05,2017</t>
  </si>
  <si>
    <t>MEJORAMIENTO AVENIDA REPUBLICA OSORNO</t>
  </si>
  <si>
    <t>04,05,2017</t>
  </si>
  <si>
    <t>x1</t>
  </si>
  <si>
    <t>x2</t>
  </si>
  <si>
    <t>x3</t>
  </si>
  <si>
    <t>con convenio</t>
  </si>
  <si>
    <t>en tramite</t>
  </si>
  <si>
    <t>en revisión</t>
  </si>
  <si>
    <t>CON CONVENIO</t>
  </si>
  <si>
    <t>ADQUIS MODULOS OFICINAS MUNICIPALES PROVISORIAS</t>
  </si>
  <si>
    <t>14,01,2016</t>
  </si>
  <si>
    <t>RESOL 71/19,01,2016</t>
  </si>
  <si>
    <t>OF 542/21,01,2016</t>
  </si>
  <si>
    <t>REPOS MAQUINARIAS CONSERV RED VIAL COMUNA CALBUCO</t>
  </si>
  <si>
    <t>ADQUIS ESCALERA MECANICA 42 MTS. BOMBEROS</t>
  </si>
  <si>
    <t>J N BOMBEROS</t>
  </si>
  <si>
    <t xml:space="preserve">CONTRALORIA </t>
  </si>
  <si>
    <t>ADQUIS LUMINARIAS Y EQUIP ALUMBRADO PUBLICO S PABLO</t>
  </si>
  <si>
    <t>RESOL 16/20,01,2016</t>
  </si>
  <si>
    <t>OF 869/02,02,2016</t>
  </si>
  <si>
    <t>TOMA RAZON 28,01,2016</t>
  </si>
  <si>
    <t>HABILITACION CARPETA SINTETICA ESTADIO MUNICIPAL DALCAHUE</t>
  </si>
  <si>
    <t>RESOL 72/19,01,2016</t>
  </si>
  <si>
    <t>OF 541/21,01,2016</t>
  </si>
  <si>
    <t>REPOSICION GANCHOS Y LUMINARIAS COMUNA DE FRESIA</t>
  </si>
  <si>
    <t>CONSTRUCCION OFICINA REGISTRO CIVIL E IDENTIF PUERTO MONTT</t>
  </si>
  <si>
    <t xml:space="preserve">EQUIP </t>
  </si>
  <si>
    <t>REG.CIVIL E IDENT</t>
  </si>
  <si>
    <t>18,01,2016</t>
  </si>
  <si>
    <t>02,03,2016</t>
  </si>
  <si>
    <t>RESOL 349/11,03,2016</t>
  </si>
  <si>
    <t>OF 1665/15,03,2016</t>
  </si>
  <si>
    <t>REPOSICION CARRO PORTA ESCALA 4° COMPAÑÍA OSORNO</t>
  </si>
  <si>
    <t>JUNTA BOMB</t>
  </si>
  <si>
    <t>06,05,2016</t>
  </si>
  <si>
    <t>de nuevo a firma UT.28,06,2016</t>
  </si>
  <si>
    <t>REPOSICION CARRO PORTA ESCALA 4° COMPAÑÍA PUERTOMONTT</t>
  </si>
  <si>
    <t>RESOL 055/12,05,2016</t>
  </si>
  <si>
    <t>OF 2982/14,06,2016</t>
  </si>
  <si>
    <t>TOMA RAZON 07,06,2016</t>
  </si>
  <si>
    <t>CONSTRUCCION CENTRO SALUD COCHAMO</t>
  </si>
  <si>
    <t>S.S.RELONCAVI</t>
  </si>
  <si>
    <t>22,02,2016</t>
  </si>
  <si>
    <t>RESOL 259/23,02,2016</t>
  </si>
  <si>
    <t>OF 1415/25,02,2016</t>
  </si>
  <si>
    <t>REPOSICION LABORATORIO HOSPITAL CHAITEN</t>
  </si>
  <si>
    <t>RESOL 204/17,02,2016</t>
  </si>
  <si>
    <t>OF 1332/19,02,2016</t>
  </si>
  <si>
    <t>MEJORAMIENTO DIVERSAS CALLES PROV PALENA</t>
  </si>
  <si>
    <t>19,01,2016</t>
  </si>
  <si>
    <t>24,02,2016</t>
  </si>
  <si>
    <t>RESOL 260/24,02,2016</t>
  </si>
  <si>
    <t>OF 1412/24,02,2016</t>
  </si>
  <si>
    <t>CONSTRUCCION INFRAESTRUCTURA AGUA POTABLE Y ALCANTARILLADO</t>
  </si>
  <si>
    <t>TRANSF 33 OBRAS</t>
  </si>
  <si>
    <t>20,01,2016</t>
  </si>
  <si>
    <t>RESOL AF 021/16,02,2016</t>
  </si>
  <si>
    <t>OF 1795/21,03,2016</t>
  </si>
  <si>
    <t>REPOSICION 6 CARROS BOMBA PARA 3 PROVINCIAS DE LA REGION</t>
  </si>
  <si>
    <t>TRANSF 33 ADQ</t>
  </si>
  <si>
    <t>MEJORAMIENTO 03 CALLES LOCALIDAD DE TEGUALDA FRESIA</t>
  </si>
  <si>
    <t>25,01,2016</t>
  </si>
  <si>
    <t>01,03,2016</t>
  </si>
  <si>
    <t>RESOL 384/16,03,2016</t>
  </si>
  <si>
    <t>OF 1797/21,03,2016</t>
  </si>
  <si>
    <t>NORMALIZACION CENTRO DE SALUD DE PUERTO VARAS</t>
  </si>
  <si>
    <t>S.S.RELONCAVIEDGARDO</t>
  </si>
  <si>
    <t>RESOL 252/22,02,2016</t>
  </si>
  <si>
    <t>OF 1416/25,02,2016</t>
  </si>
  <si>
    <t>03,08,2016</t>
  </si>
  <si>
    <t>RESOL 1349/08,08,2016</t>
  </si>
  <si>
    <t>OF 3705/11,08,2016</t>
  </si>
  <si>
    <t>REPOSICION ESCUELA RURAL JUAN A.VERA DIAZ, APECHE</t>
  </si>
  <si>
    <t>RESOL 202/17,02,2016</t>
  </si>
  <si>
    <t>OF 1335/19,02,2016</t>
  </si>
  <si>
    <t>17,02,2016</t>
  </si>
  <si>
    <t>RESOL 222/17,02,2016</t>
  </si>
  <si>
    <t>OF 1358/22,02,2016</t>
  </si>
  <si>
    <t>REPOSICION ESCUELA EDUARDO FREI MONTALVA DE PALQUI</t>
  </si>
  <si>
    <t>C DE VELEZ</t>
  </si>
  <si>
    <t>26,01,2016</t>
  </si>
  <si>
    <t>RESOL 206/17,02,2016</t>
  </si>
  <si>
    <t>OF 1333/19,02,2016</t>
  </si>
  <si>
    <t>REPOSICION INTERNADO MIXTO LICEO POLIVALENTE, QUEILEN</t>
  </si>
  <si>
    <t>RESOL 203/14,02,2016</t>
  </si>
  <si>
    <t>OF 1336/19,02,2016</t>
  </si>
  <si>
    <t>CONSTRUCCION RELLENO SANITARIO LA LAJA</t>
  </si>
  <si>
    <t>19,02,2016</t>
  </si>
  <si>
    <t>CONSTRUCCION SISTEMA APR SECTOR ISLOTE EL CABRITO</t>
  </si>
  <si>
    <t>PTO OCTAY</t>
  </si>
  <si>
    <t>RESOL 205/17,02,2016</t>
  </si>
  <si>
    <t>OF 1334/19,02,2016</t>
  </si>
  <si>
    <t>INSTALACION SERVICIO APR NOTUCO</t>
  </si>
  <si>
    <t>15,03,2016</t>
  </si>
  <si>
    <t>REOSOL AF 32/15,03,2016</t>
  </si>
  <si>
    <t>TOMA RAZON 04,04,2016</t>
  </si>
  <si>
    <t>CONSTRUCCION POSTA DE SALUD RURAL CHAMILCO</t>
  </si>
  <si>
    <t>01,03,206</t>
  </si>
  <si>
    <t>RESOL 347/11,03,2016</t>
  </si>
  <si>
    <t>OF1664/15,03,2016</t>
  </si>
  <si>
    <t>CONSERVACION Y EQUIP EDIF CIAS BOMBEROS 4 Y 5 CUARTEL GRAL</t>
  </si>
  <si>
    <t>18,02,2016</t>
  </si>
  <si>
    <t>22,03,2016</t>
  </si>
  <si>
    <t>RESOL 623/25,04,2016</t>
  </si>
  <si>
    <t>OF 2326/29,04,2016</t>
  </si>
  <si>
    <t>CONSTRUCCION POSTA SALUD RURAL LOMA DE LA PIEDRA</t>
  </si>
  <si>
    <t>18,02,2015</t>
  </si>
  <si>
    <t>RESOL 313/202,03,2016</t>
  </si>
  <si>
    <t>OF 1535/09,03,2016</t>
  </si>
  <si>
    <t>PTO MONTT</t>
  </si>
  <si>
    <t>RESOL 258/23,02,2015</t>
  </si>
  <si>
    <t>OF 1414/25,02,2015</t>
  </si>
  <si>
    <t>TRANSFERENCIA MEJORAMIENTO DE LA CAPACIDAD PRODUCTIVA PRADERAS</t>
  </si>
  <si>
    <t>MOD PLAZO Y MONTO</t>
  </si>
  <si>
    <t>REPOSICION ESCUELA LA CAPILLA DE ISLA CAGUACH</t>
  </si>
  <si>
    <t>ARQ</t>
  </si>
  <si>
    <t>RESOL 383/16,03,2016</t>
  </si>
  <si>
    <t>OF 1798/21,03,2016</t>
  </si>
  <si>
    <t>REPOSICION ESCUELA RURAL DE LLINGUA</t>
  </si>
  <si>
    <t>RESOL 400/18,03,2016</t>
  </si>
  <si>
    <t>OF 2713/23,05,2016</t>
  </si>
  <si>
    <t>MEJORAMIENTO PLAZA DE ARMAS DE VILLA SANTA LUCIA, CHAITEN</t>
  </si>
  <si>
    <t>FABRI</t>
  </si>
  <si>
    <t>23,02,2016</t>
  </si>
  <si>
    <t>17,03,2016</t>
  </si>
  <si>
    <t>RESOL 403/21,03,2016</t>
  </si>
  <si>
    <t>OF 1902/23,03,2016</t>
  </si>
  <si>
    <t>CAPACITACION ASESORIA TECNICA TURISMO RURAL PEQUEÑOS AGRIC</t>
  </si>
  <si>
    <t>RESOL 219/17,02,2016</t>
  </si>
  <si>
    <t>OF 1359/22,02,2016</t>
  </si>
  <si>
    <t>CONSTRUCCION CENTRO REFERENCIA Y DIAGNOSTICO MEDICO OSORNO</t>
  </si>
  <si>
    <t>EJEC</t>
  </si>
  <si>
    <t>RESOL 200/16,02,2016</t>
  </si>
  <si>
    <t>OF 1331/19,02,2016</t>
  </si>
  <si>
    <t>CONSERVACION 23,8 KMS DE CAMINOS RURALES COMUNA LOS MUERMOS</t>
  </si>
  <si>
    <t>RESOL 223/17,02,2016</t>
  </si>
  <si>
    <t>OF 1357/22,02,2016</t>
  </si>
  <si>
    <t>AMPLIACION ESCUELA BASICA FUTALEUFU PARA ENSEÑANZA MEDIA</t>
  </si>
  <si>
    <t>RESOL 382/16,03,2016</t>
  </si>
  <si>
    <t>OF 1796/21,03,2016</t>
  </si>
  <si>
    <t>REPOSICION PARCIAL LICEO LAS AMERICAS ENTRE LAGOS</t>
  </si>
  <si>
    <t>RESOL 261/24,02,2016</t>
  </si>
  <si>
    <t>OF 1482/02,03,2016</t>
  </si>
  <si>
    <t>CONSERVACION RED VIAL DE VARIOS CAMINOS PAVIMENTADOS 2013</t>
  </si>
  <si>
    <t>VIALIDAD</t>
  </si>
  <si>
    <t>29,02,2016</t>
  </si>
  <si>
    <t>RESOL 402/21,03,2016</t>
  </si>
  <si>
    <t>OF1903/23,03,2016</t>
  </si>
  <si>
    <t>REPOSICION CAMIONES RECOLECTORES Y ADQUISICION CONTENEDORES</t>
  </si>
  <si>
    <t>RESOL AF 026/03,03,2016</t>
  </si>
  <si>
    <t>OF 1963/04,04,2016</t>
  </si>
  <si>
    <t>TOMA RAZON 31,03,2016</t>
  </si>
  <si>
    <t>CONSTRUCCION SISTEMA APR GUAPILACUY</t>
  </si>
  <si>
    <t>11,03,2016</t>
  </si>
  <si>
    <t>06,04,2016</t>
  </si>
  <si>
    <t>RESOL 550/13,04,2016</t>
  </si>
  <si>
    <t>OF 2151/15,04,2016</t>
  </si>
  <si>
    <t>CONSTRUCCION ALCANTARILLADO Y P.T.A.S. LOCALIDAD PILMAIQUEN</t>
  </si>
  <si>
    <t>RESOL AF 031/15,03,2016</t>
  </si>
  <si>
    <t>OF 2101/13,04,2016</t>
  </si>
  <si>
    <t>TOMA RAZON 07,04,2016</t>
  </si>
  <si>
    <t>CONVENIO COLABORACION OO.HH.</t>
  </si>
  <si>
    <t>RESOL 359/15,03,2016</t>
  </si>
  <si>
    <t>OF 1810/21,03,2016</t>
  </si>
  <si>
    <t>MEJORAMIENTO AVDA ROBERTO SIMPSON SECTOR CASMA</t>
  </si>
  <si>
    <t>14,03,2016</t>
  </si>
  <si>
    <t>04,05,2016</t>
  </si>
  <si>
    <t>RESOL 736/12,05,2016</t>
  </si>
  <si>
    <t>OF 2632/17,05,2016</t>
  </si>
  <si>
    <t>REPOSICION POSTA TEHUACO-QUETALCO COMUNA DALCAHUE</t>
  </si>
  <si>
    <t>04,04,2016</t>
  </si>
  <si>
    <t>RESOL 529/11,04,2016</t>
  </si>
  <si>
    <t>OF 2100/13,04,2016</t>
  </si>
  <si>
    <t>MEJORAMIENTO 5 CALLES DE FRESIA URBANO, COMUNA DE FRESIA</t>
  </si>
  <si>
    <t>16,03,2016</t>
  </si>
  <si>
    <t>24,03,2016</t>
  </si>
  <si>
    <t>RESOL 443/29,03,2016</t>
  </si>
  <si>
    <t>OF 1987/07,2016</t>
  </si>
  <si>
    <t>CONSERVACION PERIODICA CAMINO BASICO SANTA BARBARA-CHANA ROL W 807, COMUNA CHAITEN</t>
  </si>
  <si>
    <t>21,03,2016</t>
  </si>
  <si>
    <t>CONSTRUCCION CANCHA SINTETICA Y ESTADIO MUNICIPAL PUAUCHO</t>
  </si>
  <si>
    <t>RESOL 463/06,04,2016</t>
  </si>
  <si>
    <t>OF 1991/07,04,2016</t>
  </si>
  <si>
    <t>13,04,2016</t>
  </si>
  <si>
    <t>RESOL 586/18,04,2016</t>
  </si>
  <si>
    <t>OF 2209/20,04,2016</t>
  </si>
  <si>
    <t>RESOL 551/13,04,2016</t>
  </si>
  <si>
    <t>OF 2152/15,04,2016</t>
  </si>
  <si>
    <t xml:space="preserve">MEJORAMIENTO RUTA V-69 SECTOR RALUN COCHAMO </t>
  </si>
  <si>
    <t>05,04,2016</t>
  </si>
  <si>
    <t>07,07,2016</t>
  </si>
  <si>
    <t>RESOL 1094/08,07,2016</t>
  </si>
  <si>
    <t>CONSTRUCCION SERVICIO APR SECTOR RURAL DE LINEA SIN NOMBRE</t>
  </si>
  <si>
    <t>15,04,2016</t>
  </si>
  <si>
    <t>18,04,2016</t>
  </si>
  <si>
    <t>RESOL 634/27,04,2016</t>
  </si>
  <si>
    <t>OF 2411/02,05,2016</t>
  </si>
  <si>
    <t>CONSTRUCCION SISTEMA DE APR DE CAÑAL-COIHUERIA Y PANTANAL</t>
  </si>
  <si>
    <t>RESOL 610/20,04,2016</t>
  </si>
  <si>
    <t>OF 2275/22,04,2016</t>
  </si>
  <si>
    <t>REPOSICION EDIFICIO CONSISTORIAL LLANQUIHUE</t>
  </si>
  <si>
    <t>MOD MONTO DIS</t>
  </si>
  <si>
    <t>RESOL 609/20,04,2016</t>
  </si>
  <si>
    <t>OF 2274/22,04,2016</t>
  </si>
  <si>
    <t>REPOSICION POSTA DE SALUD RURAL COLIGUAL PURRANQUE</t>
  </si>
  <si>
    <t>RESOL 585/20,04,2016</t>
  </si>
  <si>
    <t>OF 2211/20,04,2016</t>
  </si>
  <si>
    <t>REPOSICION POSTA SALUD RURAL HUEYUSCA PURRANQUE</t>
  </si>
  <si>
    <t>RESOL 584/20,04,2016</t>
  </si>
  <si>
    <t>OF 2210/20,04,2016</t>
  </si>
  <si>
    <t>REPOSICION POSTA RURAL DE RIO SUR</t>
  </si>
  <si>
    <t>22,04,2016</t>
  </si>
  <si>
    <t>MEJORAMIENTO CANCHA FATIMA, COMUNA DE ANCUD</t>
  </si>
  <si>
    <t>30,03,2016</t>
  </si>
  <si>
    <t>RESOL 442/24,03,2016</t>
  </si>
  <si>
    <t>OF 2153/15,04,2016</t>
  </si>
  <si>
    <t>ADQUISICION CAMION COMPACTADOR Y CONTENEDORES BASURA</t>
  </si>
  <si>
    <t>11,04,2016</t>
  </si>
  <si>
    <t>20,04,2016</t>
  </si>
  <si>
    <t>RESOL 621/25,04,2016</t>
  </si>
  <si>
    <t>OF 2325/29,04,2016</t>
  </si>
  <si>
    <t>INSTALACION DEL SERVICIO DE AGUA POTABLE RURAL NOTUCO</t>
  </si>
  <si>
    <t>RESOL AF 032/15,03,2016</t>
  </si>
  <si>
    <t>OF 2023/11,04,2016</t>
  </si>
  <si>
    <t>12,04,2016</t>
  </si>
  <si>
    <t>RESOL 633/27,04,2016</t>
  </si>
  <si>
    <t>OF 2412/02,05,2016</t>
  </si>
  <si>
    <t>RESOL 622/25,04,2016</t>
  </si>
  <si>
    <t>OF 2327/29,04,2016</t>
  </si>
  <si>
    <t>17,05,2016</t>
  </si>
  <si>
    <t>14,04,2016</t>
  </si>
  <si>
    <t>RESOL 587/18,04,2016</t>
  </si>
  <si>
    <t>OF 2212/20,04,2016</t>
  </si>
  <si>
    <t>CONSTRUCCION REDES DE AGUA POTABLE Y ALCANTARILLADO DIVERSOS SECTORES CASTRO</t>
  </si>
  <si>
    <t>RESOL 620/25,04,2016</t>
  </si>
  <si>
    <t>OF 2324/29,04,2016</t>
  </si>
  <si>
    <t>HABILITACION SS.EE. SECTOR LA GOLETA SALTO CHICO</t>
  </si>
  <si>
    <t>ELECT</t>
  </si>
  <si>
    <t xml:space="preserve"> RENE</t>
  </si>
  <si>
    <t>RESOL 588/18,04,2016</t>
  </si>
  <si>
    <t>OF 2213/20,04,2016</t>
  </si>
  <si>
    <t>RESOL  645/27,04,2016</t>
  </si>
  <si>
    <t>OF 2413/02,05,2016</t>
  </si>
  <si>
    <t>RESOL 631/27,04,2016</t>
  </si>
  <si>
    <t>OF 2414/02,05,2016</t>
  </si>
  <si>
    <t>MAULLLIN</t>
  </si>
  <si>
    <t>19,04,2016</t>
  </si>
  <si>
    <t>27,04,2016</t>
  </si>
  <si>
    <t>RESOL 733/12,05,2016</t>
  </si>
  <si>
    <t>OF 2631/17,05,2016</t>
  </si>
  <si>
    <t>TRANSF</t>
  </si>
  <si>
    <t>SENCE</t>
  </si>
  <si>
    <t>CLAUDIA</t>
  </si>
  <si>
    <t>ADQUISICION EQUIPOS GPS BIENES NACIONALES PALENA</t>
  </si>
  <si>
    <t>SEREMI B N</t>
  </si>
  <si>
    <t>25,04,2016</t>
  </si>
  <si>
    <t>23,06,2016</t>
  </si>
  <si>
    <t>RESOL 1053/01,07,2016</t>
  </si>
  <si>
    <t>OF 3320/08,07,2016</t>
  </si>
  <si>
    <t>REPOSICION BODEGA Y GALPON MUNICIPAL PALENA</t>
  </si>
  <si>
    <t>RESOL 875/13,06,2016</t>
  </si>
  <si>
    <t>OF 2956/13,06,2016</t>
  </si>
  <si>
    <t>ADQUISICION Y REPOSICION DE DOS CAMIONES RECOLECTORES</t>
  </si>
  <si>
    <t>RESOL 56/12,05,2016</t>
  </si>
  <si>
    <t>OF 2980/14,06,2016</t>
  </si>
  <si>
    <t>TOMA RAZON 09,06,2016</t>
  </si>
  <si>
    <t xml:space="preserve">ADQUISICION CAMIONES RECOLECTORES Y CONTENEDORES RSD </t>
  </si>
  <si>
    <t>RESOL 054/12,05,2016</t>
  </si>
  <si>
    <t>of 2983/14,06,2015</t>
  </si>
  <si>
    <t>TOMA RAZON 06,06,2016</t>
  </si>
  <si>
    <t>REPOSICION VEREDAS POBL ANTUHUE LA COLINA Y ALERCE</t>
  </si>
  <si>
    <t>03,06,2016</t>
  </si>
  <si>
    <t>RESOL 1347/08,08,2016</t>
  </si>
  <si>
    <t>OF 3703/11,08,2016</t>
  </si>
  <si>
    <t xml:space="preserve">OK </t>
  </si>
  <si>
    <t>REPOSICION PLANTA TRATAMIENTO AGUAS SERVIDAS LOS PELLINES</t>
  </si>
  <si>
    <t>PAULY</t>
  </si>
  <si>
    <t>13,06,2016</t>
  </si>
  <si>
    <t>RESOL 1305/28,07,2016</t>
  </si>
  <si>
    <t>OF 3597/28,07,2016</t>
  </si>
  <si>
    <t>CONSTRUCCION GIMNASIO METAHUE QUEMCHI</t>
  </si>
  <si>
    <t>03,05,2016</t>
  </si>
  <si>
    <t>RESOL 735/12,05,2016</t>
  </si>
  <si>
    <t>OF 2630/17,05,2016</t>
  </si>
  <si>
    <t>REPOSICION CUARTEL SEXTA COMPAÑÍA DE BOMBEROS</t>
  </si>
  <si>
    <t>CONSTRUCCION PLANTA TRATAMIENTO LOCALIDAD PARGA</t>
  </si>
  <si>
    <t>RESOL 922/09,06,2016</t>
  </si>
  <si>
    <t>OF 2981/14,06,2016</t>
  </si>
  <si>
    <t>TRANSF INFRAESTRUCTURA ACOPIO Y SECADO DESARROLLO DENDROENERGETICO</t>
  </si>
  <si>
    <t>05,05,2016</t>
  </si>
  <si>
    <t>11,05,2016</t>
  </si>
  <si>
    <t>FERTILIZACION PRADERAS Y APILAMIENTO MADERAS MUERTAS PROV PALENA</t>
  </si>
  <si>
    <t>10,05,2016</t>
  </si>
  <si>
    <t>19,05,2016</t>
  </si>
  <si>
    <t>06,06,2016</t>
  </si>
  <si>
    <t>CONSTRUCCION POSTA DE SALUD RURAL LOMA DE LA PIEDRA</t>
  </si>
  <si>
    <t>RESOL 774/16,05,2016</t>
  </si>
  <si>
    <t>OF 2657/19,05,2016</t>
  </si>
  <si>
    <t>ADQUISICION VEHICULOS DEPTO SALUD PUERTO VARAS</t>
  </si>
  <si>
    <t>RESOL 1348/08,08,2016</t>
  </si>
  <si>
    <t>OF 3702/11,08,2016</t>
  </si>
  <si>
    <t>CONSTRUCCION TERMINAL DE BUSES DE FUTALEUFU</t>
  </si>
  <si>
    <t>SUBSIDIO OPERACIÓN QUEMCHI</t>
  </si>
  <si>
    <t>RESOL 734/12,05,2016</t>
  </si>
  <si>
    <t>OF 2633/17,05,2016</t>
  </si>
  <si>
    <t>REPOSICION Y AMPLIACION BIBLIOTECA MUNICIPAL FRUTILLAR</t>
  </si>
  <si>
    <t>RESOL 1050/01,07,2016</t>
  </si>
  <si>
    <t>OF 3318/08,07,2016</t>
  </si>
  <si>
    <t>REPOSICION HOSPEDERIA HOGAR DE CRISTO</t>
  </si>
  <si>
    <t>07,06,2016</t>
  </si>
  <si>
    <t>RESOL 1049/30,06,2016</t>
  </si>
  <si>
    <t>OF 3323/08,07,2016</t>
  </si>
  <si>
    <t>CONSTRUCCION CAMINO RUTA W-807, SECTOR PTE.NEGRO-PTE AQUELLAS, CHAITEN</t>
  </si>
  <si>
    <t>20,05,2016</t>
  </si>
  <si>
    <t>RESOL 3527/20,12,2016</t>
  </si>
  <si>
    <t>OF 5058/21,12,2016</t>
  </si>
  <si>
    <t>REPOSICION INTERNADO CHILENO ALEMAN DE FRUTILLAR</t>
  </si>
  <si>
    <t>25,05,2016</t>
  </si>
  <si>
    <t>RESOL 1052/01,07,2016</t>
  </si>
  <si>
    <t>OF 3322/08,07,2016</t>
  </si>
  <si>
    <t>ADQUISICION EQUIPOS Y EQUIPAMIENTO HOSP PROV PALENA ET 2</t>
  </si>
  <si>
    <t>05 MODIFICACIONES DE CONVENIO FIC</t>
  </si>
  <si>
    <t>09,12,2016</t>
  </si>
  <si>
    <t>14,06,2016</t>
  </si>
  <si>
    <t>RESOL1062/04,07,2016</t>
  </si>
  <si>
    <t>OF 3324/08,07,2016</t>
  </si>
  <si>
    <t>TRANSFERENCIA PROGRAMA FOMENTO PRODUCTIVO ASOCIATIVO 2</t>
  </si>
  <si>
    <t>FOSIS</t>
  </si>
  <si>
    <t>RESOL 76/20,06,2016</t>
  </si>
  <si>
    <t>CONTRALORIA 22,06,2016</t>
  </si>
  <si>
    <t>ADQUISICION PLAN REGULADOR COMUNA DE CHONCHI</t>
  </si>
  <si>
    <t>15,06,2016</t>
  </si>
  <si>
    <t>21,06,2016</t>
  </si>
  <si>
    <t>RESOL 1051/01,07,2016</t>
  </si>
  <si>
    <t>OF 3317/08,07,2016</t>
  </si>
  <si>
    <t>16,06,2016</t>
  </si>
  <si>
    <t>06,10,2016</t>
  </si>
  <si>
    <t>RESOL 127/13,10,2016</t>
  </si>
  <si>
    <t>OF 4472/09,11,2016</t>
  </si>
  <si>
    <t>TOMA RAZON 08,11,2016</t>
  </si>
  <si>
    <t>CONSTRUCCION ALCANTARILLADO Y PLANTA DE TRATAMIENTO CRUCERO</t>
  </si>
  <si>
    <t>29,06,2016</t>
  </si>
  <si>
    <t>RESOL 082/01,07,2016</t>
  </si>
  <si>
    <t>OF 3773/17,08,2016 TOMA RAZON 10,08,2016</t>
  </si>
  <si>
    <t>2 ELECTRICOS SUBSIDIO LIN LIN Y TEUQUELIN</t>
  </si>
  <si>
    <t>30,06,2016</t>
  </si>
  <si>
    <t>RESOL 1059/04,07-1061/08,07,2016</t>
  </si>
  <si>
    <t>OF 3327-3319/08,07,2016</t>
  </si>
  <si>
    <t>CONTRATO ELECTRICO LA GOLETA SALTO CHICO</t>
  </si>
  <si>
    <t>CRELL</t>
  </si>
  <si>
    <t>RESOL 1060/04,07,2016</t>
  </si>
  <si>
    <t>OF 3321/08,07,2016</t>
  </si>
  <si>
    <t>REPOSICION PLAZA DE ARMAS, COMUNA DE PURRANQUE</t>
  </si>
  <si>
    <t>01,07,2016</t>
  </si>
  <si>
    <t>RESOL 1056/04,07,2016</t>
  </si>
  <si>
    <t>OF 3305/07,07,2016</t>
  </si>
  <si>
    <t>CONSTRUCCION PLAZA ANFITEATRO Y PSEO CIVICO LOS MUERMOS</t>
  </si>
  <si>
    <t>06,07,2016</t>
  </si>
  <si>
    <t>RESOL 1172/15,07,2016</t>
  </si>
  <si>
    <t>OF 3495/22,07,2016</t>
  </si>
  <si>
    <t>5 CONVENIOS SUBSIDIO A LA OPERACIÓN</t>
  </si>
  <si>
    <t>11,07,2016</t>
  </si>
  <si>
    <t>REPOSICION CARRO PORTA ESCALA 4 CIA BOMBEROS OSORNO</t>
  </si>
  <si>
    <t>JUNTA NAC BOMBEROS</t>
  </si>
  <si>
    <t>08,07,2016</t>
  </si>
  <si>
    <t>29,09,2016</t>
  </si>
  <si>
    <t>RESOL 124/05,2016</t>
  </si>
  <si>
    <t>OF 4467/09,11,2016 TOMA RAZON 28,10,2016</t>
  </si>
  <si>
    <t>RESOL 073/13,06,2016</t>
  </si>
  <si>
    <t>OF 3325/08,07,2016 TOMA RAZON 05,07,2016</t>
  </si>
  <si>
    <t>TRANSFERENCIA FORTALECER LA PESCA ARTESANAL CHAITEN HUALAIHUE Y COCHAMO</t>
  </si>
  <si>
    <t>CORFO</t>
  </si>
  <si>
    <t>RESOL 069/07,06,2016</t>
  </si>
  <si>
    <t>OF 3326/08,07,2016</t>
  </si>
  <si>
    <t>TOMA RAZON 30,06,2016</t>
  </si>
  <si>
    <t>REPOSICION CARRO PORTAESCALA 4° COMPAÑÍA BOMBEROS PUERTO MONTT</t>
  </si>
  <si>
    <t>11,07,20016</t>
  </si>
  <si>
    <t>5 MODIFICACIONES FIC</t>
  </si>
  <si>
    <t>EQUIPAMIENTO DE INNOVACION CIENCIA Y TIC ESCUELAS COCHAMO</t>
  </si>
  <si>
    <t>21,07,2016</t>
  </si>
  <si>
    <t>19,08,2016</t>
  </si>
  <si>
    <t>RESOL 1471/22,08,2016</t>
  </si>
  <si>
    <t>OF 3848/29,08,2016</t>
  </si>
  <si>
    <t>EQUIPAMIENTO PREBASICA PARA LAS ESCUELAS DE COMUNA COCHAMO</t>
  </si>
  <si>
    <t>19,085,2016</t>
  </si>
  <si>
    <t>RESOL 1470/22,08,2016</t>
  </si>
  <si>
    <t>OF 3849/29,08,2016</t>
  </si>
  <si>
    <t>25,07,2016</t>
  </si>
  <si>
    <t>RESOL 1304/26,07,2016</t>
  </si>
  <si>
    <t>OF 3598/28,07,2016</t>
  </si>
  <si>
    <t>27,07,2016</t>
  </si>
  <si>
    <t>01,08,2016</t>
  </si>
  <si>
    <t>RESOL 1397/16,08,2016</t>
  </si>
  <si>
    <t>OF 3847/29,08,2016</t>
  </si>
  <si>
    <t>AMPLIACION CESFAM OVEJERIA OSORNO</t>
  </si>
  <si>
    <t>RESOL 1398/16,08,2016</t>
  </si>
  <si>
    <t>OF 3846/29,08,2016</t>
  </si>
  <si>
    <t>NORMALIZACION MATADERO MUNICIPAL DE FUTALEUFU</t>
  </si>
  <si>
    <t>RESOL 1345/08,08,2016</t>
  </si>
  <si>
    <t>OF 3704/11,08,2016</t>
  </si>
  <si>
    <t>2 MODIFICACIONES FIC INIA  UACH</t>
  </si>
  <si>
    <t>INIA UACH</t>
  </si>
  <si>
    <t>02,08,2016</t>
  </si>
  <si>
    <t>30,08,2016</t>
  </si>
  <si>
    <t>S.J.COSTA</t>
  </si>
  <si>
    <t>16,08,2016</t>
  </si>
  <si>
    <t>RESOL 1481/25,08,2016</t>
  </si>
  <si>
    <t>OF 3902/01,09,2016</t>
  </si>
  <si>
    <t>12,09,2016</t>
  </si>
  <si>
    <t>RESOL 3986/15,09,2016</t>
  </si>
  <si>
    <t>OF 3986/15,09,2016</t>
  </si>
  <si>
    <t>SUBSIDIO GENERACION ENERGIA ELECTRICA ISLA CHAULLIN</t>
  </si>
  <si>
    <t>SUBSIDIO</t>
  </si>
  <si>
    <t>RESOL 1346/08,08,2016</t>
  </si>
  <si>
    <t>OF 3706/11,08,2016</t>
  </si>
  <si>
    <t>REPOSICION PLAZA DE ARMAS DE CHAITEN</t>
  </si>
  <si>
    <t xml:space="preserve">VICTOR </t>
  </si>
  <si>
    <t>05,08,2016</t>
  </si>
  <si>
    <t>31,08,2016</t>
  </si>
  <si>
    <t>RESOL 2465/07,09,2016</t>
  </si>
  <si>
    <t>OF 3951/09,09,2016</t>
  </si>
  <si>
    <t>INV MENOR</t>
  </si>
  <si>
    <t>22,08,2016</t>
  </si>
  <si>
    <t>23,08,2016</t>
  </si>
  <si>
    <t>07,09,2016</t>
  </si>
  <si>
    <t>REPOSICION CAMION COMPACTADOR RSD Y ADQUISICION DE CONTENEDORES</t>
  </si>
  <si>
    <t>24,08,2016</t>
  </si>
  <si>
    <t>MOD</t>
  </si>
  <si>
    <t>RESOL 106/07,09,2016</t>
  </si>
  <si>
    <t>Contraloría 12,09,2016</t>
  </si>
  <si>
    <t>TOMA RAZON 03,10,2016</t>
  </si>
  <si>
    <t>S.S.OSORNO</t>
  </si>
  <si>
    <t>RESOL 2494/12,09,2016</t>
  </si>
  <si>
    <t>OF 3990/15,09,2016</t>
  </si>
  <si>
    <t xml:space="preserve">TRANSFERENCIA PARA EL DESARROLLO DE LA APICULTURA </t>
  </si>
  <si>
    <t>SERMI AGRIC</t>
  </si>
  <si>
    <t>RESOL 105/07,09,2016</t>
  </si>
  <si>
    <t>OF 4054/23,09,2016</t>
  </si>
  <si>
    <t>TOMA RAZON 20,09,2016</t>
  </si>
  <si>
    <t>06,09,2016</t>
  </si>
  <si>
    <t>RESOL  2493/12,09,2016</t>
  </si>
  <si>
    <t>OF 3985/15,09,2016</t>
  </si>
  <si>
    <t>MEJORAMIENTO HOSPITAL DE PUERTO OCTAY</t>
  </si>
  <si>
    <t>RESOL 2495/12,09,2016</t>
  </si>
  <si>
    <t>OF3988/15,09,2016</t>
  </si>
  <si>
    <t>REPOSICION Y AMPLIACION CUARTEL 1° COMPAÑÍA BOMBEROS PALENA</t>
  </si>
  <si>
    <t xml:space="preserve">APOYO INTEGRAL A LAS FERIAS LIBRES </t>
  </si>
  <si>
    <t>SERCOTEC</t>
  </si>
  <si>
    <t>RESOL 102/05,09,2016</t>
  </si>
  <si>
    <t>Contraloría 08,09,2016</t>
  </si>
  <si>
    <t>GESTION DEL TERRITORIO TURISTICO, REGION DE LOS LAGOS</t>
  </si>
  <si>
    <t>SERNATUR</t>
  </si>
  <si>
    <t>RESOL 107/07,09,2016</t>
  </si>
  <si>
    <t>OF 4399/02,11,2016 TOMA RAZON 21,10,2016</t>
  </si>
  <si>
    <t>PROGRAMA INTEGRAL DE RIEGO REGION DE LOS LAGOS 2016 2018</t>
  </si>
  <si>
    <t>RIEGO</t>
  </si>
  <si>
    <t>RESOL 93/10,08,2016</t>
  </si>
  <si>
    <t>OF 3891/01,09,2016</t>
  </si>
  <si>
    <t>TOMA RAZON 31,08,2016</t>
  </si>
  <si>
    <t>APOYO A LA COMPETITIVIDAD PARA LOS PROD MAPUCHES HUILLICHES</t>
  </si>
  <si>
    <t>CONADI</t>
  </si>
  <si>
    <t>RESOL 89/18,07,2016</t>
  </si>
  <si>
    <t>OF 3850/29,08,2016</t>
  </si>
  <si>
    <t>TOMA RAZON 11,08,2016</t>
  </si>
  <si>
    <t>REPOSICION INTERNADO LICEO CHILENO ALEMAN FRUTILLAR</t>
  </si>
  <si>
    <t>02,09,2016</t>
  </si>
  <si>
    <t>13,09,2016</t>
  </si>
  <si>
    <t>RESOL 2505/14,09,2016</t>
  </si>
  <si>
    <t>OF 4052/23,09,2016</t>
  </si>
  <si>
    <t>REPOSICION ESCUELA ESPECIAL SAN AGUSTIN FRUTILLAR</t>
  </si>
  <si>
    <t>RESOL 2506/14,09,2016</t>
  </si>
  <si>
    <t>OF 4053/23,09,2019</t>
  </si>
  <si>
    <t>REPOSICION AMBULANCIAS PARA EL SERVICIO DE SALUD OSORNO</t>
  </si>
  <si>
    <t xml:space="preserve"> EQUP 29</t>
  </si>
  <si>
    <t>S SALUD OSORNO</t>
  </si>
  <si>
    <t>RESOL 2496/12,09,2016</t>
  </si>
  <si>
    <t>OF 3989/15,09,2016</t>
  </si>
  <si>
    <t>TRANSFERENCIA FORTALECIMIENTO PESCA ARTESANAL DE CHAITEN</t>
  </si>
  <si>
    <t>SUBPESCA</t>
  </si>
  <si>
    <t>RESOL 2492/12,09,2016</t>
  </si>
  <si>
    <t>LLEVARON POR MANO</t>
  </si>
  <si>
    <t>HABILITACION SS.EE. SECTOR SAN ANTONIO EL TEPUAL</t>
  </si>
  <si>
    <t>SAESA</t>
  </si>
  <si>
    <t>RESOL 2491/12,09,2016</t>
  </si>
  <si>
    <t>OF 3987/15,09,2016</t>
  </si>
  <si>
    <t>TRANSFERENCIA EMERGENCIA PRODUCTIVA FERIANTES Y COCINERIAS DEL MAR</t>
  </si>
  <si>
    <t>08,09,2016</t>
  </si>
  <si>
    <t>RESOL 112/12,09,2016</t>
  </si>
  <si>
    <t>CONTRALORIA 21,09,2016</t>
  </si>
  <si>
    <t>CAPITAL SEMILLA PARA POTENCIAR LOS EJES PRODUCTIVOS DE LA PESCA ARTESANAL</t>
  </si>
  <si>
    <t>RESOL 110/12,09,2016</t>
  </si>
  <si>
    <t>OF 4280/17,10,2016</t>
  </si>
  <si>
    <t>TOMA RAZON 06,09,2016</t>
  </si>
  <si>
    <t>ASESORIA LEGAL Y TECN CONSOLIDACION TENENCIA IMPERFECTA PMDT</t>
  </si>
  <si>
    <t>DANIEL</t>
  </si>
  <si>
    <t>RESOL 081/28,06,2016</t>
  </si>
  <si>
    <t>OF 3947/08,09,2016</t>
  </si>
  <si>
    <t>TOMA RAZON 17,08,2016</t>
  </si>
  <si>
    <t>CONTRATO ELECTRICO 11 ISLAS</t>
  </si>
  <si>
    <t>14,09,2016</t>
  </si>
  <si>
    <t>RESOL 114/14,09,2016</t>
  </si>
  <si>
    <t>CONTRALORIA 15,09,2016</t>
  </si>
  <si>
    <t>22,09,2016</t>
  </si>
  <si>
    <t>27,09,2016</t>
  </si>
  <si>
    <t>RESOL 121/26,09,2016</t>
  </si>
  <si>
    <t>CONTRALORIA 04,10,2016</t>
  </si>
  <si>
    <t>CONSTRUCCION SERVICIO APR ALCALDEO DE RAUCO</t>
  </si>
  <si>
    <t>04,10,2016</t>
  </si>
  <si>
    <t>RESOL 2808/05,10,2016</t>
  </si>
  <si>
    <t>OF 4193/06,10,2016</t>
  </si>
  <si>
    <t>PROGRAMA DE FOMENTO Y DESARROLLO PESCA ARTESANAL</t>
  </si>
  <si>
    <t>FONDO FOM PESCA ARTESANAL</t>
  </si>
  <si>
    <t>23,09,2016</t>
  </si>
  <si>
    <t>RESOL 120/26,09,2016</t>
  </si>
  <si>
    <t>SUBS DE PESCA</t>
  </si>
  <si>
    <t>RESOL 119/26,09,2016</t>
  </si>
  <si>
    <t>HABILITACION SS.EE. SECTOR TUBILDAD MONTAÑA</t>
  </si>
  <si>
    <t>30,09,2016</t>
  </si>
  <si>
    <t>RESOL 2807/05,10,2016</t>
  </si>
  <si>
    <t>OF 4191/06,10,2016</t>
  </si>
  <si>
    <t>HABILITACION Y MEJORAMIENTO SS.EE. SECTOR AUCAR LA MAQUINA</t>
  </si>
  <si>
    <t>RESOL 2806/05,10,2016</t>
  </si>
  <si>
    <t>OF 4192/06,10,2016</t>
  </si>
  <si>
    <t>SUBSIDIO OPERACIÓN ISLA CHELIN</t>
  </si>
  <si>
    <t>CASSTRO</t>
  </si>
  <si>
    <t>RESOL 2805/05,10,2016</t>
  </si>
  <si>
    <t>OF 4190/06,10,2016</t>
  </si>
  <si>
    <t>TRANSFERENCIA PDT PECUARIO BOVINO Y AGROIND.PROV.PALENA Y COCHAMO</t>
  </si>
  <si>
    <t>03,10,2016</t>
  </si>
  <si>
    <t>RESOL 2809/06,10,2016</t>
  </si>
  <si>
    <t>OF 4189/06,10,2016</t>
  </si>
  <si>
    <t>MOD O.C.</t>
  </si>
  <si>
    <t>11,10,2016</t>
  </si>
  <si>
    <t>RESOL 2858/12,10,2016</t>
  </si>
  <si>
    <t>OF 4278/17,10,2016</t>
  </si>
  <si>
    <t>MOD EQUIP</t>
  </si>
  <si>
    <t>RESOL 2857/12,10,2016</t>
  </si>
  <si>
    <t>OF 4277/17,10,2016</t>
  </si>
  <si>
    <t>CONSERVACION GIMNASIO MUNICIPAL HORNOPIREN</t>
  </si>
  <si>
    <t>03,04,2016</t>
  </si>
  <si>
    <t>RESOL 3067/09,11,2016</t>
  </si>
  <si>
    <t>OF 4939/14,12,2016</t>
  </si>
  <si>
    <t>DIAGNOSTICO PLAN MAESTRO DE AGUAS LLUVIAS PUERTO VARAS</t>
  </si>
  <si>
    <t>PUERTO VARS</t>
  </si>
  <si>
    <t>OO.HH.</t>
  </si>
  <si>
    <t>05,10,2016</t>
  </si>
  <si>
    <t>RESOL 2856/12,10,2016</t>
  </si>
  <si>
    <t>OF 4279/17,10,2016</t>
  </si>
  <si>
    <t xml:space="preserve">OBSERVAtorio SUSTENTABILIDAD ECOSISTEMA ACUICULTOR </t>
  </si>
  <si>
    <t>ULA</t>
  </si>
  <si>
    <t>19,10,2016</t>
  </si>
  <si>
    <t>ANCUD CAPITAL OSTRA CHILENA</t>
  </si>
  <si>
    <t>UST</t>
  </si>
  <si>
    <t>CONSTRUCCION ESTADIO MUNICIPAL DE PUAUCHO SAN JUAN DE LA COSTA</t>
  </si>
  <si>
    <t>20,10,2016</t>
  </si>
  <si>
    <t>15,11,2016</t>
  </si>
  <si>
    <t>RESOL 3139/16,11,2016</t>
  </si>
  <si>
    <t>OF 4553/21,11,2016</t>
  </si>
  <si>
    <t>OBRAS CIRC.33</t>
  </si>
  <si>
    <t xml:space="preserve">MEJORAMIENTO SERVICIO DE ALCANTARILLADO Y TRATAMIENTO A S </t>
  </si>
  <si>
    <t>24,10,2016</t>
  </si>
  <si>
    <t>16,11,2016</t>
  </si>
  <si>
    <t>REPOSICION ESCUELA ROBERTO WHITE Y AMPLIACION ENSEÑANZA MEDIA</t>
  </si>
  <si>
    <t>02,11,2016</t>
  </si>
  <si>
    <t>PUERTO MONTYT</t>
  </si>
  <si>
    <t>SERNAM</t>
  </si>
  <si>
    <t>07,11,2016</t>
  </si>
  <si>
    <t>PUENTES MECANO</t>
  </si>
  <si>
    <t>ADQ 29</t>
  </si>
  <si>
    <t>GORE</t>
  </si>
  <si>
    <t>08,11,2016</t>
  </si>
  <si>
    <t>CONSTRUCCION SERVICIO DE AGUA POTABLE LA VEGA</t>
  </si>
  <si>
    <t>10,11,2016</t>
  </si>
  <si>
    <t>12,12,2016</t>
  </si>
  <si>
    <t>RESOL 3462/12,12,2016</t>
  </si>
  <si>
    <t>OF 4692/16,12,2016</t>
  </si>
  <si>
    <t>HABILITACION SUMINISTRO ELECT 11 ISLAS</t>
  </si>
  <si>
    <t>25,11,2016</t>
  </si>
  <si>
    <t>RESOL 142/21,11,2016</t>
  </si>
  <si>
    <t>OF 5069/22,12,2016</t>
  </si>
  <si>
    <t>TOMA RAZON 21,12,2016</t>
  </si>
  <si>
    <t>TRANSFERENCIA DESARROLLO SUSTENTABLE DESTINO TURISCO</t>
  </si>
  <si>
    <t>OF 1695/16,12,2016</t>
  </si>
  <si>
    <t>TOMA RAZON 12,12,2016</t>
  </si>
  <si>
    <t>SUBSIDIO GENERACION ENERGIA ELECTRICA ISLA ACUI</t>
  </si>
  <si>
    <t>16,11,216</t>
  </si>
  <si>
    <t>RESOL 3138/16,11,2016</t>
  </si>
  <si>
    <t>OF 4554/21,11,2016</t>
  </si>
  <si>
    <t>CONSTRUCCION COMPLEJO INTERCULTURAL DE FRESIA</t>
  </si>
  <si>
    <t>18,11,2016</t>
  </si>
  <si>
    <t>SUBSIDIOS OPERACIÓN LINGUA, APIAO,CHAULINEC,ALAO, QUENAC</t>
  </si>
  <si>
    <t>22,11,2016</t>
  </si>
  <si>
    <t>llego</t>
  </si>
  <si>
    <t>PROGRAMA CAPAC EN TRANSF TECNOLOGICA PREVENCION PRECOZ</t>
  </si>
  <si>
    <t>28,11,2016</t>
  </si>
  <si>
    <t>RESOL 3333/29,11,2016</t>
  </si>
  <si>
    <t>OF 4772/01,12,2016</t>
  </si>
  <si>
    <t>NORMALIZACION ELECTRICA 11 ISLAS ARCHIPIELAGO CHILOE</t>
  </si>
  <si>
    <t>RESOL 133/28,10,2016</t>
  </si>
  <si>
    <t>of 4673/29,11,2016</t>
  </si>
  <si>
    <t>TOMA RAZON 23,11,2016</t>
  </si>
  <si>
    <t>MUNICIP</t>
  </si>
  <si>
    <t>OF 4658/4657/4656/4655 Y 4654</t>
  </si>
  <si>
    <t>PROGRAMA FOMENTO Y DESARROLLO PESCA ARTESANAL REGION DE LOS LAGOS</t>
  </si>
  <si>
    <t>30,11,2016</t>
  </si>
  <si>
    <t>30,11,216</t>
  </si>
  <si>
    <t>RESOL 145/02,12,2016</t>
  </si>
  <si>
    <t>CONTRALORIA 05,12,2016</t>
  </si>
  <si>
    <t>MODIFICACIONES PLAZO ELECTRICOS ANCUD (3)</t>
  </si>
  <si>
    <t>CONVENIO OPERACIÓN SS.EE.EE. SECTOR ISLA CAILIN</t>
  </si>
  <si>
    <t>OPERACIÓN</t>
  </si>
  <si>
    <t>RESOL 3354/30,11,2016</t>
  </si>
  <si>
    <t>OF 4786/05,12,2016</t>
  </si>
  <si>
    <t>MODIFICACION FIC ULA</t>
  </si>
  <si>
    <t>05,12,2016</t>
  </si>
  <si>
    <t>MODIFICACION FIC UST</t>
  </si>
  <si>
    <t>03 MODIFICACIONES ULA UST UNAP FIC</t>
  </si>
  <si>
    <t>MOD PLZAZO</t>
  </si>
  <si>
    <t>HABILITACION SS.EE. SECTOR PANGUIMAPU</t>
  </si>
  <si>
    <t>RENÉ</t>
  </si>
  <si>
    <t>07,12,2016</t>
  </si>
  <si>
    <t>CONVENIO OPERACIÓN SS.EE. SECTOR ISLA MEULIN</t>
  </si>
  <si>
    <t>RESOL 3461/12,12,2016</t>
  </si>
  <si>
    <t>OF 1963/16,12,2016</t>
  </si>
  <si>
    <t>CONVENIO OPERACIÓN SS.EE. SECTOR ISLA CAGUACH</t>
  </si>
  <si>
    <t>RESOL 3460/12,12,2016</t>
  </si>
  <si>
    <t>OF 4964/16,12,2016</t>
  </si>
  <si>
    <t>PROV OSORNO</t>
  </si>
  <si>
    <t>PREFACT</t>
  </si>
  <si>
    <t>13,12,2016</t>
  </si>
  <si>
    <t>RESOL APRUEBA PROCEDIMIENTO DE TRANSFERENCIAS DE BIENES</t>
  </si>
  <si>
    <t>ISOLDA</t>
  </si>
  <si>
    <t>14,12,2016</t>
  </si>
  <si>
    <t>5 MODIFICACIONES ELECTRICAS SAN JUAN DE LA COSTA</t>
  </si>
  <si>
    <t>15,12,2016</t>
  </si>
  <si>
    <t xml:space="preserve">CONSTRUCCION SERVICIO APR CHIN CHIN </t>
  </si>
  <si>
    <t>21,12,2016</t>
  </si>
  <si>
    <t>04,01,2017</t>
  </si>
  <si>
    <t>RESOL 3682/30,12,2016</t>
  </si>
  <si>
    <t>OF 035/09,01,2017</t>
  </si>
  <si>
    <t>CONSTRUCCION CENTRO CULTURAL DE ACHO</t>
  </si>
  <si>
    <t>22,12,2016</t>
  </si>
  <si>
    <t>30,12,2016</t>
  </si>
  <si>
    <t>RESOL 3678/30,12,2016</t>
  </si>
  <si>
    <t>OF 004/04,01,2017</t>
  </si>
  <si>
    <t>DIAGNOSTICO SISTEMA DE FORTIFICACIONES DE ANCUD</t>
  </si>
  <si>
    <t>RESOL 3677/30,12,2016</t>
  </si>
  <si>
    <t>OF 003/04,01,2017</t>
  </si>
  <si>
    <t>27,12,2016</t>
  </si>
  <si>
    <t>FONDO APOYO EMPRENDIMIENTO FEMENINO REINSERCION SOCIAL LABORAL MUJERES</t>
  </si>
  <si>
    <t>MOD CUADRO</t>
  </si>
  <si>
    <t>CONVENIO OPERACIÓN ELECTRICO ISLA LAITEC</t>
  </si>
  <si>
    <t>RESOL 3688/30,12,2016</t>
  </si>
  <si>
    <t>toma razon</t>
  </si>
  <si>
    <t>sectorialista</t>
  </si>
  <si>
    <t xml:space="preserve">PROGRAMA DE TRANSFERENCIA PARA EL DESARROLLO APICULTURA </t>
  </si>
  <si>
    <t>08,01,2015</t>
  </si>
  <si>
    <t>DIAGNOSTICO PLAN MAESTRO DE AGUAS LLUVIAS DE PUERTO VARAS</t>
  </si>
  <si>
    <t xml:space="preserve">TRANSFERENCIA TECNICA PARA EL DESARROLLO DENDROENERGETICO </t>
  </si>
  <si>
    <t>CONAF</t>
  </si>
  <si>
    <t>CONSTRUCCION  ESTADIO MUNICIPAL DE PUAUCHO</t>
  </si>
  <si>
    <t>12,01,2015</t>
  </si>
  <si>
    <t>PROGRAMA DE FOMENTO PRODUCTIVO Y DESARROLLO DE LA PESCA ARTESANAL</t>
  </si>
  <si>
    <t>REPOSICION P.T.A.S. Y REDES AGUA POTABLE Y ALCANTARILLADO CAÑITAS</t>
  </si>
  <si>
    <t>PROGRAMA FOMENTO A SECTORES PROD RURALES MEDIANTE LA IMPLEMENTACION ENERGIAS RENOVABLES</t>
  </si>
  <si>
    <t>13,01,2015</t>
  </si>
  <si>
    <t>CONSTRUCCION OFICINA REGISTRO CIVIL E IDENTIFICACION ALERCE</t>
  </si>
  <si>
    <t>14,01,2015</t>
  </si>
  <si>
    <t>ADQUISICION VEHICULOS MENORES MUNICIPALIDA DE COCHAMO</t>
  </si>
  <si>
    <t>ADQUI SUBT 29</t>
  </si>
  <si>
    <t>15,01,2015</t>
  </si>
  <si>
    <t>AMPLIACION Y REJMODELACION CONSULTORIO ANTONIO VARAS</t>
  </si>
  <si>
    <t>05,03,2015</t>
  </si>
  <si>
    <t>ADQUISICION EQUIPOS IMPLEMENTACION LABORATORIO FUNCION PULMONAR HPM</t>
  </si>
  <si>
    <t>SUBT.29 MAQUINAS</t>
  </si>
  <si>
    <t>CONSERVACION GIMNASIO ESCUELA DARIO SALAS</t>
  </si>
  <si>
    <t xml:space="preserve">RESOL 350/06,02,2015 </t>
  </si>
  <si>
    <t>10,02,2015</t>
  </si>
  <si>
    <t>CONSERVACION GIMNASIO FISCAL CARELMAPU, COMUNA DE MAULLIN</t>
  </si>
  <si>
    <t>CONSERV CIRC 33</t>
  </si>
  <si>
    <t>RESOL 543/06,03,2015</t>
  </si>
  <si>
    <t>10,03,2015</t>
  </si>
  <si>
    <t>03,03,2015</t>
  </si>
  <si>
    <t>RESOL 533/05,03,2015</t>
  </si>
  <si>
    <t>REPOSICION DE MAQUINARIAS Y VEHICULOS MUNICIPALIDAD DE PUERTO MONTT</t>
  </si>
  <si>
    <t>MAQ Y VEHICULOS SUBT.29</t>
  </si>
  <si>
    <t>RESOL 531/05,03,2015</t>
  </si>
  <si>
    <t>CONSERVACION GIMNASIO FISCAL MAULLIN, COMUNA DE MAULLIN</t>
  </si>
  <si>
    <t>RESOL 535/05,03,2015</t>
  </si>
  <si>
    <t>CONSTRUCCION ACCESO RUTA 7 ESCUELA CHAMIZA, COMUNA DE PUERTO MONTT</t>
  </si>
  <si>
    <t>19,02,2015</t>
  </si>
  <si>
    <t>RESOL  415/20,02,2015</t>
  </si>
  <si>
    <t>24,03,2015</t>
  </si>
  <si>
    <t>REPOSICION RIPIO RUTA V-155 FRUTILLAR BAJO</t>
  </si>
  <si>
    <t>16,01,2015</t>
  </si>
  <si>
    <t>RESOL 530/05,03,2015</t>
  </si>
  <si>
    <t>CONSTRUCCION COMPLEJO INTERCULUTRAL DE FRESIA</t>
  </si>
  <si>
    <t>RESOL 534/05,03,2015</t>
  </si>
  <si>
    <t>RESOL 542/06,03,2015</t>
  </si>
  <si>
    <t>RESOL 541/06,03,2015</t>
  </si>
  <si>
    <t>RESOL 2206/15,09,2015</t>
  </si>
  <si>
    <t>OF 3448/21,09,2015</t>
  </si>
  <si>
    <t>REPOSICION ESCUELA EDUARDO FREI MJONTALVA DE PALQUI</t>
  </si>
  <si>
    <t>C VELEZ</t>
  </si>
  <si>
    <t>09,02,2015</t>
  </si>
  <si>
    <t>RESOL 381/13,02,2015</t>
  </si>
  <si>
    <t>20,02,2015</t>
  </si>
  <si>
    <t>REPOSICION DOS VEHICULOS DE TRABAJO MUNIC PUQUELDON</t>
  </si>
  <si>
    <t>RESOL 380/13,02,2015</t>
  </si>
  <si>
    <t>CONSTRUCCION SERVICIO APR SECTOR RURAL LINEA SIN NOMBRE</t>
  </si>
  <si>
    <t>MOD  MONTO</t>
  </si>
  <si>
    <t>RESOL 385/13,02,2015</t>
  </si>
  <si>
    <t>RESOL 382/13,02,2015</t>
  </si>
  <si>
    <t>RESOL 383/13,02,2015</t>
  </si>
  <si>
    <t>CONSTRUCCION SERVICIO  APR SECTOR RURAL LA VEGA, FRESIA</t>
  </si>
  <si>
    <t>RESOL 536/05,03,2015</t>
  </si>
  <si>
    <t>CONSTRUCCION POLIDEPORTIVO RIO NEGRO</t>
  </si>
  <si>
    <t>RESOL 537/05,03,2015</t>
  </si>
  <si>
    <t>CONSTRUCCION ESTABLICIMIENTO EDUCACIONAL, SECTOR ALERCE PRIMERA ETAPA</t>
  </si>
  <si>
    <t>RESOL 414/20,02,2015</t>
  </si>
  <si>
    <t>24,02,2015</t>
  </si>
  <si>
    <t>05,03,201</t>
  </si>
  <si>
    <t>RESOL 544/06,03,2015</t>
  </si>
  <si>
    <t>CONSERVACION DE CAMINOS RURALES COMUNA DE QUEMCHI</t>
  </si>
  <si>
    <t>30,03,2015</t>
  </si>
  <si>
    <t>RESOL 659/30,03,2015</t>
  </si>
  <si>
    <t>02,04,2015</t>
  </si>
  <si>
    <t>25,05,2015</t>
  </si>
  <si>
    <t>ADQUISICION EQUIPOS RED TELEMED Y EQUIPAMIENTO BASICO R.MEDICAS, PROV PALENA</t>
  </si>
  <si>
    <t>RESOL 351/06,02,2015</t>
  </si>
  <si>
    <t>RESOL 379/13,02,2015</t>
  </si>
  <si>
    <t>ADQUISICION CAMION COMPACTADOR DE BASURA, COCHAMO</t>
  </si>
  <si>
    <t>SUBT.29 VEHICULOS</t>
  </si>
  <si>
    <t>RESOL 378/13,02,2015</t>
  </si>
  <si>
    <t>REPOSICION ESCUELA RURAL DE COÑIMO</t>
  </si>
  <si>
    <t>12,02,2015</t>
  </si>
  <si>
    <t>RESOL 532/05,03,2015</t>
  </si>
  <si>
    <t>REPOSICION ESCUELA RURAL JUAN A. VERA DIAZ, APECHE</t>
  </si>
  <si>
    <t>13,02,2015</t>
  </si>
  <si>
    <t>03,,03,2015</t>
  </si>
  <si>
    <t>RESOL 500/27,02,2015</t>
  </si>
  <si>
    <t>04,03,2015</t>
  </si>
  <si>
    <t>RESOL 384/13,02,2015</t>
  </si>
  <si>
    <t>INSTALACION DEL SERVICIO DE AGUA POTABLE RURAL DE NOTUCO</t>
  </si>
  <si>
    <t>MEJORAMIENTO Y AMPLIACION MUNICIPAL CASTRO</t>
  </si>
  <si>
    <t>17,02,2015</t>
  </si>
  <si>
    <t>25,05,20185</t>
  </si>
  <si>
    <t>RESOL 1171/11,06,2015</t>
  </si>
  <si>
    <t>15,06,2015</t>
  </si>
  <si>
    <t>RESOL 413/20,02,2015</t>
  </si>
  <si>
    <t>RESOL 660/30,03,2015</t>
  </si>
  <si>
    <t>FORTALECIMIENTO MIPES SECTOR TURISMO REGION DE LOS LAGOS</t>
  </si>
  <si>
    <t>ALEJANDRO S</t>
  </si>
  <si>
    <t>MEJORAMIENTO Y AMPLIACION SERV APR HUILLINCO</t>
  </si>
  <si>
    <t>REPOSICION GIMNASIO DE REHABILITACION HOSPITAL DE QUEILEN</t>
  </si>
  <si>
    <t>OBRAS INV MENOR</t>
  </si>
  <si>
    <t>S.SALUD CHILOE</t>
  </si>
  <si>
    <t>ADQUISICION EQUIPAMIENTO PARA HOSPITALES PROVINCIA DE PALENA ET  I</t>
  </si>
  <si>
    <t>EQUIPAM 29</t>
  </si>
  <si>
    <t>25,02,2015</t>
  </si>
  <si>
    <t>11,03,2015</t>
  </si>
  <si>
    <t>RESOL 578/13,03,2015</t>
  </si>
  <si>
    <t>18,03,2015</t>
  </si>
  <si>
    <t>CONSTRUCCION DOS CASAS PARA PROFESIONALES DEL HOSPITAL DE CHAITEN</t>
  </si>
  <si>
    <t>19,03,2015</t>
  </si>
  <si>
    <t xml:space="preserve">CONSTRUCCION ALCANTARILLADO Y P.T.A.S. LOCALIDAD DE PILMAIQUEN </t>
  </si>
  <si>
    <t>ADQUISICION MAQUINARIA PESADA PARA MUNICIPALIDAD DE FRUTILLAR</t>
  </si>
  <si>
    <t>SUBT 29 VEH Y MAQ</t>
  </si>
  <si>
    <t>12,03,2015</t>
  </si>
  <si>
    <t>RESOL 593/17,03,2015</t>
  </si>
  <si>
    <t>ADQUISICION VEHICULOS DE FUNCION OPERATIVA MUNIC DE FRUTILLAR</t>
  </si>
  <si>
    <t>SUBT 29 VEHIC</t>
  </si>
  <si>
    <t>RESOL 591/17,03,2015</t>
  </si>
  <si>
    <t>06,03,2015</t>
  </si>
  <si>
    <t>REPOSICION ESTADIO ANTONIO VARAS</t>
  </si>
  <si>
    <t>RESOL 2443/02,10,2015</t>
  </si>
  <si>
    <t>OF 3603/07,10,2015</t>
  </si>
  <si>
    <t xml:space="preserve">AMPLIACION COMPLEJO DEPORTIVO ESTERO LOBOS </t>
  </si>
  <si>
    <t>RESOL 592/17,03,2015</t>
  </si>
  <si>
    <t>HABILITACION EDIFICIO EGAÑA 60 PUERTO MONTT REGION DE LOS LAGOS</t>
  </si>
  <si>
    <t>23,03,2015</t>
  </si>
  <si>
    <t>31,03,2015</t>
  </si>
  <si>
    <t>RESOL 686/02,04,2015</t>
  </si>
  <si>
    <t>06,04,2015</t>
  </si>
  <si>
    <t>EQUIPAMIENTO</t>
  </si>
  <si>
    <t>RESOL 577/13,03,2015</t>
  </si>
  <si>
    <t>MEJORAMIENTO DOTACION AGUA POTABLE COMPLEJO DEPORTIVO VILLA OLIMPICA</t>
  </si>
  <si>
    <t>10,04,2015</t>
  </si>
  <si>
    <t>RESOL 751/13,04,2015</t>
  </si>
  <si>
    <t>17,04,2015</t>
  </si>
  <si>
    <t>CONSERVACION CAMINOS NO ENROLADOS DE LA COMUNA DE PUERTO OCTAY</t>
  </si>
  <si>
    <t>23,05,2015</t>
  </si>
  <si>
    <t>RESOL 687/02,04,2015</t>
  </si>
  <si>
    <t>REPOSICION CAMION TOLVA COMUNA DE PALENA</t>
  </si>
  <si>
    <t>16,03,2015</t>
  </si>
  <si>
    <t>25,03,2015</t>
  </si>
  <si>
    <t>RESOL 637/27,03,2015</t>
  </si>
  <si>
    <t>EQUIPAMIENTO MATERIAL DE CIENCIAS A ESTABL. EDUCACIONALES HUALAIHUE</t>
  </si>
  <si>
    <t>REPOSICION ECOGRAFO DEL HOSPITAL DR JUAN HEPP PURRANQUE</t>
  </si>
  <si>
    <t>17,03,2015</t>
  </si>
  <si>
    <t>27,04,2015</t>
  </si>
  <si>
    <t>RESOL 846/28,04,2015</t>
  </si>
  <si>
    <t>29,04,2015</t>
  </si>
  <si>
    <t>S.S. OSORNO</t>
  </si>
  <si>
    <t>07,04,2015</t>
  </si>
  <si>
    <t>RESOL 727/09,04,2015</t>
  </si>
  <si>
    <t>08,04,2015</t>
  </si>
  <si>
    <t>RESOL 729/09,04,2015</t>
  </si>
  <si>
    <t>10,05,2015</t>
  </si>
  <si>
    <t>HABILITACION CALLE PEDRO MONTT COMO ESPACIO PUBLICO PEATONAL</t>
  </si>
  <si>
    <t>MEJORAMIENTO MERCADO DE ANGELMO PUERTO MONTT</t>
  </si>
  <si>
    <t>RESOL 658/30,03,2015</t>
  </si>
  <si>
    <t>REPOSICION POSTA DE LENCA PUERTO MONTT</t>
  </si>
  <si>
    <t>RESOL 750/13,04,2015</t>
  </si>
  <si>
    <t>ADQUISICION EQUIPAMIENTO MUNICIPAL PARA FERIAS LIBRES, FRESIA</t>
  </si>
  <si>
    <t>SUBT 29 MAQ Y EQUIPOS</t>
  </si>
  <si>
    <t>20,03,2015</t>
  </si>
  <si>
    <t>RESOL 636/27,03,2015</t>
  </si>
  <si>
    <t>MEJORAMIENTO POSTA RURAL DE RALUN</t>
  </si>
  <si>
    <t>RESOL 683/02,04,2015</t>
  </si>
  <si>
    <t>RESOL 635/27,03,2015</t>
  </si>
  <si>
    <t>EQUIPAMIENTO LABORATORIO CRIMINALISTICA LABOCAR LOS LAGOS</t>
  </si>
  <si>
    <t>GOBERNACION LLANQUIHUE</t>
  </si>
  <si>
    <t>RESOL 689/02,04,2015</t>
  </si>
  <si>
    <t>RESOL 688/02,04,2015</t>
  </si>
  <si>
    <t>EJEC OBRAS</t>
  </si>
  <si>
    <t>RESOL 845/28,04,2015</t>
  </si>
  <si>
    <t>CONSTRUCCION SISTEMA APR SECTOR ISLOTE EL CABRITO PUERTO OCTAY</t>
  </si>
  <si>
    <t>24,05,2015</t>
  </si>
  <si>
    <t>RESOL 685/02,04,2015</t>
  </si>
  <si>
    <t>RESOL 850/28,04,2015</t>
  </si>
  <si>
    <t>RESOL 1085/26,05,2015</t>
  </si>
  <si>
    <t>27,05,2015</t>
  </si>
  <si>
    <t>ADQUISICION 8 CAMIONETAS PRIMER ATAQUE BOMBEROS REGION DE LOS LAGOS</t>
  </si>
  <si>
    <t>SUBT 29 VEHICULOS</t>
  </si>
  <si>
    <t>JUNTA BOMBEROS</t>
  </si>
  <si>
    <t>12,05,2015</t>
  </si>
  <si>
    <t>CONSTRUCCION GARAJE MUNICIPAL DE CURACO DE VELEZ</t>
  </si>
  <si>
    <t xml:space="preserve"> RESOL 684/02,04,2015</t>
  </si>
  <si>
    <t>CONSTRUCCION MEJORAMIENTO Y AMPLIACION DE DIVERSAS SEDES  SOCIALES</t>
  </si>
  <si>
    <t>INV MENOR OBRAS</t>
  </si>
  <si>
    <t>RESOL 728/09,04,2015</t>
  </si>
  <si>
    <t>MEJORAMIENTO CANCHA DE FUTBOL GLAVARINO RIVEROS</t>
  </si>
  <si>
    <t>RESOL/13,04,2015</t>
  </si>
  <si>
    <t>CONSTRUCCION POSTA DE SALUD RURAL DE LA PIEDRA</t>
  </si>
  <si>
    <t>RESOL 849/28,04,2015</t>
  </si>
  <si>
    <t>MOD OBRAS</t>
  </si>
  <si>
    <t>01,04,2015</t>
  </si>
  <si>
    <t>REPOSICION  SUBCOMISARIA ALERCE, PUERTO MONTT</t>
  </si>
  <si>
    <t>CARABINEROS</t>
  </si>
  <si>
    <t>RESOL 1170/11,06,2015</t>
  </si>
  <si>
    <t>RESOL 730/09,04,2015</t>
  </si>
  <si>
    <t xml:space="preserve">PROGRAMA FOMENTO Y DESARROLLO PESCA ARTESANAL </t>
  </si>
  <si>
    <t>PROGRAMA</t>
  </si>
  <si>
    <t>MEJORAMIENTO DIVERSAS CALLES DE LA PROVINCIA DE PALENA</t>
  </si>
  <si>
    <t>SEREMI MINVU</t>
  </si>
  <si>
    <t>PUCHI</t>
  </si>
  <si>
    <t>REPOSICION MAQUINARIAS PESADAS COMUNA DE PUERTO OCTAY</t>
  </si>
  <si>
    <t>SUBT 29 EQUIP</t>
  </si>
  <si>
    <t xml:space="preserve">29,04,    CONTRALORIA </t>
  </si>
  <si>
    <t>CONSTRUCCION CEMENTERIO -PARQUE MUNICIPAL PUERTO VARAS</t>
  </si>
  <si>
    <t>07,05,2015</t>
  </si>
  <si>
    <t>RESOL 944/11,05,2015</t>
  </si>
  <si>
    <t>15,05,2015</t>
  </si>
  <si>
    <t>ADQUISICION EQUIPOS Y EQUIPAMIENTO LAB ALIMENTOS LICEO HORNOPIREN</t>
  </si>
  <si>
    <t xml:space="preserve">VÍCTOR </t>
  </si>
  <si>
    <t>13,04,2015</t>
  </si>
  <si>
    <t>CONTRALORIA 06,05,2015</t>
  </si>
  <si>
    <t>REPOSICION CUARTEL RETEN CARABINEROS QUEILEN</t>
  </si>
  <si>
    <t>14,04,2015</t>
  </si>
  <si>
    <t>RESOL 946/11,05,2015</t>
  </si>
  <si>
    <t>REPOSICION CAMION COMPACTADOR PARA LA COMUNA DE PUERTO OCTAY</t>
  </si>
  <si>
    <t>RESOL 848/28,04,2015</t>
  </si>
  <si>
    <t>CONSERVACION VEREDAS SECTOR CENTRO COMUNA CASTRO</t>
  </si>
  <si>
    <t>15,04,2015</t>
  </si>
  <si>
    <t>CONSTRUCCION PLAZA COMUNITARIA TEGUALDA</t>
  </si>
  <si>
    <t>MOD MONTO O.C.</t>
  </si>
  <si>
    <t>RESOL 844/28,04,2015</t>
  </si>
  <si>
    <t>CONSTRUCCION CENTRO DE SALUD COCHAMO</t>
  </si>
  <si>
    <t>24,04,2015</t>
  </si>
  <si>
    <t>RESOL 945/11,05,2015</t>
  </si>
  <si>
    <t>MOD MONTO OC</t>
  </si>
  <si>
    <t>RESOL 942/11,05,2015</t>
  </si>
  <si>
    <t>13,05,2015 por mano</t>
  </si>
  <si>
    <t xml:space="preserve">NORMALIZACION MATADERO MUNICIPAL </t>
  </si>
  <si>
    <t>RESOL 943/11,05,2015</t>
  </si>
  <si>
    <t>MEJORMAIENTO INTEGRAL GIMNASIO FISCAL DALCAHUE</t>
  </si>
  <si>
    <t xml:space="preserve">GLORIA </t>
  </si>
  <si>
    <t>RESOL 1083/26,05,2015</t>
  </si>
  <si>
    <t>05,05,2015</t>
  </si>
  <si>
    <t>PDI</t>
  </si>
  <si>
    <t>06,05,2015</t>
  </si>
  <si>
    <t>REPOSICION LABORATORIO HOSPITAL DE CHIATEN</t>
  </si>
  <si>
    <t>S. SALUD RELONCAVI</t>
  </si>
  <si>
    <t>MATUS</t>
  </si>
  <si>
    <t>RESOL 1084/26,05,2015</t>
  </si>
  <si>
    <t>CONSTRUCCION CIERRE VERTEDERO CALBUCO</t>
  </si>
  <si>
    <t>08,05,2015</t>
  </si>
  <si>
    <t>RESOL 1081/26,05,2015</t>
  </si>
  <si>
    <t>REPOSICION 1-2 COMPAÑIAS Y SUPERINTENDENCIA DE BOMBEROS</t>
  </si>
  <si>
    <t>RESOL 1169/11,06,2015</t>
  </si>
  <si>
    <t>07,07,2015</t>
  </si>
  <si>
    <t>1395/09.07.2015</t>
  </si>
  <si>
    <t>14.07.2015</t>
  </si>
  <si>
    <t>CONSTRUCCION COMUNIDAD TERAPEUTICA DROGODEPENDIENTES PROV LLANQUIHUE</t>
  </si>
  <si>
    <t>PROV</t>
  </si>
  <si>
    <t>RESOL 1080/26,05,2015</t>
  </si>
  <si>
    <t>RESOL 1173/11,06,2015</t>
  </si>
  <si>
    <t>MEJORAMIENTO PLAZA DE ARMAS DE VILLA SANTA LUCIA CHAITEN</t>
  </si>
  <si>
    <t>13,05,2015</t>
  </si>
  <si>
    <t>RESOL 1082/26,05,2015</t>
  </si>
  <si>
    <t>ADQUISICION TRANSPORTE ESCOLAR ESCUELA AMANECER</t>
  </si>
  <si>
    <t>18,05,2015</t>
  </si>
  <si>
    <t>28,05,2015</t>
  </si>
  <si>
    <t>SEERCOTEC-TRANSF FORTALECIMIENTO MIPES SECTOR  SILVOAGROPECUARIO XA. REGION</t>
  </si>
  <si>
    <t>PROGRAMA FOMENTO SECTORES PRODUCTIVOS MEDIANTE IMPLEM ENERGIAS RENOV</t>
  </si>
  <si>
    <t>TRANSFERENCIA PROGRAMA DESARROLLO INDIGENA</t>
  </si>
  <si>
    <t>HABILITACION SUMINISTRO EE.EE. PUERTO FERNANDEZ</t>
  </si>
  <si>
    <t>26,05,2015</t>
  </si>
  <si>
    <t>RESOL 1172/11,06,2015</t>
  </si>
  <si>
    <t>RESTAURACION IGLESIA DE DALCAHUE</t>
  </si>
  <si>
    <t>OBISPADO</t>
  </si>
  <si>
    <t>23,06,2015</t>
  </si>
  <si>
    <t>RESOL 1226/23,06,2015</t>
  </si>
  <si>
    <t>25,06,2015</t>
  </si>
  <si>
    <t>ACTIVIDADES PARA LA ESTRATEGIA DE INTERVENCION 2011-2012</t>
  </si>
  <si>
    <t>REPOSICION ESCUELA ARTURO ALESSANDRI PALMA FRUTILLAR</t>
  </si>
  <si>
    <t>03,06,2015</t>
  </si>
  <si>
    <t>RESOL 1174/11,06,2015</t>
  </si>
  <si>
    <t>CONSTRUCCION MURO DE CONTENCIÓN AVDA LOS ESPINILLOS</t>
  </si>
  <si>
    <t>04,06,2015</t>
  </si>
  <si>
    <t>01,07,2015</t>
  </si>
  <si>
    <t>RESOL 1349/06,07,2015</t>
  </si>
  <si>
    <t>08,07,2015</t>
  </si>
  <si>
    <t>REPOSICION CENTRO SALUD DE QUEMCHI</t>
  </si>
  <si>
    <t>MOD MONTO OC CONS</t>
  </si>
  <si>
    <t>05,06,2015</t>
  </si>
  <si>
    <t>RESOL 1227/23,06,2015</t>
  </si>
  <si>
    <t>MEJORAMIENTO  AVDFA. ROBERTO SIMPSON SECTOR CASMA</t>
  </si>
  <si>
    <t>08,06,2015</t>
  </si>
  <si>
    <t>RESOL 1213/22,06,2015</t>
  </si>
  <si>
    <t>12,06,2015</t>
  </si>
  <si>
    <t>RESOL 1348/06,07,2015</t>
  </si>
  <si>
    <t>M,OD MONTO</t>
  </si>
  <si>
    <t>RESOL 1168/11,06,2015</t>
  </si>
  <si>
    <t>CONSTRUCCION CENTRO TRATAMIENTO INTEGRAL RESIDUOS SOLIDOS</t>
  </si>
  <si>
    <t xml:space="preserve">RICARDO </t>
  </si>
  <si>
    <t>17,06,2015</t>
  </si>
  <si>
    <t>1396/09.07.2015</t>
  </si>
  <si>
    <t>INSTALACION SERVISIO DE APR SAN JAVIER</t>
  </si>
  <si>
    <t>26,06,2015</t>
  </si>
  <si>
    <t>06,07,2015</t>
  </si>
  <si>
    <t>RESOL 1569/30,07,2015</t>
  </si>
  <si>
    <t>03,08,2015</t>
  </si>
  <si>
    <t>04,08,2015</t>
  </si>
  <si>
    <t>RESOL 1595/05,08,2015</t>
  </si>
  <si>
    <t>06,08,2015</t>
  </si>
  <si>
    <t>RESOL 1570/30,07,2015</t>
  </si>
  <si>
    <t>27,07,2015</t>
  </si>
  <si>
    <t>RESOL 1605/07,08,2015</t>
  </si>
  <si>
    <t>13,08,2015</t>
  </si>
  <si>
    <t>TRANSFERENCIA INFRAESTRUCTURA DE ACOPIO Y SECADO PARA EL DESARROLLO DENDROENERGETICO</t>
  </si>
  <si>
    <t>BIENES NACIONALES</t>
  </si>
  <si>
    <t>CONSTRUCCION SERVICIO DE APR DE PINDACO-QUITRIPULLI CHONCHI</t>
  </si>
  <si>
    <t>RESOL 1486/24,07,2015</t>
  </si>
  <si>
    <t>REPOSICION FERIA YUMBEL</t>
  </si>
  <si>
    <t>MUNI</t>
  </si>
  <si>
    <t>21.07.2015</t>
  </si>
  <si>
    <t>RESOL 1534/29,07,2015</t>
  </si>
  <si>
    <t xml:space="preserve">RENE </t>
  </si>
  <si>
    <t>10.07.2015</t>
  </si>
  <si>
    <t>RESOL 133/05,10,2015</t>
  </si>
  <si>
    <t>13,11,2015</t>
  </si>
  <si>
    <t>TRANSFERENCIA APOYO A LA MITILICULTURA</t>
  </si>
  <si>
    <t>1664/17.08.2015</t>
  </si>
  <si>
    <t>H.S.E. ISLAS QUENU Y TABON</t>
  </si>
  <si>
    <t>RENOV. ADDENDUM</t>
  </si>
  <si>
    <t>CONST. PTO. OCTAY</t>
  </si>
  <si>
    <t>23,07,2015</t>
  </si>
  <si>
    <t>RESOL 1452/17,07,2015</t>
  </si>
  <si>
    <t>29,07,2015</t>
  </si>
  <si>
    <t>CONSTRUCCION APR PINDACO-QUITRIPULLI</t>
  </si>
  <si>
    <t>OBRAS CIVILES</t>
  </si>
  <si>
    <t>22.07-2015</t>
  </si>
  <si>
    <t>1670/17.08.2015</t>
  </si>
  <si>
    <t>EQUIPAMIENTO CURSOS PREBASICA ESTABLECIMIENTOS EDUCACIONALES HUALAIHUE</t>
  </si>
  <si>
    <t>02,09,2015</t>
  </si>
  <si>
    <t>H.S.E.E.SECTOR CHANA</t>
  </si>
  <si>
    <t>RESOL 1568/30,07,2015</t>
  </si>
  <si>
    <t>CONSTRUCCION SERVICIO APR DE ALCALDEO DE RAUCO</t>
  </si>
  <si>
    <t>RESOL 1786/08,09,2015</t>
  </si>
  <si>
    <t>ord.3360/10,09,2015</t>
  </si>
  <si>
    <t>ADQUISICION MAQUINARIA Y HABILITACION DE EQUIPOS MENORES</t>
  </si>
  <si>
    <t>CONSERVACION Y EQUIP.EDIF.CIAS.BOMBEROS 4TA., 5TA. Y CUARTEL GENERAL</t>
  </si>
  <si>
    <t>EJEC OBRAS CONSERV</t>
  </si>
  <si>
    <t>23,09,2015</t>
  </si>
  <si>
    <t>REPOSICION RETEN DE CARABINEROS  COCHAMO</t>
  </si>
  <si>
    <t>07,08,2015</t>
  </si>
  <si>
    <t>1671/17.08.2015</t>
  </si>
  <si>
    <t>DIAGNOSTICO SISTEMA FORTIFICACIONES DE ANCUD</t>
  </si>
  <si>
    <t>12,08,2015</t>
  </si>
  <si>
    <t>resol 1784/08,09,2015</t>
  </si>
  <si>
    <t>ord 3361/10,09,2015</t>
  </si>
  <si>
    <t>ADQUISICION EQUIPOS Y EQUIPAMIENTO PARA CIRUGIA BARIATRICA, HPM</t>
  </si>
  <si>
    <t>RESOL 2844/02,11,2015</t>
  </si>
  <si>
    <t>OF 3994/09,11,2015</t>
  </si>
  <si>
    <t>CONSERVACION RED VIAL DE VARIOS CAMINOS PAVIMENTADOS AÑO 2013</t>
  </si>
  <si>
    <t>17,08,2015</t>
  </si>
  <si>
    <t>18,08,2015</t>
  </si>
  <si>
    <t>02,11,2015</t>
  </si>
  <si>
    <t xml:space="preserve">REPOSICION ESCUELA ESPECIAL SAN AGUSTIN </t>
  </si>
  <si>
    <t>28,08,2015</t>
  </si>
  <si>
    <t>RESOL 2749/26,10,2015</t>
  </si>
  <si>
    <t>OF 3826/27,10,2015</t>
  </si>
  <si>
    <t>RESOL 2442/02,10,2015</t>
  </si>
  <si>
    <t>OF 3611/08,10,2015</t>
  </si>
  <si>
    <t xml:space="preserve">CONSTRUCCION RELLENO SANITARIO </t>
  </si>
  <si>
    <t>31,08,2015</t>
  </si>
  <si>
    <t>14,09,2015</t>
  </si>
  <si>
    <t>RESOL 2364/22,09,2015</t>
  </si>
  <si>
    <t>OF 3483/23,09,2015</t>
  </si>
  <si>
    <t>07,09,2015</t>
  </si>
  <si>
    <t>ord 3448/21,09,2015</t>
  </si>
  <si>
    <t>CONSTRUCCION INFRAESTRUCUTURA AGUA POTABLE Y ALCANTARILLADO QUEMCHI</t>
  </si>
  <si>
    <t>01,09,2015</t>
  </si>
  <si>
    <t>CONSTRUCCION MURO CONTENCION AVDA. LOS ESPINILLOS PUERTO MONTT</t>
  </si>
  <si>
    <t>RESOL 1806/10,09,2015</t>
  </si>
  <si>
    <t>Ord 3429/15,09,2015</t>
  </si>
  <si>
    <t>HABILITACION SS.EE.EE. QUILLOIMO</t>
  </si>
  <si>
    <t xml:space="preserve">EJEC </t>
  </si>
  <si>
    <t>RESOL 1785/08,09,2015</t>
  </si>
  <si>
    <t>ORD.3359/10,09,2015</t>
  </si>
  <si>
    <t>16,09,2015</t>
  </si>
  <si>
    <t>RESOL 2234/21,09,2015</t>
  </si>
  <si>
    <t>OF 3484/23,09,2015</t>
  </si>
  <si>
    <t>REPOSICION MAQUINARIA MUNICIPAL DE FUTALEUFU</t>
  </si>
  <si>
    <t>08,09,2015</t>
  </si>
  <si>
    <t>RESOL 2407/28,09,2015</t>
  </si>
  <si>
    <t>09,09,2015</t>
  </si>
  <si>
    <t>19,11,2015</t>
  </si>
  <si>
    <t>RESOL 3051/25,11,2015</t>
  </si>
  <si>
    <t>OF 4313/30,11,2015</t>
  </si>
  <si>
    <t>RESOL 2411/28,09,2015</t>
  </si>
  <si>
    <t>OF 3541/29,09,2015</t>
  </si>
  <si>
    <t>MEJORAMIENTO CALLE AVENIDA LA PAZ, ANCUD</t>
  </si>
  <si>
    <t>15,09,2015</t>
  </si>
  <si>
    <t>30,10,2015</t>
  </si>
  <si>
    <t>RESOL 2845/02,11,2015</t>
  </si>
  <si>
    <t>OF 3992/09,11,2015</t>
  </si>
  <si>
    <t>HABILITACION SUMINISTRO EE. 11 ISLAS DEL ARCHIPIELAGO DE CHILOE</t>
  </si>
  <si>
    <t>17,09,2015</t>
  </si>
  <si>
    <t>RESOL 141/13,10,2015</t>
  </si>
  <si>
    <t>HABILITACION SS.EE. SECTOR LAGO CISNE</t>
  </si>
  <si>
    <t>21,09,2015</t>
  </si>
  <si>
    <t>RESOL 2408/28,09,2015</t>
  </si>
  <si>
    <t>OF 3538/29,09,2015</t>
  </si>
  <si>
    <t>HABILITACION SS.EE. SECTOR PUCHILCO</t>
  </si>
  <si>
    <t>RESOL 2409/28,09,2015</t>
  </si>
  <si>
    <t>OF 3539/29,09,2015</t>
  </si>
  <si>
    <t>REPOSICION POSTA RURAL COLONIA PONCE PURRANQUE</t>
  </si>
  <si>
    <t>RESOL 2751/26,10,2015</t>
  </si>
  <si>
    <t>OF3822/27,10,2015</t>
  </si>
  <si>
    <t>CONSERVACION CAMINO BASICO, RUTA W-609 ETAPA 1</t>
  </si>
  <si>
    <t>20,10,2015</t>
  </si>
  <si>
    <t>RESOL 2748/26,10,2015</t>
  </si>
  <si>
    <t>OF3825/27,10,2015</t>
  </si>
  <si>
    <t>AMPLIACION CESFAM OVEJERIA, OSORNO</t>
  </si>
  <si>
    <t>22,09,2015</t>
  </si>
  <si>
    <t>26,10,2015</t>
  </si>
  <si>
    <t>RESOL 2848/02,11,2015</t>
  </si>
  <si>
    <t>OF 3995/09,11,2015</t>
  </si>
  <si>
    <t>RESOL 2750/26,10,2015</t>
  </si>
  <si>
    <t>OF 3824/27,10,2015</t>
  </si>
  <si>
    <t>SERNATUR TRANSFERENCIA DESARROLLO DEL TURISMO DE INTERES ESPECIALES EN CHAITEN</t>
  </si>
  <si>
    <t>CLAUIDA</t>
  </si>
  <si>
    <t>24,09,2019</t>
  </si>
  <si>
    <t>RESOL AF 127/28,09,2015</t>
  </si>
  <si>
    <t>OF 3823/27,10,2015</t>
  </si>
  <si>
    <t>FERTILIZACION PRADERAS Y APILAMIENTO DE MADERAS MUERTAS PRV.PALENA</t>
  </si>
  <si>
    <t>25,09,2015</t>
  </si>
  <si>
    <t>RESOL 134/05,10,2015</t>
  </si>
  <si>
    <t>ADQUISICION EQUIPOS Y EQUIPAMIENTO ESTAB COMUNA QUEMCHI</t>
  </si>
  <si>
    <t>ADQUISICION ILUMINACION PORTATIL PISTA AERÓDROMO DE AYACARA</t>
  </si>
  <si>
    <t>AEROPUERTOS</t>
  </si>
  <si>
    <t>28,09,2015</t>
  </si>
  <si>
    <t>13,10,2015</t>
  </si>
  <si>
    <t>02,10,2015</t>
  </si>
  <si>
    <t>CONTRALORIA 14,10,2015</t>
  </si>
  <si>
    <t>05,10,2015</t>
  </si>
  <si>
    <t>RESOL 2776/29,10,2015</t>
  </si>
  <si>
    <t>ORD 3912/02,11,2015</t>
  </si>
  <si>
    <t>REPOSICION MAQUINARIA CONSERVACION RED VIAL COMUNA DE CALBUCO</t>
  </si>
  <si>
    <t>06,10,2015</t>
  </si>
  <si>
    <t>ADQUISICION EXCAVADORA PARA LA MUNICIPALIDAD DE HUALAIHUE</t>
  </si>
  <si>
    <t>PROGRAMA CENTRO EMPRENDIEMIENTO DE CHAITEN</t>
  </si>
  <si>
    <t>EJEC PROGR</t>
  </si>
  <si>
    <t>RESOL 2441/02,10,2015</t>
  </si>
  <si>
    <t>OF 3604/07,10,2015</t>
  </si>
  <si>
    <t>MEJORAMIENTO RUTA V-69, SECTOR RALUN-COCHAMO, COMUNA COCHAMO</t>
  </si>
  <si>
    <t>09,10,2015</t>
  </si>
  <si>
    <t>MEJORAMIENTO CIRCUITO PEATONAL HISTORICO COMUNA PALENA</t>
  </si>
  <si>
    <t>RESOL 2670/13,10,2015</t>
  </si>
  <si>
    <t>ORD 3705/19,10,2015</t>
  </si>
  <si>
    <t>ADQUISICION EQUIPOS Y EQUIPAMIENTO EDUCATIVO PARA ESTAB EDUC PURRANQUE FIE</t>
  </si>
  <si>
    <t>RESOL 145/22,10,2015</t>
  </si>
  <si>
    <t>ORD 4172/24,11,2015</t>
  </si>
  <si>
    <t>REPOSICION LICEO E INTERNADO ANTULAFKEN DE PUAUCHO</t>
  </si>
  <si>
    <t>ARQUI</t>
  </si>
  <si>
    <t>RESOL 2777/29,10,2015</t>
  </si>
  <si>
    <t>ORD 3913/02,11,2015</t>
  </si>
  <si>
    <t>FIE LOS MUERMOS</t>
  </si>
  <si>
    <t>ORD 3703/19,10,2015</t>
  </si>
  <si>
    <t>ADQUISICION MAQUINARIA PARA LA PROVINCIA DE PALENA</t>
  </si>
  <si>
    <t>RESOL 2672/13,10,2015</t>
  </si>
  <si>
    <t>ORD 3707/19,10,2015</t>
  </si>
  <si>
    <t>ADQUISICION PUENTES MECANO PARA PROV PALENA</t>
  </si>
  <si>
    <t>RESOL 2674/13,10,2015</t>
  </si>
  <si>
    <t>ORD 3706/19,10,2015</t>
  </si>
  <si>
    <t>ADQUISICION SISTEMA DE ILUMINACION PORTATIL SOLAR AERÓDROMO DE AYACARA</t>
  </si>
  <si>
    <t>RESOL 2669/13,10,2015</t>
  </si>
  <si>
    <t>ORD 3708/19,10,2015</t>
  </si>
  <si>
    <t>REPOSICION CAMION RECOLECTOR RSD COMUNA PUQUELDON</t>
  </si>
  <si>
    <t>27,10,2015</t>
  </si>
  <si>
    <t>RESOL 2778/29,10,2015</t>
  </si>
  <si>
    <t>ORD 3911/02,11,2015</t>
  </si>
  <si>
    <t>REPOSICION ESCUELA LOS ARCES OLMOPULLI, COMUNA MAULLIN</t>
  </si>
  <si>
    <t>RESOL 2846/02,11,2015</t>
  </si>
  <si>
    <t>OF 3993/09,11,2015</t>
  </si>
  <si>
    <t>RESOL 2920/12,11,2015</t>
  </si>
  <si>
    <t>OF 4114/18,11,2015</t>
  </si>
  <si>
    <t>22,10,2015</t>
  </si>
  <si>
    <t>05,11,2015</t>
  </si>
  <si>
    <t>RESOL 2891/10,11,2015</t>
  </si>
  <si>
    <t>OF 4030/11,11,2015</t>
  </si>
  <si>
    <t>HABILITACION MOLINO MACHMAR PARA CENTRO CULTURAL</t>
  </si>
  <si>
    <t>RESOL 2847/02,11,2015</t>
  </si>
  <si>
    <t>ORD 3953/05,11,2015</t>
  </si>
  <si>
    <t xml:space="preserve">CONSTRUCCION ALCANTARILLADO Y PLANTA TRATAMIENTO CRUCEO </t>
  </si>
  <si>
    <t>MEJORAMIENTO RUTA V-69 SECTOR RALUN-COCHAMO</t>
  </si>
  <si>
    <t>CONSTRUCCION  ESTADIO MUNICIPAL DE QUEMCHI</t>
  </si>
  <si>
    <t>RESOL 2752/26,10,2015</t>
  </si>
  <si>
    <t>OF 3827/27,10,2015</t>
  </si>
  <si>
    <t>RESOL AF 128/11,08,2015</t>
  </si>
  <si>
    <t>OF 3821/27,10,2015</t>
  </si>
  <si>
    <t>MEJORAMIENTO INFRAESTRUCTURA HOSPITAL DE CALBUCO</t>
  </si>
  <si>
    <t>29,10,2015</t>
  </si>
  <si>
    <t>09,11,2015</t>
  </si>
  <si>
    <t>RESOL 2918/12,11,2015</t>
  </si>
  <si>
    <t>OF 4113/18,11,2015</t>
  </si>
  <si>
    <t>RESOL 027/11,01,2016</t>
  </si>
  <si>
    <t>OF 221/12,01,2016</t>
  </si>
  <si>
    <t xml:space="preserve"> 2 PROGRAMAS FOSIS</t>
  </si>
  <si>
    <t>ADQUIS EQ RED TELEMEDICINA Y EQUIP BASICO R. MEDICAS PCIA PALENA</t>
  </si>
  <si>
    <t>S,SALUD RELONCAVI</t>
  </si>
  <si>
    <t>RESOL 2977/19,11,2015</t>
  </si>
  <si>
    <t>OF 4228/26,11,2015</t>
  </si>
  <si>
    <t>S.SALUD OSORNO</t>
  </si>
  <si>
    <t>09,12,2015</t>
  </si>
  <si>
    <t>REPOSICION PTAS Y REDES DE AP Y ALCANTARILLADO CAÑITAS</t>
  </si>
  <si>
    <t>CONVENIO</t>
  </si>
  <si>
    <t>RESOL 3052/30,11,2015</t>
  </si>
  <si>
    <t>OF 4314/30,11,2015</t>
  </si>
  <si>
    <t>RESOL 3053/17,11,2015</t>
  </si>
  <si>
    <t>OF 4315/30,11,2015</t>
  </si>
  <si>
    <t>MEJORAMIENTO CALLE KAMPEE HEEREN, CAICUMEO COMUNA DE ANCUD</t>
  </si>
  <si>
    <t>10,11,2015</t>
  </si>
  <si>
    <t>RESOL 3050/25,11,2015</t>
  </si>
  <si>
    <t>OF 4316/30,11,2015</t>
  </si>
  <si>
    <t>CONSERVACION 23,85 Kms CAMINOS RURALES LOS MUERMOS</t>
  </si>
  <si>
    <t>EJEC CIRC 33</t>
  </si>
  <si>
    <t>11,11,2015</t>
  </si>
  <si>
    <t>CONSTRUCCION DEFENSAS FLUVIALES RIO BLANCO EN CHAITEN SUR, PALENA</t>
  </si>
  <si>
    <t>12,11,2012</t>
  </si>
  <si>
    <t>HABILITACION SS.EE. SECTOR YALDAD</t>
  </si>
  <si>
    <t>12,11,2015</t>
  </si>
  <si>
    <t>RESOL 2867/09,11,2015</t>
  </si>
  <si>
    <t>OF 4015/09,11,2015</t>
  </si>
  <si>
    <t>TRANSF INVERSION EN LA MIPE DEL MEJILLON CHILENO</t>
  </si>
  <si>
    <t>RESOL 142/15,10,2015</t>
  </si>
  <si>
    <t>ADQUISICION INMUEBLE PARA JUZGADO POLICIA LOCAL DE ANCUD</t>
  </si>
  <si>
    <t>16,11,2015</t>
  </si>
  <si>
    <t>REPOSICION PARCIAL LICEO FRAY PABLO DE ROYO SAN PABLO</t>
  </si>
  <si>
    <t>MOD MONTO EQUIP</t>
  </si>
  <si>
    <t>17,11,2015</t>
  </si>
  <si>
    <t>CONSTRUCCION CENTRO REFERENCIA Y DIAGNOSTICO MEDICO, OSORNO</t>
  </si>
  <si>
    <t>18,11,2015</t>
  </si>
  <si>
    <t>ENVIADO A FIRMA A jorge bravo</t>
  </si>
  <si>
    <t>ADQUISICION DE MODULOS PARA OFICINAS MUNICIPALES PROVISORIAS</t>
  </si>
  <si>
    <t>03,12,2015</t>
  </si>
  <si>
    <t>PROGRAMA YO EMPRENDO PARA PERSONAS CON DISCAPACIDAD REGION DE LOS LAGOS</t>
  </si>
  <si>
    <t>RESOL 3049/25,11,2015</t>
  </si>
  <si>
    <t>OF 4317/30,11,2015</t>
  </si>
  <si>
    <t>04,12,2015</t>
  </si>
  <si>
    <t>22,12,2015</t>
  </si>
  <si>
    <t>RED GESTION PYMES LOS LAGOS</t>
  </si>
  <si>
    <t>UACH</t>
  </si>
  <si>
    <t>J.C.DUHALDE</t>
  </si>
  <si>
    <t>HABILITACION CARPETA SINTETICA ESTADIO MUNICIPAL DE DALCAHUE</t>
  </si>
  <si>
    <t>16,12,2015</t>
  </si>
  <si>
    <t>REPOSICION CARRO PORTA ESCALA 4 CIA BOMBEROS</t>
  </si>
  <si>
    <t>J.N.BOMBEROS</t>
  </si>
  <si>
    <t>CONSTRUCCION ALCANTARILLADO Y PTAS LOCALIDAD PILMAIQUEN</t>
  </si>
  <si>
    <t>17,12,2015</t>
  </si>
  <si>
    <t>FOMENTO A LA AGRICULTURA SUSTENTABLE Y ORGANICA EN PEQUEÑOS PRODUCTORES</t>
  </si>
  <si>
    <t>en convenio</t>
  </si>
  <si>
    <t>CON CONVENIO 2015</t>
  </si>
  <si>
    <t>SR**</t>
  </si>
  <si>
    <t>FI**</t>
  </si>
  <si>
    <t>RECUPERACION DE SUELOS EN TERRITORIOS INDIGENAS DE LA PROV DE OSORNO</t>
  </si>
  <si>
    <t>'02/05/2017</t>
  </si>
  <si>
    <t>AMPLIACION AERÓDROMO CAÑAL BAJO, OSORNO</t>
  </si>
  <si>
    <t>HABILITACION SUM. E. ELECTRICA SECTOR PIEDRA AZUL, PUERTO MONTT</t>
  </si>
  <si>
    <t>CAPACITACION TRABAJO EN FIBRA ANIMAL Y VEGETAL MUJERES DE CHAITEN</t>
  </si>
  <si>
    <t>HABILITACION Y SUMINISTRO E.ELECTRICA DIV. SECTOR RUPANCO, PTO OCTAY</t>
  </si>
  <si>
    <t>'03/05/2017</t>
  </si>
  <si>
    <t>'04/05/2017</t>
  </si>
  <si>
    <t>REPOSICION ESCUELA RURAL DE COMPU, COMUNA DE QUELLON</t>
  </si>
  <si>
    <t>RECUPERACION DE DIVERSIDAD PROD DE LA PESCA ARTESANAL,REG LOS LAGOS</t>
  </si>
  <si>
    <t>REPOSICION ESTADIO MUNICIPAL DE CURACO DE VÉLEZ</t>
  </si>
  <si>
    <t>HABILITACION SUMINISTRO E.E. SECTOR YALDAD, QUELLON</t>
  </si>
  <si>
    <t>'25/01/2017</t>
  </si>
  <si>
    <t>RECUPERACION DE DIVER PRODUCTIVA EN ACUICULTURA EN PEQUEÑA ESCALA</t>
  </si>
  <si>
    <t>CAPACITACION PARA LA VALORIZACION SELLO DE ORIGEN PRODUCTOS SAP</t>
  </si>
  <si>
    <t>'20/04/2017</t>
  </si>
  <si>
    <t>CONSTRUCCION CANCHA SINTETICA ESTADIO CHILEDEPORTES</t>
  </si>
  <si>
    <t>conv 2016</t>
  </si>
  <si>
    <t>conv 2015</t>
  </si>
  <si>
    <t>conv 2017</t>
  </si>
  <si>
    <t>rates 05-05-2017</t>
  </si>
  <si>
    <t>REEVALUACION</t>
  </si>
  <si>
    <t>ADMISIBILIDAD</t>
  </si>
  <si>
    <t>SIN TTR</t>
  </si>
  <si>
    <t>EN CONVENIO BIENES NACIONALES</t>
  </si>
  <si>
    <t>CONSERVACION DE ACERAS EN DIVERSAS CALLES DE ANCUD (C33)</t>
  </si>
  <si>
    <t>REPOSICION RETROEXCAVADORA MANTENCION CAMINOS VECINALES</t>
  </si>
  <si>
    <t>REPOSICION BUS DE PASAJEROS DE LA COMUNA DE COCHAMO</t>
  </si>
  <si>
    <t>CONSERVACIÓN PLAZA DE ARMAS</t>
  </si>
  <si>
    <t>CONSERVACIÓN GIMNASIO FISCAL</t>
  </si>
  <si>
    <t>CONSERVACION CAMINOS NO ENROLADOS QUELLON CONTINENTAL</t>
  </si>
  <si>
    <t>CONSERVACION CAMINOS RURALES SECTOR SUR (C33)</t>
  </si>
  <si>
    <t>CONSERVACION CAMINOS ISLA BUTACHAUQUES (C33)</t>
  </si>
  <si>
    <t>ADQUISICIÓN MINIBUS PARA TRASLADO DE PACIENTES AUTOVALENTES</t>
  </si>
  <si>
    <t>CONSERVACIÓN DE CALLES Y SITIOS FISCALES DE CHAITÉN URBANO</t>
  </si>
  <si>
    <t>AMPLIACION APR LAS QUEMAS SAN ANTONIO SECTOR CHAQUEIHUA</t>
  </si>
  <si>
    <t>HABILITACION SUMINISTRO ENERGIA ELECTRICA SECTOR QUIEBRAOLA, HUALAIHUE</t>
  </si>
  <si>
    <t>RECUPERACION DE LA DIVERSIFICACION PRODUCTIVA EN ACUICULTURA DE PEQUEÑA ESCALA- REGION DE LOS LAGOS</t>
  </si>
  <si>
    <t>RECUPERACION DE LA DIVERSIFICACION PRODUCTIVA DE LA PESCA ARTESANAL, REGION DE LOS LAGOS</t>
  </si>
  <si>
    <t>RECUPERACION DE SUELOS EN TERRITORIOS INDIGENAS DE LA PROVINCIA DE OSORNO</t>
  </si>
  <si>
    <t>CAPACITACION PARA LA PARA  VALORIZACIÓN  SELLO DE ORIGEN RPRODUCTOS SILVOAGROPECUARIOS</t>
  </si>
  <si>
    <t>CAPACITACION PARA EL TRABAJO EN FIBRA ANIMAL Y VEGETAL, MUJERES COMUNA DE CHAITEN SECTOR INSULAR Y COSTERO</t>
  </si>
  <si>
    <t>CAPACITACION PARA EL MEJORAMIENTO GENETICO OVINO-BOVINO TPV</t>
  </si>
  <si>
    <t>RECUPERACION SUELOS DEGRADADOS EN TPV</t>
  </si>
  <si>
    <t>TRANSFERENCIA TECNOLOGICA PARA EL DESARROLLO Y FORTALECIMIENTO DE LA AFC EN TERRITORIO PATAGONIA VERDE</t>
  </si>
  <si>
    <t>CONTROL Y MONITOREO SITUACION SANITARIA EN BOVINOS Y OVINOS DEL TPV</t>
  </si>
  <si>
    <t>GA-EN LIQUIDACION</t>
  </si>
  <si>
    <t>CAPACITACION PARA EL FOMENTO AGROFORESTAL DE PALENA Y COCHAMO</t>
  </si>
  <si>
    <t>ADQUISICION CAMION MULTIPROPOSITO COMUNA DE PALENA</t>
  </si>
  <si>
    <t>ERRADICACION DE LA BRUCELOSIS BOVINA</t>
  </si>
  <si>
    <t>ERRADICACION DEL VISON EN LA REGION DE LOS LAGOS</t>
  </si>
  <si>
    <t>CAPACITACION Y VALORIZACION DE PRODUCTOS AGROPECUARIOS</t>
  </si>
  <si>
    <t>'08/05/2017</t>
  </si>
  <si>
    <t>CONSTRUCCION ESTADIO MUNICIPAL DE QUEILEN, COMUNA DE QUEILEN</t>
  </si>
  <si>
    <t>'11/05/2017</t>
  </si>
  <si>
    <t>'18/05/2017</t>
  </si>
  <si>
    <t>'16/05/2017</t>
  </si>
  <si>
    <t>CONSTRUCCION ALCANTARILLADO Y P.T.A.S. LOCALIDAD PILMAIQUEN, PUYEHUE</t>
  </si>
  <si>
    <t>ADQUISICION PUENTES MECANOS PROV. PALENA Y COMUNA COCHAMÓ</t>
  </si>
  <si>
    <t>CAPACITACION CENTRO DE EMPRENDIMIENTO CHAITEN</t>
  </si>
  <si>
    <t>CONSTRUCCION REDES DE AP Y ALCANTAR. SECTOR VISTA HERMOSA, DALCAHUE</t>
  </si>
  <si>
    <t>CONSTRUCCION SERVICIO DE APR SECTOR CENTINELA LA HUACHA, FRUTILLAR</t>
  </si>
  <si>
    <t>DIRECCION DE OBRAS HIDRAULICAS</t>
  </si>
  <si>
    <t>CAPACITACION Y FOMENTO A LA AGROECOLOGIA Y PRODUCCION ORGANICA</t>
  </si>
  <si>
    <t>EQUIPAMIENTO PARA SISTEMA TERRITORIAL DE VIGILANCIA Y RESGUARDO DE LAS AREAS DE MANEJO DE LA</t>
  </si>
  <si>
    <t>CONSTRUCCION SISTEMA AGUA POTABLE RURAL QUILIPILLI</t>
  </si>
  <si>
    <t>REPOSICION EDIFICIO PUBLICO DE CHACAO</t>
  </si>
  <si>
    <t>HABILITACION SEE SECTOR SANTA ROSA, COMUNA DE QUELLON</t>
  </si>
  <si>
    <t>TRAMITE</t>
  </si>
  <si>
    <t>30,05,2017</t>
  </si>
  <si>
    <t>08,05,2017</t>
  </si>
  <si>
    <t>RESOL 989/15,05,2017</t>
  </si>
  <si>
    <t>OF 2082/18,05,2017</t>
  </si>
  <si>
    <t>RESOL 988/15,05,2017</t>
  </si>
  <si>
    <t>OF 2083/18,05,2017</t>
  </si>
  <si>
    <t>RESOL 21/28,03,2017</t>
  </si>
  <si>
    <t>OF 2247/01,06,2017</t>
  </si>
  <si>
    <t>TOMA RAZON 25,05,2017</t>
  </si>
  <si>
    <t>RESOL 990/15,05,2017</t>
  </si>
  <si>
    <t>OF 2085/18,05,2017</t>
  </si>
  <si>
    <t>RESOL 823/02,05,2017</t>
  </si>
  <si>
    <t>OF 1890/05,05,2017</t>
  </si>
  <si>
    <t>RESOL 824/02,05,2017</t>
  </si>
  <si>
    <t>OF 1891/05,05,2017</t>
  </si>
  <si>
    <t>RESOL 991/15,05,2017</t>
  </si>
  <si>
    <t>OF 2086/18,05,2017</t>
  </si>
  <si>
    <t>RESOL 891/03,05,2017</t>
  </si>
  <si>
    <t>OF 1911/08,05,2017</t>
  </si>
  <si>
    <t>RESOL 825/02,05,2017</t>
  </si>
  <si>
    <t>OF 1889/05,05,2017</t>
  </si>
  <si>
    <t>RESOL 938/03,05,217</t>
  </si>
  <si>
    <t>OF 1942/09,05,2017</t>
  </si>
  <si>
    <t>29,05,2017</t>
  </si>
  <si>
    <t>15,05,2017</t>
  </si>
  <si>
    <t>RESOL 1019/22,05,2017</t>
  </si>
  <si>
    <t>OF 2166/23,05,2017</t>
  </si>
  <si>
    <t>RESOL 987/15,05,2017</t>
  </si>
  <si>
    <t>OF 2084/18,05,2017</t>
  </si>
  <si>
    <t>18,05,2017</t>
  </si>
  <si>
    <t>RESOL 1020/22,05,2017</t>
  </si>
  <si>
    <t>OF 2167/23,05,2017</t>
  </si>
  <si>
    <t>CONSERVACION CALLES Y SITIOS FISCALES DE CHAITEN URBANO</t>
  </si>
  <si>
    <t>10,05,2017</t>
  </si>
  <si>
    <t>REPOSICION CUARTEL DE INVESTIGACIONES PUERTO VARAS</t>
  </si>
  <si>
    <t xml:space="preserve"> KARIN</t>
  </si>
  <si>
    <t>REPOSICION BUSES TRANSPORTE ESCOLAR, PUERTO MONTT</t>
  </si>
  <si>
    <t>31,05,2017</t>
  </si>
  <si>
    <t>SANEAMIENTO TENENCIA IRREGULAR DE LA PROPIEDAD-PATAGONIA VERDE</t>
  </si>
  <si>
    <t>BIENES NAC</t>
  </si>
  <si>
    <t>ADQUISICION CAMION MULTIPROPOSITO, COMUNA MAULLIN</t>
  </si>
  <si>
    <t>CONSTRUCCION POSTA DE SALUD RURAL CHAMILCO, S J COSTA</t>
  </si>
  <si>
    <t>ADQUISICION CAMION MULTIPROPOSITO COMUNA PALENA</t>
  </si>
  <si>
    <t>19,05,2017</t>
  </si>
  <si>
    <t>01,06,2017</t>
  </si>
  <si>
    <t>REPOSICION AMBULANCIA PARA CESFAM LOS MUERMOS</t>
  </si>
  <si>
    <t>26,05,2017</t>
  </si>
  <si>
    <t>CAPACITACION PARA EL FOMENTO AGROFORESTAL EN PALENA Y COCHAMO</t>
  </si>
  <si>
    <t>TRANSF DE CAPACIDADES PARA VALORACION SELLO DE ORIGEN PROD SILVOAGROP</t>
  </si>
  <si>
    <t>AMPLIACION AERÓDROMO CAÑAL BAJO OSORNO</t>
  </si>
  <si>
    <t>22,05,2017</t>
  </si>
  <si>
    <t>ADQUISICION MINIBUS PARA TRASLADO PACIENTES AUTOVALENTES</t>
  </si>
  <si>
    <t>23,05,2017</t>
  </si>
  <si>
    <t>REPOSICION CAMION RECOLECTOR DE RSD</t>
  </si>
  <si>
    <t>REPOSICION INTERNADO MIXTO POLIVALENTE COMUNA DE QUEILEN</t>
  </si>
  <si>
    <t>FECHA</t>
  </si>
  <si>
    <t>30106012</t>
  </si>
  <si>
    <t>30133915</t>
  </si>
  <si>
    <t>30322174</t>
  </si>
  <si>
    <t>CULTURA</t>
  </si>
  <si>
    <t>30411873</t>
  </si>
  <si>
    <t>30136060</t>
  </si>
  <si>
    <t>30136720</t>
  </si>
  <si>
    <t>30094891</t>
  </si>
  <si>
    <t>30063734</t>
  </si>
  <si>
    <t>30076119</t>
  </si>
  <si>
    <t>30134906</t>
  </si>
  <si>
    <t>30067012</t>
  </si>
  <si>
    <t>30134380</t>
  </si>
  <si>
    <t>30082121</t>
  </si>
  <si>
    <t>30154323</t>
  </si>
  <si>
    <t>30129384</t>
  </si>
  <si>
    <t>30344090</t>
  </si>
  <si>
    <t>30131517</t>
  </si>
  <si>
    <t>30132450</t>
  </si>
  <si>
    <t>30125834</t>
  </si>
  <si>
    <t>30199272</t>
  </si>
  <si>
    <t>30212322</t>
  </si>
  <si>
    <t>30097978</t>
  </si>
  <si>
    <t>30212472</t>
  </si>
  <si>
    <t>30129273</t>
  </si>
  <si>
    <t>30093309</t>
  </si>
  <si>
    <t>30350774</t>
  </si>
  <si>
    <t>30085373</t>
  </si>
  <si>
    <t>30125599</t>
  </si>
  <si>
    <t>30428380</t>
  </si>
  <si>
    <t>30134020</t>
  </si>
  <si>
    <t>30082185</t>
  </si>
  <si>
    <t>30042613</t>
  </si>
  <si>
    <t>30210322</t>
  </si>
  <si>
    <t>30342724</t>
  </si>
  <si>
    <t>30342727</t>
  </si>
  <si>
    <t>30115252</t>
  </si>
  <si>
    <t>30291172</t>
  </si>
  <si>
    <t>20190549</t>
  </si>
  <si>
    <t>30134720</t>
  </si>
  <si>
    <t>30043932</t>
  </si>
  <si>
    <t>30063478</t>
  </si>
  <si>
    <t>30074650</t>
  </si>
  <si>
    <t>30136293</t>
  </si>
  <si>
    <t>30136269</t>
  </si>
  <si>
    <t>30136320</t>
  </si>
  <si>
    <t>30135459</t>
  </si>
  <si>
    <t>30342025</t>
  </si>
  <si>
    <t>30341329</t>
  </si>
  <si>
    <t>30341275</t>
  </si>
  <si>
    <t>30363825</t>
  </si>
  <si>
    <t>30405874</t>
  </si>
  <si>
    <t>Suma de CREDITOS</t>
  </si>
  <si>
    <t>ESTADO P</t>
  </si>
  <si>
    <t>#N#A</t>
  </si>
  <si>
    <t>RESOL 431#03-03-2017</t>
  </si>
  <si>
    <t>RESOL 690#10-04-2017</t>
  </si>
  <si>
    <t>RESOL 430#03-03-2017</t>
  </si>
  <si>
    <t>RESOL 802#24-04-2017</t>
  </si>
  <si>
    <t>RESOL 1020#22-05-2017</t>
  </si>
  <si>
    <t>RESOL 341#17-02-2017</t>
  </si>
  <si>
    <t>RESOL 676#10-04-2017</t>
  </si>
  <si>
    <t>RESOL 10#27-01-2017</t>
  </si>
  <si>
    <t>RESOL 526#17-03-2017</t>
  </si>
  <si>
    <t>RESOL 803#24-04-2017</t>
  </si>
  <si>
    <t>RESOL 988#15-05-2017</t>
  </si>
  <si>
    <t>RESOL 527#17-03-2017</t>
  </si>
  <si>
    <t>RESOL 347#17-02-2017</t>
  </si>
  <si>
    <t>RESOL 601#24-03-2017</t>
  </si>
  <si>
    <t>RESOL 490#14-03-2017</t>
  </si>
  <si>
    <t>RESOL 345#17-02-2017</t>
  </si>
  <si>
    <t>RESOL 567#21-03-2017</t>
  </si>
  <si>
    <t>RESOL 628#31-03-2017</t>
  </si>
  <si>
    <t>RESOL 493#14-03-2017</t>
  </si>
  <si>
    <t>RESOL 348#17-02-2017</t>
  </si>
  <si>
    <t>RESOL 627#31-03-2017</t>
  </si>
  <si>
    <t>RESOL 823#02-05-2017</t>
  </si>
  <si>
    <t>RESOL 350#17-02-2017</t>
  </si>
  <si>
    <t>RESOL 989#15-05-2017</t>
  </si>
  <si>
    <t>RESOL 1019#22-05-2017</t>
  </si>
  <si>
    <t>RESOL 489#16-03-2017</t>
  </si>
  <si>
    <t>RESOL 491#14-03-2017</t>
  </si>
  <si>
    <t>RESOL 805#24-04-2017</t>
  </si>
  <si>
    <t>RESOL 602#24-03-2017</t>
  </si>
  <si>
    <t>RESOL 675#10-03-2017</t>
  </si>
  <si>
    <t>RESOL 824#02-05-2017</t>
  </si>
  <si>
    <t>RESOL 349#17-02-2017</t>
  </si>
  <si>
    <t>RESOL 344#17-02-2017</t>
  </si>
  <si>
    <t>RESOL 525#17-03-2017</t>
  </si>
  <si>
    <t>RESOL 603#24-03-2017</t>
  </si>
  <si>
    <t>RESOL 429#03-03-2017</t>
  </si>
  <si>
    <t>RESOL 432#03-03-2017</t>
  </si>
  <si>
    <t>RESOL 801#24-04-2017</t>
  </si>
  <si>
    <t>RESOL 492#14-03-2017</t>
  </si>
  <si>
    <t>RESOL 545#20-03-2017</t>
  </si>
  <si>
    <t>RESOL 804#24-04-2017</t>
  </si>
  <si>
    <t>RESOL 528#1703-2017</t>
  </si>
  <si>
    <t>RESOL 346#17-02-2017</t>
  </si>
  <si>
    <t>RESOL 629#31-03-2017</t>
  </si>
  <si>
    <t>RESOL 159#30-12-2016</t>
  </si>
  <si>
    <t>RESOLUCION</t>
  </si>
  <si>
    <t xml:space="preserve"> AF 0</t>
  </si>
  <si>
    <t>CONSTRUCCION SISTEMA AGUA POTABLE RURAL QUILIPULLI-ROMAZAL, CHONCHI</t>
  </si>
  <si>
    <t>CONTROL MONITOREO SITUACION SANITARIA EN BOVINOS Y OVINOS DEL T</t>
  </si>
  <si>
    <t>RECUPERACION SUELOS DEGRADADOS EN TERRITORIO PATAGONIA VERDE</t>
  </si>
  <si>
    <t>TRANSFERENCIA SUBSIDIO A LA OPERACIÓN SISTEMA GENERACION ELECTRICA</t>
  </si>
  <si>
    <t>TRANSFERENCIA SUBSIDIO OPER.SIST.AUTOGENERACION ISLAS DE QUEMCHI</t>
  </si>
  <si>
    <t>CAPACITACION PARA EL MEJORAMIENTO GENETICO BOVINO OVINO TPV</t>
  </si>
  <si>
    <t>HABILITACION SUMINISTRO E. ELECTRICA SECTOR QUIEBRAOLA, HUALAIHUE</t>
  </si>
  <si>
    <t>TRANSFERENCIA SUBSIDIO OPER.SIST.AUTOGENERACION ISLA CHAULLIN</t>
  </si>
  <si>
    <t>'01/06/2017</t>
  </si>
  <si>
    <t>AMPLIACION APR LAS QUEMAS SAN ANTONIO SECTOR CHAQUEIHUA, PTO MONTT</t>
  </si>
  <si>
    <t>TRANSFERENCIA TECNOLOGICA PARA EL FORTALECIMIENTO DE LA AFC DEL TPV</t>
  </si>
  <si>
    <t>'22/05/2017</t>
  </si>
  <si>
    <t>'29/05/2017</t>
  </si>
  <si>
    <t>Asignación Presupuestaria</t>
  </si>
  <si>
    <t>Suma de Pagado Mayo</t>
  </si>
  <si>
    <t>REPOSICION ESCUELA LOS ARCES OLMOPULLI, COMUNA DE MAULLIN</t>
  </si>
  <si>
    <t>MEJORAMIENTO CALLE BARROS ARANA</t>
  </si>
  <si>
    <t>Provincia</t>
  </si>
  <si>
    <t>(Todas)</t>
  </si>
  <si>
    <t>CONSTRUCCION CENTRO DE REFERENCIA Y DIAGNOSTICO MEDICO</t>
  </si>
  <si>
    <t>MEJORAMIENTO AVENIDA REPUBLICA</t>
  </si>
  <si>
    <t>CONSTRUCCION CENTRO DIALIZADOS Y TRASPLANTADOS RENALES</t>
  </si>
  <si>
    <t>INSTALACION SERVICIO DE ALCANTARILLADO DE CASCADA</t>
  </si>
  <si>
    <t>AMPLIACION CESFAM OVEJERIA</t>
  </si>
  <si>
    <t>REPOSICION POSTA SALUD RURAL COLIGUAL, PURRANQUE</t>
  </si>
  <si>
    <t>REPOSICION POSTA SALUD RURAL HUEYUSCA, PURRANQUE</t>
  </si>
  <si>
    <t>CONSTRUCCION INFRAESTRUCTURA SANITARIA ALCANTARILLADO PILMAIQUEN</t>
  </si>
  <si>
    <t>REPOSICION LICEO INTERNADO ANTULAFKEN PUAUCHO</t>
  </si>
  <si>
    <t>HABILITACION SUMINISTRO E E LAFQUENMAPU COMPLEMENTARIO</t>
  </si>
  <si>
    <t>HABILITACION SUMINISTRO E E PURRAHUE</t>
  </si>
  <si>
    <t>HABILITACION SUMINISTRO E E BELLAVISTA</t>
  </si>
  <si>
    <t>HABILITACION SUMINISTRO E E PURREHUIN COMPLEMENTARIO</t>
  </si>
  <si>
    <t>MEJORAMIENTO ACCESO NORTE DE SAN PABLO</t>
  </si>
  <si>
    <t>MEJORAMIENTO CALLE PADRE HARTER</t>
  </si>
  <si>
    <t>CONSTRUCCION SISTEMA APR  EL QUECHE</t>
  </si>
  <si>
    <t>CONSTRUCCION SISTEMA AGUA POTABLE RURAL DE YATES</t>
  </si>
  <si>
    <t>CONSTRUCCION PLANTA DE TRATAMIENTO DE PARGA</t>
  </si>
  <si>
    <t>REPOSICION INTERNADO LICEO CHILENO ALEMAN DE FRUTILLAR</t>
  </si>
  <si>
    <t>CONSTRUCCION RED A AGUA POTABLE RURAL SECTOR CENTINELA LA HUACHA</t>
  </si>
  <si>
    <t>CONSTRUCCION PLAZA ANFITEATRO Y PASEO CIVICO</t>
  </si>
  <si>
    <t>CONSTRUCCION SERVICIO APR LOS ALAMOS</t>
  </si>
  <si>
    <t>CONSTRUCCION REDES AGUA POTABLE RURAL SAN CARLOS EL ÑADY</t>
  </si>
  <si>
    <t>HABILITACION SUMINISTRO ENERGIA ELECTRICA SECTOR COYAM</t>
  </si>
  <si>
    <t>NORMALIZACION CESFAM PUERTO VARAS</t>
  </si>
  <si>
    <t>CONSTRUCCION REDES DE AGUA POTABLE  Y ALCANTARILLADO DIVERSOS SECTORES</t>
  </si>
  <si>
    <t>CONSTRUCCION SISTEMA AGUA POTABLE  RURAL GUAPILACUY</t>
  </si>
  <si>
    <t>CONSTRUCCION SISTEMA DE APR SECTOR CAULIN LA CUMBRE</t>
  </si>
  <si>
    <t>REPOSICION ESCUELA RURAL DE QUITRIPULLI</t>
  </si>
  <si>
    <t>CONSTRUCCION SERVICIO AGUA POTABLE RURAL SECTOR EL PULPITO</t>
  </si>
  <si>
    <t>REPOSICION ESTADIO MUNICIPAL DE CURACO DE VELEZ</t>
  </si>
  <si>
    <t>REPOSICION POSTA HUYAR ALTO</t>
  </si>
  <si>
    <t>REPOSICION POSTA PALQUI</t>
  </si>
  <si>
    <t>MEJORAMIENTO INTEGRAL DEL GIMNASIO FISCAL DE DALCAHUE</t>
  </si>
  <si>
    <t>CONSERVACION DIVERSOS CAMINOS RURALES (C33)</t>
  </si>
  <si>
    <t>CONSTRUCCION CENTRO DIA ADULTO MAYOR</t>
  </si>
  <si>
    <t>REPOSICION INTERNADO MIXTO LICEO POLIVALENTE DE QUEILEN</t>
  </si>
  <si>
    <t>REPOSICION POSTA DE SALUD RURAL DE PIOPIO</t>
  </si>
  <si>
    <t>CONSTRUCCION INFRAESTRUCTURA  AGUA POTABLE Y ALCANTARILLADO</t>
  </si>
  <si>
    <t>REPOSICION INTERNADOS MASCULINO FEMENINO</t>
  </si>
  <si>
    <t>CONSTRUCCION CENTRO CULTURAL DE ACHAO</t>
  </si>
  <si>
    <t>REPOSICION POSTA DE SALUD RURAL  DE ISLA LLINGUA</t>
  </si>
  <si>
    <t>AMPLIACION ESCUELA BASICA  FUTALEUFU PARA ENSEÑANZA MEDIA MEDIA</t>
  </si>
  <si>
    <t>CONSTRUCCION SISTEMA APR Y ALC ST LAS ESCALAS</t>
  </si>
  <si>
    <t>CONSTRUCCION SISTEMA AGUA POTABLE EL MANZANO</t>
  </si>
  <si>
    <t>CONSTRUCCION SISTEMA AGUA POTABLE PUNTILLA PICHICOLO</t>
  </si>
  <si>
    <t>CONSTRUCCION SISTEMA AGUA POTABLE CHOLGO</t>
  </si>
  <si>
    <t>CONSTRUCCION BODEGA Y GALPON MUNICIPAL</t>
  </si>
  <si>
    <t>MEJORAMIENTO CIRCUITO PEATONAL HISTORICO</t>
  </si>
  <si>
    <t>CONSTRUCCION SISTEMA AGUA POTABLE PUERTO RAMIREZ</t>
  </si>
  <si>
    <t>MEJORAMIENTO PLAZA DE ARMAS DE VILLA SANTA LUCIA</t>
  </si>
  <si>
    <t>TRANSFERENCIA MEJORAMIENTO DE LA PRODUCTIVIDAD EN AREAS DE MANEJO II</t>
  </si>
  <si>
    <t>SUBSIDIO A LA OPERACION SISTEMA PRIVADO DE GENERACION 11 ISLAS CHILOE</t>
  </si>
  <si>
    <t>CONSTRUCCION Y REPOSICION ACERAS POBLACION BERNARDO OHIGGINS</t>
  </si>
  <si>
    <t>CONSTRUCCION FERIA POBLACION MOYANO</t>
  </si>
  <si>
    <t>CONSTRUCCION POSTA SALUD EL PONCHO</t>
  </si>
  <si>
    <t>CONSTRUCCION CALLE TECHADA VILLA PTO OCTAY</t>
  </si>
  <si>
    <t>NORMALIZACION SUMINISTRO ENERGIA ELECTRICA SECTOR RUPANCO</t>
  </si>
  <si>
    <t>CONSTRUCCION SISTEMA AGUA POTABLE RURAL SECTOR ISLOTE EL PONCHO</t>
  </si>
  <si>
    <t>REPOSICION POSTA SALUD RURAL COLONIA PONCE</t>
  </si>
  <si>
    <t>CONSTRUCCION ESTADIO CORTE ALTO PURRANQUE</t>
  </si>
  <si>
    <t>CONSTRUCCION APR COLONIA PONCE</t>
  </si>
  <si>
    <t>REPOSICION PARCIAL LICEO LAS AMERCIAS DE ENTRE LAGOS</t>
  </si>
  <si>
    <t>CONSTRUCCION CENTRO COMUNITARIO EL COLORADO</t>
  </si>
  <si>
    <t>REPOSICION ESCUELA NUEVO PORVENIR DE ENTRE LAGOS</t>
  </si>
  <si>
    <t>REPOSICION ESCUELA ANDREW JACKSON Y RIO NEGRO</t>
  </si>
  <si>
    <t>CONSTRUCCION POSTA CHAN CHAN</t>
  </si>
  <si>
    <t>REPOSICION EDIFICIO CONSISTORIAL</t>
  </si>
  <si>
    <t>CONSTRUCCION CUBIERTA PARA CALLE ECUADOR</t>
  </si>
  <si>
    <t>CAPACITACION EN TRANSFERENCIA TECNOLOGICA PRENEC SSO</t>
  </si>
  <si>
    <t>CONSERVACION SEGUNDA COMPAÑIA DE BOMBERO DE OSORNO (C33)</t>
  </si>
  <si>
    <t>AMPLIACION TERMINAL DE PASAJEROS AERODROMO CAÑAL BAJO</t>
  </si>
  <si>
    <t xml:space="preserve">CONSTRUCCION HOSPEDERIA HOGAR DE CRISTO </t>
  </si>
  <si>
    <t>CONSTRUCCION CANCHA SINTETICA COMPLEJO DEPORTIVO ESTERO LOBOS</t>
  </si>
  <si>
    <t>REPOSICION ESTADIO ANTONIO VARAS COMUNA DE PUERTO MONTT</t>
  </si>
  <si>
    <t>AMPLIACION Y NORMALIZACION CENTRO SALUD FAMILIAR ALERCE</t>
  </si>
  <si>
    <t>REPOSICION ESTADIO VIEJOS CRAKCS COMUNA DE PUERTO MONTT</t>
  </si>
  <si>
    <t>REPOSICION CONSULTORIO ANGELMO</t>
  </si>
  <si>
    <t>REPOSICION ESCUELA RURAL LAGUNITAS</t>
  </si>
  <si>
    <t>HABILITACION SUMINISTRO ELECTRICO SAN ANTONIO TEPUAL</t>
  </si>
  <si>
    <t>CONSTRUCCION SERVICIO APR CHIN CHIN GRANDE</t>
  </si>
  <si>
    <t>CONSTRUCCION REDES AGUA POTABLE Y ALCANT VILLA LOS PINOS ALTOS</t>
  </si>
  <si>
    <t>CONSERVACION MULTICANCHA CUBIERTA LICEO MANUEL MONTT (C33)</t>
  </si>
  <si>
    <t>REPOSICION PARCIAL LICEO POLITECNICO CALBUCO (CONSULTORIA)</t>
  </si>
  <si>
    <t>HABILITACION CEMENTERIO MUNICIPAL DE CALBUCO</t>
  </si>
  <si>
    <t>CONSTRUCCION PAVIMENTOS AV PRESIDENTE IBAÑEZ</t>
  </si>
  <si>
    <t>HABILITACION SUMINISTRO ELECTRICO ISLA QUEULLIN</t>
  </si>
  <si>
    <t>CONSTRUCCION ESTADIO MUNICIPAL DE COCHAMO</t>
  </si>
  <si>
    <t>CONSTRUCCION CALLE NUEVA NUEVE</t>
  </si>
  <si>
    <t>CONSTRUCCION BIBLIOTECA MUNICIPAL</t>
  </si>
  <si>
    <t>CONSTRUCCION RED A AGUA POTABLE RURAL SECTOR COLONIA SAN MARTIN</t>
  </si>
  <si>
    <t>REPOSICION REDES APR SECTOR CAÑITAS  RIO FRIO</t>
  </si>
  <si>
    <t>CONSTRUCCION SERVICIO APR SECTOR CUESTA LA VACA, C LOS MUERMOS</t>
  </si>
  <si>
    <t>REPOSICION POSTA SALUD RURAL LA PASADA</t>
  </si>
  <si>
    <t>RESTAURACION IGLESIA N. SRA. DE LA CANDELARIA (MN), CARELMAPU</t>
  </si>
  <si>
    <t>CONSTRUCCION CUARTEL SEXTA CIA DE BOMBEROS DE PUERTO VARAS</t>
  </si>
  <si>
    <t>CONSTRUCCION CEMENTERIO PARQUE MUNICIPAL DE PUERTO VARAS</t>
  </si>
  <si>
    <t>MEJORAMIENTO RED AGUA POTABLE Y ESTANQUES CLORACION TERMAS RALUN</t>
  </si>
  <si>
    <t>CONSTRUCCION ESTACION DE TRANSFERENCIA LA CAMPANA</t>
  </si>
  <si>
    <t>SUBSIDIO A LA OPERACION SISTEMA PRIVADO DE GENERACION ISLAS QUENU Y TABON</t>
  </si>
  <si>
    <t>CONSTRUCCION CUARTEL 8° COMPAÑIA DE BOMBEROS</t>
  </si>
  <si>
    <t>ANALISIS IMPLEMENTACION RED CICLORUTAS</t>
  </si>
  <si>
    <t>CONSTRUCCION CIERRE VERTEDERO MUNICIPAL</t>
  </si>
  <si>
    <t>REPOSICION POSTA SALUD RURAL ISLA CHELIN, CASTRO</t>
  </si>
  <si>
    <t>NORMALIZACION  ESCUELA RURAL ANA NELLY OYARZUN</t>
  </si>
  <si>
    <t>CONSTRUCCION MULTICANCHA TECHADA VILLA ESPERANZA</t>
  </si>
  <si>
    <t>REPOSICION ESCUELA RURAL BAHIA LINAO</t>
  </si>
  <si>
    <t>NORMALIZACION REDES ELECTRICAS ST RAUCO ALTO</t>
  </si>
  <si>
    <t>NORMALIZACION REDES ELECTRICAS ST DICHAM</t>
  </si>
  <si>
    <t>REPOSICION ESCUELA RURAL DE HUILLINCO</t>
  </si>
  <si>
    <t>REPOSICION POSTA TEHUACO QUETALCO, DALCAHUE</t>
  </si>
  <si>
    <t>CONSTRUCCION GIMNASIO TENAUN</t>
  </si>
  <si>
    <t>CONSTRUCCION REDES AGUA POTABLE Y ALC ST VISTA HERMOSA</t>
  </si>
  <si>
    <t>RESTAURACION IGLESIA NATIVIDAD DE MARIA DE ICHUAC.</t>
  </si>
  <si>
    <t>HABILITACION S EE ST COLO COLO</t>
  </si>
  <si>
    <t>CONSTRUCCION ESTADIO MUNICIPAL DE QUEILEN</t>
  </si>
  <si>
    <t>CONSTRUCCION GIMNASIO LICEO POLIVALENTE DE QUEILEN</t>
  </si>
  <si>
    <t>CONSTRUCCION GIMNASIO ESCUELA ORIENTE</t>
  </si>
  <si>
    <t>REPOSICION ESCUELA RURAL DE COINCO</t>
  </si>
  <si>
    <t>REPOSICION ESCUELA RURAL DE COMPU</t>
  </si>
  <si>
    <t>CONSTRUCCION ESTADIO MUNICIPAL DE QUEMCHI</t>
  </si>
  <si>
    <t>NORMALIZACION SS EE AUCAR LA MAQUINA</t>
  </si>
  <si>
    <t>HABILITACION Y MEJORAMIENTO SUM. ELECTRICO TUBILDAD MONTAÑA</t>
  </si>
  <si>
    <t xml:space="preserve">REPOSICION ESCUELA BASICA LLIUCO </t>
  </si>
  <si>
    <t>CONSTRUCCION COMPLEJO DEPORTIVO DE ACHAO</t>
  </si>
  <si>
    <t>SUBSIDIO A LA OPERACION SISTEMA GENERACION ELECTRICA ISLA ACUY</t>
  </si>
  <si>
    <t>NORMALIZACION ELECTRICA 11 ISLAS DEL ARCHIPIELAGO DE CHILOE</t>
  </si>
  <si>
    <t>SUBSIDIO A LA OPERACION SISTEMA GENERACION ELECTRICA ISLA QUEMCHI</t>
  </si>
  <si>
    <t>SUBSIDIO A LA OPERACION SISTEMA GENERACION ELECTRICA ISLA CHELIN</t>
  </si>
  <si>
    <t>SUBSIDIO A LA OPERACION SISTEMA GENERACION ELECTRICA ISLA LIN LIN</t>
  </si>
  <si>
    <t>SUBSIDIO A LA OPERACION SISTEMA GENERACION ELECTRICA ISLA TEUQUELIN</t>
  </si>
  <si>
    <t>SUBSIDIO A LA OPERACION SISTEMA GENERACION ELECTRICA ISLA CHAULIN</t>
  </si>
  <si>
    <t>REPOSICION RAMPA DE CONECTIVIDAD RILAN</t>
  </si>
  <si>
    <t>HABILITACION SUMINISTRO DE ENERGIA ELECTRIA CHAITEN VIEJO-EL AMARILLO</t>
  </si>
  <si>
    <t>REPOSICION MERCADO MUNICIPAL</t>
  </si>
  <si>
    <t>CONSTRUCCION MICROCENTRAL HIDROELECTRICA SECTOR EL ESPOLON</t>
  </si>
  <si>
    <t>CONSTRUCCION GIMNASIO PICHICOLO</t>
  </si>
  <si>
    <t>CONSTRUCCION CONSULTORIO RURAL CONTAO, COMUNA HUALAIHUE.</t>
  </si>
  <si>
    <t>REPOSICION Y AMPLIACION CUARTEL 1° COMPAÑIA DE BOMBEROS</t>
  </si>
  <si>
    <t>CONSTRUCCION DEFENSAS FLUVIALES RIO BLANCO DE CHAITEN SUR</t>
  </si>
  <si>
    <t>REPOSICION EDIFICIO GOBERNACION Y SERVICIOS PUBLICOS EN CHAITEN</t>
  </si>
  <si>
    <t>REPOSICION POSTA SALUD RURAL AULEN</t>
  </si>
  <si>
    <t xml:space="preserve">HABILITACION ELECTRICA CHAITEN SECTOR SUR  </t>
  </si>
  <si>
    <t>DIAGNOSTICO DIVERSOS SECTORES EN ISLAS DESERTORES</t>
  </si>
  <si>
    <t>TRANSFERENCIA INVERSION EN LA MIPE DEL MEJILLON CHILENO</t>
  </si>
  <si>
    <t xml:space="preserve">TRANSFERENCIA GESTION DEL TERRITORIO TURISTICO, REGION DE LOS LAGOS </t>
  </si>
  <si>
    <t>PROTECCION APLICACION MODELO USO SUST. EN PAISAJE CONSERV. CHILOE</t>
  </si>
  <si>
    <t>CAPACITACION PARA LA PARA  VALORIZACION  SELLO DE ORIGEN RPRODUCTOS SILVOAGROPECUARIOS</t>
  </si>
  <si>
    <t>PROGRAMA DE APLICACION DE ESTRATEGIA DE PROMOCION Y FORTALECIMIENTO DE LA CAPACIDAD EXPORTADORA DE LA REGION DE LOS LAGOS</t>
  </si>
  <si>
    <t>CONSTRUCCION TERMINAL DE BUSES COMUNA DE FUTALEUFU</t>
  </si>
  <si>
    <t>ANALISIS ESTUDIO PLAN REGULADOR COMUNAL DE FUTALEUFU</t>
  </si>
  <si>
    <t>CAPACITACION MESA PUBLICA PRIVADA DE MITILIDOS</t>
  </si>
  <si>
    <t>PROGRAMA DE RECAMBIO CALEFACTORES CIUDAD OSORNO</t>
  </si>
  <si>
    <t>REPOSICION . P.T.A.S. Y REDES AP Y ALCANT, CAÑITAS</t>
  </si>
  <si>
    <t>REPOSICION COMPLEJOR FRONTERIZO CARDENAL SAMORE</t>
  </si>
  <si>
    <t>PROGRAMA IMPLEMENTACION DE BUENAS PRACTICAS AMBIENTALES</t>
  </si>
  <si>
    <t>REPOSICIONES CAMIONES COMPACTADORES Y ADQUISICION DE CONTENEDORES (C33)</t>
  </si>
  <si>
    <t>REPOSICION CAMIONES Y MOTONIVELADOR PARA LA COMUNA DE PURRANQ (C33)</t>
  </si>
  <si>
    <t>REPOSICION RETROEXCAVADORA MANTENCION CAMINOS VECINALES (C33)</t>
  </si>
  <si>
    <t>REPOSICION Y ADQUISICION CAMIONES COMPACTADORES RSD (C33)</t>
  </si>
  <si>
    <t>ADQUISICION MAQUINARIA OFICINA CAMINO PUERTO (C33)</t>
  </si>
  <si>
    <t>REPOSICION CAMION RECOLECTOR DE RSD, COMUNA SAN HUAN DE LA COSTA (C33)</t>
  </si>
  <si>
    <t>REPOSICION CAMION COMPACTADOR RSD Y ADQUISICION DE CONTENEDORES (C33)</t>
  </si>
  <si>
    <t>ADQUISICION EQUIPAMIENTO MATERIALES PELIGROSOS BOMBREROS (C33)</t>
  </si>
  <si>
    <t>REPOSICION BUSES TRANSPORTE ESCOLAR PUERTO MONTT (C33)</t>
  </si>
  <si>
    <t>REPOSICION BUS DE PASAJEROS DE LA COMUNA DE COCHAMO (C33)</t>
  </si>
  <si>
    <t>EQUIPAMIENTO PREBASICA PARA LAS ESCUELAS (C33)</t>
  </si>
  <si>
    <t>EQUIPAMIENTO DE INNOVACION CIENCIA Y TIC ESCUELAS (C33)</t>
  </si>
  <si>
    <t>ADQUISICION DE VEHICULO OPERACIONES MUNICIPALIDAD DE FRUTILLAR (C33)</t>
  </si>
  <si>
    <t>REPOSICION DE VEHICULOS PARA RENOVACION DE FLOTA MUNICIPAL (C33)</t>
  </si>
  <si>
    <t>REPOSICION AMBULANCIA PARA CESFAM DE LOS MUERMOS (C33)</t>
  </si>
  <si>
    <t>ADQUISICION CAMION MULTIPROPOSITO, COMUNA DE MAULLIN (C33)</t>
  </si>
  <si>
    <t>REPOSICION CAMION COMPACTADOR Y ADQUISICION CONTENEDORES DE BASURA (C33)</t>
  </si>
  <si>
    <t>ADQUISICION CAMIONES RECOLECTORES DE RESIDUOS DOMICILIARIOS (C33)</t>
  </si>
  <si>
    <t>ADQUISICION VEHICULOS DEPARTAMENTO DE SALUD PUERTO VARAS (C33)</t>
  </si>
  <si>
    <t>REPOSICION REMOLQUE CAMA BAJA  PARA MEJORAMIENTO DE CAMINOS (C33)</t>
  </si>
  <si>
    <t>ADQUISICION MAQUINA EXCAVADORA PARA OPERACION VERTEDERO MUNICIPAL (C33)</t>
  </si>
  <si>
    <t>REPOSICION DE MAQUINARIA PARA LA COMUNA DE CHAITEN (C33)</t>
  </si>
  <si>
    <t>ADQUISICION MINIBUS PARA TRASLADO DE PACIENTES AUTOVALENTES (C33)</t>
  </si>
  <si>
    <t>REPOSICION RETROEXCAVADORA PARA LA COMUNA DE PALENA (C33)</t>
  </si>
  <si>
    <t>ADQUISICION CAMION MULTIPROPOSITO COMUNA DE PALENA (C33)</t>
  </si>
  <si>
    <t>ADQUISICION PUENTES MECANO PARA LA PROVINCIA DE PALENA (C33)</t>
  </si>
  <si>
    <t>ADQUISICION EQUIPAMIENTO HOSPITALES DE PALENA 2 ETAPA (C33)</t>
  </si>
  <si>
    <t>ADQUISICION EQUIPOS GPS BIENES NACIONALES PALENA (C33)</t>
  </si>
  <si>
    <t>CONSERVACION GIMNASIO FISCAL (C33)</t>
  </si>
  <si>
    <t>CONSERVACION PLAZA DE ARMAS (C33)</t>
  </si>
  <si>
    <t>CONSERVACION DE CAMINO NO ENROLADO COMUNIDADES INDIGENAS (C33)</t>
  </si>
  <si>
    <t>CONSERVACION 23,85 KM CAMINOS RURALES DE LA COMUNA DE LOS MUERMOS (C33)</t>
  </si>
  <si>
    <t>CONSERVACION MERCADO MUNICIPAL DE MAULLIN (C33)</t>
  </si>
  <si>
    <t>CONSERVACION DE CAMINOS NO ENROLADOS QUELLON INSULAR (C33)</t>
  </si>
  <si>
    <t>CONSERVACION CAMINOS NO ENROLADOS QUELLON CONTINENTAL (C33)</t>
  </si>
  <si>
    <t>CONSERVACION SEDE SOCIAL LOCALIDAD DE CONTAO (C33)</t>
  </si>
  <si>
    <t>CONSERVACION GIMNASIO ESCUELA SEMILLERO DE ROLECHA (C33)</t>
  </si>
  <si>
    <t>CONSERVACION PERIODICA CAMINO BASICO SANTA BARBARA-CHANA, ROL W-807 ( AERODROMO) (C33)</t>
  </si>
  <si>
    <t>CONSERVACION DE CALLES Y SITIOS FISCALES DE CHAITEN URBANO (C33)</t>
  </si>
  <si>
    <t>CONSTRUCCION CENTRO COMUNITARIO DE REAHIBILITACION</t>
  </si>
  <si>
    <t>CONSTRUCCION SERVICIO APR SECTOR RURAL EL MAÑIO</t>
  </si>
  <si>
    <t>CONSTRUCCION SERVICIO DE APR DE PINDACO-QUITRIPULLI</t>
  </si>
  <si>
    <t>CONSTRUCCION SERVICIO DE APR DE ALCALDEO DE RAUCO</t>
  </si>
  <si>
    <t>CONSTRUCCION CAMINO RUTA  W 807 SECTOR PUENTE NEGRO PTE. AQUELLAS</t>
  </si>
  <si>
    <t>CAPACITACION Y FOMENTO A LA AGROECOLOGIA Y PRODUCCION ORGANIZA</t>
  </si>
  <si>
    <t>EJECUCION-CONSULTORIA</t>
  </si>
  <si>
    <t>ACTUALIZACION, MODIFICACION Y REESTRUCTURACION DE LA PROPUESTA PROT (C33)</t>
  </si>
  <si>
    <t>ACTUALIZACION Y DIAGNOSTICO PLAN REGULADOR COMUNA DE QUELLON (C33)</t>
  </si>
  <si>
    <t>DIAGNOSTICO Y ACTUALIZACION PLANO REGULADOR PUERTO VARAS (C33)</t>
  </si>
  <si>
    <t>DIAGNOSTICO PLAN MAESTRO DE AGUAS LLUVIAS P. VARAS (C33)</t>
  </si>
  <si>
    <t>PROGRAMA CAPACITACION Y FORTYALECIEMIENTO DEL EMPREDIMIENTO PARA PERSONAS MAYORES 3</t>
  </si>
  <si>
    <t>PROGRAMA CAPACITACION Y FORTYALECIEMIENTO DEL EMPREDIMIENTO PARA PERSONAS MAYORES 2</t>
  </si>
  <si>
    <t>HABILITACION SSEE SECTOR COLONIA SAN MARTIN</t>
  </si>
  <si>
    <t>HABILITACION SSEE SECTOR PEDERNAL</t>
  </si>
  <si>
    <t>EN EJECUCION</t>
  </si>
  <si>
    <t>HABILITACION SSEE SECTOR BALMACEDA</t>
  </si>
  <si>
    <t>ESTADO DE SITUACIÓN  MES JUNIO POR PROVINCIA</t>
  </si>
  <si>
    <t>ESTADO DE SITUACIÓN  MES DE JUNIO POR PROVISIONES</t>
  </si>
  <si>
    <t>ESTADO DE SITUACIÓN  MES DE JUNIO POR SECTORES</t>
  </si>
  <si>
    <t>FNDR 2017  MES DE JUNIO</t>
  </si>
  <si>
    <t>EFICIENCIA FNDR 2017 MES DE JUNIO</t>
  </si>
  <si>
    <t>ST</t>
  </si>
  <si>
    <t>Suma de TOTAL A PAGAR 2017</t>
  </si>
  <si>
    <t>Suma de JUNIO</t>
  </si>
  <si>
    <t>S/R</t>
  </si>
  <si>
    <t>S/FICHA</t>
  </si>
  <si>
    <t>HABILITACION SUMINISTRO E. ELECTRICA QUICAVI, LOS MOLINOS, COMUNA DE QUEMCHI</t>
  </si>
  <si>
    <t>NORMALIZACION SUMINISTRO E. ELECTRICA SECTOR PIDO LOS ESPINOS, QUEMCHI</t>
  </si>
  <si>
    <t>ADQUISICION MAQUINARIA PARA LA MUNICIPALIDAD DE ANCUD</t>
  </si>
  <si>
    <t>HABILITACION SS EE SECTOR SAN ANTONIO EL TEPUAL - PUERTO MONTT</t>
  </si>
  <si>
    <t>HABILITACION SUMINISTRO E. ELECTRICA SECTOR C. SAN MARTIN, FRUTILLAR</t>
  </si>
  <si>
    <t>ADQUISICION DE TRES EQUIPOS GENERADORES DE FLUJO HUMIDIFICADO</t>
  </si>
  <si>
    <t>TRANSFERENCIA SUBSIDIO OPER.SIST.AUTOGENERACION ISLA ACUY</t>
  </si>
  <si>
    <t>TRANSFERENCIA SUBSIDIO OP. SIST. DE GENERACIÓN AISLADO ISLA LIN LIN</t>
  </si>
  <si>
    <t>HABILITACION SUMINISTRO E.E SECTOR COLO COLO COMUNA DE QUEILEN</t>
  </si>
  <si>
    <t>NORMALIZACION SUMINISTRO E. ELECTRICA SECTO PIDO LOS ESPINOS, QUEMCHI</t>
  </si>
  <si>
    <t>'10/08/2016</t>
  </si>
  <si>
    <t>DIAGNOSTICO PARA LA ESTRATEGIA REGIONAL RESIDUOS SOLIDOS</t>
  </si>
  <si>
    <t>HABILITACION SUMINISTRO E. ELÉCTRICA SECTOR PEDERNAL, FRUTILLAR</t>
  </si>
  <si>
    <t>'15/05/2017</t>
  </si>
  <si>
    <t>'27/06/2017</t>
  </si>
  <si>
    <t>TRANSFERENCIA CAPACITACIÓN Y FORTALECIMIENTO DEL EMPRENDIMIENTO PARA PERSONAS MAYO</t>
  </si>
  <si>
    <t>ADQUISICION 16 CASETAS TOMA DE MUESTRA DIAGNOSTICO TBC</t>
  </si>
  <si>
    <t>HABILITACION SUMINISTRO E. ELECTRICA VARIOS SECTORES RURALES, FRESIA</t>
  </si>
  <si>
    <t>'14/06/2017</t>
  </si>
  <si>
    <t>TRANSFERENCIA CAPACITACIÓN PARA EL DESARROLLO Y FORTALECIMIENTO DE LA</t>
  </si>
  <si>
    <t>HABILITACION SUMINISTRO EE QUICAVI LOS MOLINOS, COMUNA DE QUEMCHI</t>
  </si>
  <si>
    <t>REPOSICION POSTA DE SALUD RURAL DE PIO PIO, COMUNA DE QUEILEN</t>
  </si>
  <si>
    <t>REPOSICION CENTRO COMUNITARIO EL COLORADO</t>
  </si>
  <si>
    <t>AGUA POTABLE RURAL</t>
  </si>
  <si>
    <t>PROTECCION APLICACIÓN MODELO USO SUST. EN PAISAJE CONSERV. CHILOÉ</t>
  </si>
  <si>
    <t>HABILITACION SUMINISTRO DE E. ELECTRICA SECTOR BALMACEDA, FRUTILLAR</t>
  </si>
  <si>
    <t>'02/12/2016</t>
  </si>
  <si>
    <t>ADQUISICION DE TRES EQUIPOS GENERADORES DEL FLUJO HUMIDIFICADO (C33)</t>
  </si>
  <si>
    <t>ADQUISICION DE 16 CASETAS TOMA DE MUESTRAS DEIAGNOSTICO TBC (C33)</t>
  </si>
  <si>
    <t>ADQUISICION MAQUINARIA PARA LA MUNICIPALIDAD DE ANCUD (C33)</t>
  </si>
  <si>
    <t>EQUIPAMIENTO PLANTAS POTABILIZADORAS DE EMERGENCIA (C33)</t>
  </si>
  <si>
    <t>OBSERVACION</t>
  </si>
  <si>
    <t>LISTO</t>
  </si>
  <si>
    <t>DISTRIBUIR 1.817.000.000 Y 515.000</t>
  </si>
  <si>
    <t>(Varios elementos)</t>
  </si>
  <si>
    <t>observacion</t>
  </si>
  <si>
    <t>CC</t>
  </si>
  <si>
    <t>SC</t>
  </si>
  <si>
    <t>CONSTRUCCION INFRAESTRUCTURA SANITARIA LOCALIDAD DE CONTAO</t>
  </si>
  <si>
    <t>CONSTRUCCION ALCANTARILLADO, PLANTA TRATAMIENTO Y REPOSICION APR</t>
  </si>
  <si>
    <t>REPOSICION GIMNASIO MUNICIPAL DE FUTALEUFÚ</t>
  </si>
  <si>
    <t>SC-REVISAR PPTO ANTERIORES</t>
  </si>
  <si>
    <t>REPOSICION VEHICULOS MUNICIPALES COMUNA DE FRESIA (C33)</t>
  </si>
  <si>
    <t>REPOSICION DE 2 CAMIONES PLANOS, COMUNA DE FRUTILLAR</t>
  </si>
  <si>
    <t>SC-REVISAR PPTO ANTERIORES, 2016 RS, 2017 SIN RATE</t>
  </si>
  <si>
    <t>SC-REVISAR PPTO ANTERIORES, SIN RATE 2017</t>
  </si>
  <si>
    <t>PMB</t>
  </si>
  <si>
    <t>PP</t>
  </si>
  <si>
    <t>ENERGIZACION</t>
  </si>
  <si>
    <t>TRS</t>
  </si>
  <si>
    <t>PROVISONES</t>
  </si>
  <si>
    <t>REPOSICION DE 2 CAMIONES PLANOS, COMUNA DE FRUTILLAR (C33)</t>
  </si>
  <si>
    <t>ADQUISICION MINICARGADOR DALCAHUE (C33)</t>
  </si>
  <si>
    <t>ESTA</t>
  </si>
  <si>
    <t>SOLICITADO</t>
  </si>
  <si>
    <t>ADQUISICION DE CLINICA VETERINARIA MOVIL, PUERTO VARAS</t>
  </si>
  <si>
    <t>COMPROMISO RATE</t>
  </si>
  <si>
    <t>S/C-FIC</t>
  </si>
  <si>
    <t>original</t>
  </si>
  <si>
    <t>diferencia</t>
  </si>
  <si>
    <t>APROBADO GORE</t>
  </si>
  <si>
    <t>FALTA INFORMACION</t>
  </si>
  <si>
    <t>CONTRALORIA 13,06</t>
  </si>
  <si>
    <t>12,06,2017</t>
  </si>
  <si>
    <t>RESOL 1187/09,06,2017</t>
  </si>
  <si>
    <t>OF 2483/20,06,2017</t>
  </si>
  <si>
    <t>RESOL 1157/01,06,2017</t>
  </si>
  <si>
    <t>OF 2314/06,06,2017</t>
  </si>
  <si>
    <t>RESOL 1153/01,06,2017</t>
  </si>
  <si>
    <t>OF 2318/06,06,2017</t>
  </si>
  <si>
    <t>14,06,2017</t>
  </si>
  <si>
    <t>RESOL 2316/01,06,2017</t>
  </si>
  <si>
    <t>OF 2316/06,06,2017</t>
  </si>
  <si>
    <t>09,06,2017</t>
  </si>
  <si>
    <t>RESOL 1343/23,06,2017</t>
  </si>
  <si>
    <t>OF 2620/03,07,217</t>
  </si>
  <si>
    <t>20,06,2017</t>
  </si>
  <si>
    <t>INVESTIG Y ARQ</t>
  </si>
  <si>
    <t>CONTRALORIA 07,06</t>
  </si>
  <si>
    <t>RESOL 1152/01,06,2017</t>
  </si>
  <si>
    <t>OF 2319/06,06,2017</t>
  </si>
  <si>
    <t>RESOL 1154/01,06,2017</t>
  </si>
  <si>
    <t>OF 2317/06,06,2017</t>
  </si>
  <si>
    <t>RESOL 1156/01,06,2017</t>
  </si>
  <si>
    <t>OF 2315/06,06,2017</t>
  </si>
  <si>
    <t>13,06,2017</t>
  </si>
  <si>
    <t>RESOL 1340/23,06,2017</t>
  </si>
  <si>
    <t>OF 2623/03,07,2017</t>
  </si>
  <si>
    <t>06,06,2017</t>
  </si>
  <si>
    <t>RESOL 1208/14,06,2017</t>
  </si>
  <si>
    <t>OF 2486/20,06,2017</t>
  </si>
  <si>
    <t>RESOL 1346/23,06,2017</t>
  </si>
  <si>
    <t>OF 2619/03,07,2017</t>
  </si>
  <si>
    <t>REOSL 1209/14,06,2017</t>
  </si>
  <si>
    <t>OF 2485/20,06,2017</t>
  </si>
  <si>
    <t>ADQUISICION VEHICULO OPERACIONES MUNICIPALIDA DE FRUTILLAR</t>
  </si>
  <si>
    <t>RESOL 1169/20,06,2017</t>
  </si>
  <si>
    <t>OF 2487/20,06,2017</t>
  </si>
  <si>
    <t>REPOSICION VEHICULOS MUNICIPALES COMUNA FRESIA</t>
  </si>
  <si>
    <t>08,06,2017</t>
  </si>
  <si>
    <t>RESOL 1179/09,06,2017</t>
  </si>
  <si>
    <t>OF 2482/20,06,2017</t>
  </si>
  <si>
    <t>REPOSICION CAMIONES Y MOTONIVELADORA PARA COMUNA PURRANQUE</t>
  </si>
  <si>
    <t>08,08,2017</t>
  </si>
  <si>
    <t>23,06,2017</t>
  </si>
  <si>
    <t>ADQUISICION DE MINICARGADOR DALCAHUE</t>
  </si>
  <si>
    <t>REOSL 1240/14,06,2017</t>
  </si>
  <si>
    <t>OF 2481/20,06,2017</t>
  </si>
  <si>
    <t>28,06,2017</t>
  </si>
  <si>
    <t>30,06,2017</t>
  </si>
  <si>
    <t>4 PROYECTOS ELECTRICOS</t>
  </si>
  <si>
    <t>REPOSICION RETEN DE CARABINEROS DE COCHAMO</t>
  </si>
  <si>
    <t>CARAB</t>
  </si>
  <si>
    <t>15,06,2017</t>
  </si>
  <si>
    <t>REPOSICION PSOTA DE SALUD RURAL LA PASADA MAULLIN</t>
  </si>
  <si>
    <t>19,06,2017</t>
  </si>
  <si>
    <t>SUBSISIDIO GENERACION ISLAS QUEMCHI</t>
  </si>
  <si>
    <t>RESOL 1240/14,06,2017</t>
  </si>
  <si>
    <t>OF 2484/20,06,2017</t>
  </si>
  <si>
    <t>HABILITACION SUMINISTRO E.E. 11 ISLAS DEL ARCHIPIELAGO DE CHILOE</t>
  </si>
  <si>
    <t>22,06,2017</t>
  </si>
  <si>
    <t>AFECTA</t>
  </si>
  <si>
    <t>EQUP 29</t>
  </si>
  <si>
    <t>ONEMI</t>
  </si>
  <si>
    <t>3 CONVENIOS ELECTRICOS QUEMCHI</t>
  </si>
  <si>
    <t>1 CONVENIO ELECTRICO HUALAIHUE</t>
  </si>
  <si>
    <t>ADQUISICION EQUIPOS CASA DEL ARTE DIEGO RIVERA</t>
  </si>
  <si>
    <t>03,07,2017</t>
  </si>
  <si>
    <t>HABILITACION SS.EE. SECTOR LAS ESCALAS Y LA DIFICULTAD</t>
  </si>
  <si>
    <t>EDELAYSEN</t>
  </si>
  <si>
    <t>COMPROMISO 2017</t>
  </si>
  <si>
    <t xml:space="preserve"> COMPROMISO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</si>
</sst>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??\ _€_-;_-@_-"/>
    <numFmt numFmtId="165" formatCode="[$$-340A]\ #,##0"/>
    <numFmt numFmtId="166" formatCode="_-[$€-2]\ * #,##0.00_-;\-[$€-2]\ * #,##0.00_-;_-[$€-2]\ * \-??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  <numFmt numFmtId="171" formatCode="0.0%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Agency FB"/>
      <family val="2"/>
    </font>
    <font>
      <sz val="10"/>
      <color rgb="FF000000"/>
      <name val="Arial"/>
      <family val="2"/>
    </font>
    <font>
      <b/>
      <sz val="20"/>
      <color rgb="FF000000"/>
      <name val="Agency FB"/>
      <family val="2"/>
    </font>
    <font>
      <sz val="12"/>
      <color theme="1"/>
      <name val="Agency FB"/>
      <family val="2"/>
    </font>
    <font>
      <sz val="12"/>
      <color rgb="FF000000"/>
      <name val="Agency FB"/>
      <family val="2"/>
    </font>
    <font>
      <b/>
      <sz val="12"/>
      <color theme="1"/>
      <name val="Agency FB"/>
      <family val="2"/>
    </font>
    <font>
      <sz val="12"/>
      <color theme="1" tint="4.9989318521683403E-2"/>
      <name val="Agency FB"/>
      <family val="2"/>
    </font>
    <font>
      <sz val="12"/>
      <name val="Agency FB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Agency FB"/>
      <family val="2"/>
    </font>
    <font>
      <sz val="11"/>
      <color theme="1"/>
      <name val="Agency FB"/>
      <family val="2"/>
    </font>
    <font>
      <b/>
      <sz val="7"/>
      <color rgb="FFFFFFFF"/>
      <name val="Verdana"/>
      <family val="2"/>
    </font>
    <font>
      <sz val="7"/>
      <color rgb="FF000000"/>
      <name val="Verdana"/>
      <family val="2"/>
    </font>
    <font>
      <sz val="10"/>
      <name val="Arial"/>
      <family val="2"/>
    </font>
    <font>
      <sz val="6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10"/>
      <color indexed="8"/>
      <name val="MS Sans Serif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rgb="FF99CC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174D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4" fillId="0" borderId="0" applyNumberFormat="0" applyFont="0" applyBorder="0" applyProtection="0"/>
    <xf numFmtId="9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14" fillId="15" borderId="0" applyNumberFormat="0" applyBorder="0" applyAlignment="0" applyProtection="0"/>
    <xf numFmtId="0" fontId="15" fillId="32" borderId="8" applyNumberFormat="0" applyAlignment="0" applyProtection="0"/>
    <xf numFmtId="0" fontId="16" fillId="33" borderId="9" applyNumberFormat="0" applyAlignment="0" applyProtection="0"/>
    <xf numFmtId="166" fontId="17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27" fillId="19" borderId="8" applyNumberFormat="0" applyAlignment="0" applyProtection="0"/>
    <xf numFmtId="0" fontId="28" fillId="0" borderId="13" applyNumberFormat="0" applyFill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7" fillId="0" borderId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ont="0" applyBorder="0" applyProtection="0"/>
    <xf numFmtId="0" fontId="30" fillId="0" borderId="0" applyNumberFormat="0" applyFont="0" applyBorder="0" applyProtection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35" borderId="14" applyNumberFormat="0" applyFont="0" applyAlignment="0" applyProtection="0"/>
    <xf numFmtId="0" fontId="12" fillId="35" borderId="14" applyNumberFormat="0" applyFont="0" applyAlignment="0" applyProtection="0"/>
    <xf numFmtId="0" fontId="31" fillId="32" borderId="15" applyNumberFormat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46" fillId="0" borderId="0"/>
    <xf numFmtId="0" fontId="54" fillId="0" borderId="0"/>
    <xf numFmtId="0" fontId="56" fillId="0" borderId="0"/>
  </cellStyleXfs>
  <cellXfs count="507">
    <xf numFmtId="0" fontId="0" fillId="0" borderId="0" xfId="0"/>
    <xf numFmtId="0" fontId="3" fillId="2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0" fontId="3" fillId="2" borderId="1" xfId="4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center" vertical="center" wrapText="1"/>
    </xf>
    <xf numFmtId="0" fontId="3" fillId="3" borderId="1" xfId="4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4" borderId="5" xfId="4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3" fontId="6" fillId="0" borderId="1" xfId="3" applyNumberFormat="1" applyFont="1" applyFill="1" applyBorder="1" applyAlignment="1">
      <alignment horizontal="center"/>
    </xf>
    <xf numFmtId="3" fontId="6" fillId="0" borderId="1" xfId="2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Alignment="1"/>
    <xf numFmtId="0" fontId="7" fillId="0" borderId="0" xfId="4" applyFont="1" applyFill="1" applyAlignment="1">
      <alignment horizontal="center"/>
    </xf>
    <xf numFmtId="3" fontId="8" fillId="5" borderId="6" xfId="3" applyNumberFormat="1" applyFont="1" applyFill="1" applyBorder="1" applyAlignment="1">
      <alignment horizontal="center"/>
    </xf>
    <xf numFmtId="0" fontId="7" fillId="6" borderId="0" xfId="4" applyFont="1" applyFill="1" applyBorder="1" applyAlignment="1">
      <alignment horizontal="center"/>
    </xf>
    <xf numFmtId="0" fontId="7" fillId="6" borderId="0" xfId="4" applyFont="1" applyFill="1" applyAlignment="1"/>
    <xf numFmtId="0" fontId="7" fillId="6" borderId="0" xfId="4" applyFont="1" applyFill="1" applyAlignment="1">
      <alignment horizontal="center"/>
    </xf>
    <xf numFmtId="0" fontId="7" fillId="7" borderId="0" xfId="4" applyFont="1" applyFill="1" applyBorder="1" applyAlignment="1">
      <alignment horizontal="center"/>
    </xf>
    <xf numFmtId="0" fontId="7" fillId="7" borderId="0" xfId="4" applyFont="1" applyFill="1" applyAlignment="1"/>
    <xf numFmtId="0" fontId="7" fillId="7" borderId="0" xfId="4" applyFont="1" applyFill="1" applyAlignment="1">
      <alignment horizontal="center"/>
    </xf>
    <xf numFmtId="0" fontId="0" fillId="0" borderId="0" xfId="0" applyFill="1"/>
    <xf numFmtId="3" fontId="8" fillId="5" borderId="1" xfId="3" applyNumberFormat="1" applyFont="1" applyFill="1" applyBorder="1" applyAlignment="1">
      <alignment horizontal="center"/>
    </xf>
    <xf numFmtId="0" fontId="7" fillId="8" borderId="0" xfId="4" applyFont="1" applyFill="1" applyBorder="1" applyAlignment="1">
      <alignment horizontal="center"/>
    </xf>
    <xf numFmtId="0" fontId="7" fillId="8" borderId="0" xfId="4" applyFont="1" applyFill="1" applyAlignment="1"/>
    <xf numFmtId="0" fontId="7" fillId="8" borderId="0" xfId="4" applyFont="1" applyFill="1" applyAlignment="1">
      <alignment horizontal="center"/>
    </xf>
    <xf numFmtId="164" fontId="6" fillId="9" borderId="1" xfId="1" applyNumberFormat="1" applyFont="1" applyFill="1" applyBorder="1" applyAlignment="1">
      <alignment horizontal="center"/>
    </xf>
    <xf numFmtId="0" fontId="7" fillId="9" borderId="0" xfId="4" applyFont="1" applyFill="1" applyBorder="1" applyAlignment="1">
      <alignment horizontal="center"/>
    </xf>
    <xf numFmtId="0" fontId="7" fillId="9" borderId="0" xfId="4" applyFont="1" applyFill="1" applyAlignment="1"/>
    <xf numFmtId="0" fontId="7" fillId="9" borderId="0" xfId="4" applyFont="1" applyFill="1" applyAlignment="1">
      <alignment horizontal="center"/>
    </xf>
    <xf numFmtId="164" fontId="6" fillId="10" borderId="1" xfId="1" applyNumberFormat="1" applyFont="1" applyFill="1" applyBorder="1" applyAlignment="1">
      <alignment horizontal="center"/>
    </xf>
    <xf numFmtId="0" fontId="7" fillId="10" borderId="0" xfId="4" applyFont="1" applyFill="1" applyBorder="1" applyAlignment="1">
      <alignment horizontal="center"/>
    </xf>
    <xf numFmtId="0" fontId="7" fillId="10" borderId="0" xfId="4" applyFont="1" applyFill="1" applyAlignment="1"/>
    <xf numFmtId="0" fontId="7" fillId="10" borderId="0" xfId="4" quotePrefix="1" applyFont="1" applyFill="1" applyAlignment="1">
      <alignment horizontal="center"/>
    </xf>
    <xf numFmtId="0" fontId="7" fillId="0" borderId="0" xfId="4" quotePrefix="1" applyFont="1" applyFill="1" applyAlignment="1">
      <alignment horizontal="center"/>
    </xf>
    <xf numFmtId="0" fontId="7" fillId="10" borderId="0" xfId="4" applyFont="1" applyFill="1" applyAlignment="1">
      <alignment horizontal="center"/>
    </xf>
    <xf numFmtId="14" fontId="0" fillId="0" borderId="0" xfId="0" applyNumberFormat="1" applyFill="1"/>
    <xf numFmtId="0" fontId="7" fillId="11" borderId="0" xfId="4" applyFont="1" applyFill="1" applyAlignment="1">
      <alignment horizontal="center"/>
    </xf>
    <xf numFmtId="0" fontId="10" fillId="0" borderId="1" xfId="0" applyFont="1" applyFill="1" applyBorder="1"/>
    <xf numFmtId="3" fontId="0" fillId="0" borderId="0" xfId="0" applyNumberFormat="1"/>
    <xf numFmtId="3" fontId="8" fillId="0" borderId="0" xfId="3" applyNumberFormat="1" applyFont="1" applyFill="1" applyBorder="1" applyAlignment="1">
      <alignment horizontal="center"/>
    </xf>
    <xf numFmtId="14" fontId="0" fillId="0" borderId="0" xfId="0" applyNumberFormat="1"/>
    <xf numFmtId="164" fontId="6" fillId="12" borderId="1" xfId="1" applyNumberFormat="1" applyFont="1" applyFill="1" applyBorder="1" applyAlignment="1">
      <alignment horizontal="center"/>
    </xf>
    <xf numFmtId="0" fontId="7" fillId="12" borderId="0" xfId="4" applyFont="1" applyFill="1" applyBorder="1" applyAlignment="1">
      <alignment horizontal="center"/>
    </xf>
    <xf numFmtId="0" fontId="7" fillId="12" borderId="0" xfId="4" applyFont="1" applyFill="1" applyAlignment="1"/>
    <xf numFmtId="0" fontId="7" fillId="12" borderId="0" xfId="4" applyFont="1" applyFill="1" applyAlignment="1">
      <alignment horizontal="center"/>
    </xf>
    <xf numFmtId="3" fontId="8" fillId="5" borderId="2" xfId="3" applyNumberFormat="1" applyFont="1" applyFill="1" applyBorder="1" applyAlignment="1">
      <alignment horizontal="center"/>
    </xf>
    <xf numFmtId="0" fontId="7" fillId="7" borderId="0" xfId="4" quotePrefix="1" applyFont="1" applyFill="1" applyAlignment="1">
      <alignment horizontal="center"/>
    </xf>
    <xf numFmtId="0" fontId="3" fillId="4" borderId="2" xfId="4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center"/>
    </xf>
    <xf numFmtId="3" fontId="9" fillId="0" borderId="1" xfId="2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9" fillId="0" borderId="0" xfId="4" applyFont="1" applyFill="1" applyBorder="1" applyAlignment="1">
      <alignment horizontal="center"/>
    </xf>
    <xf numFmtId="164" fontId="6" fillId="6" borderId="1" xfId="1" applyNumberFormat="1" applyFont="1" applyFill="1" applyBorder="1" applyAlignment="1">
      <alignment horizontal="center"/>
    </xf>
    <xf numFmtId="3" fontId="6" fillId="0" borderId="6" xfId="2" applyNumberFormat="1" applyFont="1" applyFill="1" applyBorder="1" applyAlignment="1">
      <alignment horizontal="center"/>
    </xf>
    <xf numFmtId="0" fontId="5" fillId="13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13" borderId="0" xfId="3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/>
    </xf>
    <xf numFmtId="3" fontId="9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>
      <alignment horizontal="center"/>
    </xf>
    <xf numFmtId="0" fontId="9" fillId="0" borderId="1" xfId="3" applyFont="1" applyFill="1" applyBorder="1" applyAlignment="1">
      <alignment horizontal="left" wrapText="1"/>
    </xf>
    <xf numFmtId="0" fontId="10" fillId="0" borderId="1" xfId="3" applyNumberFormat="1" applyFont="1" applyFill="1" applyBorder="1" applyAlignment="1">
      <alignment horizontal="left"/>
    </xf>
    <xf numFmtId="3" fontId="8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/>
    <xf numFmtId="3" fontId="8" fillId="0" borderId="0" xfId="3" applyNumberFormat="1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left" wrapText="1"/>
    </xf>
    <xf numFmtId="3" fontId="6" fillId="0" borderId="0" xfId="3" applyNumberFormat="1" applyFont="1" applyFill="1" applyBorder="1" applyAlignment="1">
      <alignment horizontal="center"/>
    </xf>
    <xf numFmtId="0" fontId="7" fillId="13" borderId="0" xfId="4" applyFont="1" applyFill="1" applyAlignment="1">
      <alignment horizontal="center"/>
    </xf>
    <xf numFmtId="0" fontId="6" fillId="0" borderId="0" xfId="0" applyFont="1"/>
    <xf numFmtId="3" fontId="8" fillId="5" borderId="5" xfId="3" applyNumberFormat="1" applyFont="1" applyFill="1" applyBorder="1" applyAlignment="1">
      <alignment horizontal="center"/>
    </xf>
    <xf numFmtId="0" fontId="0" fillId="13" borderId="0" xfId="0" applyFill="1" applyBorder="1"/>
    <xf numFmtId="0" fontId="0" fillId="13" borderId="0" xfId="0" applyFill="1" applyBorder="1" applyAlignment="1">
      <alignment horizontal="center"/>
    </xf>
    <xf numFmtId="0" fontId="0" fillId="13" borderId="0" xfId="0" applyFill="1" applyBorder="1" applyAlignment="1">
      <alignment horizontal="left"/>
    </xf>
    <xf numFmtId="0" fontId="3" fillId="13" borderId="0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/>
    <xf numFmtId="164" fontId="6" fillId="0" borderId="6" xfId="1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" fontId="0" fillId="0" borderId="0" xfId="0" pivotButton="1" applyNumberFormat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8" fillId="5" borderId="2" xfId="1" applyNumberFormat="1" applyFont="1" applyFill="1" applyBorder="1" applyAlignment="1">
      <alignment horizontal="center"/>
    </xf>
    <xf numFmtId="164" fontId="8" fillId="13" borderId="0" xfId="1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3" fontId="6" fillId="0" borderId="16" xfId="2" applyNumberFormat="1" applyFont="1" applyFill="1" applyBorder="1" applyAlignment="1">
      <alignment horizontal="center"/>
    </xf>
    <xf numFmtId="3" fontId="6" fillId="0" borderId="3" xfId="3" applyNumberFormat="1" applyFont="1" applyFill="1" applyBorder="1" applyAlignment="1">
      <alignment horizontal="center"/>
    </xf>
    <xf numFmtId="3" fontId="6" fillId="0" borderId="17" xfId="2" applyNumberFormat="1" applyFont="1" applyFill="1" applyBorder="1" applyAlignment="1">
      <alignment horizontal="center"/>
    </xf>
    <xf numFmtId="3" fontId="6" fillId="0" borderId="16" xfId="3" applyNumberFormat="1" applyFont="1" applyFill="1" applyBorder="1" applyAlignment="1">
      <alignment horizontal="center"/>
    </xf>
    <xf numFmtId="3" fontId="9" fillId="0" borderId="7" xfId="3" applyNumberFormat="1" applyFont="1" applyFill="1" applyBorder="1" applyAlignment="1">
      <alignment horizontal="center"/>
    </xf>
    <xf numFmtId="3" fontId="9" fillId="0" borderId="16" xfId="2" applyNumberFormat="1" applyFont="1" applyFill="1" applyBorder="1" applyAlignment="1">
      <alignment horizontal="center"/>
    </xf>
    <xf numFmtId="0" fontId="9" fillId="0" borderId="7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/>
    </xf>
    <xf numFmtId="3" fontId="8" fillId="2" borderId="6" xfId="3" applyNumberFormat="1" applyFont="1" applyFill="1" applyBorder="1" applyAlignment="1">
      <alignment horizontal="center"/>
    </xf>
    <xf numFmtId="0" fontId="3" fillId="2" borderId="1" xfId="4" applyFont="1" applyFill="1" applyBorder="1" applyAlignment="1">
      <alignment horizontal="left" vertical="center" wrapText="1"/>
    </xf>
    <xf numFmtId="3" fontId="8" fillId="2" borderId="1" xfId="3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left"/>
    </xf>
    <xf numFmtId="0" fontId="0" fillId="0" borderId="0" xfId="0" applyNumberFormat="1"/>
    <xf numFmtId="3" fontId="8" fillId="5" borderId="18" xfId="3" applyNumberFormat="1" applyFont="1" applyFill="1" applyBorder="1" applyAlignment="1">
      <alignment horizontal="center"/>
    </xf>
    <xf numFmtId="3" fontId="8" fillId="5" borderId="17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left"/>
    </xf>
    <xf numFmtId="0" fontId="9" fillId="0" borderId="5" xfId="3" applyFont="1" applyFill="1" applyBorder="1" applyAlignment="1">
      <alignment horizontal="left"/>
    </xf>
    <xf numFmtId="0" fontId="5" fillId="13" borderId="0" xfId="4" applyFont="1" applyFill="1" applyBorder="1" applyAlignment="1">
      <alignment horizontal="center" vertical="center" wrapText="1"/>
    </xf>
    <xf numFmtId="0" fontId="6" fillId="13" borderId="0" xfId="3" applyFont="1" applyFill="1" applyBorder="1" applyAlignment="1">
      <alignment horizontal="left"/>
    </xf>
    <xf numFmtId="3" fontId="6" fillId="0" borderId="4" xfId="3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3" fontId="0" fillId="13" borderId="0" xfId="0" applyNumberFormat="1" applyFill="1" applyBorder="1"/>
    <xf numFmtId="3" fontId="6" fillId="13" borderId="0" xfId="3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vertical="center" wrapText="1"/>
    </xf>
    <xf numFmtId="3" fontId="6" fillId="0" borderId="5" xfId="3" applyNumberFormat="1" applyFont="1" applyFill="1" applyBorder="1" applyAlignment="1">
      <alignment horizontal="center"/>
    </xf>
    <xf numFmtId="0" fontId="17" fillId="0" borderId="0" xfId="100"/>
    <xf numFmtId="9" fontId="17" fillId="0" borderId="0" xfId="113"/>
    <xf numFmtId="0" fontId="36" fillId="37" borderId="4" xfId="100" applyFont="1" applyFill="1" applyBorder="1"/>
    <xf numFmtId="3" fontId="36" fillId="37" borderId="24" xfId="100" applyNumberFormat="1" applyFont="1" applyFill="1" applyBorder="1" applyAlignment="1">
      <alignment horizontal="center"/>
    </xf>
    <xf numFmtId="9" fontId="36" fillId="37" borderId="25" xfId="113" applyFont="1" applyFill="1" applyBorder="1" applyAlignment="1">
      <alignment horizontal="center"/>
    </xf>
    <xf numFmtId="3" fontId="36" fillId="37" borderId="7" xfId="100" applyNumberFormat="1" applyFont="1" applyFill="1" applyBorder="1" applyAlignment="1">
      <alignment horizontal="center" wrapText="1"/>
    </xf>
    <xf numFmtId="3" fontId="36" fillId="38" borderId="24" xfId="100" applyNumberFormat="1" applyFont="1" applyFill="1" applyBorder="1" applyAlignment="1">
      <alignment horizontal="center" wrapText="1"/>
    </xf>
    <xf numFmtId="3" fontId="36" fillId="37" borderId="1" xfId="100" applyNumberFormat="1" applyFont="1" applyFill="1" applyBorder="1" applyAlignment="1">
      <alignment horizontal="center" wrapText="1"/>
    </xf>
    <xf numFmtId="3" fontId="36" fillId="38" borderId="1" xfId="100" applyNumberFormat="1" applyFont="1" applyFill="1" applyBorder="1" applyAlignment="1">
      <alignment horizontal="center" wrapText="1"/>
    </xf>
    <xf numFmtId="3" fontId="36" fillId="37" borderId="25" xfId="100" applyNumberFormat="1" applyFont="1" applyFill="1" applyBorder="1" applyAlignment="1">
      <alignment horizontal="center"/>
    </xf>
    <xf numFmtId="0" fontId="36" fillId="0" borderId="4" xfId="100" applyFont="1" applyFill="1" applyBorder="1"/>
    <xf numFmtId="9" fontId="17" fillId="0" borderId="25" xfId="113" applyNumberFormat="1" applyFill="1" applyBorder="1"/>
    <xf numFmtId="3" fontId="17" fillId="0" borderId="7" xfId="100" applyNumberFormat="1" applyFill="1" applyBorder="1"/>
    <xf numFmtId="3" fontId="2" fillId="0" borderId="24" xfId="3" applyNumberFormat="1" applyFill="1" applyBorder="1"/>
    <xf numFmtId="3" fontId="17" fillId="39" borderId="1" xfId="100" applyNumberFormat="1" applyFill="1" applyBorder="1"/>
    <xf numFmtId="3" fontId="17" fillId="0" borderId="1" xfId="100" applyNumberFormat="1" applyFill="1" applyBorder="1"/>
    <xf numFmtId="10" fontId="17" fillId="39" borderId="1" xfId="113" applyNumberFormat="1" applyFill="1" applyBorder="1" applyAlignment="1">
      <alignment wrapText="1"/>
    </xf>
    <xf numFmtId="3" fontId="17" fillId="39" borderId="1" xfId="100" applyNumberFormat="1" applyFill="1" applyBorder="1" applyAlignment="1">
      <alignment wrapText="1"/>
    </xf>
    <xf numFmtId="3" fontId="17" fillId="0" borderId="25" xfId="100" applyNumberFormat="1" applyFill="1" applyBorder="1"/>
    <xf numFmtId="0" fontId="17" fillId="0" borderId="0" xfId="100" applyFill="1"/>
    <xf numFmtId="0" fontId="36" fillId="0" borderId="4" xfId="100" applyFont="1" applyBorder="1"/>
    <xf numFmtId="3" fontId="17" fillId="0" borderId="7" xfId="100" applyNumberFormat="1" applyBorder="1"/>
    <xf numFmtId="3" fontId="2" fillId="0" borderId="24" xfId="3" applyNumberFormat="1" applyBorder="1"/>
    <xf numFmtId="3" fontId="17" fillId="40" borderId="1" xfId="100" applyNumberFormat="1" applyFill="1" applyBorder="1"/>
    <xf numFmtId="3" fontId="17" fillId="0" borderId="1" xfId="100" applyNumberFormat="1" applyBorder="1"/>
    <xf numFmtId="3" fontId="17" fillId="0" borderId="25" xfId="100" applyNumberFormat="1" applyBorder="1"/>
    <xf numFmtId="3" fontId="17" fillId="0" borderId="0" xfId="100" applyNumberFormat="1"/>
    <xf numFmtId="3" fontId="36" fillId="37" borderId="26" xfId="100" applyNumberFormat="1" applyFont="1" applyFill="1" applyBorder="1"/>
    <xf numFmtId="9" fontId="36" fillId="37" borderId="27" xfId="113" applyFont="1" applyFill="1" applyBorder="1"/>
    <xf numFmtId="3" fontId="36" fillId="37" borderId="28" xfId="100" applyNumberFormat="1" applyFont="1" applyFill="1" applyBorder="1"/>
    <xf numFmtId="3" fontId="17" fillId="0" borderId="0" xfId="100" applyNumberFormat="1" applyFill="1" applyBorder="1"/>
    <xf numFmtId="3" fontId="17" fillId="0" borderId="0" xfId="100" applyNumberFormat="1" applyFont="1" applyFill="1" applyBorder="1"/>
    <xf numFmtId="3" fontId="17" fillId="0" borderId="0" xfId="100" applyNumberFormat="1" applyFill="1"/>
    <xf numFmtId="0" fontId="17" fillId="0" borderId="0" xfId="100" applyAlignment="1">
      <alignment wrapText="1"/>
    </xf>
    <xf numFmtId="0" fontId="36" fillId="5" borderId="4" xfId="100" applyFont="1" applyFill="1" applyBorder="1" applyAlignment="1">
      <alignment horizontal="center"/>
    </xf>
    <xf numFmtId="3" fontId="36" fillId="5" borderId="24" xfId="100" applyNumberFormat="1" applyFont="1" applyFill="1" applyBorder="1" applyAlignment="1">
      <alignment horizontal="center"/>
    </xf>
    <xf numFmtId="3" fontId="36" fillId="5" borderId="25" xfId="100" applyNumberFormat="1" applyFont="1" applyFill="1" applyBorder="1" applyAlignment="1">
      <alignment horizontal="center"/>
    </xf>
    <xf numFmtId="3" fontId="36" fillId="5" borderId="7" xfId="100" applyNumberFormat="1" applyFont="1" applyFill="1" applyBorder="1" applyAlignment="1">
      <alignment horizontal="center" wrapText="1"/>
    </xf>
    <xf numFmtId="3" fontId="36" fillId="5" borderId="24" xfId="100" applyNumberFormat="1" applyFont="1" applyFill="1" applyBorder="1" applyAlignment="1">
      <alignment horizontal="center" wrapText="1"/>
    </xf>
    <xf numFmtId="3" fontId="36" fillId="42" borderId="1" xfId="100" applyNumberFormat="1" applyFont="1" applyFill="1" applyBorder="1" applyAlignment="1">
      <alignment horizontal="center" wrapText="1"/>
    </xf>
    <xf numFmtId="3" fontId="36" fillId="5" borderId="1" xfId="100" applyNumberFormat="1" applyFont="1" applyFill="1" applyBorder="1" applyAlignment="1">
      <alignment horizontal="center" wrapText="1"/>
    </xf>
    <xf numFmtId="3" fontId="36" fillId="5" borderId="5" xfId="100" applyNumberFormat="1" applyFont="1" applyFill="1" applyBorder="1" applyAlignment="1">
      <alignment horizontal="center" wrapText="1"/>
    </xf>
    <xf numFmtId="3" fontId="17" fillId="0" borderId="24" xfId="100" applyNumberFormat="1" applyBorder="1"/>
    <xf numFmtId="9" fontId="17" fillId="0" borderId="25" xfId="113" applyNumberFormat="1" applyBorder="1"/>
    <xf numFmtId="3" fontId="17" fillId="0" borderId="7" xfId="100" applyNumberFormat="1" applyBorder="1" applyAlignment="1">
      <alignment wrapText="1"/>
    </xf>
    <xf numFmtId="3" fontId="17" fillId="41" borderId="24" xfId="100" applyNumberFormat="1" applyFill="1" applyBorder="1"/>
    <xf numFmtId="3" fontId="2" fillId="0" borderId="1" xfId="3" applyNumberFormat="1" applyBorder="1"/>
    <xf numFmtId="3" fontId="17" fillId="41" borderId="1" xfId="100" applyNumberFormat="1" applyFill="1" applyBorder="1"/>
    <xf numFmtId="10" fontId="36" fillId="13" borderId="1" xfId="113" applyNumberFormat="1" applyFont="1" applyFill="1" applyBorder="1" applyAlignment="1">
      <alignment horizontal="center" wrapText="1"/>
    </xf>
    <xf numFmtId="9" fontId="17" fillId="41" borderId="16" xfId="113" applyNumberFormat="1" applyFill="1" applyBorder="1" applyAlignment="1">
      <alignment wrapText="1"/>
    </xf>
    <xf numFmtId="0" fontId="36" fillId="0" borderId="30" xfId="100" applyFont="1" applyFill="1" applyBorder="1"/>
    <xf numFmtId="0" fontId="36" fillId="5" borderId="4" xfId="100" applyFont="1" applyFill="1" applyBorder="1"/>
    <xf numFmtId="3" fontId="36" fillId="5" borderId="26" xfId="100" applyNumberFormat="1" applyFont="1" applyFill="1" applyBorder="1"/>
    <xf numFmtId="9" fontId="36" fillId="5" borderId="27" xfId="113" applyFont="1" applyFill="1" applyBorder="1"/>
    <xf numFmtId="3" fontId="36" fillId="5" borderId="7" xfId="100" applyNumberFormat="1" applyFont="1" applyFill="1" applyBorder="1"/>
    <xf numFmtId="3" fontId="36" fillId="5" borderId="31" xfId="100" applyNumberFormat="1" applyFont="1" applyFill="1" applyBorder="1"/>
    <xf numFmtId="3" fontId="36" fillId="5" borderId="32" xfId="100" applyNumberFormat="1" applyFont="1" applyFill="1" applyBorder="1"/>
    <xf numFmtId="10" fontId="36" fillId="5" borderId="32" xfId="113" applyNumberFormat="1" applyFont="1" applyFill="1" applyBorder="1" applyAlignment="1">
      <alignment horizontal="center" wrapText="1"/>
    </xf>
    <xf numFmtId="9" fontId="36" fillId="5" borderId="31" xfId="113" applyFont="1" applyFill="1" applyBorder="1"/>
    <xf numFmtId="0" fontId="34" fillId="0" borderId="0" xfId="100" applyFont="1" applyAlignment="1">
      <alignment wrapText="1"/>
    </xf>
    <xf numFmtId="0" fontId="36" fillId="38" borderId="4" xfId="100" applyFont="1" applyFill="1" applyBorder="1"/>
    <xf numFmtId="3" fontId="36" fillId="38" borderId="24" xfId="100" applyNumberFormat="1" applyFont="1" applyFill="1" applyBorder="1" applyAlignment="1">
      <alignment horizontal="center"/>
    </xf>
    <xf numFmtId="3" fontId="36" fillId="38" borderId="25" xfId="100" applyNumberFormat="1" applyFont="1" applyFill="1" applyBorder="1" applyAlignment="1">
      <alignment horizontal="center"/>
    </xf>
    <xf numFmtId="3" fontId="36" fillId="38" borderId="7" xfId="100" applyNumberFormat="1" applyFont="1" applyFill="1" applyBorder="1" applyAlignment="1">
      <alignment horizontal="center" wrapText="1"/>
    </xf>
    <xf numFmtId="3" fontId="36" fillId="37" borderId="24" xfId="100" applyNumberFormat="1" applyFont="1" applyFill="1" applyBorder="1" applyAlignment="1">
      <alignment horizontal="center" wrapText="1"/>
    </xf>
    <xf numFmtId="3" fontId="17" fillId="40" borderId="24" xfId="100" applyNumberFormat="1" applyFill="1" applyBorder="1"/>
    <xf numFmtId="9" fontId="17" fillId="41" borderId="1" xfId="113" applyNumberFormat="1" applyFill="1" applyBorder="1" applyAlignment="1">
      <alignment horizontal="center" wrapText="1"/>
    </xf>
    <xf numFmtId="0" fontId="37" fillId="0" borderId="4" xfId="100" applyFont="1" applyFill="1" applyBorder="1"/>
    <xf numFmtId="3" fontId="17" fillId="0" borderId="24" xfId="100" applyNumberFormat="1" applyFill="1" applyBorder="1"/>
    <xf numFmtId="9" fontId="17" fillId="40" borderId="1" xfId="113" applyNumberFormat="1" applyFill="1" applyBorder="1" applyAlignment="1">
      <alignment horizontal="center" wrapText="1"/>
    </xf>
    <xf numFmtId="9" fontId="36" fillId="37" borderId="27" xfId="113" applyNumberFormat="1" applyFont="1" applyFill="1" applyBorder="1"/>
    <xf numFmtId="3" fontId="36" fillId="37" borderId="34" xfId="100" applyNumberFormat="1" applyFont="1" applyFill="1" applyBorder="1"/>
    <xf numFmtId="3" fontId="36" fillId="37" borderId="31" xfId="100" applyNumberFormat="1" applyFont="1" applyFill="1" applyBorder="1"/>
    <xf numFmtId="9" fontId="36" fillId="37" borderId="31" xfId="5" applyFont="1" applyFill="1" applyBorder="1" applyAlignment="1">
      <alignment horizontal="center"/>
    </xf>
    <xf numFmtId="3" fontId="36" fillId="2" borderId="27" xfId="100" applyNumberFormat="1" applyFont="1" applyFill="1" applyBorder="1"/>
    <xf numFmtId="0" fontId="38" fillId="0" borderId="1" xfId="100" applyFont="1" applyFill="1" applyBorder="1" applyAlignment="1">
      <alignment vertical="center" wrapText="1"/>
    </xf>
    <xf numFmtId="3" fontId="39" fillId="44" borderId="1" xfId="100" applyNumberFormat="1" applyFont="1" applyFill="1" applyBorder="1" applyAlignment="1">
      <alignment horizontal="center" vertical="center" wrapText="1"/>
    </xf>
    <xf numFmtId="0" fontId="39" fillId="44" borderId="4" xfId="100" applyFont="1" applyFill="1" applyBorder="1" applyAlignment="1">
      <alignment horizontal="center" vertical="center" wrapText="1"/>
    </xf>
    <xf numFmtId="0" fontId="40" fillId="0" borderId="0" xfId="100" applyFont="1" applyBorder="1"/>
    <xf numFmtId="0" fontId="39" fillId="44" borderId="1" xfId="100" applyFont="1" applyFill="1" applyBorder="1"/>
    <xf numFmtId="3" fontId="17" fillId="0" borderId="1" xfId="100" applyNumberFormat="1" applyBorder="1" applyAlignment="1">
      <alignment vertical="center"/>
    </xf>
    <xf numFmtId="10" fontId="17" fillId="0" borderId="1" xfId="113" applyNumberFormat="1" applyBorder="1" applyAlignment="1">
      <alignment vertical="center" wrapText="1"/>
    </xf>
    <xf numFmtId="3" fontId="40" fillId="0" borderId="0" xfId="113" applyNumberFormat="1" applyFont="1" applyBorder="1" applyAlignment="1">
      <alignment horizontal="center" vertical="center" wrapText="1"/>
    </xf>
    <xf numFmtId="10" fontId="40" fillId="0" borderId="0" xfId="113" applyNumberFormat="1" applyFont="1" applyBorder="1" applyAlignment="1">
      <alignment horizontal="center" vertical="center" wrapText="1"/>
    </xf>
    <xf numFmtId="9" fontId="40" fillId="0" borderId="0" xfId="100" applyNumberFormat="1" applyFont="1" applyBorder="1"/>
    <xf numFmtId="3" fontId="17" fillId="0" borderId="0" xfId="5" applyNumberFormat="1" applyFont="1"/>
    <xf numFmtId="9" fontId="17" fillId="0" borderId="0" xfId="5" applyFont="1"/>
    <xf numFmtId="10" fontId="17" fillId="0" borderId="0" xfId="5" applyNumberFormat="1" applyFont="1"/>
    <xf numFmtId="9" fontId="17" fillId="0" borderId="0" xfId="7" applyFont="1"/>
    <xf numFmtId="9" fontId="17" fillId="0" borderId="0" xfId="113" applyNumberFormat="1"/>
    <xf numFmtId="3" fontId="40" fillId="0" borderId="0" xfId="7" applyNumberFormat="1" applyFont="1" applyBorder="1"/>
    <xf numFmtId="3" fontId="41" fillId="0" borderId="35" xfId="3" applyNumberFormat="1" applyFont="1" applyFill="1" applyBorder="1" applyAlignment="1">
      <alignment horizontal="right" wrapText="1" readingOrder="1"/>
    </xf>
    <xf numFmtId="10" fontId="41" fillId="0" borderId="36" xfId="3" applyNumberFormat="1" applyFont="1" applyFill="1" applyBorder="1" applyAlignment="1">
      <alignment horizontal="center" wrapText="1" readingOrder="1"/>
    </xf>
    <xf numFmtId="169" fontId="40" fillId="0" borderId="0" xfId="57" applyNumberFormat="1" applyFont="1" applyBorder="1"/>
    <xf numFmtId="43" fontId="40" fillId="0" borderId="0" xfId="57" applyFont="1" applyBorder="1"/>
    <xf numFmtId="3" fontId="17" fillId="0" borderId="0" xfId="100" applyNumberFormat="1" applyBorder="1"/>
    <xf numFmtId="9" fontId="17" fillId="0" borderId="0" xfId="100" applyNumberFormat="1" applyBorder="1"/>
    <xf numFmtId="0" fontId="17" fillId="0" borderId="0" xfId="100" applyBorder="1"/>
    <xf numFmtId="3" fontId="40" fillId="0" borderId="0" xfId="100" applyNumberFormat="1" applyFont="1" applyBorder="1"/>
    <xf numFmtId="3" fontId="17" fillId="0" borderId="0" xfId="7" applyNumberFormat="1" applyFont="1" applyBorder="1" applyAlignment="1">
      <alignment wrapText="1"/>
    </xf>
    <xf numFmtId="9" fontId="40" fillId="0" borderId="0" xfId="7" applyFont="1" applyBorder="1"/>
    <xf numFmtId="10" fontId="17" fillId="0" borderId="0" xfId="7" applyNumberFormat="1" applyFont="1"/>
    <xf numFmtId="0" fontId="36" fillId="0" borderId="0" xfId="100" applyFont="1" applyFill="1" applyBorder="1"/>
    <xf numFmtId="0" fontId="17" fillId="0" borderId="0" xfId="100" applyFont="1"/>
    <xf numFmtId="0" fontId="17" fillId="0" borderId="0" xfId="100" applyFont="1" applyBorder="1" applyAlignment="1">
      <alignment horizontal="center"/>
    </xf>
    <xf numFmtId="0" fontId="36" fillId="37" borderId="1" xfId="100" applyFont="1" applyFill="1" applyBorder="1" applyAlignment="1">
      <alignment horizontal="center" vertical="center" wrapText="1"/>
    </xf>
    <xf numFmtId="0" fontId="36" fillId="37" borderId="1" xfId="100" applyFont="1" applyFill="1" applyBorder="1"/>
    <xf numFmtId="3" fontId="17" fillId="0" borderId="1" xfId="100" applyNumberFormat="1" applyFont="1" applyBorder="1"/>
    <xf numFmtId="3" fontId="36" fillId="0" borderId="1" xfId="100" applyNumberFormat="1" applyFont="1" applyBorder="1"/>
    <xf numFmtId="3" fontId="17" fillId="0" borderId="0" xfId="100" applyNumberFormat="1" applyFont="1"/>
    <xf numFmtId="3" fontId="17" fillId="0" borderId="0" xfId="7" applyNumberFormat="1" applyFont="1"/>
    <xf numFmtId="10" fontId="17" fillId="0" borderId="0" xfId="5" applyNumberFormat="1" applyFont="1" applyBorder="1"/>
    <xf numFmtId="9" fontId="17" fillId="0" borderId="0" xfId="5" applyFont="1" applyBorder="1"/>
    <xf numFmtId="10" fontId="17" fillId="0" borderId="0" xfId="7" applyNumberFormat="1" applyFont="1" applyFill="1"/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pivotButton="1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36" fillId="5" borderId="25" xfId="100" applyFont="1" applyFill="1" applyBorder="1" applyAlignment="1">
      <alignment horizontal="center" wrapText="1"/>
    </xf>
    <xf numFmtId="3" fontId="36" fillId="5" borderId="27" xfId="100" applyNumberFormat="1" applyFont="1" applyFill="1" applyBorder="1"/>
    <xf numFmtId="9" fontId="36" fillId="37" borderId="31" xfId="7" applyFont="1" applyFill="1" applyBorder="1"/>
    <xf numFmtId="3" fontId="36" fillId="37" borderId="27" xfId="100" applyNumberFormat="1" applyFont="1" applyFill="1" applyBorder="1"/>
    <xf numFmtId="0" fontId="0" fillId="0" borderId="30" xfId="0" pivotButton="1" applyBorder="1"/>
    <xf numFmtId="0" fontId="0" fillId="0" borderId="4" xfId="0" applyBorder="1" applyAlignment="1">
      <alignment horizontal="left"/>
    </xf>
    <xf numFmtId="0" fontId="0" fillId="0" borderId="30" xfId="0" applyBorder="1" applyAlignment="1">
      <alignment horizontal="left"/>
    </xf>
    <xf numFmtId="0" fontId="17" fillId="39" borderId="0" xfId="100" applyFill="1" applyBorder="1"/>
    <xf numFmtId="0" fontId="0" fillId="13" borderId="0" xfId="0" applyFill="1"/>
    <xf numFmtId="0" fontId="7" fillId="13" borderId="0" xfId="4" applyFont="1" applyFill="1" applyAlignment="1"/>
    <xf numFmtId="0" fontId="0" fillId="0" borderId="0" xfId="0" applyFill="1" applyBorder="1" applyAlignment="1">
      <alignment wrapText="1"/>
    </xf>
    <xf numFmtId="0" fontId="6" fillId="0" borderId="0" xfId="3" applyFont="1" applyFill="1" applyBorder="1" applyAlignment="1">
      <alignment horizontal="left" wrapText="1"/>
    </xf>
    <xf numFmtId="0" fontId="42" fillId="5" borderId="1" xfId="4" applyFont="1" applyFill="1" applyBorder="1" applyAlignment="1">
      <alignment vertical="center" wrapText="1"/>
    </xf>
    <xf numFmtId="0" fontId="42" fillId="2" borderId="1" xfId="4" applyFont="1" applyFill="1" applyBorder="1" applyAlignment="1">
      <alignment horizontal="left" vertical="center" wrapText="1"/>
    </xf>
    <xf numFmtId="0" fontId="6" fillId="13" borderId="0" xfId="0" applyFont="1" applyFill="1"/>
    <xf numFmtId="0" fontId="42" fillId="2" borderId="1" xfId="4" applyFont="1" applyFill="1" applyBorder="1" applyAlignment="1">
      <alignment vertical="center" wrapText="1"/>
    </xf>
    <xf numFmtId="0" fontId="42" fillId="5" borderId="6" xfId="4" applyFont="1" applyFill="1" applyBorder="1" applyAlignment="1">
      <alignment vertical="center" wrapText="1"/>
    </xf>
    <xf numFmtId="0" fontId="3" fillId="36" borderId="1" xfId="4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horizontal="center" vertical="center" wrapText="1"/>
    </xf>
    <xf numFmtId="3" fontId="6" fillId="13" borderId="0" xfId="1" applyNumberFormat="1" applyFont="1" applyFill="1" applyBorder="1" applyAlignment="1">
      <alignment horizontal="center"/>
    </xf>
    <xf numFmtId="3" fontId="8" fillId="13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/>
    <xf numFmtId="0" fontId="3" fillId="0" borderId="0" xfId="4" applyFont="1" applyFill="1" applyBorder="1" applyAlignment="1">
      <alignment horizontal="left" vertical="center" wrapText="1"/>
    </xf>
    <xf numFmtId="0" fontId="3" fillId="4" borderId="1" xfId="4" applyFont="1" applyFill="1" applyBorder="1" applyAlignment="1">
      <alignment horizontal="left" vertical="center" wrapText="1"/>
    </xf>
    <xf numFmtId="0" fontId="0" fillId="0" borderId="1" xfId="0" applyBorder="1"/>
    <xf numFmtId="0" fontId="7" fillId="0" borderId="1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left" vertical="center" wrapText="1"/>
    </xf>
    <xf numFmtId="3" fontId="43" fillId="0" borderId="1" xfId="0" applyNumberFormat="1" applyFont="1" applyBorder="1"/>
    <xf numFmtId="3" fontId="43" fillId="0" borderId="1" xfId="0" applyNumberFormat="1" applyFont="1" applyFill="1" applyBorder="1"/>
    <xf numFmtId="0" fontId="0" fillId="0" borderId="5" xfId="0" applyBorder="1"/>
    <xf numFmtId="3" fontId="8" fillId="0" borderId="3" xfId="3" applyNumberFormat="1" applyFont="1" applyFill="1" applyBorder="1" applyAlignment="1">
      <alignment horizontal="center"/>
    </xf>
    <xf numFmtId="0" fontId="42" fillId="0" borderId="0" xfId="4" applyFont="1" applyFill="1" applyBorder="1" applyAlignment="1">
      <alignment horizontal="left" vertical="center" wrapText="1"/>
    </xf>
    <xf numFmtId="0" fontId="0" fillId="0" borderId="0" xfId="0" pivotButton="1"/>
    <xf numFmtId="0" fontId="8" fillId="2" borderId="1" xfId="0" applyFont="1" applyFill="1" applyBorder="1"/>
    <xf numFmtId="0" fontId="42" fillId="2" borderId="1" xfId="4" applyFont="1" applyFill="1" applyBorder="1" applyAlignment="1">
      <alignment horizontal="left" vertical="top" wrapText="1"/>
    </xf>
    <xf numFmtId="0" fontId="5" fillId="13" borderId="0" xfId="4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/>
    </xf>
    <xf numFmtId="49" fontId="6" fillId="0" borderId="1" xfId="3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3" fontId="6" fillId="3" borderId="7" xfId="3" applyNumberFormat="1" applyFont="1" applyFill="1" applyBorder="1" applyAlignment="1">
      <alignment horizontal="center"/>
    </xf>
    <xf numFmtId="3" fontId="6" fillId="3" borderId="1" xfId="3" applyNumberFormat="1" applyFont="1" applyFill="1" applyBorder="1" applyAlignment="1">
      <alignment horizontal="center"/>
    </xf>
    <xf numFmtId="3" fontId="6" fillId="3" borderId="16" xfId="2" applyNumberFormat="1" applyFont="1" applyFill="1" applyBorder="1" applyAlignment="1">
      <alignment horizontal="center"/>
    </xf>
    <xf numFmtId="3" fontId="6" fillId="3" borderId="1" xfId="2" applyNumberFormat="1" applyFont="1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3" fontId="6" fillId="3" borderId="1" xfId="1" applyNumberFormat="1" applyFont="1" applyFill="1" applyBorder="1" applyAlignment="1">
      <alignment horizontal="center"/>
    </xf>
    <xf numFmtId="0" fontId="7" fillId="3" borderId="0" xfId="4" applyFont="1" applyFill="1" applyBorder="1" applyAlignment="1">
      <alignment horizontal="center"/>
    </xf>
    <xf numFmtId="0" fontId="7" fillId="3" borderId="0" xfId="4" applyFont="1" applyFill="1" applyAlignment="1"/>
    <xf numFmtId="0" fontId="7" fillId="3" borderId="0" xfId="4" applyFont="1" applyFill="1" applyAlignment="1">
      <alignment horizontal="center"/>
    </xf>
    <xf numFmtId="0" fontId="0" fillId="3" borderId="0" xfId="0" applyFill="1"/>
    <xf numFmtId="0" fontId="44" fillId="45" borderId="38" xfId="0" applyFont="1" applyFill="1" applyBorder="1" applyAlignment="1">
      <alignment wrapText="1"/>
    </xf>
    <xf numFmtId="0" fontId="45" fillId="46" borderId="38" xfId="0" applyFont="1" applyFill="1" applyBorder="1" applyAlignment="1">
      <alignment wrapText="1"/>
    </xf>
    <xf numFmtId="0" fontId="0" fillId="47" borderId="0" xfId="0" applyFill="1"/>
    <xf numFmtId="0" fontId="0" fillId="0" borderId="0" xfId="0" applyBorder="1"/>
    <xf numFmtId="0" fontId="6" fillId="13" borderId="0" xfId="0" applyFont="1" applyFill="1" applyBorder="1"/>
    <xf numFmtId="3" fontId="0" fillId="0" borderId="0" xfId="0" applyNumberFormat="1" applyBorder="1"/>
    <xf numFmtId="3" fontId="17" fillId="0" borderId="39" xfId="100" applyNumberFormat="1" applyFill="1" applyBorder="1"/>
    <xf numFmtId="3" fontId="17" fillId="0" borderId="37" xfId="100" applyNumberFormat="1" applyFill="1" applyBorder="1"/>
    <xf numFmtId="3" fontId="2" fillId="0" borderId="39" xfId="3" applyNumberFormat="1" applyFill="1" applyBorder="1"/>
    <xf numFmtId="3" fontId="17" fillId="0" borderId="5" xfId="100" applyNumberFormat="1" applyFill="1" applyBorder="1"/>
    <xf numFmtId="3" fontId="17" fillId="39" borderId="5" xfId="100" applyNumberFormat="1" applyFill="1" applyBorder="1"/>
    <xf numFmtId="3" fontId="36" fillId="0" borderId="0" xfId="100" applyNumberFormat="1" applyFont="1"/>
    <xf numFmtId="164" fontId="6" fillId="48" borderId="1" xfId="1" applyNumberFormat="1" applyFont="1" applyFill="1" applyBorder="1" applyAlignment="1">
      <alignment horizontal="center"/>
    </xf>
    <xf numFmtId="0" fontId="7" fillId="48" borderId="0" xfId="4" applyFont="1" applyFill="1" applyBorder="1" applyAlignment="1">
      <alignment horizontal="center"/>
    </xf>
    <xf numFmtId="0" fontId="7" fillId="48" borderId="0" xfId="4" applyFont="1" applyFill="1" applyAlignment="1"/>
    <xf numFmtId="0" fontId="7" fillId="48" borderId="0" xfId="4" applyFont="1" applyFill="1" applyAlignment="1">
      <alignment horizontal="center"/>
    </xf>
    <xf numFmtId="0" fontId="47" fillId="43" borderId="1" xfId="118" applyFont="1" applyFill="1" applyBorder="1" applyAlignment="1">
      <alignment horizontal="right"/>
    </xf>
    <xf numFmtId="0" fontId="47" fillId="43" borderId="1" xfId="118" applyFont="1" applyFill="1" applyBorder="1" applyAlignment="1">
      <alignment horizontal="center" wrapText="1"/>
    </xf>
    <xf numFmtId="0" fontId="47" fillId="43" borderId="1" xfId="118" applyFont="1" applyFill="1" applyBorder="1" applyAlignment="1">
      <alignment horizontal="center"/>
    </xf>
    <xf numFmtId="170" fontId="47" fillId="43" borderId="1" xfId="118" applyNumberFormat="1" applyFont="1" applyFill="1" applyBorder="1" applyAlignment="1">
      <alignment horizontal="center"/>
    </xf>
    <xf numFmtId="14" fontId="47" fillId="43" borderId="1" xfId="118" applyNumberFormat="1" applyFont="1" applyFill="1" applyBorder="1" applyAlignment="1">
      <alignment horizontal="center"/>
    </xf>
    <xf numFmtId="0" fontId="46" fillId="0" borderId="0" xfId="118"/>
    <xf numFmtId="0" fontId="47" fillId="13" borderId="1" xfId="118" applyFont="1" applyFill="1" applyBorder="1" applyAlignment="1">
      <alignment horizontal="center" wrapText="1"/>
    </xf>
    <xf numFmtId="0" fontId="47" fillId="13" borderId="1" xfId="118" applyFont="1" applyFill="1" applyBorder="1" applyAlignment="1">
      <alignment horizontal="left" wrapText="1"/>
    </xf>
    <xf numFmtId="170" fontId="47" fillId="13" borderId="1" xfId="118" applyNumberFormat="1" applyFont="1" applyFill="1" applyBorder="1" applyAlignment="1">
      <alignment horizontal="center" wrapText="1"/>
    </xf>
    <xf numFmtId="0" fontId="48" fillId="13" borderId="1" xfId="118" applyFont="1" applyFill="1" applyBorder="1" applyAlignment="1">
      <alignment horizontal="center" wrapText="1"/>
    </xf>
    <xf numFmtId="0" fontId="48" fillId="12" borderId="2" xfId="118" applyFont="1" applyFill="1" applyBorder="1" applyAlignment="1">
      <alignment horizontal="center" wrapText="1"/>
    </xf>
    <xf numFmtId="0" fontId="48" fillId="13" borderId="1" xfId="118" applyFont="1" applyFill="1" applyBorder="1" applyAlignment="1">
      <alignment horizontal="left" wrapText="1"/>
    </xf>
    <xf numFmtId="0" fontId="47" fillId="13" borderId="2" xfId="118" applyFont="1" applyFill="1" applyBorder="1" applyAlignment="1">
      <alignment horizontal="center" wrapText="1"/>
    </xf>
    <xf numFmtId="0" fontId="47" fillId="12" borderId="2" xfId="118" applyFont="1" applyFill="1" applyBorder="1" applyAlignment="1">
      <alignment horizontal="center" wrapText="1"/>
    </xf>
    <xf numFmtId="0" fontId="46" fillId="49" borderId="0" xfId="118" applyFill="1"/>
    <xf numFmtId="0" fontId="47" fillId="13" borderId="40" xfId="118" applyFont="1" applyFill="1" applyBorder="1" applyAlignment="1">
      <alignment horizontal="center" wrapText="1"/>
    </xf>
    <xf numFmtId="0" fontId="46" fillId="12" borderId="0" xfId="118" applyFill="1"/>
    <xf numFmtId="0" fontId="47" fillId="12" borderId="1" xfId="118" applyFont="1" applyFill="1" applyBorder="1" applyAlignment="1">
      <alignment horizontal="center" wrapText="1"/>
    </xf>
    <xf numFmtId="0" fontId="47" fillId="12" borderId="1" xfId="118" applyFont="1" applyFill="1" applyBorder="1" applyAlignment="1">
      <alignment horizontal="left" wrapText="1"/>
    </xf>
    <xf numFmtId="170" fontId="47" fillId="12" borderId="1" xfId="118" applyNumberFormat="1" applyFont="1" applyFill="1" applyBorder="1" applyAlignment="1">
      <alignment horizontal="center" wrapText="1"/>
    </xf>
    <xf numFmtId="0" fontId="49" fillId="13" borderId="1" xfId="118" applyFont="1" applyFill="1" applyBorder="1" applyAlignment="1">
      <alignment horizontal="center" wrapText="1"/>
    </xf>
    <xf numFmtId="0" fontId="49" fillId="13" borderId="1" xfId="118" applyFont="1" applyFill="1" applyBorder="1" applyAlignment="1">
      <alignment horizontal="left" wrapText="1"/>
    </xf>
    <xf numFmtId="170" fontId="49" fillId="13" borderId="1" xfId="118" applyNumberFormat="1" applyFont="1" applyFill="1" applyBorder="1" applyAlignment="1">
      <alignment horizontal="center" wrapText="1"/>
    </xf>
    <xf numFmtId="0" fontId="47" fillId="50" borderId="1" xfId="118" applyFont="1" applyFill="1" applyBorder="1" applyAlignment="1">
      <alignment horizontal="center" wrapText="1"/>
    </xf>
    <xf numFmtId="0" fontId="47" fillId="50" borderId="1" xfId="118" applyFont="1" applyFill="1" applyBorder="1" applyAlignment="1">
      <alignment horizontal="left" wrapText="1"/>
    </xf>
    <xf numFmtId="170" fontId="47" fillId="50" borderId="1" xfId="118" applyNumberFormat="1" applyFont="1" applyFill="1" applyBorder="1" applyAlignment="1">
      <alignment horizontal="center" wrapText="1"/>
    </xf>
    <xf numFmtId="0" fontId="50" fillId="0" borderId="16" xfId="118" applyFont="1" applyBorder="1"/>
    <xf numFmtId="0" fontId="50" fillId="0" borderId="1" xfId="118" applyFont="1" applyBorder="1"/>
    <xf numFmtId="3" fontId="50" fillId="0" borderId="1" xfId="118" applyNumberFormat="1" applyFont="1" applyBorder="1"/>
    <xf numFmtId="0" fontId="50" fillId="0" borderId="4" xfId="118" applyFont="1" applyBorder="1"/>
    <xf numFmtId="0" fontId="51" fillId="0" borderId="1" xfId="118" applyFont="1" applyBorder="1"/>
    <xf numFmtId="0" fontId="51" fillId="0" borderId="4" xfId="118" applyFont="1" applyBorder="1"/>
    <xf numFmtId="0" fontId="50" fillId="0" borderId="40" xfId="118" applyFont="1" applyFill="1" applyBorder="1"/>
    <xf numFmtId="0" fontId="50" fillId="13" borderId="16" xfId="118" applyFont="1" applyFill="1" applyBorder="1"/>
    <xf numFmtId="0" fontId="50" fillId="13" borderId="1" xfId="118" applyFont="1" applyFill="1" applyBorder="1"/>
    <xf numFmtId="3" fontId="50" fillId="13" borderId="1" xfId="118" applyNumberFormat="1" applyFont="1" applyFill="1" applyBorder="1"/>
    <xf numFmtId="0" fontId="50" fillId="13" borderId="4" xfId="118" applyFont="1" applyFill="1" applyBorder="1"/>
    <xf numFmtId="0" fontId="17" fillId="13" borderId="0" xfId="118" applyFont="1" applyFill="1"/>
    <xf numFmtId="0" fontId="50" fillId="12" borderId="40" xfId="118" applyFont="1" applyFill="1" applyBorder="1"/>
    <xf numFmtId="0" fontId="46" fillId="13" borderId="0" xfId="118" applyFill="1"/>
    <xf numFmtId="0" fontId="50" fillId="51" borderId="16" xfId="118" applyFont="1" applyFill="1" applyBorder="1"/>
    <xf numFmtId="0" fontId="50" fillId="51" borderId="1" xfId="118" applyFont="1" applyFill="1" applyBorder="1"/>
    <xf numFmtId="3" fontId="50" fillId="51" borderId="1" xfId="118" applyNumberFormat="1" applyFont="1" applyFill="1" applyBorder="1"/>
    <xf numFmtId="0" fontId="50" fillId="51" borderId="4" xfId="118" applyFont="1" applyFill="1" applyBorder="1"/>
    <xf numFmtId="0" fontId="50" fillId="13" borderId="40" xfId="118" applyFont="1" applyFill="1" applyBorder="1"/>
    <xf numFmtId="0" fontId="50" fillId="0" borderId="16" xfId="118" applyFont="1" applyFill="1" applyBorder="1"/>
    <xf numFmtId="0" fontId="50" fillId="0" borderId="1" xfId="118" applyFont="1" applyFill="1" applyBorder="1"/>
    <xf numFmtId="3" fontId="50" fillId="0" borderId="1" xfId="118" applyNumberFormat="1" applyFont="1" applyFill="1" applyBorder="1"/>
    <xf numFmtId="0" fontId="50" fillId="0" borderId="4" xfId="118" applyFont="1" applyFill="1" applyBorder="1"/>
    <xf numFmtId="0" fontId="50" fillId="12" borderId="4" xfId="118" applyFont="1" applyFill="1" applyBorder="1"/>
    <xf numFmtId="0" fontId="50" fillId="12" borderId="0" xfId="118" applyFont="1" applyFill="1" applyBorder="1"/>
    <xf numFmtId="0" fontId="52" fillId="13" borderId="1" xfId="118" applyFont="1" applyFill="1" applyBorder="1"/>
    <xf numFmtId="0" fontId="50" fillId="0" borderId="1" xfId="118" applyFont="1" applyBorder="1" applyAlignment="1">
      <alignment horizontal="left"/>
    </xf>
    <xf numFmtId="0" fontId="47" fillId="13" borderId="1" xfId="118" applyFont="1" applyFill="1" applyBorder="1" applyAlignment="1">
      <alignment horizontal="right"/>
    </xf>
    <xf numFmtId="0" fontId="48" fillId="13" borderId="1" xfId="118" applyFont="1" applyFill="1" applyBorder="1" applyAlignment="1">
      <alignment horizontal="left"/>
    </xf>
    <xf numFmtId="0" fontId="48" fillId="13" borderId="1" xfId="118" applyFont="1" applyFill="1" applyBorder="1" applyAlignment="1">
      <alignment horizontal="right"/>
    </xf>
    <xf numFmtId="0" fontId="47" fillId="13" borderId="1" xfId="118" applyFont="1" applyFill="1" applyBorder="1" applyAlignment="1">
      <alignment horizontal="left"/>
    </xf>
    <xf numFmtId="3" fontId="47" fillId="13" borderId="1" xfId="118" applyNumberFormat="1" applyFont="1" applyFill="1" applyBorder="1" applyAlignment="1">
      <alignment horizontal="right"/>
    </xf>
    <xf numFmtId="3" fontId="0" fillId="0" borderId="0" xfId="0" applyNumberFormat="1" applyFill="1"/>
    <xf numFmtId="0" fontId="0" fillId="0" borderId="1" xfId="0" applyFill="1" applyBorder="1"/>
    <xf numFmtId="0" fontId="43" fillId="0" borderId="1" xfId="0" applyFont="1" applyFill="1" applyBorder="1"/>
    <xf numFmtId="0" fontId="4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3" fontId="6" fillId="0" borderId="37" xfId="3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164" fontId="6" fillId="0" borderId="5" xfId="1" applyNumberFormat="1" applyFont="1" applyFill="1" applyBorder="1" applyAlignment="1">
      <alignment horizontal="center"/>
    </xf>
    <xf numFmtId="3" fontId="6" fillId="0" borderId="5" xfId="1" applyNumberFormat="1" applyFont="1" applyFill="1" applyBorder="1" applyAlignment="1">
      <alignment horizontal="center"/>
    </xf>
    <xf numFmtId="0" fontId="8" fillId="5" borderId="1" xfId="0" applyFont="1" applyFill="1" applyBorder="1"/>
    <xf numFmtId="0" fontId="53" fillId="5" borderId="1" xfId="0" applyFont="1" applyFill="1" applyBorder="1"/>
    <xf numFmtId="3" fontId="53" fillId="5" borderId="1" xfId="0" applyNumberFormat="1" applyFont="1" applyFill="1" applyBorder="1"/>
    <xf numFmtId="3" fontId="3" fillId="51" borderId="1" xfId="1" applyNumberFormat="1" applyFont="1" applyFill="1" applyBorder="1" applyAlignment="1">
      <alignment horizontal="center" vertical="center" wrapText="1"/>
    </xf>
    <xf numFmtId="3" fontId="3" fillId="51" borderId="1" xfId="4" applyNumberFormat="1" applyFont="1" applyFill="1" applyBorder="1" applyAlignment="1">
      <alignment horizontal="center" vertical="center" wrapText="1"/>
    </xf>
    <xf numFmtId="0" fontId="3" fillId="51" borderId="1" xfId="4" applyFont="1" applyFill="1" applyBorder="1" applyAlignment="1">
      <alignment horizontal="center" vertical="center" wrapText="1"/>
    </xf>
    <xf numFmtId="0" fontId="3" fillId="51" borderId="1" xfId="4" applyNumberFormat="1" applyFont="1" applyFill="1" applyBorder="1" applyAlignment="1">
      <alignment horizontal="center" vertical="center"/>
    </xf>
    <xf numFmtId="3" fontId="3" fillId="51" borderId="1" xfId="4" applyNumberFormat="1" applyFont="1" applyFill="1" applyBorder="1" applyAlignment="1">
      <alignment horizontal="center" vertical="center"/>
    </xf>
    <xf numFmtId="0" fontId="3" fillId="51" borderId="1" xfId="4" applyFont="1" applyFill="1" applyBorder="1" applyAlignment="1">
      <alignment horizontal="center" vertical="center"/>
    </xf>
    <xf numFmtId="0" fontId="3" fillId="51" borderId="1" xfId="3" applyFont="1" applyFill="1" applyBorder="1" applyAlignment="1">
      <alignment horizontal="center" vertical="center"/>
    </xf>
    <xf numFmtId="0" fontId="55" fillId="43" borderId="1" xfId="119" applyFont="1" applyFill="1" applyBorder="1" applyAlignment="1">
      <alignment horizontal="right"/>
    </xf>
    <xf numFmtId="0" fontId="55" fillId="43" borderId="1" xfId="119" applyFont="1" applyFill="1" applyBorder="1" applyAlignment="1">
      <alignment horizontal="center" wrapText="1"/>
    </xf>
    <xf numFmtId="0" fontId="55" fillId="43" borderId="1" xfId="119" applyFont="1" applyFill="1" applyBorder="1" applyAlignment="1">
      <alignment horizontal="center"/>
    </xf>
    <xf numFmtId="170" fontId="55" fillId="43" borderId="1" xfId="119" applyNumberFormat="1" applyFont="1" applyFill="1" applyBorder="1" applyAlignment="1">
      <alignment horizontal="center"/>
    </xf>
    <xf numFmtId="14" fontId="55" fillId="43" borderId="1" xfId="119" applyNumberFormat="1" applyFont="1" applyFill="1" applyBorder="1" applyAlignment="1">
      <alignment horizontal="center"/>
    </xf>
    <xf numFmtId="0" fontId="55" fillId="43" borderId="0" xfId="119" applyFont="1" applyFill="1" applyBorder="1" applyAlignment="1">
      <alignment horizontal="center"/>
    </xf>
    <xf numFmtId="0" fontId="54" fillId="0" borderId="0" xfId="119"/>
    <xf numFmtId="0" fontId="55" fillId="13" borderId="1" xfId="119" applyFont="1" applyFill="1" applyBorder="1" applyAlignment="1">
      <alignment horizontal="center" wrapText="1"/>
    </xf>
    <xf numFmtId="0" fontId="55" fillId="13" borderId="1" xfId="119" applyFont="1" applyFill="1" applyBorder="1" applyAlignment="1">
      <alignment horizontal="left" wrapText="1"/>
    </xf>
    <xf numFmtId="170" fontId="55" fillId="13" borderId="1" xfId="119" applyNumberFormat="1" applyFont="1" applyFill="1" applyBorder="1" applyAlignment="1">
      <alignment horizontal="center" wrapText="1"/>
    </xf>
    <xf numFmtId="0" fontId="47" fillId="13" borderId="1" xfId="119" applyFont="1" applyFill="1" applyBorder="1" applyAlignment="1">
      <alignment horizontal="center" wrapText="1"/>
    </xf>
    <xf numFmtId="0" fontId="55" fillId="13" borderId="2" xfId="119" applyFont="1" applyFill="1" applyBorder="1" applyAlignment="1">
      <alignment horizontal="center" wrapText="1"/>
    </xf>
    <xf numFmtId="0" fontId="47" fillId="12" borderId="2" xfId="119" applyFont="1" applyFill="1" applyBorder="1" applyAlignment="1">
      <alignment horizontal="center" wrapText="1"/>
    </xf>
    <xf numFmtId="0" fontId="47" fillId="13" borderId="1" xfId="119" applyFont="1" applyFill="1" applyBorder="1" applyAlignment="1">
      <alignment horizontal="left" wrapText="1"/>
    </xf>
    <xf numFmtId="0" fontId="55" fillId="12" borderId="2" xfId="119" applyFont="1" applyFill="1" applyBorder="1" applyAlignment="1">
      <alignment horizontal="center" wrapText="1"/>
    </xf>
    <xf numFmtId="0" fontId="55" fillId="13" borderId="0" xfId="119" applyFont="1" applyFill="1" applyBorder="1" applyAlignment="1">
      <alignment horizontal="center" wrapText="1"/>
    </xf>
    <xf numFmtId="0" fontId="54" fillId="49" borderId="0" xfId="119" applyFill="1"/>
    <xf numFmtId="0" fontId="55" fillId="13" borderId="40" xfId="119" applyFont="1" applyFill="1" applyBorder="1" applyAlignment="1">
      <alignment horizontal="center" wrapText="1"/>
    </xf>
    <xf numFmtId="0" fontId="55" fillId="50" borderId="1" xfId="119" applyFont="1" applyFill="1" applyBorder="1" applyAlignment="1">
      <alignment horizontal="center" wrapText="1"/>
    </xf>
    <xf numFmtId="0" fontId="55" fillId="50" borderId="1" xfId="119" applyFont="1" applyFill="1" applyBorder="1" applyAlignment="1">
      <alignment horizontal="left" wrapText="1"/>
    </xf>
    <xf numFmtId="170" fontId="55" fillId="50" borderId="1" xfId="119" applyNumberFormat="1" applyFont="1" applyFill="1" applyBorder="1" applyAlignment="1">
      <alignment horizontal="center" wrapText="1"/>
    </xf>
    <xf numFmtId="0" fontId="54" fillId="12" borderId="0" xfId="119" applyFill="1"/>
    <xf numFmtId="0" fontId="49" fillId="13" borderId="1" xfId="119" applyFont="1" applyFill="1" applyBorder="1" applyAlignment="1">
      <alignment horizontal="center" wrapText="1"/>
    </xf>
    <xf numFmtId="0" fontId="49" fillId="13" borderId="1" xfId="119" applyFont="1" applyFill="1" applyBorder="1" applyAlignment="1">
      <alignment horizontal="left" wrapText="1"/>
    </xf>
    <xf numFmtId="170" fontId="49" fillId="13" borderId="1" xfId="119" applyNumberFormat="1" applyFont="1" applyFill="1" applyBorder="1" applyAlignment="1">
      <alignment horizontal="center" wrapText="1"/>
    </xf>
    <xf numFmtId="0" fontId="56" fillId="0" borderId="0" xfId="120" applyNumberFormat="1" applyFill="1" applyBorder="1" applyAlignment="1" applyProtection="1"/>
    <xf numFmtId="0" fontId="0" fillId="0" borderId="41" xfId="0" pivotButton="1" applyBorder="1"/>
    <xf numFmtId="0" fontId="0" fillId="0" borderId="42" xfId="0" applyBorder="1"/>
    <xf numFmtId="0" fontId="0" fillId="0" borderId="41" xfId="0" applyBorder="1"/>
    <xf numFmtId="0" fontId="0" fillId="0" borderId="43" xfId="0" applyBorder="1"/>
    <xf numFmtId="0" fontId="0" fillId="0" borderId="45" xfId="0" applyBorder="1"/>
    <xf numFmtId="3" fontId="0" fillId="0" borderId="42" xfId="0" applyNumberFormat="1" applyBorder="1"/>
    <xf numFmtId="3" fontId="0" fillId="0" borderId="44" xfId="0" applyNumberFormat="1" applyBorder="1"/>
    <xf numFmtId="3" fontId="0" fillId="0" borderId="46" xfId="0" applyNumberFormat="1" applyBorder="1"/>
    <xf numFmtId="3" fontId="6" fillId="0" borderId="1" xfId="0" applyNumberFormat="1" applyFont="1" applyFill="1" applyBorder="1" applyAlignment="1">
      <alignment horizontal="center"/>
    </xf>
    <xf numFmtId="0" fontId="53" fillId="51" borderId="1" xfId="0" applyFont="1" applyFill="1" applyBorder="1" applyAlignment="1">
      <alignment horizontal="center" vertical="center"/>
    </xf>
    <xf numFmtId="14" fontId="53" fillId="51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13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13" borderId="0" xfId="0" applyFill="1" applyAlignment="1">
      <alignment horizontal="center"/>
    </xf>
    <xf numFmtId="14" fontId="0" fillId="13" borderId="0" xfId="0" applyNumberFormat="1" applyFill="1" applyAlignment="1">
      <alignment horizontal="center"/>
    </xf>
    <xf numFmtId="3" fontId="6" fillId="0" borderId="1" xfId="1" applyNumberFormat="1" applyFont="1" applyFill="1" applyBorder="1" applyAlignment="1">
      <alignment horizontal="left"/>
    </xf>
    <xf numFmtId="3" fontId="0" fillId="13" borderId="0" xfId="0" applyNumberFormat="1" applyFill="1" applyBorder="1" applyAlignment="1">
      <alignment horizontal="left"/>
    </xf>
    <xf numFmtId="3" fontId="8" fillId="13" borderId="0" xfId="3" applyNumberFormat="1" applyFont="1" applyFill="1" applyBorder="1" applyAlignment="1">
      <alignment horizontal="left"/>
    </xf>
    <xf numFmtId="0" fontId="0" fillId="13" borderId="0" xfId="0" applyFill="1" applyAlignment="1">
      <alignment horizontal="left"/>
    </xf>
    <xf numFmtId="3" fontId="6" fillId="0" borderId="1" xfId="3" applyNumberFormat="1" applyFont="1" applyFill="1" applyBorder="1" applyAlignment="1">
      <alignment horizontal="left"/>
    </xf>
    <xf numFmtId="164" fontId="3" fillId="51" borderId="1" xfId="1" applyNumberFormat="1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0" fillId="12" borderId="0" xfId="0" applyFill="1"/>
    <xf numFmtId="0" fontId="0" fillId="54" borderId="0" xfId="0" applyFill="1" applyBorder="1"/>
    <xf numFmtId="3" fontId="0" fillId="12" borderId="0" xfId="0" applyNumberFormat="1" applyFill="1"/>
    <xf numFmtId="0" fontId="0" fillId="53" borderId="0" xfId="0" applyFill="1"/>
    <xf numFmtId="3" fontId="0" fillId="53" borderId="0" xfId="0" applyNumberFormat="1" applyFill="1"/>
    <xf numFmtId="3" fontId="6" fillId="0" borderId="5" xfId="3" applyNumberFormat="1" applyFont="1" applyFill="1" applyBorder="1" applyAlignment="1">
      <alignment horizontal="left"/>
    </xf>
    <xf numFmtId="3" fontId="6" fillId="0" borderId="47" xfId="2" applyNumberFormat="1" applyFont="1" applyFill="1" applyBorder="1" applyAlignment="1">
      <alignment horizontal="center"/>
    </xf>
    <xf numFmtId="0" fontId="0" fillId="52" borderId="0" xfId="0" applyFill="1"/>
    <xf numFmtId="3" fontId="0" fillId="52" borderId="0" xfId="0" applyNumberFormat="1" applyFill="1"/>
    <xf numFmtId="3" fontId="6" fillId="0" borderId="0" xfId="0" applyNumberFormat="1" applyFont="1"/>
    <xf numFmtId="0" fontId="0" fillId="0" borderId="37" xfId="0" applyBorder="1"/>
    <xf numFmtId="0" fontId="0" fillId="0" borderId="30" xfId="0" applyBorder="1" applyAlignment="1">
      <alignment horizontal="center" wrapText="1"/>
    </xf>
    <xf numFmtId="164" fontId="0" fillId="0" borderId="0" xfId="0" applyNumberFormat="1" applyFill="1" applyBorder="1"/>
    <xf numFmtId="0" fontId="47" fillId="43" borderId="1" xfId="65" applyFont="1" applyFill="1" applyBorder="1" applyAlignment="1">
      <alignment horizontal="right"/>
    </xf>
    <xf numFmtId="0" fontId="47" fillId="43" borderId="1" xfId="65" applyFont="1" applyFill="1" applyBorder="1" applyAlignment="1">
      <alignment horizontal="center" wrapText="1"/>
    </xf>
    <xf numFmtId="0" fontId="47" fillId="43" borderId="1" xfId="65" applyFont="1" applyFill="1" applyBorder="1" applyAlignment="1">
      <alignment horizontal="center"/>
    </xf>
    <xf numFmtId="170" fontId="47" fillId="43" borderId="1" xfId="65" applyNumberFormat="1" applyFont="1" applyFill="1" applyBorder="1" applyAlignment="1">
      <alignment horizontal="center"/>
    </xf>
    <xf numFmtId="14" fontId="47" fillId="43" borderId="1" xfId="65" applyNumberFormat="1" applyFont="1" applyFill="1" applyBorder="1" applyAlignment="1">
      <alignment horizontal="center"/>
    </xf>
    <xf numFmtId="0" fontId="17" fillId="0" borderId="0" xfId="65"/>
    <xf numFmtId="0" fontId="47" fillId="13" borderId="1" xfId="65" applyFont="1" applyFill="1" applyBorder="1" applyAlignment="1">
      <alignment horizontal="center" wrapText="1"/>
    </xf>
    <xf numFmtId="0" fontId="47" fillId="13" borderId="1" xfId="65" applyFont="1" applyFill="1" applyBorder="1" applyAlignment="1">
      <alignment horizontal="left" wrapText="1"/>
    </xf>
    <xf numFmtId="170" fontId="47" fillId="13" borderId="1" xfId="65" applyNumberFormat="1" applyFont="1" applyFill="1" applyBorder="1" applyAlignment="1">
      <alignment horizontal="center" wrapText="1"/>
    </xf>
    <xf numFmtId="0" fontId="47" fillId="12" borderId="2" xfId="65" applyFont="1" applyFill="1" applyBorder="1" applyAlignment="1">
      <alignment horizontal="center" wrapText="1"/>
    </xf>
    <xf numFmtId="0" fontId="47" fillId="13" borderId="2" xfId="65" applyFont="1" applyFill="1" applyBorder="1" applyAlignment="1">
      <alignment horizontal="center" wrapText="1"/>
    </xf>
    <xf numFmtId="0" fontId="17" fillId="49" borderId="0" xfId="65" applyFill="1"/>
    <xf numFmtId="0" fontId="47" fillId="13" borderId="40" xfId="65" applyFont="1" applyFill="1" applyBorder="1" applyAlignment="1">
      <alignment horizontal="center" wrapText="1"/>
    </xf>
    <xf numFmtId="0" fontId="47" fillId="12" borderId="1" xfId="65" applyFont="1" applyFill="1" applyBorder="1" applyAlignment="1">
      <alignment horizontal="center" wrapText="1"/>
    </xf>
    <xf numFmtId="0" fontId="47" fillId="12" borderId="1" xfId="65" applyFont="1" applyFill="1" applyBorder="1" applyAlignment="1">
      <alignment horizontal="left" wrapText="1"/>
    </xf>
    <xf numFmtId="170" fontId="47" fillId="12" borderId="1" xfId="65" applyNumberFormat="1" applyFont="1" applyFill="1" applyBorder="1" applyAlignment="1">
      <alignment horizontal="center" wrapText="1"/>
    </xf>
    <xf numFmtId="0" fontId="17" fillId="12" borderId="0" xfId="65" applyFill="1"/>
    <xf numFmtId="0" fontId="49" fillId="13" borderId="1" xfId="65" applyFont="1" applyFill="1" applyBorder="1" applyAlignment="1">
      <alignment horizontal="center" wrapText="1"/>
    </xf>
    <xf numFmtId="0" fontId="49" fillId="13" borderId="1" xfId="65" applyFont="1" applyFill="1" applyBorder="1" applyAlignment="1">
      <alignment horizontal="left" wrapText="1"/>
    </xf>
    <xf numFmtId="170" fontId="49" fillId="13" borderId="1" xfId="65" applyNumberFormat="1" applyFont="1" applyFill="1" applyBorder="1" applyAlignment="1">
      <alignment horizontal="center" wrapText="1"/>
    </xf>
    <xf numFmtId="0" fontId="47" fillId="50" borderId="1" xfId="65" applyFont="1" applyFill="1" applyBorder="1" applyAlignment="1">
      <alignment horizontal="center" wrapText="1"/>
    </xf>
    <xf numFmtId="0" fontId="47" fillId="50" borderId="1" xfId="65" applyFont="1" applyFill="1" applyBorder="1" applyAlignment="1">
      <alignment horizontal="left" wrapText="1"/>
    </xf>
    <xf numFmtId="170" fontId="47" fillId="50" borderId="1" xfId="65" applyNumberFormat="1" applyFont="1" applyFill="1" applyBorder="1" applyAlignment="1">
      <alignment horizontal="center" wrapText="1"/>
    </xf>
    <xf numFmtId="0" fontId="17" fillId="13" borderId="0" xfId="65" applyFill="1"/>
    <xf numFmtId="0" fontId="47" fillId="43" borderId="0" xfId="65" applyFont="1" applyFill="1" applyBorder="1" applyAlignment="1">
      <alignment horizontal="center"/>
    </xf>
    <xf numFmtId="0" fontId="47" fillId="13" borderId="0" xfId="65" applyFont="1" applyFill="1" applyBorder="1" applyAlignment="1">
      <alignment horizontal="center" wrapText="1"/>
    </xf>
    <xf numFmtId="0" fontId="47" fillId="12" borderId="0" xfId="65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3" fontId="17" fillId="0" borderId="33" xfId="100" applyNumberFormat="1" applyBorder="1"/>
    <xf numFmtId="171" fontId="17" fillId="0" borderId="0" xfId="5" applyNumberFormat="1" applyFont="1"/>
    <xf numFmtId="0" fontId="6" fillId="0" borderId="0" xfId="0" applyFont="1" applyFill="1"/>
    <xf numFmtId="0" fontId="6" fillId="0" borderId="5" xfId="1" applyNumberFormat="1" applyFont="1" applyFill="1" applyBorder="1" applyAlignment="1">
      <alignment horizontal="center"/>
    </xf>
    <xf numFmtId="0" fontId="58" fillId="55" borderId="1" xfId="0" applyFont="1" applyFill="1" applyBorder="1" applyAlignment="1">
      <alignment horizontal="center"/>
    </xf>
    <xf numFmtId="3" fontId="58" fillId="55" borderId="1" xfId="0" applyNumberFormat="1" applyFont="1" applyFill="1" applyBorder="1" applyAlignment="1">
      <alignment horizontal="center"/>
    </xf>
    <xf numFmtId="0" fontId="35" fillId="43" borderId="0" xfId="100" applyFont="1" applyFill="1" applyAlignment="1">
      <alignment horizontal="center"/>
    </xf>
    <xf numFmtId="0" fontId="34" fillId="0" borderId="0" xfId="100" applyFont="1" applyAlignment="1">
      <alignment horizontal="center"/>
    </xf>
    <xf numFmtId="0" fontId="35" fillId="0" borderId="19" xfId="100" applyFont="1" applyBorder="1" applyAlignment="1">
      <alignment horizontal="center"/>
    </xf>
    <xf numFmtId="0" fontId="35" fillId="0" borderId="20" xfId="100" applyFont="1" applyBorder="1" applyAlignment="1">
      <alignment horizontal="center"/>
    </xf>
    <xf numFmtId="0" fontId="35" fillId="0" borderId="19" xfId="100" applyFont="1" applyBorder="1" applyAlignment="1">
      <alignment horizontal="center" wrapText="1"/>
    </xf>
    <xf numFmtId="0" fontId="35" fillId="0" borderId="29" xfId="100" applyFont="1" applyBorder="1" applyAlignment="1">
      <alignment horizontal="center" wrapText="1"/>
    </xf>
    <xf numFmtId="0" fontId="35" fillId="0" borderId="20" xfId="100" applyFont="1" applyBorder="1" applyAlignment="1">
      <alignment horizontal="center" wrapText="1"/>
    </xf>
    <xf numFmtId="0" fontId="35" fillId="0" borderId="21" xfId="100" applyFont="1" applyBorder="1" applyAlignment="1">
      <alignment horizontal="center"/>
    </xf>
    <xf numFmtId="0" fontId="35" fillId="0" borderId="22" xfId="100" applyFont="1" applyBorder="1" applyAlignment="1">
      <alignment horizontal="center"/>
    </xf>
    <xf numFmtId="0" fontId="35" fillId="0" borderId="23" xfId="100" applyFont="1" applyBorder="1" applyAlignment="1">
      <alignment horizontal="center"/>
    </xf>
    <xf numFmtId="0" fontId="35" fillId="0" borderId="0" xfId="100" applyFont="1" applyAlignment="1">
      <alignment horizontal="center"/>
    </xf>
  </cellXfs>
  <cellStyles count="121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" xfId="1" builtinId="3"/>
    <cellStyle name="Millares 2" xfId="50"/>
    <cellStyle name="Millares 2 2" xfId="51"/>
    <cellStyle name="Millares 3" xfId="52"/>
    <cellStyle name="Millares 4" xfId="53"/>
    <cellStyle name="Millares 5" xfId="54"/>
    <cellStyle name="Millares 6" xfId="55"/>
    <cellStyle name="Millares 7" xfId="56"/>
    <cellStyle name="Millares 8" xfId="57"/>
    <cellStyle name="Moneda" xfId="2" builtinId="4"/>
    <cellStyle name="Moneda 2" xfId="58"/>
    <cellStyle name="Moneda 3" xfId="59"/>
    <cellStyle name="Moneda 4" xfId="60"/>
    <cellStyle name="Moneda 5" xfId="61"/>
    <cellStyle name="Moneda 6" xfId="62"/>
    <cellStyle name="Moneda 7" xfId="63"/>
    <cellStyle name="Neutral 2" xfId="64"/>
    <cellStyle name="Normal" xfId="0" builtinId="0"/>
    <cellStyle name="Normal 10" xfId="65"/>
    <cellStyle name="Normal 11" xfId="66"/>
    <cellStyle name="Normal 12" xfId="67"/>
    <cellStyle name="Normal 13" xfId="68"/>
    <cellStyle name="Normal 14" xfId="69"/>
    <cellStyle name="Normal 15" xfId="70"/>
    <cellStyle name="Normal 16" xfId="6"/>
    <cellStyle name="Normal 17" xfId="71"/>
    <cellStyle name="Normal 18" xfId="72"/>
    <cellStyle name="Normal 19" xfId="73"/>
    <cellStyle name="Normal 2" xfId="4"/>
    <cellStyle name="Normal 2 2" xfId="74"/>
    <cellStyle name="Normal 2 2 2" xfId="75"/>
    <cellStyle name="Normal 2 3" xfId="76"/>
    <cellStyle name="Normal 2 3 2" xfId="77"/>
    <cellStyle name="Normal 2_FLUJOS AAC- DACG" xfId="78"/>
    <cellStyle name="Normal 20" xfId="79"/>
    <cellStyle name="Normal 21" xfId="80"/>
    <cellStyle name="Normal 22" xfId="81"/>
    <cellStyle name="Normal 23" xfId="82"/>
    <cellStyle name="Normal 24" xfId="83"/>
    <cellStyle name="Normal 25" xfId="84"/>
    <cellStyle name="Normal 26" xfId="85"/>
    <cellStyle name="Normal 27" xfId="86"/>
    <cellStyle name="Normal 28" xfId="87"/>
    <cellStyle name="Normal 29" xfId="88"/>
    <cellStyle name="Normal 3" xfId="3"/>
    <cellStyle name="Normal 3 2" xfId="89"/>
    <cellStyle name="Normal 30" xfId="90"/>
    <cellStyle name="Normal 31" xfId="91"/>
    <cellStyle name="Normal 32" xfId="92"/>
    <cellStyle name="Normal 33" xfId="93"/>
    <cellStyle name="Normal 34" xfId="94"/>
    <cellStyle name="Normal 35" xfId="95"/>
    <cellStyle name="Normal 36" xfId="96"/>
    <cellStyle name="Normal 37" xfId="97"/>
    <cellStyle name="Normal 38" xfId="98"/>
    <cellStyle name="Normal 39" xfId="99"/>
    <cellStyle name="Normal 4" xfId="100"/>
    <cellStyle name="Normal 40" xfId="101"/>
    <cellStyle name="Normal 41" xfId="102"/>
    <cellStyle name="Normal 42" xfId="103"/>
    <cellStyle name="Normal 43" xfId="104"/>
    <cellStyle name="Normal 44" xfId="117"/>
    <cellStyle name="Normal 45" xfId="118"/>
    <cellStyle name="Normal 46" xfId="119"/>
    <cellStyle name="Normal 47" xfId="120"/>
    <cellStyle name="Normal 5" xfId="105"/>
    <cellStyle name="Normal 6" xfId="106"/>
    <cellStyle name="Normal 7" xfId="107"/>
    <cellStyle name="Normal 8" xfId="108"/>
    <cellStyle name="Normal 9" xfId="109"/>
    <cellStyle name="Notas 2" xfId="110"/>
    <cellStyle name="Note" xfId="111"/>
    <cellStyle name="Output" xfId="112"/>
    <cellStyle name="Porcentaje" xfId="5" builtinId="5"/>
    <cellStyle name="Porcentual 2" xfId="7"/>
    <cellStyle name="Porcentual 3" xfId="113"/>
    <cellStyle name="Porcentual 4" xfId="116"/>
    <cellStyle name="Title" xfId="114"/>
    <cellStyle name="Warning Text" xfId="115"/>
  </cellStyles>
  <dxfs count="61"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4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2F-4990-9188-6A305B694DA2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3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GRAFICO!$J$4:$J$15</c:f>
              <c:numCache>
                <c:formatCode>0.00%</c:formatCode>
                <c:ptCount val="12"/>
                <c:pt idx="0">
                  <c:v>9.6323058703454464E-2</c:v>
                </c:pt>
                <c:pt idx="1">
                  <c:v>0.16109324949287762</c:v>
                </c:pt>
                <c:pt idx="2">
                  <c:v>0.24127996264654031</c:v>
                </c:pt>
                <c:pt idx="3">
                  <c:v>0.33117984534775097</c:v>
                </c:pt>
                <c:pt idx="4">
                  <c:v>0.389682133411973</c:v>
                </c:pt>
                <c:pt idx="5">
                  <c:v>0.49722741603803228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82528"/>
        <c:axId val="113384448"/>
      </c:lineChart>
      <c:catAx>
        <c:axId val="11338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338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3844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338252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30585356869</c:v>
                </c:pt>
                <c:pt idx="5">
                  <c:v>40485050286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GRAFICO!$C$29:$C$40</c:f>
              <c:numCache>
                <c:formatCode>#,##0</c:formatCode>
                <c:ptCount val="12"/>
                <c:pt idx="0">
                  <c:v>6686876675</c:v>
                </c:pt>
                <c:pt idx="1">
                  <c:v>6044519044</c:v>
                </c:pt>
                <c:pt idx="2">
                  <c:v>6114731956</c:v>
                </c:pt>
                <c:pt idx="3">
                  <c:v>7147503773</c:v>
                </c:pt>
                <c:pt idx="4">
                  <c:v>4591725421</c:v>
                </c:pt>
                <c:pt idx="5">
                  <c:v>9899693417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744320"/>
        <c:axId val="132746624"/>
      </c:barChart>
      <c:lineChart>
        <c:grouping val="standard"/>
        <c:varyColors val="0"/>
        <c:ser>
          <c:idx val="3"/>
          <c:order val="2"/>
          <c:tx>
            <c:strRef>
              <c:f>GRAFICO!$D$29:$D$40</c:f>
              <c:strCache>
                <c:ptCount val="1"/>
                <c:pt idx="0">
                  <c:v>6.686.876.675 12.731.395.719 18.846.127.675 25.993.631.448 30.585.356.869 40.485.050.286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30585356869</c:v>
                </c:pt>
                <c:pt idx="5">
                  <c:v>40485050286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50816"/>
        <c:axId val="132852352"/>
      </c:lineChart>
      <c:catAx>
        <c:axId val="1327443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27466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32746624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2744320"/>
        <c:crosses val="autoZero"/>
        <c:crossBetween val="between"/>
      </c:valAx>
      <c:catAx>
        <c:axId val="132850816"/>
        <c:scaling>
          <c:orientation val="minMax"/>
        </c:scaling>
        <c:delete val="1"/>
        <c:axPos val="b"/>
        <c:majorTickMark val="out"/>
        <c:minorTickMark val="none"/>
        <c:tickLblPos val="none"/>
        <c:crossAx val="132852352"/>
        <c:crosses val="autoZero"/>
        <c:auto val="0"/>
        <c:lblAlgn val="ctr"/>
        <c:lblOffset val="100"/>
        <c:noMultiLvlLbl val="0"/>
      </c:catAx>
      <c:valAx>
        <c:axId val="13285235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13285081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SECTOR!$A$5:$A$16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INDUSTRIA, COMERCIO, FINANZAS Y TURISMO</c:v>
                </c:pt>
                <c:pt idx="5">
                  <c:v>ENERGÍA</c:v>
                </c:pt>
                <c:pt idx="6">
                  <c:v>DEPORTE</c:v>
                </c:pt>
                <c:pt idx="7">
                  <c:v>AGUA POTABLE Y ALCANTARILLADO</c:v>
                </c:pt>
                <c:pt idx="8">
                  <c:v>PESCA</c:v>
                </c:pt>
                <c:pt idx="9">
                  <c:v>SILVOAGROPECUARIO</c:v>
                </c:pt>
                <c:pt idx="10">
                  <c:v>DEFENSA Y SEGURIDAD</c:v>
                </c:pt>
                <c:pt idx="11">
                  <c:v>JUSTICIA</c:v>
                </c:pt>
              </c:strCache>
            </c:strRef>
          </c:cat>
          <c:val>
            <c:numRef>
              <c:f>SECTOR!$E$5:$E$16</c:f>
              <c:numCache>
                <c:formatCode>#,##0</c:formatCode>
                <c:ptCount val="12"/>
                <c:pt idx="0">
                  <c:v>7072043356</c:v>
                </c:pt>
                <c:pt idx="1">
                  <c:v>6861842968</c:v>
                </c:pt>
                <c:pt idx="2">
                  <c:v>5640158494</c:v>
                </c:pt>
                <c:pt idx="3">
                  <c:v>5717800967</c:v>
                </c:pt>
                <c:pt idx="4">
                  <c:v>3863345876</c:v>
                </c:pt>
                <c:pt idx="5">
                  <c:v>5310291077</c:v>
                </c:pt>
                <c:pt idx="6">
                  <c:v>2946659071</c:v>
                </c:pt>
                <c:pt idx="7">
                  <c:v>1654269610</c:v>
                </c:pt>
                <c:pt idx="8">
                  <c:v>454195815</c:v>
                </c:pt>
                <c:pt idx="9">
                  <c:v>440285858</c:v>
                </c:pt>
                <c:pt idx="10">
                  <c:v>524157194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67322752"/>
        <c:axId val="167325056"/>
        <c:axId val="0"/>
      </c:bar3DChart>
      <c:catAx>
        <c:axId val="16732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7325056"/>
        <c:crosses val="autoZero"/>
        <c:auto val="1"/>
        <c:lblAlgn val="ctr"/>
        <c:lblOffset val="100"/>
        <c:noMultiLvlLbl val="0"/>
      </c:catAx>
      <c:valAx>
        <c:axId val="1673250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732275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PROVINCIA!$E$5:$E$10</c:f>
              <c:numCache>
                <c:formatCode>#,##0</c:formatCode>
                <c:ptCount val="6"/>
                <c:pt idx="0">
                  <c:v>4890474781</c:v>
                </c:pt>
                <c:pt idx="1">
                  <c:v>10775656868</c:v>
                </c:pt>
                <c:pt idx="2">
                  <c:v>14660324325</c:v>
                </c:pt>
                <c:pt idx="3">
                  <c:v>7570031781</c:v>
                </c:pt>
                <c:pt idx="4">
                  <c:v>930049752</c:v>
                </c:pt>
                <c:pt idx="5">
                  <c:v>1658512779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PROVINCIA!$G$5:$G$10</c:f>
              <c:numCache>
                <c:formatCode>#,##0</c:formatCode>
                <c:ptCount val="6"/>
                <c:pt idx="0">
                  <c:v>12753796317</c:v>
                </c:pt>
                <c:pt idx="1">
                  <c:v>21151377432</c:v>
                </c:pt>
                <c:pt idx="2">
                  <c:v>22832362326</c:v>
                </c:pt>
                <c:pt idx="3">
                  <c:v>21277741426</c:v>
                </c:pt>
                <c:pt idx="4">
                  <c:v>3913418405</c:v>
                </c:pt>
                <c:pt idx="5">
                  <c:v>7450583094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75330816"/>
        <c:axId val="175432832"/>
        <c:axId val="0"/>
      </c:bar3DChart>
      <c:catAx>
        <c:axId val="17533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75432832"/>
        <c:crosses val="autoZero"/>
        <c:auto val="1"/>
        <c:lblAlgn val="ctr"/>
        <c:lblOffset val="100"/>
        <c:noMultiLvlLbl val="0"/>
      </c:catAx>
      <c:valAx>
        <c:axId val="1754328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7533081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Junio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8787224264</c:v>
                </c:pt>
                <c:pt idx="1">
                  <c:v>5310291077</c:v>
                </c:pt>
                <c:pt idx="2">
                  <c:v>4787765323</c:v>
                </c:pt>
                <c:pt idx="3">
                  <c:v>1140837316</c:v>
                </c:pt>
                <c:pt idx="4">
                  <c:v>0</c:v>
                </c:pt>
                <c:pt idx="5">
                  <c:v>328134871</c:v>
                </c:pt>
                <c:pt idx="6">
                  <c:v>472356244</c:v>
                </c:pt>
                <c:pt idx="7">
                  <c:v>0</c:v>
                </c:pt>
                <c:pt idx="8">
                  <c:v>7491178426</c:v>
                </c:pt>
                <c:pt idx="9">
                  <c:v>10587485426</c:v>
                </c:pt>
                <c:pt idx="10">
                  <c:v>1579777339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PROVISION!$G$5:$G$15</c:f>
              <c:numCache>
                <c:formatCode>#,##0</c:formatCode>
                <c:ptCount val="11"/>
                <c:pt idx="0">
                  <c:v>22386315222</c:v>
                </c:pt>
                <c:pt idx="1">
                  <c:v>8047272124</c:v>
                </c:pt>
                <c:pt idx="2">
                  <c:v>7524581421</c:v>
                </c:pt>
                <c:pt idx="3">
                  <c:v>1714914920</c:v>
                </c:pt>
                <c:pt idx="4">
                  <c:v>1861373000</c:v>
                </c:pt>
                <c:pt idx="5">
                  <c:v>2481261545</c:v>
                </c:pt>
                <c:pt idx="6">
                  <c:v>1350177768</c:v>
                </c:pt>
                <c:pt idx="7">
                  <c:v>9375000</c:v>
                </c:pt>
                <c:pt idx="8">
                  <c:v>20702060000</c:v>
                </c:pt>
                <c:pt idx="9">
                  <c:v>17121948000</c:v>
                </c:pt>
                <c:pt idx="10">
                  <c:v>6180000000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89285888"/>
        <c:axId val="189287808"/>
        <c:axId val="0"/>
      </c:bar3DChart>
      <c:catAx>
        <c:axId val="18928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287808"/>
        <c:crosses val="autoZero"/>
        <c:auto val="1"/>
        <c:lblAlgn val="ctr"/>
        <c:lblOffset val="100"/>
        <c:noMultiLvlLbl val="0"/>
      </c:catAx>
      <c:valAx>
        <c:axId val="1892878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8928588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Junio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8787224264</c:v>
                </c:pt>
                <c:pt idx="1">
                  <c:v>5310291077</c:v>
                </c:pt>
                <c:pt idx="2">
                  <c:v>4787765323</c:v>
                </c:pt>
                <c:pt idx="3">
                  <c:v>1140837316</c:v>
                </c:pt>
                <c:pt idx="4">
                  <c:v>0</c:v>
                </c:pt>
                <c:pt idx="5">
                  <c:v>328134871</c:v>
                </c:pt>
                <c:pt idx="6">
                  <c:v>472356244</c:v>
                </c:pt>
                <c:pt idx="7">
                  <c:v>0</c:v>
                </c:pt>
                <c:pt idx="8">
                  <c:v>7491178426</c:v>
                </c:pt>
                <c:pt idx="9">
                  <c:v>10587485426</c:v>
                </c:pt>
                <c:pt idx="10">
                  <c:v>1579777339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PROVISION!$I$5:$I$15</c:f>
              <c:numCache>
                <c:formatCode>#,##0</c:formatCode>
                <c:ptCount val="11"/>
                <c:pt idx="0">
                  <c:v>33237917000</c:v>
                </c:pt>
                <c:pt idx="1">
                  <c:v>3832950000</c:v>
                </c:pt>
                <c:pt idx="2">
                  <c:v>4810227000</c:v>
                </c:pt>
                <c:pt idx="3">
                  <c:v>1030000000</c:v>
                </c:pt>
                <c:pt idx="4">
                  <c:v>1861373000</c:v>
                </c:pt>
                <c:pt idx="5">
                  <c:v>49937000</c:v>
                </c:pt>
                <c:pt idx="6">
                  <c:v>552867000</c:v>
                </c:pt>
                <c:pt idx="7" formatCode="General">
                  <c:v>0</c:v>
                </c:pt>
                <c:pt idx="8">
                  <c:v>12744378000</c:v>
                </c:pt>
                <c:pt idx="9">
                  <c:v>17121948000</c:v>
                </c:pt>
                <c:pt idx="10">
                  <c:v>6180000000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90495744"/>
        <c:axId val="191009536"/>
        <c:axId val="0"/>
      </c:bar3DChart>
      <c:catAx>
        <c:axId val="19049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1009536"/>
        <c:crosses val="autoZero"/>
        <c:auto val="1"/>
        <c:lblAlgn val="ctr"/>
        <c:lblOffset val="100"/>
        <c:noMultiLvlLbl val="0"/>
      </c:catAx>
      <c:valAx>
        <c:axId val="1910095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9049574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76199</xdr:rowOff>
    </xdr:from>
    <xdr:to>
      <xdr:col>17</xdr:col>
      <xdr:colOff>695325</xdr:colOff>
      <xdr:row>35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57152</xdr:colOff>
      <xdr:row>1</xdr:row>
      <xdr:rowOff>104776</xdr:rowOff>
    </xdr:from>
    <xdr:to>
      <xdr:col>5</xdr:col>
      <xdr:colOff>666751</xdr:colOff>
      <xdr:row>26</xdr:row>
      <xdr:rowOff>142876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1114425</xdr:colOff>
      <xdr:row>43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14</xdr:row>
      <xdr:rowOff>95250</xdr:rowOff>
    </xdr:from>
    <xdr:to>
      <xdr:col>8</xdr:col>
      <xdr:colOff>733425</xdr:colOff>
      <xdr:row>36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28574</xdr:rowOff>
    </xdr:from>
    <xdr:to>
      <xdr:col>6</xdr:col>
      <xdr:colOff>561975</xdr:colOff>
      <xdr:row>43</xdr:row>
      <xdr:rowOff>47624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571501</xdr:colOff>
      <xdr:row>16</xdr:row>
      <xdr:rowOff>28574</xdr:rowOff>
    </xdr:from>
    <xdr:to>
      <xdr:col>12</xdr:col>
      <xdr:colOff>781051</xdr:colOff>
      <xdr:row>43</xdr:row>
      <xdr:rowOff>47625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cuments/GroupWise/Estado%20de%20situaci&#243;n%20mes%20abril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wnloads/BOTON_EXPORTAR_DETALLE_EJEC_PROPIR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cuments/GroupWise/analiticointerno%20al%20mes%20de%20mayo%2001.xls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2810.659693518515" createdVersion="3" refreshedVersion="3" minRefreshableVersion="3" recordCount="845">
  <cacheSource type="worksheet">
    <worksheetSource ref="A1:B1048576" sheet="Hoja2" r:id="rId2"/>
  </cacheSource>
  <cacheFields count="2">
    <cacheField name="CONBIP" numFmtId="0">
      <sharedItems containsBlank="1" count="357">
        <m/>
        <s v="20100310-EJECUCION"/>
        <s v="30126279-DISEÑO"/>
        <s v="30134809-EJECUCION"/>
        <s v="30165522-EJECUCION"/>
        <s v="30129384-EJECUCION"/>
        <s v="30062818-EJECUCION"/>
        <s v="30043744-EJECUCION"/>
        <s v="30259772-EJECUCION"/>
        <s v="30087456-EJECUCION"/>
        <s v="30118247-EJECUCION"/>
        <s v="30068581-EJECUCION"/>
        <s v="30158072-EJECUCION"/>
        <s v="30116956-EJECUCION"/>
        <s v="30412923-DISEÑO"/>
        <s v="30106786-EJECUCION"/>
        <s v="30285474-EJECUCION"/>
        <s v="30116960-EJECUCION"/>
        <s v="30214373-EJECUCION"/>
        <s v="30134906-EJECUCION"/>
        <s v="30171924-DISEÑO"/>
        <s v="30068433-DISEÑO"/>
        <s v="30171875-DISEÑO"/>
        <s v="30171923-DISEÑO"/>
        <s v="30211924-EJECUCION"/>
        <s v="30134930-EJECUCION"/>
        <s v="30397335-EJECUCION"/>
        <s v="30378229-DISEÑO"/>
        <s v="30067012-EJECUCION"/>
        <s v="20132784-EJECUCION"/>
        <s v="30401324-DISEÑO"/>
        <s v="30358323-EJECUCION"/>
        <s v="30070314-DISEÑO"/>
        <s v="30088194-DISEÑO"/>
        <s v="30095480-EJECUCION"/>
        <s v="30126943-EJECUCION"/>
        <s v="30280673-EJECUCION"/>
        <s v="30102226-DISEÑO"/>
        <s v="30102235-EJECUCION"/>
        <s v="30071876-EJECUCION"/>
        <s v="30110580-EJECUCION"/>
        <s v="30135939-EJECUCION"/>
        <s v="30269724-EJECUCION"/>
        <s v="30350274-EJECUCION"/>
        <s v="30124378-EJECUCION"/>
        <s v="30134570-EJECUCION"/>
        <s v="30092386-EJECUCION"/>
        <s v="30134514-EJECUCION"/>
        <s v="30124377-EJECUCION"/>
        <s v="30247072-DISEÑO"/>
        <s v="30272972-EJECUCION"/>
        <s v="30118491-DISEÑO"/>
        <s v="30403223-DISEÑO"/>
        <s v="30465141-EJECUCION"/>
        <s v="30135830-EJECUCION"/>
        <s v="30136269-EJECUCION"/>
        <s v="30086815-EJECUCION"/>
        <s v="30087497-EJECUCION"/>
        <s v="30085619-EJECUCION"/>
        <s v="24.01.001-EJECUCION"/>
        <s v="24.01.003-EJECUCION"/>
        <s v="24.01.005-EJECUCION"/>
        <s v="33.0125-EJECUCION"/>
        <s v="30357427-EJECUCION"/>
        <s v="S/C-EJECUCION"/>
        <s v="30358072-EJECUCION"/>
        <s v="30465788-DISEÑO"/>
        <s v="30034666-EJECUCION"/>
        <s v="30076941-EJECUCION"/>
        <s v="30063478-EJECUCION"/>
        <s v="30084978-EJECUCION"/>
        <s v="30103446-EJECUCION"/>
        <s v="20190549-EJECUCION"/>
        <s v="30129273-EJECUCION"/>
        <s v="30097978-EJECUCION"/>
        <s v="30199272-EJECUCION"/>
        <s v="30128140-EJECUCION"/>
        <s v="30199074-EJECUCION"/>
        <s v="30080729-DISEÑO"/>
        <s v="30106468-DISEÑO"/>
        <s v="30228773-EJECUCION"/>
        <s v="30356933-EJECUCION"/>
        <s v="30344090-EJECUCION"/>
        <s v="30388872-EJECUCION"/>
        <s v="20195455-EJECUCION"/>
        <s v="30429872-EJECUCION"/>
        <s v="30440174-EJECUCION"/>
        <s v="30395577-EJECUCION"/>
        <s v="30479863-EJECUCION"/>
        <s v="30129873-EJECUCION"/>
        <s v="30072731-EJECUCION"/>
        <s v="20086686-EJECUCION"/>
        <s v="30087299-EJECUCION"/>
        <s v="30115349-EJECUCION"/>
        <s v="30339483-EJECUCION"/>
        <s v="30427273-EJECUCION"/>
        <s v="30342773-EJECUCION"/>
        <s v="30046830-EJECUCION"/>
        <s v="30047349-EJECUCION"/>
        <s v="30188272-EJECUCION"/>
        <s v="30131517-DISEÑO"/>
        <s v="30428722-EJECUCION"/>
        <s v="30428679-EJECUCION"/>
        <s v="30248522-EJECUCION"/>
        <s v="30116480-EJECUCION"/>
        <s v="30212372-EJECUCION"/>
        <s v="30212472-EJECUCION"/>
        <s v="30076568-EJECUCION"/>
        <s v="30212322-EJECUCION"/>
        <s v="30129657-EJECUCION"/>
        <s v="30088011-EJECUCION"/>
        <s v="30130451-EJECUCION"/>
        <s v="30458130-EJECUCION"/>
        <s v="30071843-DISEÑO"/>
        <s v="30128506-EJECUCION"/>
        <s v="30219228-DISEÑO"/>
        <s v="30125834-EJECUCION"/>
        <s v="30073164-EJECUCION"/>
        <s v="30113942-EJECUCION"/>
        <s v="30290372-EJECUCION"/>
        <s v="30085373-EJECUCION"/>
        <s v="30077934-EJECUCION"/>
        <s v="30291172-EJECUCION"/>
        <s v="30465242-EJECUCION"/>
        <s v="30481410-EJECUCION"/>
        <s v="30465244-EJECUCION"/>
        <s v="30074650-EJECUCION"/>
        <s v="30076574-DISEÑO"/>
        <s v="30459473-EJECUCION"/>
        <s v="30076574-EJECUCION"/>
        <s v="30108787-EJECUCION"/>
        <s v="30071020-EJECUCION"/>
        <s v="30103323-EJECUCION"/>
        <s v="30082121-EJECUCION"/>
        <s v="30361522-EJECUCION"/>
        <s v="30420073-EJECUCION"/>
        <s v="30279673-EJECUCION"/>
        <s v="30289473-EJECUCION"/>
        <s v="30361529-DISEÑO"/>
        <s v="30289475-EJECUCION"/>
        <s v="30465403-DISEÑO"/>
        <s v="30422722-EJECUCION"/>
        <s v="30117895-DISEÑO"/>
        <s v="30042711-EJECUCION"/>
        <s v="30428380-EJECUCION"/>
        <s v="30134380-EJECUCION"/>
        <s v="30101366-EJECUCION"/>
        <s v="30446723-EJECUCION"/>
        <s v="30077481-EJECUCION"/>
        <s v="30437683-EJECUCION"/>
        <s v="30396077-DISEÑO"/>
        <s v="30102059-EJECUCION"/>
        <s v="30064230-EJECUCION"/>
        <s v="30106012-EJECUCION"/>
        <s v="30132450-EJECUCION"/>
        <s v="30063734-EJECUCION"/>
        <s v="30361577-EJECUCION"/>
        <s v="30204522-DISEÑO"/>
        <s v="30133450-EJECUCION"/>
        <s v="30094898-EJECUCION"/>
        <s v="30136720-EJECUCION"/>
        <s v="30077182-EJECUCION"/>
        <s v="30125885-EJECUCION"/>
        <s v="30073367-EJECUCION"/>
        <s v="30135967-DISEÑO"/>
        <s v="30133915-EJECUCION"/>
        <s v="30154323-EJECUCION"/>
        <s v="30087486-EJECUCION"/>
        <s v="20144598-3-EJECUCION"/>
        <s v="30137333-EJECUCION"/>
        <s v="30115395-EJECUCION"/>
        <s v="30310824-EJECUCION"/>
        <s v="30390873-DISEÑO"/>
        <s v="30104476-EJECUCION"/>
        <s v="30396578-EJECUCION"/>
        <s v="30094891-EJECUCION"/>
        <s v="30076119-EJECUCION"/>
        <s v="30121787-EJECUCION"/>
        <s v="20140221-EJECUCION"/>
        <s v="30092606-EJECUCION"/>
        <s v="30083781-EJECUCION"/>
        <s v="30234772-EJECUCION"/>
        <s v="30112093-DISEÑO"/>
        <s v="30115252-EJECUCION"/>
        <s v="30210322-EJECUCION"/>
        <s v="30137881-EJECUCION"/>
        <s v="30103434-EJECUCION"/>
        <s v="30062429-EJECUCION"/>
        <s v="30085972-EJECUCION"/>
        <s v="30109898-EJECUCION"/>
        <s v="30310674-EJECUCION"/>
        <s v="30091901-EJECUCION"/>
        <s v="30103279-EJECUCION"/>
        <s v="30079324-EJECUCION"/>
        <s v="30103252-DISEÑO"/>
        <s v="30126522-EJECUCION"/>
        <s v="30131132-EJECUCION"/>
        <s v="30126506-EJECUCION"/>
        <s v="20157700-DISEÑO"/>
        <s v="30131130-EJECUCION"/>
        <s v="30135406-EJECUCION"/>
        <s v="30126487-DISEÑO"/>
        <s v="30115770-EJECUCION"/>
        <s v="30095333-DISEÑO"/>
        <s v="30093309-EJECUCION"/>
        <s v="30135738-EJECUCION"/>
        <s v="30135739-EJECUCION"/>
        <s v="30094005-EJECUCION"/>
        <s v="30134020-EJECUCION"/>
        <s v="30257324-EJECUCION"/>
        <s v="30129912-EJECUCION"/>
        <s v="30134014-EJECUCION"/>
        <s v="30395727-EJECUCION"/>
        <s v="30042613-EJECUCION"/>
        <s v="30365273-EJECUCION"/>
        <s v="30127949-EJECUCION"/>
        <s v="30395772-DISEÑO"/>
        <s v="30051749-EJECUCION"/>
        <s v="30343540-EJECUCION"/>
        <s v="30388222-EJECUCION"/>
        <s v="30135053-DISEÑO"/>
        <s v="30183122-EJECUCION"/>
        <s v="30078798-EJECUCION"/>
        <s v="30090907-EJECUCION"/>
        <s v="30118582-EJECUCION"/>
        <s v="30069919-EJECUCION"/>
        <s v="30472589-EJECUCION"/>
        <s v="30428524-EJECUCION"/>
        <s v="30428525-EJECUCION"/>
        <s v="30135630-EJECUCION"/>
        <s v="30375822-EJECUCION"/>
        <s v="30133125-EJECUCION"/>
        <s v="30083106-EJECUCION"/>
        <s v="30396081-EJECUCION"/>
        <s v="30101055-EJECUCION"/>
        <s v="30396026-EJECUCION"/>
        <s v="30430173-EJECUCION"/>
        <s v="30288528-EJECUCION"/>
        <s v="30185572-EJECUCION"/>
        <s v="30073551-EJECUCION"/>
        <s v="30115878-EJECUCION"/>
        <s v="30086022-EJECUCION"/>
        <s v="30086050-EJECUCION"/>
        <s v="30086757-DISEÑO"/>
        <s v="30103375-DISEÑO"/>
        <s v="30098600-PREFACTIBILIDAD"/>
        <s v="30137137-EJECUCION"/>
        <s v="30310525-EJECUCION"/>
        <s v="30137258-EJECUCION"/>
        <s v="30130843-EJECUCION"/>
        <s v="30130819-EJECUCION"/>
        <s v="30130822-EJECUCION"/>
        <s v="30137134-EJECUCION"/>
        <s v="30135059-EJECUCION"/>
        <s v="30381175-EJECUCION"/>
        <s v="30083335-EJECUCION"/>
        <s v="30371775-DISEÑO"/>
        <s v="30315478-EJECUCION"/>
        <s v="30135078-EJECUCION"/>
        <s v="30339822-EJECUCION"/>
        <s v="30326923-DISEÑO"/>
        <s v="30072812-DISEÑO"/>
        <s v="30072372-EJECUCION"/>
        <s v="30102779-EJECUCION"/>
        <s v="30341678-ESTUDIO BÁSICO"/>
        <s v="30376378-EJECUCION"/>
        <s v="30341776-EJECUCION"/>
        <s v="30036043-EJECUCION"/>
        <s v="30136949-EJECUCION"/>
        <s v="30395825-EJECUCION"/>
        <s v="30277425-EJECUCION"/>
        <s v="30288773-EJECUCION"/>
        <s v="30065600-EJECUCION"/>
        <s v="30459944-EJECUCION"/>
        <s v="30393123-DISEÑO"/>
        <s v="30311772-DISEÑO"/>
        <s v="30338024-DISEÑO"/>
        <s v="30455973-EJECUCION"/>
        <s v="30338523-DISEÑO"/>
        <s v="30116040-DISEÑO"/>
        <s v="30135233-DISEÑO"/>
        <s v="30407832-EJECUCION"/>
        <s v="30115295-EJECUCION"/>
        <s v="30116034-EJECUCION"/>
        <s v="30071449-EJECUCION"/>
        <s v="30082185-EJECUCION"/>
        <s v="30136060-EJECUCION"/>
        <s v="30342673-EJECUCION"/>
        <s v="30342724-EJECUCION"/>
        <s v="30350774-EJECUCION"/>
        <s v="30342727-EJECUCION"/>
        <s v="30342023-EJECUCION"/>
        <s v="30398531-EJECUCION"/>
        <s v="30326872-EJECUCION"/>
        <s v="30337226-EJECUCION"/>
        <s v="30341233-EJECUCION"/>
        <s v="30341275-EJECUCION"/>
        <s v="30341323-EJECUCION"/>
        <s v="30341325-EJECUCION"/>
        <s v="30341329-EJECUCION"/>
        <s v="30341732-EJECUCION"/>
        <s v="30342022-EJECUCION"/>
        <s v="30342073-EJECUCION"/>
        <s v="30345125-EJECUCION"/>
        <s v="30322174-EJECUCION"/>
        <s v="30323022-EJECUCION"/>
        <s v="30428989-EJECUCION"/>
        <s v="30342276-EJECUCION"/>
        <s v="30426980-EJECUCION"/>
        <s v="30398377-EJECUCION"/>
        <s v="30135200-DISEÑO"/>
        <s v="30351932-DISEÑO"/>
        <s v="30136461-DISEÑO"/>
        <s v="30186523-PREFACTIBILIDAD"/>
        <s v="30311722-DISEÑO"/>
        <s v="30447539-EJECUCION"/>
        <s v="30125599-EJECUCION"/>
        <s v="30429222-EJECUCION"/>
        <s v="30415731-EJECUCION"/>
        <s v="30430874-ESTUDIO BÁSICO"/>
        <s v="30460140-EJECUCION"/>
        <s v="30409780-PREFACTIBILIDAD"/>
        <s v="30126075-EJECUCION"/>
        <s v="30469138-ESTUDIO BÁSICO"/>
        <s v="30339322-EJECUCION"/>
        <s v="30126939-EJECUCION"/>
        <s v="30135459-EJECUCION"/>
        <s v="30136317-EJECUCION"/>
        <s v="30136293-EJECUCION"/>
        <s v="30137060-EJECUCION"/>
        <s v="30325327-EJECUCION"/>
        <s v="30342025-EJECUCION"/>
        <s v="30440729-EJECUCION"/>
        <s v="30132159-EJECUCION"/>
        <s v="30130362-EJECUCION"/>
        <s v="30343727-EJECUCION"/>
        <s v="30464733-EJECUCION"/>
        <s v="30378428-EJECUCION"/>
        <s v="30363825-EJECUCION"/>
        <s v="30364279-EJECUCION"/>
        <s v="30405874-EJECUCION"/>
        <s v="30434988-EJECUCION"/>
        <s v="30343724-EJECUCION"/>
        <s v="30378424-EJECUCION"/>
        <s v="30349427-EJECUCION"/>
        <s v="30315872-EJECUCION"/>
        <s v="30433775-EJECUCION"/>
        <s v="30479944-EJECUCION"/>
        <s v="30479137-EJECUCION"/>
        <s v="30461825-EJECUCION"/>
        <s v="30398233-EJECUCION"/>
        <s v="30399283-EJECUCION"/>
        <s v="30341173-EJECUCION"/>
        <s v="30398277-EJECUCION"/>
        <s v="30440727-EJECUCION"/>
        <s v="30440728-EJECUCION"/>
        <s v="30467537-EJECUCION"/>
      </sharedItems>
    </cacheField>
    <cacheField name="MARZO" numFmtId="0">
      <sharedItems containsString="0" containsBlank="1" containsNumber="1" containsInteger="1" minValue="0" maxValue="101517438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2894.437177777778" createdVersion="4" refreshedVersion="4" minRefreshableVersion="3" recordCount="92">
  <cacheSource type="worksheet">
    <worksheetSource ref="A1:BR93" sheet="Report" r:id="rId2"/>
  </cacheSource>
  <cacheFields count="70">
    <cacheField name="Código" numFmtId="0">
      <sharedItems containsBlank="1" count="74">
        <s v="20190549"/>
        <s v="30063734"/>
        <s v="30125834"/>
        <s v="30063478"/>
        <s v="30074650"/>
        <s v="30199272"/>
        <s v="30154323"/>
        <s v="30212322"/>
        <s v="30082121"/>
        <s v="30134720"/>
        <s v="30125599"/>
        <s v="30291172"/>
        <s v="30372023"/>
        <s v="30427225"/>
        <s v="30431423"/>
        <s v="30454922"/>
        <s v="30457931"/>
        <s v="30458044"/>
        <s v="30458563"/>
        <s v="30470934"/>
        <s v="30135459"/>
        <s v="30345125"/>
        <s v="30440729"/>
        <s v="30134906"/>
        <s v="30322174"/>
        <s v="30133915"/>
        <s v="30136060"/>
        <s v="30405874"/>
        <s v="30094891"/>
        <s v="30076119"/>
        <s v="30234772"/>
        <s v="30093309"/>
        <s v="30115252"/>
        <s v="30134020"/>
        <s v="30129384"/>
        <s v="30350774"/>
        <s v="30342724"/>
        <s v="30067012"/>
        <s v="30457726"/>
        <s v="30458477"/>
        <s v="30458543"/>
        <s v="30129273"/>
        <s v="30097978"/>
        <s v="30212472"/>
        <s v="30085373"/>
        <s v="30134380"/>
        <s v="30428380"/>
        <s v="30136269"/>
        <s v="30136293"/>
        <s v="30136320"/>
        <s v="30342025"/>
        <s v="30363825"/>
        <s v="30341329"/>
        <s v="30341275"/>
        <s v="30342727"/>
        <s v="30082185"/>
        <s v="30116040"/>
        <s v="30042613"/>
        <s v="30086022"/>
        <s v="30457980"/>
        <s v="30210322"/>
        <s v="30477384"/>
        <s v="30477553"/>
        <s v="2403001028"/>
        <s v="30344090"/>
        <s v="30043932"/>
        <s v="30136720"/>
        <s v="30106012"/>
        <s v="30132450"/>
        <s v="30411873"/>
        <s v="30131517"/>
        <s v="30066636"/>
        <s v="30407832"/>
        <m/>
      </sharedItems>
    </cacheField>
    <cacheField name="Tipo de Código" numFmtId="0">
      <sharedItems containsBlank="1"/>
    </cacheField>
    <cacheField name="Nombre de la Iniciativa" numFmtId="0">
      <sharedItems containsBlank="1" count="74">
        <s v="AMPLIACION Y REMODELACION CONSULTORIO ANTONIO VARAS"/>
        <s v="NORMALIZACION CENTRO DE SALUD PUERTO VARAS"/>
        <s v="MEJORAMIENTO INFRAESTRUCTURA HOSPITAL DE FRUTILLAR"/>
        <s v="REPOSICION ESCUELA MAILLEN ESTERO"/>
        <s v="REPOSICION PLANTA DE TRATAMIENTO DE AGUAS SERVIDAS LOS PELLINES"/>
        <s v="REPOSICION ESTADIO ANTONIO VARAS COMUNA PUERTO MONTT"/>
        <s v="CONSTRUCCION COMUNID. TERAPEUTICA DROGODEPENDIENTES, PROV LLANQUIHUE"/>
        <s v="CONSTRUCCION SERVICIO APR SECTOR RURAL DE LINEA SIN NOMBRE, FRESIA"/>
        <s v="CONSTRUCCION PLAZA ANFITEATRO Y PASEO CÍVICO LOS MUERMOS"/>
        <s v="CONSTRUCCION COMPLEJO INTERCULTURAL DE FRESIA"/>
        <s v="CONSERVACION DEPENDENCIAS DEL GOBIERNO REGIONAL DE LOS LAGOS"/>
        <s v="REPOSICION  Y AMPLIACION BIBLIOTECA MUNICIPAL DE FRUTILLAR"/>
        <s v="MEJORAMIENTO CANCHA LOS HUALLES SAN JUAN DE LA COSTA"/>
        <s v="CONSTRUCCION PLAZA ACTIVA VILLA CAUTIN"/>
        <s v="CONSTRUCCION PLAZA   MANUEL   MONTT"/>
        <s v="MEJORAMIENTO PLAZA PALAFITICA CHONCHI URBANO"/>
        <s v="CONSTRUCCION PLAZA MIRADOR RECREATIVA PUNTILLA PICHICOLO"/>
        <s v="CONSTRUCCION MULTICANCHA TECHADA C.D.TORINO, COMUNA DE QUELLON"/>
        <s v="REPOSICION CUARTEL DE BOMBEROS CURACO DE VÉLEZ"/>
        <s v="MEJORAMIENTO ESPACIOS COMUNITARIOS COMUNA DE CHONCHI"/>
        <s v="TRANSFERENCIA INVERSIÓN EN LA MIPE DEL MEJILLÓN CHILENO"/>
        <s v="TRANSFERENCIA FORTALECIMIENTO MICRO Y PEQUEÑA EMPRESA PATAGONIA VERDE"/>
        <s v="TRANSFERENCIA DESARROLLO DE FERIAS LIBRES REGIÓN DE LOS LAGOS"/>
        <s v="REPOSICION PLAZA DE ARMAS, CIUDAD DE PURRANQUE"/>
        <s v="TRANSFERENCIA SUBSIDIO OPERACION SISTEMA AUTOGENERACION ISLAS DESERTO"/>
        <s v="TRANSFERENCIA SUBSIDIO OPER. SIST. AUTOGENERACION ISLAS QUENU Y TABON"/>
        <s v="CONSTRUCCION DEFENSAS FLUVIALES RÍO BLANCO EN CHAITÉN SUR, PALENA"/>
        <s v="CAPACITACION NUCLEOS GESTORES TERRITORIOS PIRDT"/>
        <s v="REPOSICION FERIA YUMBEL DE CASTRO"/>
        <s v="MEJORAMIENTO Y AMPLIACION GIMNASIO MUNICIPAL CASTRO"/>
        <s v="CONSTRUCCION CAMARINES EN DIVERSOS SECTORES RURALES DE ANCUD"/>
        <s v="REPOSICION LICEO ALFREDO BARRIA OYARZUN,CURACO DE VELEZ"/>
        <s v="CONSTRUCCION SISTEMA AGUA POTABLE RURAL GUAPILACUY COMUNA DE ANCUD"/>
        <s v="REPOSICION POSTA TEHUACO - QUETALCO COMUNA DALCAHUE"/>
        <s v="CONSTRUCCION CENTRO REFERENCIA Y DIAGNOSTICO MÉDICO, OSORNO"/>
        <s v="MEJORAMIENTO DIVERSAS CALLES DE LA PROVINCIA PALENA"/>
        <s v="CONSERVACION CAMINO BÁSICO, RUTA W-609, ETAPA I"/>
        <s v="REPOSICION PARCIAL LICEO LAS AMERICAS DE ENTRE LAGOS"/>
        <s v="CONSTRUCCION CENTRO COMUNITARIO DEPORTIVO PUREO"/>
        <s v="CONSTRUCCION  CANCHA DE FUTBOL AGONÍ"/>
        <s v="CONSTRUCCION CENTRO COMUNITARIO HUEQUI NORTE"/>
        <s v="REPOSICION HOSPEDERÍA HOGAR DE CRISTO"/>
        <s v="AMPLIACION COMPLEJO DEPORTIVO ESTERO LOBOS PUERTO MONTT"/>
        <s v="CONSTRUCCION SERVICIO APR SECTOR RURAL EL MAÑIO, FRESIA"/>
        <s v="REPOSICION ESTADIO MUNICIPAL DE FRUTILLAR"/>
        <s v="REPOSICION POSTA DE SALUD RURAL LA PASADA, COMUNA DE MAULLIN"/>
        <s v="CONSERVACION MERCADO MUNICIPAL DE MAULLIN"/>
        <s v="TRANSFERENCIA RECAMBIO DE CALEFACTORES PARA LA CIUDAD DE OSORNO, REGI"/>
        <s v="TRANSFERENCIA EDUCACION PARA LA IMP. DE BUENAS PRAC. AMBIENTA, OSORNO"/>
        <s v="PROTECCION APLICACIÓN MODELO USO SUST. EN PAISAJE CONSERV. CHILOÉ"/>
        <s v="TRANSFERENCIA GESTIÓN DEL TERRITORIO TURÍSTICO, REGIÓN DE LOS LAGOS"/>
        <s v="TRANSFERENCIA APOYO A LA COMPETITIVIDAD PRODUCTORES MAPUCHE WILLICHE"/>
        <s v="TRANSFERENCIA ASESORÍA ESPECIALIZADA CONSOLIDACIÓN TENENCIA TIERRA"/>
        <s v="TRANSFERENCIA PROG. REGULARIZACIÓN DERECHOS APROVECHAMIENTO AGUA"/>
        <s v="CONSERVACION PERIODICA CAMINO BASICO SANTA BARBARA-CHANA, ROL W-807"/>
        <s v="MEJORAMIENTO PLAZA DE ARMAS DE VILLA SANTA LUCÍA, CHAITÉN"/>
        <s v="REPOSICION BODEGA Y GALPON MUNICIPAL, PALENA"/>
        <s v="NORMALIZACION CONSULTORIO RURAL PUQUELDON"/>
        <s v="REPOSICION ESCUELA RURAL DE ISLA LLINGUA"/>
        <s v="MEJORAMIENTO ÁREA VERDE PLAZA SECTOR PICHIPELLUCO"/>
        <s v="MEJORAMIENTO ESTADIO PUDETO, COMUNA DE ANCUD"/>
        <s v="MEJORAMIENTO PLAZA DE JUEGOS POBLACIÓN BORDEMAR"/>
        <s v="CONSTRUCCION MULTICANCHA VILLA BICENTENARIO"/>
        <s v="XVII FERIA DEL LIBRO CHILOÉ"/>
        <s v="REPOSICION VEREDAS POBL. ANTUHUE,LA COLINA Y ALERCE, PUERTO MONTT"/>
        <s v="REPOSICION ESCUELA LOS ARCES OLMOPULLI, COMUNA DE MAULLIN"/>
        <s v="RESTAURACIÓN FACHADAS ZONA TÍPICA PUERTO VARAS"/>
        <s v="DIAGNOSTICO ACTUALIZACIÓN PLAN REGULADOR COMUNAL DE PUERTO VARAS"/>
        <s v="CONSERVACION EDIFICIO ANTONIO VARAS Y HABILITACION BIBLIOTECA"/>
        <s v="ADQUISICIÓN VEHÍCULOS DEPARTAMENTO DE SALUD PUERTO VARAS"/>
        <s v="CONSTRUCCION SISTEMA DE AGUA POTABLE RURAL EL QUECHE, COCHAMO"/>
        <s v="REPOSICION ESCUELA EPSON ENSENADA, PUERTO VARAS"/>
        <s v="REPOSICION RETROESCABADORA PARA LA COMUNA DE PALENA"/>
        <m/>
      </sharedItems>
    </cacheField>
    <cacheField name="Etapa IDI" numFmtId="0">
      <sharedItems containsBlank="1"/>
    </cacheField>
    <cacheField name="Servicio Responsable" numFmtId="0">
      <sharedItems containsBlank="1"/>
    </cacheField>
    <cacheField name="Unidad Técnica" numFmtId="0">
      <sharedItems containsBlank="1"/>
    </cacheField>
    <cacheField name="Nivel Territorial" numFmtId="0">
      <sharedItems containsBlank="1"/>
    </cacheField>
    <cacheField name="Provincia" numFmtId="0">
      <sharedItems containsBlank="1" count="6">
        <s v=""/>
        <s v="LLANQUIHUE"/>
        <s v="OSORNO"/>
        <s v="CHILOE"/>
        <s v="PALENA"/>
        <m/>
      </sharedItems>
    </cacheField>
    <cacheField name="Comuna" numFmtId="0">
      <sharedItems containsBlank="1"/>
    </cacheField>
    <cacheField name="Localidad" numFmtId="0">
      <sharedItems containsBlank="1"/>
    </cacheField>
    <cacheField name="Sector" numFmtId="0">
      <sharedItems containsBlank="1"/>
    </cacheField>
    <cacheField name="Fecha de Inicio" numFmtId="0">
      <sharedItems containsBlank="1"/>
    </cacheField>
    <cacheField name="Fecha de Término" numFmtId="0">
      <sharedItems containsBlank="1"/>
    </cacheField>
    <cacheField name="RATE" numFmtId="0">
      <sharedItems containsBlank="1"/>
    </cacheField>
    <cacheField name="Descriptor" numFmtId="0">
      <sharedItems containsBlank="1"/>
    </cacheField>
    <cacheField name="Fuente de Financiamiento" numFmtId="0">
      <sharedItems containsBlank="1" count="10">
        <s v="Fndr"/>
        <s v="Prov.Infraestructura Educacional"/>
        <s v="Prov.Saneamiento Sanitario"/>
        <s v="Provisiones"/>
        <s v="Plan Especial de Desarrollo Zonas Extremas"/>
        <s v="Prov.Energización"/>
        <s v="Prov.Infraestructura Rural"/>
        <s v="Prov.Ley Nro 20.378 Transantiago"/>
        <s v="Prov.Puesta en Valor del Patrimonio"/>
        <m/>
      </sharedItems>
    </cacheField>
    <cacheField name="Ítem Presupuestario" numFmtId="0">
      <sharedItems containsBlank="1"/>
    </cacheField>
    <cacheField name="Asignación Presupuestaria" numFmtId="0">
      <sharedItems containsBlank="1" count="24">
        <s v="Equipamiento (31.02.005)"/>
        <s v="Consultorías (31.02.002)"/>
        <s v="Obras Civiles (31.02.004)"/>
        <s v="Equipos (31.02.006)"/>
        <s v="Municipalidades (Programa Mejoramiento de Barrios) (33.03.100)"/>
        <s v="Municipalidades (Fondo Regional de Iniciativa Local) (33.03.125)"/>
        <s v="SERCOTEC-Inversión en la MIPE del Mejillón Chileno (30135459-0) (33.03.245)"/>
        <s v="SERCOTEC - Transferencia Fortalecimiento Micro y Pequeña Empresa Patagonia Verde (30345125-0) (33.03.271)"/>
        <s v="SERCOTEC-Apoyo integral a las ferias libres(30440729-0) (33.03.278)"/>
        <s v="Subsidio Operación Sistema de Autogeneración Energía en Zonas Aisladas (24.01.002)"/>
        <s v="Gastos Administrativos (31.02.001)"/>
        <s v="SENCE - Capacitación núcleos gestores territorios PIRDT (30405874-0) (33.03.273)"/>
        <s v="SECRETARÍA REGIONAL MINISTERIAL DEL MEDIO AMBIENTE - Transf. Recambio Calefactores para la ciudad de Osorno (30136269-0) (33.03.205)"/>
        <s v="SECRETARÍA REGIONAL MINISTERIAL DEL MEDIO AMBIENTE - Transf. Educ. para la implementación Buenas Prácticas Ambientales Osorno (30136293-0) (33.03.204)"/>
        <s v="MINISTERIO DEL MEDIO AMBIENTE-Aplicación de un Modelo de Gestión para el Manejo y Uso Sustentable del Territorio Noroeste de Chiloé (30136320-0) (33.03.242)"/>
        <s v="SERNATUR - Transferencia Gestión del Territorio Turístico, Región de Los Lagos (30342025-0) (33.03.247)"/>
        <s v="CONADI - Transferencia Apoyo a la Competitividad Productores Mapuche Williche (30363825-0) (33.03.272)"/>
        <s v="INDAP - Transferencia Asesoría Especializada Consolidación Tenencia Tierra En AFC (30341329-0) (33.03.265)"/>
        <s v="INDAP - Transferencia Programa Regularización Derechos Aprovechamientos de Agua (30341275-0) (33.03.268)"/>
        <s v="Municipalidades - Actividades Culturales (24.03.001)"/>
        <s v="No Definido ()"/>
        <s v="Vehículos (29.03)"/>
        <s v="Máquinas y Equipos (29.05)"/>
        <m/>
      </sharedItems>
    </cacheField>
    <cacheField name="Costo EBI" numFmtId="3">
      <sharedItems containsSemiMixedTypes="0" containsString="0" containsNumber="1" containsInteger="1" minValue="0" maxValue="215168668527"/>
    </cacheField>
    <cacheField name="Costo Consejo Regional" numFmtId="3">
      <sharedItems containsSemiMixedTypes="0" containsString="0" containsNumber="1" containsInteger="1" minValue="0" maxValue="214811512448"/>
    </cacheField>
    <cacheField name="Costo Ajustado" numFmtId="3">
      <sharedItems containsSemiMixedTypes="0" containsString="0" containsNumber="1" containsInteger="1" minValue="2140000" maxValue="228507500730"/>
    </cacheField>
    <cacheField name="Gastado Años Anteriores" numFmtId="3">
      <sharedItems containsSemiMixedTypes="0" containsString="0" containsNumber="1" containsInteger="1" minValue="0" maxValue="103807159276"/>
    </cacheField>
    <cacheField name="Solicitado" numFmtId="3">
      <sharedItems containsSemiMixedTypes="0" containsString="0" containsNumber="1" containsInteger="1" minValue="0" maxValue="68195284113"/>
    </cacheField>
    <cacheField name="Saldo Próximo Año" numFmtId="3">
      <sharedItems containsSemiMixedTypes="0" containsString="0" containsNumber="1" containsInteger="1" minValue="0" maxValue="56273204891"/>
    </cacheField>
    <cacheField name="Saldo Años Restantes" numFmtId="3">
      <sharedItems containsSemiMixedTypes="0" containsString="0" containsNumber="1" containsInteger="1" minValue="0" maxValue="231852450"/>
    </cacheField>
    <cacheField name="Asignado" numFmtId="0">
      <sharedItems containsString="0" containsBlank="1" containsNumber="1" containsInteger="1" minValue="0" maxValue="48012930494"/>
    </cacheField>
    <cacheField name="Asignación Disponible" numFmtId="0">
      <sharedItems containsString="0" containsBlank="1" containsNumber="1" containsInteger="1" minValue="-116905408" maxValue="17446098625"/>
    </cacheField>
    <cacheField name="Saldo por Asignar" numFmtId="0">
      <sharedItems containsString="0" containsBlank="1" containsNumber="1" containsInteger="1" minValue="0" maxValue="20089393619"/>
    </cacheField>
    <cacheField name="Total Pagado" numFmtId="0">
      <sharedItems containsString="0" containsBlank="1" containsNumber="1" containsInteger="1" minValue="268194" maxValue="30566831869"/>
    </cacheField>
    <cacheField name="Arrastre" numFmtId="0">
      <sharedItems containsString="0" containsBlank="1" containsNumber="1" containsInteger="1" minValue="0" maxValue="90786974585"/>
    </cacheField>
    <cacheField name="Programado Enero" numFmtId="0">
      <sharedItems containsString="0" containsBlank="1" containsNumber="1" containsInteger="1" minValue="0" maxValue="90125000"/>
    </cacheField>
    <cacheField name="Pagado Enero" numFmtId="0">
      <sharedItems containsString="0" containsBlank="1" containsNumber="1" containsInteger="1" minValue="0" maxValue="6686876675"/>
    </cacheField>
    <cacheField name="Programado Febrero" numFmtId="0">
      <sharedItems containsString="0" containsBlank="1" containsNumber="1" containsInteger="1" minValue="0" maxValue="0"/>
    </cacheField>
    <cacheField name="Pagado Febrero" numFmtId="0">
      <sharedItems containsString="0" containsBlank="1" containsNumber="1" containsInteger="1" minValue="0" maxValue="6044519044"/>
    </cacheField>
    <cacheField name="Programado Marzo" numFmtId="0">
      <sharedItems containsString="0" containsBlank="1" containsNumber="1" containsInteger="1" minValue="0" maxValue="160093193"/>
    </cacheField>
    <cacheField name="Pagado Marzo" numFmtId="0">
      <sharedItems containsString="0" containsBlank="1" containsNumber="1" containsInteger="1" minValue="0" maxValue="6114731956"/>
    </cacheField>
    <cacheField name="Programado Abril" numFmtId="0">
      <sharedItems containsString="0" containsBlank="1" containsNumber="1" containsInteger="1" minValue="0" maxValue="932214035"/>
    </cacheField>
    <cacheField name="Pagado Abril" numFmtId="0">
      <sharedItems containsString="0" containsBlank="1" containsNumber="1" containsInteger="1" minValue="0" maxValue="7147503773"/>
    </cacheField>
    <cacheField name="Programado Mayo" numFmtId="0">
      <sharedItems containsString="0" containsBlank="1" containsNumber="1" containsInteger="1" minValue="0" maxValue="5547616"/>
    </cacheField>
    <cacheField name="Pagado Mayo" numFmtId="0">
      <sharedItems containsSemiMixedTypes="0" containsString="0" containsNumber="1" containsInteger="1" minValue="268194" maxValue="4591725421"/>
    </cacheField>
    <cacheField name="Programado Junio" numFmtId="0">
      <sharedItems containsString="0" containsBlank="1" containsNumber="1" containsInteger="1" minValue="0" maxValue="0"/>
    </cacheField>
    <cacheField name="Pagado Junio" numFmtId="0">
      <sharedItems containsString="0" containsBlank="1" containsNumber="1" containsInteger="1" minValue="0" maxValue="0"/>
    </cacheField>
    <cacheField name="Programado Julio" numFmtId="0">
      <sharedItems containsString="0" containsBlank="1" containsNumber="1" containsInteger="1" minValue="0" maxValue="0"/>
    </cacheField>
    <cacheField name="Pagado Julio" numFmtId="0">
      <sharedItems containsString="0" containsBlank="1" containsNumber="1" containsInteger="1" minValue="0" maxValue="0"/>
    </cacheField>
    <cacheField name="Programado Agosto" numFmtId="0">
      <sharedItems containsString="0" containsBlank="1" containsNumber="1" containsInteger="1" minValue="0" maxValue="0"/>
    </cacheField>
    <cacheField name="Pagado Agosto" numFmtId="0">
      <sharedItems containsString="0" containsBlank="1" containsNumber="1" containsInteger="1" minValue="0" maxValue="0"/>
    </cacheField>
    <cacheField name="Programado Septiembre" numFmtId="0">
      <sharedItems containsString="0" containsBlank="1" containsNumber="1" containsInteger="1" minValue="0" maxValue="0"/>
    </cacheField>
    <cacheField name="Pagado Septiembre" numFmtId="0">
      <sharedItems containsString="0" containsBlank="1" containsNumber="1" containsInteger="1" minValue="0" maxValue="0"/>
    </cacheField>
    <cacheField name="Programado Octubre" numFmtId="0">
      <sharedItems containsString="0" containsBlank="1" containsNumber="1" containsInteger="1" minValue="0" maxValue="0"/>
    </cacheField>
    <cacheField name="Pagado Octubre" numFmtId="0">
      <sharedItems containsString="0" containsBlank="1" containsNumber="1" containsInteger="1" minValue="0" maxValue="0"/>
    </cacheField>
    <cacheField name="Programado Noviembre" numFmtId="0">
      <sharedItems containsString="0" containsBlank="1" containsNumber="1" containsInteger="1" minValue="0" maxValue="0"/>
    </cacheField>
    <cacheField name="Pagado Noviembre" numFmtId="0">
      <sharedItems containsString="0" containsBlank="1" containsNumber="1" containsInteger="1" minValue="0" maxValue="0"/>
    </cacheField>
    <cacheField name="Programado Diciembre" numFmtId="0">
      <sharedItems containsString="0" containsBlank="1" containsNumber="1" containsInteger="1" minValue="0" maxValue="0"/>
    </cacheField>
    <cacheField name="Pagado Diciembre" numFmtId="0">
      <sharedItems containsString="0" containsBlank="1" containsNumber="1" containsInteger="1" minValue="0" maxValue="0"/>
    </cacheField>
    <cacheField name="Programa Chile Solidario (Relación Ppal)" numFmtId="0">
      <sharedItems containsBlank="1"/>
    </cacheField>
    <cacheField name="Programa Chile Solidario (Otras Relaciones)" numFmtId="0">
      <sharedItems containsBlank="1"/>
    </cacheField>
    <cacheField name="Genero (Relacionado)" numFmtId="0">
      <sharedItems containsBlank="1"/>
    </cacheField>
    <cacheField name="Genero (Observaciones)" numFmtId="0">
      <sharedItems containsBlank="1"/>
    </cacheField>
    <cacheField name="Territorios y Zonas Especiales (Relación Ppal)" numFmtId="0">
      <sharedItems containsBlank="1"/>
    </cacheField>
    <cacheField name="Territorios y Zonas Especiales (Otras Relaciones)" numFmtId="0">
      <sharedItems containsBlank="1"/>
    </cacheField>
    <cacheField name="Ejes Estratégicos (Relación Ppal)" numFmtId="0">
      <sharedItems containsBlank="1"/>
    </cacheField>
    <cacheField name="Ejes Estratégicos (Otras Relaciones)" numFmtId="0">
      <sharedItems containsBlank="1"/>
    </cacheField>
    <cacheField name="Plan Regional de Gobierno 2014 (Relación Ppal)" numFmtId="0">
      <sharedItems containsBlank="1"/>
    </cacheField>
    <cacheField name="Plan Regional de Gobierno 2014 (Otras Relaciones)" numFmtId="0">
      <sharedItems containsBlank="1"/>
    </cacheField>
    <cacheField name="Seguimiento Compromisos (Relación Ppal)" numFmtId="0">
      <sharedItems containsBlank="1"/>
    </cacheField>
    <cacheField name="Seguimiento Compromisos (Otras Relaciones)" numFmtId="0">
      <sharedItems containsBlank="1"/>
    </cacheField>
    <cacheField name="Agenda de Energia (Relación Ppal)" numFmtId="0">
      <sharedItems containsBlank="1"/>
    </cacheField>
    <cacheField name="Agenda de Energia (Otras Relaciones)" numFmtId="0">
      <sharedItems containsBlank="1"/>
    </cacheField>
    <cacheField name="Politica de Turismo de Los Lagos (Relación Ppal)" numFmtId="0">
      <sharedItems containsBlank="1"/>
    </cacheField>
    <cacheField name="Politica de Turismo de Los Lagos (Otras Relaciones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2930.403996527777" createdVersion="1" refreshedVersion="4" recordCount="76">
  <cacheSource type="worksheet">
    <worksheetSource ref="A1:D77" sheet="GOBIERNO REGIONAL Xa REGION.-F." r:id="rId2"/>
  </cacheSource>
  <cacheFields count="4">
    <cacheField name="CÓDIGO" numFmtId="0">
      <sharedItems/>
    </cacheField>
    <cacheField name="BIP" numFmtId="0">
      <sharedItems count="53">
        <s v="30106012"/>
        <s v="30133915"/>
        <s v="30322174"/>
        <s v="CULTURA"/>
        <s v="30411873"/>
        <s v="30136060"/>
        <s v="30136720"/>
        <s v="30094891"/>
        <s v="30063734"/>
        <s v="30076119"/>
        <s v="30134906"/>
        <s v="30067012"/>
        <s v="30134380"/>
        <s v="30082121"/>
        <s v="30154323"/>
        <s v="30129384"/>
        <s v="30344090"/>
        <s v="30131517"/>
        <s v="30132450"/>
        <s v="30125834"/>
        <s v="30199272"/>
        <s v="30212322"/>
        <s v="30097978"/>
        <s v="30212472"/>
        <s v="30129273"/>
        <s v="30093309"/>
        <s v="30350774"/>
        <s v="30085373"/>
        <s v="30125599"/>
        <s v="30428380"/>
        <s v="30134020"/>
        <s v="30082185"/>
        <s v="30042613"/>
        <s v="30210322"/>
        <s v="30342724"/>
        <s v="30342727"/>
        <s v="30115252"/>
        <s v="30291172"/>
        <s v="20190549"/>
        <s v="30134720"/>
        <s v="30043932"/>
        <s v="30063478"/>
        <s v="30074650"/>
        <s v="FRIL"/>
        <s v="30136293"/>
        <s v="30136269"/>
        <s v="30136320"/>
        <s v="30135459"/>
        <s v="30342025"/>
        <s v="30341329"/>
        <s v="30341275"/>
        <s v="30363825"/>
        <s v="30405874"/>
      </sharedItems>
    </cacheField>
    <cacheField name="DENOMINACIÓN" numFmtId="0">
      <sharedItems/>
    </cacheField>
    <cacheField name="CREDITOS" numFmtId="3">
      <sharedItems containsSemiMixedTypes="0" containsString="0" containsNumber="1" containsInteger="1" minValue="400000" maxValue="4252856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Usuario" refreshedDate="42930.448574652779" createdVersion="3" refreshedVersion="4" minRefreshableVersion="3" recordCount="868">
  <cacheSource type="worksheet">
    <worksheetSource ref="A1:AL1048576" sheet="ESTADO DE SITUACION "/>
  </cacheSource>
  <cacheFields count="38">
    <cacheField name="SUBT." numFmtId="0">
      <sharedItems containsBlank="1" containsMixedTypes="1" containsNumber="1" containsInteger="1" minValue="22" maxValue="33"/>
    </cacheField>
    <cacheField name="PRIORIDAD" numFmtId="0">
      <sharedItems containsString="0" containsBlank="1" containsNumber="1" containsInteger="1" minValue="0" maxValue="29"/>
    </cacheField>
    <cacheField name="ESTADO" numFmtId="0">
      <sharedItems containsBlank="1"/>
    </cacheField>
    <cacheField name="SECTOR" numFmtId="0">
      <sharedItems containsBlank="1" count="15">
        <m/>
        <s v="EDUCACIÓN Y CULTURA"/>
        <s v="SALUD"/>
        <s v="TRANSPORTE"/>
        <s v="DEFENSA Y SEGURIDAD"/>
        <s v="INDUSTRIA, COMERCIO, FINANZAS Y TURISMO"/>
        <s v="AGUA POTABLE Y ALCANTARILLADO"/>
        <s v="ENERGÍA"/>
        <s v="MULTISECTORIAL"/>
        <s v="DEPORTE"/>
        <s v="PESCA"/>
        <s v="JUSTICIA"/>
        <s v="SILVOAGROPECUARIO"/>
        <s v="SOCIAL" u="1"/>
        <s v="ENERGIA" u="1"/>
      </sharedItems>
    </cacheField>
    <cacheField name="PROVINCIA" numFmtId="0">
      <sharedItems containsBlank="1" count="8">
        <m/>
        <s v="OSORNO"/>
        <s v="LLANQUIHUE"/>
        <s v="CHILOE"/>
        <s v="PALENA"/>
        <s v="REGIONAL"/>
        <s v="FOMENTO"/>
        <s v="REGION X" u="1"/>
      </sharedItems>
    </cacheField>
    <cacheField name="COMUNA" numFmtId="0">
      <sharedItems containsBlank="1"/>
    </cacheField>
    <cacheField name="UNIDAD TECNICA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30484364"/>
    </cacheField>
    <cacheField name="CONBIP" numFmtId="0">
      <sharedItems containsBlank="1"/>
    </cacheField>
    <cacheField name="NOMBRE DEL PROYECTO" numFmtId="0">
      <sharedItems containsBlank="1"/>
    </cacheField>
    <cacheField name="COSTO" numFmtId="0">
      <sharedItems containsString="0" containsBlank="1" containsNumber="1" containsInteger="1" minValue="0" maxValue="17087032859"/>
    </cacheField>
    <cacheField name="COSTO " numFmtId="0">
      <sharedItems containsString="0" containsBlank="1" containsNumber="1" minValue="0" maxValue="22276244951"/>
    </cacheField>
    <cacheField name="GASTADO AÑOS ANTERIOS" numFmtId="0">
      <sharedItems containsString="0" containsBlank="1" containsNumber="1" containsInteger="1" minValue="0" maxValue="76924374604"/>
    </cacheField>
    <cacheField name="GASTO AÑOS ANTERIORES" numFmtId="0">
      <sharedItems containsString="0" containsBlank="1" containsNumber="1" containsInteger="1" minValue="0" maxValue="13262160441"/>
    </cacheField>
    <cacheField name="SOLICITADO 2017" numFmtId="0">
      <sharedItems containsString="0" containsBlank="1" containsNumber="1" minValue="0" maxValue="7600000000"/>
    </cacheField>
    <cacheField name="SALDO" numFmtId="0">
      <sharedItems containsString="0" containsBlank="1" containsNumber="1" containsInteger="1" minValue="0" maxValue="140613450540"/>
    </cacheField>
    <cacheField name="SOLICITADO 20172" numFmtId="0">
      <sharedItems containsString="0" containsBlank="1" containsNumber="1" containsInteger="1" minValue="0" maxValue="100728004464"/>
    </cacheField>
    <cacheField name="2018" numFmtId="0">
      <sharedItems containsString="0" containsBlank="1" containsNumber="1" containsInteger="1" minValue="-314529171" maxValue="145116314319"/>
    </cacheField>
    <cacheField name="PPTO FUTURO" numFmtId="0">
      <sharedItems containsBlank="1" containsMixedTypes="1" containsNumber="1" containsInteger="1" minValue="0" maxValue="0"/>
    </cacheField>
    <cacheField name="COMPROMISO 2017" numFmtId="0">
      <sharedItems containsString="0" containsBlank="1" containsNumber="1" containsInteger="1" minValue="0" maxValue="5753177800"/>
    </cacheField>
    <cacheField name="ENERO" numFmtId="3">
      <sharedItems containsString="0" containsBlank="1" containsNumber="1" containsInteger="1" minValue="0" maxValue="1271768414"/>
    </cacheField>
    <cacheField name="FEBRERO" numFmtId="3">
      <sharedItems containsString="0" containsBlank="1" containsNumber="1" containsInteger="1" minValue="0" maxValue="1497270541"/>
    </cacheField>
    <cacheField name="MARZO" numFmtId="3">
      <sharedItems containsString="0" containsBlank="1" containsNumber="1" containsInteger="1" minValue="0" maxValue="785343251"/>
    </cacheField>
    <cacheField name="ENERO-MARZO" numFmtId="3">
      <sharedItems containsString="0" containsBlank="1" containsNumber="1" containsInteger="1" minValue="0" maxValue="1873815021"/>
    </cacheField>
    <cacheField name="ABRIL" numFmtId="3">
      <sharedItems containsString="0" containsBlank="1" containsNumber="1" containsInteger="1" minValue="0" maxValue="3000000000"/>
    </cacheField>
    <cacheField name="MAYO" numFmtId="3">
      <sharedItems containsString="0" containsBlank="1" containsNumber="1" containsInteger="1" minValue="0" maxValue="426885688"/>
    </cacheField>
    <cacheField name="JUNIO" numFmtId="3">
      <sharedItems containsString="0" containsBlank="1" containsNumber="1" containsInteger="1" minValue="0" maxValue="672481214"/>
    </cacheField>
    <cacheField name="TOTAL PAGADO" numFmtId="3">
      <sharedItems containsString="0" containsBlank="1" containsNumber="1" containsInteger="1" minValue="0" maxValue="3000000000"/>
    </cacheField>
    <cacheField name="SALDO A DICIEMBRE" numFmtId="3">
      <sharedItems containsString="0" containsBlank="1" containsNumber="1" containsInteger="1" minValue="0" maxValue="4769178140"/>
    </cacheField>
    <cacheField name="SALDO2" numFmtId="3">
      <sharedItems containsString="0" containsBlank="1" containsNumber="1" minValue="0" maxValue="8439124000"/>
    </cacheField>
    <cacheField name="SITUACION ACTUAL " numFmtId="0">
      <sharedItems containsBlank="1"/>
    </cacheField>
    <cacheField name="PROVISION" numFmtId="0">
      <sharedItems containsBlank="1" count="14">
        <m/>
        <s v="LIBRE"/>
        <s v="FAR"/>
        <s v="SS"/>
        <s v="ENERGIZACIÓN"/>
        <s v="RSD"/>
        <s v="FIE"/>
        <s v="PIR"/>
        <s v="FRIL"/>
        <s v="PV"/>
        <s v="PVP"/>
        <s v="FIC"/>
        <s v="APROBADO CORE" u="1"/>
        <s v="ENERGIZACION" u="1"/>
      </sharedItems>
    </cacheField>
    <cacheField name="RATE 2017" numFmtId="0">
      <sharedItems containsBlank="1" count="12">
        <m/>
        <s v="RS"/>
        <s v="RS*"/>
        <s v="SR"/>
        <s v="RS**"/>
        <s v="OT"/>
        <s v="FI"/>
        <s v="SR*"/>
        <s v="RS***"/>
        <s v="IN"/>
        <s v="RE"/>
        <s v="SR**"/>
      </sharedItems>
    </cacheField>
    <cacheField name="ACUERDO CORE 2016" numFmtId="0">
      <sharedItems containsBlank="1" containsMixedTypes="1" containsNumber="1" containsInteger="1" minValue="0" maxValue="5"/>
    </cacheField>
    <cacheField name="RATES" numFmtId="0">
      <sharedItems containsBlank="1" containsMixedTypes="1" containsNumber="1" containsInteger="1" minValue="0" maxValue="0"/>
    </cacheField>
    <cacheField name="FECHA RATE" numFmtId="0">
      <sharedItems containsDate="1" containsBlank="1" containsMixedTypes="1" minDate="1899-12-31T00:00:00" maxDate="1900-01-05T06:40:04"/>
    </cacheField>
    <cacheField name="PPTO 2016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5">
  <r>
    <x v="0"/>
    <m/>
  </r>
  <r>
    <x v="0"/>
    <m/>
  </r>
  <r>
    <x v="1"/>
    <n v="6000000"/>
  </r>
  <r>
    <x v="2"/>
    <n v="0"/>
  </r>
  <r>
    <x v="3"/>
    <n v="0"/>
  </r>
  <r>
    <x v="4"/>
    <n v="50000000"/>
  </r>
  <r>
    <x v="5"/>
    <n v="130000000"/>
  </r>
  <r>
    <x v="0"/>
    <n v="186000000"/>
  </r>
  <r>
    <x v="0"/>
    <m/>
  </r>
  <r>
    <x v="0"/>
    <m/>
  </r>
  <r>
    <x v="6"/>
    <n v="0"/>
  </r>
  <r>
    <x v="0"/>
    <n v="0"/>
  </r>
  <r>
    <x v="0"/>
    <m/>
  </r>
  <r>
    <x v="0"/>
    <m/>
  </r>
  <r>
    <x v="7"/>
    <n v="0"/>
  </r>
  <r>
    <x v="8"/>
    <n v="0"/>
  </r>
  <r>
    <x v="9"/>
    <n v="0"/>
  </r>
  <r>
    <x v="10"/>
    <n v="0"/>
  </r>
  <r>
    <x v="0"/>
    <n v="0"/>
  </r>
  <r>
    <x v="0"/>
    <m/>
  </r>
  <r>
    <x v="0"/>
    <n v="186000000"/>
  </r>
  <r>
    <x v="0"/>
    <m/>
  </r>
  <r>
    <x v="0"/>
    <m/>
  </r>
  <r>
    <x v="0"/>
    <m/>
  </r>
  <r>
    <x v="11"/>
    <n v="0"/>
  </r>
  <r>
    <x v="12"/>
    <n v="0"/>
  </r>
  <r>
    <x v="13"/>
    <n v="0"/>
  </r>
  <r>
    <x v="0"/>
    <n v="0"/>
  </r>
  <r>
    <x v="0"/>
    <m/>
  </r>
  <r>
    <x v="0"/>
    <m/>
  </r>
  <r>
    <x v="14"/>
    <n v="0"/>
  </r>
  <r>
    <x v="0"/>
    <n v="0"/>
  </r>
  <r>
    <x v="0"/>
    <m/>
  </r>
  <r>
    <x v="0"/>
    <m/>
  </r>
  <r>
    <x v="15"/>
    <n v="0"/>
  </r>
  <r>
    <x v="16"/>
    <n v="0"/>
  </r>
  <r>
    <x v="17"/>
    <n v="0"/>
  </r>
  <r>
    <x v="0"/>
    <n v="0"/>
  </r>
  <r>
    <x v="0"/>
    <m/>
  </r>
  <r>
    <x v="0"/>
    <n v="0"/>
  </r>
  <r>
    <x v="0"/>
    <m/>
  </r>
  <r>
    <x v="0"/>
    <m/>
  </r>
  <r>
    <x v="0"/>
    <m/>
  </r>
  <r>
    <x v="18"/>
    <n v="0"/>
  </r>
  <r>
    <x v="19"/>
    <n v="281046167"/>
  </r>
  <r>
    <x v="20"/>
    <n v="0"/>
  </r>
  <r>
    <x v="21"/>
    <n v="0"/>
  </r>
  <r>
    <x v="0"/>
    <n v="281046167"/>
  </r>
  <r>
    <x v="0"/>
    <m/>
  </r>
  <r>
    <x v="0"/>
    <m/>
  </r>
  <r>
    <x v="22"/>
    <n v="0"/>
  </r>
  <r>
    <x v="23"/>
    <n v="0"/>
  </r>
  <r>
    <x v="24"/>
    <n v="0"/>
  </r>
  <r>
    <x v="0"/>
    <n v="0"/>
  </r>
  <r>
    <x v="0"/>
    <m/>
  </r>
  <r>
    <x v="0"/>
    <m/>
  </r>
  <r>
    <x v="25"/>
    <n v="0"/>
  </r>
  <r>
    <x v="26"/>
    <n v="0"/>
  </r>
  <r>
    <x v="27"/>
    <n v="0"/>
  </r>
  <r>
    <x v="0"/>
    <n v="0"/>
  </r>
  <r>
    <x v="0"/>
    <m/>
  </r>
  <r>
    <x v="0"/>
    <n v="281046167"/>
  </r>
  <r>
    <x v="0"/>
    <m/>
  </r>
  <r>
    <x v="0"/>
    <m/>
  </r>
  <r>
    <x v="0"/>
    <m/>
  </r>
  <r>
    <x v="28"/>
    <n v="121111111"/>
  </r>
  <r>
    <x v="29"/>
    <n v="0"/>
  </r>
  <r>
    <x v="0"/>
    <n v="121111111"/>
  </r>
  <r>
    <x v="0"/>
    <m/>
  </r>
  <r>
    <x v="0"/>
    <m/>
  </r>
  <r>
    <x v="30"/>
    <n v="0"/>
  </r>
  <r>
    <x v="31"/>
    <n v="0"/>
  </r>
  <r>
    <x v="32"/>
    <n v="0"/>
  </r>
  <r>
    <x v="0"/>
    <n v="0"/>
  </r>
  <r>
    <x v="0"/>
    <m/>
  </r>
  <r>
    <x v="0"/>
    <n v="121111111"/>
  </r>
  <r>
    <x v="0"/>
    <m/>
  </r>
  <r>
    <x v="0"/>
    <m/>
  </r>
  <r>
    <x v="0"/>
    <m/>
  </r>
  <r>
    <x v="33"/>
    <n v="0"/>
  </r>
  <r>
    <x v="34"/>
    <n v="0"/>
  </r>
  <r>
    <x v="0"/>
    <n v="0"/>
  </r>
  <r>
    <x v="0"/>
    <m/>
  </r>
  <r>
    <x v="0"/>
    <m/>
  </r>
  <r>
    <x v="35"/>
    <n v="0"/>
  </r>
  <r>
    <x v="0"/>
    <n v="0"/>
  </r>
  <r>
    <x v="0"/>
    <m/>
  </r>
  <r>
    <x v="0"/>
    <m/>
  </r>
  <r>
    <x v="36"/>
    <n v="0"/>
  </r>
  <r>
    <x v="37"/>
    <n v="0"/>
  </r>
  <r>
    <x v="38"/>
    <n v="0"/>
  </r>
  <r>
    <x v="0"/>
    <n v="0"/>
  </r>
  <r>
    <x v="0"/>
    <m/>
  </r>
  <r>
    <x v="0"/>
    <n v="0"/>
  </r>
  <r>
    <x v="0"/>
    <m/>
  </r>
  <r>
    <x v="0"/>
    <m/>
  </r>
  <r>
    <x v="0"/>
    <m/>
  </r>
  <r>
    <x v="39"/>
    <n v="0"/>
  </r>
  <r>
    <x v="40"/>
    <n v="150000000"/>
  </r>
  <r>
    <x v="41"/>
    <n v="0"/>
  </r>
  <r>
    <x v="42"/>
    <n v="0"/>
  </r>
  <r>
    <x v="0"/>
    <n v="150000000"/>
  </r>
  <r>
    <x v="0"/>
    <m/>
  </r>
  <r>
    <x v="0"/>
    <m/>
  </r>
  <r>
    <x v="43"/>
    <n v="0"/>
  </r>
  <r>
    <x v="44"/>
    <n v="0"/>
  </r>
  <r>
    <x v="0"/>
    <n v="0"/>
  </r>
  <r>
    <x v="0"/>
    <m/>
  </r>
  <r>
    <x v="0"/>
    <m/>
  </r>
  <r>
    <x v="45"/>
    <n v="0"/>
  </r>
  <r>
    <x v="46"/>
    <n v="0"/>
  </r>
  <r>
    <x v="47"/>
    <n v="0"/>
  </r>
  <r>
    <x v="48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49"/>
    <n v="20000000"/>
  </r>
  <r>
    <x v="0"/>
    <n v="20000000"/>
  </r>
  <r>
    <x v="0"/>
    <m/>
  </r>
  <r>
    <x v="0"/>
    <m/>
  </r>
  <r>
    <x v="50"/>
    <n v="0"/>
  </r>
  <r>
    <x v="0"/>
    <n v="0"/>
  </r>
  <r>
    <x v="0"/>
    <m/>
  </r>
  <r>
    <x v="0"/>
    <m/>
  </r>
  <r>
    <x v="51"/>
    <n v="0"/>
  </r>
  <r>
    <x v="52"/>
    <n v="0"/>
  </r>
  <r>
    <x v="53"/>
    <n v="0"/>
  </r>
  <r>
    <x v="0"/>
    <n v="0"/>
  </r>
  <r>
    <x v="0"/>
    <m/>
  </r>
  <r>
    <x v="0"/>
    <n v="20000000"/>
  </r>
  <r>
    <x v="0"/>
    <m/>
  </r>
  <r>
    <x v="0"/>
    <m/>
  </r>
  <r>
    <x v="0"/>
    <m/>
  </r>
  <r>
    <x v="54"/>
    <n v="0"/>
  </r>
  <r>
    <x v="55"/>
    <n v="0"/>
  </r>
  <r>
    <x v="56"/>
    <n v="120000000"/>
  </r>
  <r>
    <x v="0"/>
    <n v="120000000"/>
  </r>
  <r>
    <x v="0"/>
    <m/>
  </r>
  <r>
    <x v="0"/>
    <m/>
  </r>
  <r>
    <x v="57"/>
    <n v="0"/>
  </r>
  <r>
    <x v="58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63"/>
    <n v="0"/>
  </r>
  <r>
    <x v="64"/>
    <m/>
  </r>
  <r>
    <x v="65"/>
    <n v="0"/>
  </r>
  <r>
    <x v="66"/>
    <n v="0"/>
  </r>
  <r>
    <x v="0"/>
    <n v="0"/>
  </r>
  <r>
    <x v="0"/>
    <m/>
  </r>
  <r>
    <x v="0"/>
    <n v="120000000"/>
  </r>
  <r>
    <x v="0"/>
    <m/>
  </r>
  <r>
    <x v="0"/>
    <n v="878157278"/>
  </r>
  <r>
    <x v="0"/>
    <m/>
  </r>
  <r>
    <x v="0"/>
    <m/>
  </r>
  <r>
    <x v="0"/>
    <m/>
  </r>
  <r>
    <x v="67"/>
    <n v="17404953"/>
  </r>
  <r>
    <x v="68"/>
    <n v="0"/>
  </r>
  <r>
    <x v="69"/>
    <n v="48305137"/>
  </r>
  <r>
    <x v="70"/>
    <n v="16078283"/>
  </r>
  <r>
    <x v="71"/>
    <n v="67723498"/>
  </r>
  <r>
    <x v="72"/>
    <n v="58235437"/>
  </r>
  <r>
    <x v="73"/>
    <n v="176304790"/>
  </r>
  <r>
    <x v="74"/>
    <n v="153036679"/>
  </r>
  <r>
    <x v="75"/>
    <n v="52938605"/>
  </r>
  <r>
    <x v="76"/>
    <n v="0"/>
  </r>
  <r>
    <x v="77"/>
    <n v="15047000"/>
  </r>
  <r>
    <x v="0"/>
    <n v="605074382"/>
  </r>
  <r>
    <x v="0"/>
    <m/>
  </r>
  <r>
    <x v="0"/>
    <m/>
  </r>
  <r>
    <x v="78"/>
    <n v="0"/>
  </r>
  <r>
    <x v="79"/>
    <n v="0"/>
  </r>
  <r>
    <x v="80"/>
    <n v="0"/>
  </r>
  <r>
    <x v="81"/>
    <n v="0"/>
  </r>
  <r>
    <x v="82"/>
    <n v="0"/>
  </r>
  <r>
    <x v="83"/>
    <n v="0"/>
  </r>
  <r>
    <x v="84"/>
    <n v="0"/>
  </r>
  <r>
    <x v="0"/>
    <n v="0"/>
  </r>
  <r>
    <x v="0"/>
    <m/>
  </r>
  <r>
    <x v="0"/>
    <m/>
  </r>
  <r>
    <x v="85"/>
    <n v="0"/>
  </r>
  <r>
    <x v="86"/>
    <n v="0"/>
  </r>
  <r>
    <x v="87"/>
    <n v="0"/>
  </r>
  <r>
    <x v="88"/>
    <n v="0"/>
  </r>
  <r>
    <x v="89"/>
    <n v="0"/>
  </r>
  <r>
    <x v="90"/>
    <n v="0"/>
  </r>
  <r>
    <x v="0"/>
    <n v="0"/>
  </r>
  <r>
    <x v="0"/>
    <m/>
  </r>
  <r>
    <x v="0"/>
    <n v="605074382"/>
  </r>
  <r>
    <x v="0"/>
    <m/>
  </r>
  <r>
    <x v="0"/>
    <m/>
  </r>
  <r>
    <x v="0"/>
    <m/>
  </r>
  <r>
    <x v="91"/>
    <n v="0"/>
  </r>
  <r>
    <x v="92"/>
    <n v="0"/>
  </r>
  <r>
    <x v="0"/>
    <n v="0"/>
  </r>
  <r>
    <x v="0"/>
    <m/>
  </r>
  <r>
    <x v="0"/>
    <m/>
  </r>
  <r>
    <x v="93"/>
    <n v="0"/>
  </r>
  <r>
    <x v="94"/>
    <n v="0"/>
  </r>
  <r>
    <x v="95"/>
    <n v="0"/>
  </r>
  <r>
    <x v="0"/>
    <n v="0"/>
  </r>
  <r>
    <x v="0"/>
    <m/>
  </r>
  <r>
    <x v="0"/>
    <n v="0"/>
  </r>
  <r>
    <x v="0"/>
    <m/>
  </r>
  <r>
    <x v="0"/>
    <m/>
  </r>
  <r>
    <x v="0"/>
    <m/>
  </r>
  <r>
    <x v="96"/>
    <n v="50000000"/>
  </r>
  <r>
    <x v="97"/>
    <n v="119756521"/>
  </r>
  <r>
    <x v="98"/>
    <n v="0"/>
  </r>
  <r>
    <x v="0"/>
    <n v="169756521"/>
  </r>
  <r>
    <x v="0"/>
    <m/>
  </r>
  <r>
    <x v="0"/>
    <m/>
  </r>
  <r>
    <x v="99"/>
    <n v="0"/>
  </r>
  <r>
    <x v="100"/>
    <n v="5400000"/>
  </r>
  <r>
    <x v="101"/>
    <n v="0"/>
  </r>
  <r>
    <x v="102"/>
    <n v="0"/>
  </r>
  <r>
    <x v="0"/>
    <n v="5400000"/>
  </r>
  <r>
    <x v="0"/>
    <m/>
  </r>
  <r>
    <x v="0"/>
    <m/>
  </r>
  <r>
    <x v="103"/>
    <n v="0"/>
  </r>
  <r>
    <x v="104"/>
    <n v="0"/>
  </r>
  <r>
    <x v="0"/>
    <n v="0"/>
  </r>
  <r>
    <x v="0"/>
    <m/>
  </r>
  <r>
    <x v="0"/>
    <n v="175156521"/>
  </r>
  <r>
    <x v="0"/>
    <m/>
  </r>
  <r>
    <x v="0"/>
    <m/>
  </r>
  <r>
    <x v="0"/>
    <m/>
  </r>
  <r>
    <x v="105"/>
    <n v="39362774"/>
  </r>
  <r>
    <x v="106"/>
    <n v="0"/>
  </r>
  <r>
    <x v="107"/>
    <n v="0"/>
  </r>
  <r>
    <x v="108"/>
    <n v="0"/>
  </r>
  <r>
    <x v="109"/>
    <n v="0"/>
  </r>
  <r>
    <x v="0"/>
    <n v="39362774"/>
  </r>
  <r>
    <x v="0"/>
    <m/>
  </r>
  <r>
    <x v="0"/>
    <m/>
  </r>
  <r>
    <x v="110"/>
    <n v="21000000"/>
  </r>
  <r>
    <x v="0"/>
    <n v="21000000"/>
  </r>
  <r>
    <x v="0"/>
    <m/>
  </r>
  <r>
    <x v="0"/>
    <m/>
  </r>
  <r>
    <x v="111"/>
    <n v="0"/>
  </r>
  <r>
    <x v="112"/>
    <n v="0"/>
  </r>
  <r>
    <x v="0"/>
    <n v="0"/>
  </r>
  <r>
    <x v="0"/>
    <m/>
  </r>
  <r>
    <x v="0"/>
    <n v="60362774"/>
  </r>
  <r>
    <x v="0"/>
    <m/>
  </r>
  <r>
    <x v="0"/>
    <m/>
  </r>
  <r>
    <x v="0"/>
    <m/>
  </r>
  <r>
    <x v="113"/>
    <n v="0"/>
  </r>
  <r>
    <x v="114"/>
    <n v="0"/>
  </r>
  <r>
    <x v="115"/>
    <n v="0"/>
  </r>
  <r>
    <x v="116"/>
    <n v="0"/>
  </r>
  <r>
    <x v="117"/>
    <n v="0"/>
  </r>
  <r>
    <x v="118"/>
    <n v="58965000"/>
  </r>
  <r>
    <x v="119"/>
    <n v="73989795"/>
  </r>
  <r>
    <x v="120"/>
    <n v="0"/>
  </r>
  <r>
    <x v="0"/>
    <n v="132954795"/>
  </r>
  <r>
    <x v="0"/>
    <m/>
  </r>
  <r>
    <x v="0"/>
    <m/>
  </r>
  <r>
    <x v="121"/>
    <n v="0"/>
  </r>
  <r>
    <x v="122"/>
    <n v="52673000"/>
  </r>
  <r>
    <x v="0"/>
    <n v="52673000"/>
  </r>
  <r>
    <x v="0"/>
    <m/>
  </r>
  <r>
    <x v="0"/>
    <m/>
  </r>
  <r>
    <x v="123"/>
    <n v="0"/>
  </r>
  <r>
    <x v="124"/>
    <n v="0"/>
  </r>
  <r>
    <x v="125"/>
    <n v="0"/>
  </r>
  <r>
    <x v="0"/>
    <n v="0"/>
  </r>
  <r>
    <x v="0"/>
    <m/>
  </r>
  <r>
    <x v="0"/>
    <n v="185627795"/>
  </r>
  <r>
    <x v="0"/>
    <m/>
  </r>
  <r>
    <x v="0"/>
    <m/>
  </r>
  <r>
    <x v="0"/>
    <m/>
  </r>
  <r>
    <x v="126"/>
    <n v="0"/>
  </r>
  <r>
    <x v="127"/>
    <n v="0"/>
  </r>
  <r>
    <x v="0"/>
    <n v="0"/>
  </r>
  <r>
    <x v="0"/>
    <m/>
  </r>
  <r>
    <x v="0"/>
    <m/>
  </r>
  <r>
    <x v="128"/>
    <n v="0"/>
  </r>
  <r>
    <x v="129"/>
    <n v="0"/>
  </r>
  <r>
    <x v="0"/>
    <n v="0"/>
  </r>
  <r>
    <x v="0"/>
    <m/>
  </r>
  <r>
    <x v="0"/>
    <n v="0"/>
  </r>
  <r>
    <x v="0"/>
    <m/>
  </r>
  <r>
    <x v="0"/>
    <m/>
  </r>
  <r>
    <x v="0"/>
    <m/>
  </r>
  <r>
    <x v="130"/>
    <n v="0"/>
  </r>
  <r>
    <x v="131"/>
    <n v="0"/>
  </r>
  <r>
    <x v="132"/>
    <n v="0"/>
  </r>
  <r>
    <x v="133"/>
    <n v="92775183"/>
  </r>
  <r>
    <x v="134"/>
    <n v="44538687"/>
  </r>
  <r>
    <x v="0"/>
    <n v="137313870"/>
  </r>
  <r>
    <x v="0"/>
    <m/>
  </r>
  <r>
    <x v="0"/>
    <m/>
  </r>
  <r>
    <x v="135"/>
    <n v="0"/>
  </r>
  <r>
    <x v="136"/>
    <n v="0"/>
  </r>
  <r>
    <x v="0"/>
    <n v="0"/>
  </r>
  <r>
    <x v="0"/>
    <m/>
  </r>
  <r>
    <x v="0"/>
    <m/>
  </r>
  <r>
    <x v="137"/>
    <n v="0"/>
  </r>
  <r>
    <x v="138"/>
    <n v="0"/>
  </r>
  <r>
    <x v="139"/>
    <n v="0"/>
  </r>
  <r>
    <x v="140"/>
    <n v="0"/>
  </r>
  <r>
    <x v="141"/>
    <n v="0"/>
  </r>
  <r>
    <x v="0"/>
    <n v="0"/>
  </r>
  <r>
    <x v="0"/>
    <m/>
  </r>
  <r>
    <x v="0"/>
    <n v="137313870"/>
  </r>
  <r>
    <x v="0"/>
    <m/>
  </r>
  <r>
    <x v="0"/>
    <m/>
  </r>
  <r>
    <x v="0"/>
    <m/>
  </r>
  <r>
    <x v="142"/>
    <n v="0"/>
  </r>
  <r>
    <x v="143"/>
    <n v="10449747"/>
  </r>
  <r>
    <x v="144"/>
    <n v="0"/>
  </r>
  <r>
    <x v="145"/>
    <n v="69107829"/>
  </r>
  <r>
    <x v="0"/>
    <n v="79557576"/>
  </r>
  <r>
    <x v="0"/>
    <m/>
  </r>
  <r>
    <x v="0"/>
    <m/>
  </r>
  <r>
    <x v="146"/>
    <n v="0"/>
  </r>
  <r>
    <x v="0"/>
    <n v="0"/>
  </r>
  <r>
    <x v="0"/>
    <m/>
  </r>
  <r>
    <x v="0"/>
    <m/>
  </r>
  <r>
    <x v="64"/>
    <m/>
  </r>
  <r>
    <x v="147"/>
    <n v="0"/>
  </r>
  <r>
    <x v="148"/>
    <n v="0"/>
  </r>
  <r>
    <x v="149"/>
    <n v="0"/>
  </r>
  <r>
    <x v="150"/>
    <n v="0"/>
  </r>
  <r>
    <x v="0"/>
    <n v="0"/>
  </r>
  <r>
    <x v="0"/>
    <m/>
  </r>
  <r>
    <x v="0"/>
    <n v="79557576"/>
  </r>
  <r>
    <x v="0"/>
    <m/>
  </r>
  <r>
    <x v="0"/>
    <m/>
  </r>
  <r>
    <x v="0"/>
    <m/>
  </r>
  <r>
    <x v="151"/>
    <n v="0"/>
  </r>
  <r>
    <x v="152"/>
    <n v="0"/>
  </r>
  <r>
    <x v="153"/>
    <n v="0"/>
  </r>
  <r>
    <x v="154"/>
    <n v="59487314"/>
  </r>
  <r>
    <x v="155"/>
    <n v="179333874"/>
  </r>
  <r>
    <x v="0"/>
    <n v="238821188"/>
  </r>
  <r>
    <x v="0"/>
    <m/>
  </r>
  <r>
    <x v="0"/>
    <m/>
  </r>
  <r>
    <x v="156"/>
    <n v="0"/>
  </r>
  <r>
    <x v="157"/>
    <n v="0"/>
  </r>
  <r>
    <x v="158"/>
    <n v="0"/>
  </r>
  <r>
    <x v="159"/>
    <n v="0"/>
  </r>
  <r>
    <x v="0"/>
    <n v="0"/>
  </r>
  <r>
    <x v="0"/>
    <m/>
  </r>
  <r>
    <x v="0"/>
    <m/>
  </r>
  <r>
    <x v="160"/>
    <n v="0"/>
  </r>
  <r>
    <x v="161"/>
    <n v="0"/>
  </r>
  <r>
    <x v="162"/>
    <n v="0"/>
  </r>
  <r>
    <x v="0"/>
    <n v="0"/>
  </r>
  <r>
    <x v="0"/>
    <m/>
  </r>
  <r>
    <x v="0"/>
    <n v="238821188"/>
  </r>
  <r>
    <x v="0"/>
    <m/>
  </r>
  <r>
    <x v="0"/>
    <m/>
  </r>
  <r>
    <x v="0"/>
    <m/>
  </r>
  <r>
    <x v="163"/>
    <n v="0"/>
  </r>
  <r>
    <x v="164"/>
    <n v="40500000"/>
  </r>
  <r>
    <x v="165"/>
    <n v="0"/>
  </r>
  <r>
    <x v="166"/>
    <n v="105189229"/>
  </r>
  <r>
    <x v="167"/>
    <n v="0"/>
  </r>
  <r>
    <x v="168"/>
    <n v="50000000"/>
  </r>
  <r>
    <x v="0"/>
    <n v="195689229"/>
  </r>
  <r>
    <x v="0"/>
    <m/>
  </r>
  <r>
    <x v="0"/>
    <m/>
  </r>
  <r>
    <x v="169"/>
    <n v="0"/>
  </r>
  <r>
    <x v="170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171"/>
    <n v="0"/>
  </r>
  <r>
    <x v="172"/>
    <n v="0"/>
  </r>
  <r>
    <x v="173"/>
    <n v="0"/>
  </r>
  <r>
    <x v="174"/>
    <n v="0"/>
  </r>
  <r>
    <x v="0"/>
    <n v="0"/>
  </r>
  <r>
    <x v="0"/>
    <m/>
  </r>
  <r>
    <x v="0"/>
    <n v="195689229"/>
  </r>
  <r>
    <x v="0"/>
    <m/>
  </r>
  <r>
    <x v="0"/>
    <n v="1677603335"/>
  </r>
  <r>
    <x v="0"/>
    <m/>
  </r>
  <r>
    <x v="0"/>
    <m/>
  </r>
  <r>
    <x v="0"/>
    <m/>
  </r>
  <r>
    <x v="0"/>
    <m/>
  </r>
  <r>
    <x v="175"/>
    <n v="231200000"/>
  </r>
  <r>
    <x v="176"/>
    <n v="145379730"/>
  </r>
  <r>
    <x v="0"/>
    <n v="376579730"/>
  </r>
  <r>
    <x v="0"/>
    <m/>
  </r>
  <r>
    <x v="0"/>
    <m/>
  </r>
  <r>
    <x v="177"/>
    <n v="0"/>
  </r>
  <r>
    <x v="0"/>
    <n v="0"/>
  </r>
  <r>
    <x v="0"/>
    <m/>
  </r>
  <r>
    <x v="0"/>
    <m/>
  </r>
  <r>
    <x v="178"/>
    <n v="0"/>
  </r>
  <r>
    <x v="179"/>
    <n v="0"/>
  </r>
  <r>
    <x v="0"/>
    <n v="0"/>
  </r>
  <r>
    <x v="0"/>
    <m/>
  </r>
  <r>
    <x v="0"/>
    <n v="376579730"/>
  </r>
  <r>
    <x v="0"/>
    <m/>
  </r>
  <r>
    <x v="0"/>
    <m/>
  </r>
  <r>
    <x v="0"/>
    <m/>
  </r>
  <r>
    <x v="180"/>
    <n v="0"/>
  </r>
  <r>
    <x v="181"/>
    <n v="0"/>
  </r>
  <r>
    <x v="182"/>
    <n v="0"/>
  </r>
  <r>
    <x v="0"/>
    <n v="0"/>
  </r>
  <r>
    <x v="0"/>
    <m/>
  </r>
  <r>
    <x v="0"/>
    <m/>
  </r>
  <r>
    <x v="183"/>
    <n v="7500000"/>
  </r>
  <r>
    <x v="184"/>
    <n v="35000000"/>
  </r>
  <r>
    <x v="185"/>
    <n v="0"/>
  </r>
  <r>
    <x v="186"/>
    <n v="0"/>
  </r>
  <r>
    <x v="0"/>
    <n v="42500000"/>
  </r>
  <r>
    <x v="0"/>
    <m/>
  </r>
  <r>
    <x v="0"/>
    <m/>
  </r>
  <r>
    <x v="187"/>
    <n v="0"/>
  </r>
  <r>
    <x v="188"/>
    <n v="0"/>
  </r>
  <r>
    <x v="189"/>
    <n v="0"/>
  </r>
  <r>
    <x v="0"/>
    <n v="0"/>
  </r>
  <r>
    <x v="0"/>
    <m/>
  </r>
  <r>
    <x v="0"/>
    <n v="42500000"/>
  </r>
  <r>
    <x v="0"/>
    <m/>
  </r>
  <r>
    <x v="0"/>
    <m/>
  </r>
  <r>
    <x v="0"/>
    <m/>
  </r>
  <r>
    <x v="190"/>
    <n v="0"/>
  </r>
  <r>
    <x v="191"/>
    <n v="0"/>
  </r>
  <r>
    <x v="192"/>
    <n v="0"/>
  </r>
  <r>
    <x v="193"/>
    <n v="0"/>
  </r>
  <r>
    <x v="194"/>
    <n v="0"/>
  </r>
  <r>
    <x v="0"/>
    <n v="0"/>
  </r>
  <r>
    <x v="0"/>
    <m/>
  </r>
  <r>
    <x v="0"/>
    <m/>
  </r>
  <r>
    <x v="195"/>
    <n v="0"/>
  </r>
  <r>
    <x v="0"/>
    <n v="0"/>
  </r>
  <r>
    <x v="0"/>
    <m/>
  </r>
  <r>
    <x v="0"/>
    <m/>
  </r>
  <r>
    <x v="196"/>
    <n v="0"/>
  </r>
  <r>
    <x v="197"/>
    <n v="0"/>
  </r>
  <r>
    <x v="198"/>
    <n v="0"/>
  </r>
  <r>
    <x v="199"/>
    <n v="0"/>
  </r>
  <r>
    <x v="200"/>
    <n v="0"/>
  </r>
  <r>
    <x v="201"/>
    <n v="0"/>
  </r>
  <r>
    <x v="0"/>
    <n v="0"/>
  </r>
  <r>
    <x v="0"/>
    <m/>
  </r>
  <r>
    <x v="0"/>
    <n v="0"/>
  </r>
  <r>
    <x v="0"/>
    <m/>
  </r>
  <r>
    <x v="0"/>
    <m/>
  </r>
  <r>
    <x v="0"/>
    <m/>
  </r>
  <r>
    <x v="202"/>
    <n v="49138424"/>
  </r>
  <r>
    <x v="203"/>
    <n v="0"/>
  </r>
  <r>
    <x v="204"/>
    <n v="351629298"/>
  </r>
  <r>
    <x v="0"/>
    <n v="400767722"/>
  </r>
  <r>
    <x v="0"/>
    <m/>
  </r>
  <r>
    <x v="0"/>
    <m/>
  </r>
  <r>
    <x v="205"/>
    <n v="0"/>
  </r>
  <r>
    <x v="206"/>
    <n v="0"/>
  </r>
  <r>
    <x v="0"/>
    <n v="0"/>
  </r>
  <r>
    <x v="0"/>
    <m/>
  </r>
  <r>
    <x v="0"/>
    <n v="400767722"/>
  </r>
  <r>
    <x v="0"/>
    <m/>
  </r>
  <r>
    <x v="0"/>
    <m/>
  </r>
  <r>
    <x v="0"/>
    <m/>
  </r>
  <r>
    <x v="207"/>
    <n v="16465000"/>
  </r>
  <r>
    <x v="208"/>
    <n v="81265435"/>
  </r>
  <r>
    <x v="0"/>
    <n v="97730435"/>
  </r>
  <r>
    <x v="0"/>
    <m/>
  </r>
  <r>
    <x v="0"/>
    <m/>
  </r>
  <r>
    <x v="209"/>
    <n v="0"/>
  </r>
  <r>
    <x v="210"/>
    <n v="25000000"/>
  </r>
  <r>
    <x v="0"/>
    <n v="25000000"/>
  </r>
  <r>
    <x v="0"/>
    <m/>
  </r>
  <r>
    <x v="0"/>
    <m/>
  </r>
  <r>
    <x v="211"/>
    <n v="0"/>
  </r>
  <r>
    <x v="212"/>
    <n v="0"/>
  </r>
  <r>
    <x v="0"/>
    <n v="0"/>
  </r>
  <r>
    <x v="0"/>
    <m/>
  </r>
  <r>
    <x v="0"/>
    <n v="122730435"/>
  </r>
  <r>
    <x v="0"/>
    <m/>
  </r>
  <r>
    <x v="0"/>
    <m/>
  </r>
  <r>
    <x v="0"/>
    <m/>
  </r>
  <r>
    <x v="213"/>
    <n v="201500000"/>
  </r>
  <r>
    <x v="0"/>
    <n v="201500000"/>
  </r>
  <r>
    <x v="0"/>
    <m/>
  </r>
  <r>
    <x v="0"/>
    <m/>
  </r>
  <r>
    <x v="214"/>
    <n v="0"/>
  </r>
  <r>
    <x v="0"/>
    <n v="0"/>
  </r>
  <r>
    <x v="0"/>
    <m/>
  </r>
  <r>
    <x v="0"/>
    <m/>
  </r>
  <r>
    <x v="215"/>
    <n v="0"/>
  </r>
  <r>
    <x v="216"/>
    <n v="0"/>
  </r>
  <r>
    <x v="0"/>
    <n v="0"/>
  </r>
  <r>
    <x v="0"/>
    <m/>
  </r>
  <r>
    <x v="0"/>
    <n v="201500000"/>
  </r>
  <r>
    <x v="0"/>
    <m/>
  </r>
  <r>
    <x v="0"/>
    <m/>
  </r>
  <r>
    <x v="0"/>
    <m/>
  </r>
  <r>
    <x v="217"/>
    <n v="42720000"/>
  </r>
  <r>
    <x v="0"/>
    <n v="42720000"/>
  </r>
  <r>
    <x v="0"/>
    <m/>
  </r>
  <r>
    <x v="0"/>
    <m/>
  </r>
  <r>
    <x v="218"/>
    <n v="54387000"/>
  </r>
  <r>
    <x v="219"/>
    <n v="0"/>
  </r>
  <r>
    <x v="0"/>
    <n v="54387000"/>
  </r>
  <r>
    <x v="0"/>
    <m/>
  </r>
  <r>
    <x v="0"/>
    <m/>
  </r>
  <r>
    <x v="220"/>
    <n v="0"/>
  </r>
  <r>
    <x v="221"/>
    <n v="0"/>
  </r>
  <r>
    <x v="222"/>
    <n v="0"/>
  </r>
  <r>
    <x v="0"/>
    <n v="0"/>
  </r>
  <r>
    <x v="0"/>
    <m/>
  </r>
  <r>
    <x v="0"/>
    <n v="97107000"/>
  </r>
  <r>
    <x v="0"/>
    <m/>
  </r>
  <r>
    <x v="0"/>
    <m/>
  </r>
  <r>
    <x v="0"/>
    <m/>
  </r>
  <r>
    <x v="223"/>
    <n v="0"/>
  </r>
  <r>
    <x v="224"/>
    <n v="150000000"/>
  </r>
  <r>
    <x v="0"/>
    <n v="150000000"/>
  </r>
  <r>
    <x v="0"/>
    <m/>
  </r>
  <r>
    <x v="0"/>
    <m/>
  </r>
  <r>
    <x v="225"/>
    <n v="0"/>
  </r>
  <r>
    <x v="226"/>
    <n v="0"/>
  </r>
  <r>
    <x v="227"/>
    <n v="0"/>
  </r>
  <r>
    <x v="228"/>
    <n v="0"/>
  </r>
  <r>
    <x v="229"/>
    <n v="0"/>
  </r>
  <r>
    <x v="230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231"/>
    <n v="200000000"/>
  </r>
  <r>
    <x v="232"/>
    <n v="0"/>
  </r>
  <r>
    <x v="0"/>
    <n v="200000000"/>
  </r>
  <r>
    <x v="0"/>
    <m/>
  </r>
  <r>
    <x v="0"/>
    <m/>
  </r>
  <r>
    <x v="233"/>
    <n v="0"/>
  </r>
  <r>
    <x v="234"/>
    <n v="0"/>
  </r>
  <r>
    <x v="235"/>
    <n v="0"/>
  </r>
  <r>
    <x v="0"/>
    <n v="0"/>
  </r>
  <r>
    <x v="0"/>
    <m/>
  </r>
  <r>
    <x v="0"/>
    <m/>
  </r>
  <r>
    <x v="236"/>
    <n v="0"/>
  </r>
  <r>
    <x v="237"/>
    <n v="0"/>
  </r>
  <r>
    <x v="238"/>
    <n v="0"/>
  </r>
  <r>
    <x v="0"/>
    <n v="0"/>
  </r>
  <r>
    <x v="0"/>
    <m/>
  </r>
  <r>
    <x v="0"/>
    <n v="200000000"/>
  </r>
  <r>
    <x v="0"/>
    <m/>
  </r>
  <r>
    <x v="0"/>
    <m/>
  </r>
  <r>
    <x v="0"/>
    <m/>
  </r>
  <r>
    <x v="239"/>
    <n v="0"/>
  </r>
  <r>
    <x v="240"/>
    <n v="0"/>
  </r>
  <r>
    <x v="0"/>
    <n v="0"/>
  </r>
  <r>
    <x v="0"/>
    <m/>
  </r>
  <r>
    <x v="0"/>
    <m/>
  </r>
  <r>
    <x v="241"/>
    <n v="60500000"/>
  </r>
  <r>
    <x v="242"/>
    <n v="101296386"/>
  </r>
  <r>
    <x v="0"/>
    <n v="161796386"/>
  </r>
  <r>
    <x v="0"/>
    <m/>
  </r>
  <r>
    <x v="0"/>
    <m/>
  </r>
  <r>
    <x v="243"/>
    <n v="0"/>
  </r>
  <r>
    <x v="244"/>
    <n v="0"/>
  </r>
  <r>
    <x v="0"/>
    <n v="0"/>
  </r>
  <r>
    <x v="0"/>
    <m/>
  </r>
  <r>
    <x v="0"/>
    <n v="161796386"/>
  </r>
  <r>
    <x v="0"/>
    <m/>
  </r>
  <r>
    <x v="0"/>
    <m/>
  </r>
  <r>
    <x v="245"/>
    <n v="25000000"/>
  </r>
  <r>
    <x v="246"/>
    <n v="0"/>
  </r>
  <r>
    <x v="247"/>
    <n v="3000000000"/>
  </r>
  <r>
    <x v="0"/>
    <n v="3025000000"/>
  </r>
  <r>
    <x v="0"/>
    <m/>
  </r>
  <r>
    <x v="0"/>
    <m/>
  </r>
  <r>
    <x v="64"/>
    <m/>
  </r>
  <r>
    <x v="64"/>
    <m/>
  </r>
  <r>
    <x v="248"/>
    <n v="0"/>
  </r>
  <r>
    <x v="249"/>
    <n v="0"/>
  </r>
  <r>
    <x v="250"/>
    <n v="0"/>
  </r>
  <r>
    <x v="251"/>
    <n v="0"/>
  </r>
  <r>
    <x v="252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253"/>
    <n v="0"/>
  </r>
  <r>
    <x v="254"/>
    <n v="0"/>
  </r>
  <r>
    <x v="255"/>
    <n v="0"/>
  </r>
  <r>
    <x v="256"/>
    <n v="0"/>
  </r>
  <r>
    <x v="0"/>
    <n v="0"/>
  </r>
  <r>
    <x v="0"/>
    <m/>
  </r>
  <r>
    <x v="0"/>
    <n v="3025000000"/>
  </r>
  <r>
    <x v="0"/>
    <m/>
  </r>
  <r>
    <x v="0"/>
    <n v="4777981273"/>
  </r>
  <r>
    <x v="0"/>
    <m/>
  </r>
  <r>
    <x v="0"/>
    <m/>
  </r>
  <r>
    <x v="0"/>
    <m/>
  </r>
  <r>
    <x v="257"/>
    <n v="0"/>
  </r>
  <r>
    <x v="0"/>
    <n v="0"/>
  </r>
  <r>
    <x v="0"/>
    <m/>
  </r>
  <r>
    <x v="0"/>
    <m/>
  </r>
  <r>
    <x v="258"/>
    <n v="0"/>
  </r>
  <r>
    <x v="0"/>
    <n v="0"/>
  </r>
  <r>
    <x v="0"/>
    <m/>
  </r>
  <r>
    <x v="0"/>
    <m/>
  </r>
  <r>
    <x v="259"/>
    <n v="0"/>
  </r>
  <r>
    <x v="260"/>
    <n v="0"/>
  </r>
  <r>
    <x v="261"/>
    <n v="0"/>
  </r>
  <r>
    <x v="0"/>
    <n v="0"/>
  </r>
  <r>
    <x v="0"/>
    <m/>
  </r>
  <r>
    <x v="0"/>
    <n v="0"/>
  </r>
  <r>
    <x v="0"/>
    <m/>
  </r>
  <r>
    <x v="0"/>
    <m/>
  </r>
  <r>
    <x v="0"/>
    <m/>
  </r>
  <r>
    <x v="262"/>
    <n v="300000000"/>
  </r>
  <r>
    <x v="0"/>
    <n v="300000000"/>
  </r>
  <r>
    <x v="0"/>
    <m/>
  </r>
  <r>
    <x v="0"/>
    <m/>
  </r>
  <r>
    <x v="263"/>
    <n v="50000000"/>
  </r>
  <r>
    <x v="0"/>
    <n v="50000000"/>
  </r>
  <r>
    <x v="0"/>
    <m/>
  </r>
  <r>
    <x v="0"/>
    <m/>
  </r>
  <r>
    <x v="264"/>
    <n v="0"/>
  </r>
  <r>
    <x v="265"/>
    <n v="0"/>
  </r>
  <r>
    <x v="266"/>
    <n v="0"/>
  </r>
  <r>
    <x v="0"/>
    <n v="0"/>
  </r>
  <r>
    <x v="0"/>
    <m/>
  </r>
  <r>
    <x v="0"/>
    <n v="350000000"/>
  </r>
  <r>
    <x v="0"/>
    <m/>
  </r>
  <r>
    <x v="0"/>
    <m/>
  </r>
  <r>
    <x v="0"/>
    <m/>
  </r>
  <r>
    <x v="267"/>
    <n v="0"/>
  </r>
  <r>
    <x v="268"/>
    <n v="0"/>
  </r>
  <r>
    <x v="0"/>
    <n v="0"/>
  </r>
  <r>
    <x v="0"/>
    <m/>
  </r>
  <r>
    <x v="0"/>
    <m/>
  </r>
  <r>
    <x v="269"/>
    <n v="0"/>
  </r>
  <r>
    <x v="270"/>
    <n v="0"/>
  </r>
  <r>
    <x v="271"/>
    <n v="0"/>
  </r>
  <r>
    <x v="0"/>
    <n v="0"/>
  </r>
  <r>
    <x v="0"/>
    <m/>
  </r>
  <r>
    <x v="0"/>
    <m/>
  </r>
  <r>
    <x v="272"/>
    <n v="0"/>
  </r>
  <r>
    <x v="273"/>
    <n v="0"/>
  </r>
  <r>
    <x v="274"/>
    <n v="0"/>
  </r>
  <r>
    <x v="275"/>
    <n v="0"/>
  </r>
  <r>
    <x v="276"/>
    <n v="0"/>
  </r>
  <r>
    <x v="277"/>
    <n v="0"/>
  </r>
  <r>
    <x v="278"/>
    <n v="0"/>
  </r>
  <r>
    <x v="0"/>
    <n v="0"/>
  </r>
  <r>
    <x v="0"/>
    <m/>
  </r>
  <r>
    <x v="0"/>
    <n v="0"/>
  </r>
  <r>
    <x v="0"/>
    <m/>
  </r>
  <r>
    <x v="0"/>
    <m/>
  </r>
  <r>
    <x v="0"/>
    <m/>
  </r>
  <r>
    <x v="279"/>
    <n v="15000000"/>
  </r>
  <r>
    <x v="280"/>
    <n v="0"/>
  </r>
  <r>
    <x v="0"/>
    <n v="15000000"/>
  </r>
  <r>
    <x v="0"/>
    <m/>
  </r>
  <r>
    <x v="0"/>
    <m/>
  </r>
  <r>
    <x v="281"/>
    <n v="0"/>
  </r>
  <r>
    <x v="282"/>
    <n v="0"/>
  </r>
  <r>
    <x v="0"/>
    <n v="0"/>
  </r>
  <r>
    <x v="0"/>
    <m/>
  </r>
  <r>
    <x v="0"/>
    <m/>
  </r>
  <r>
    <x v="283"/>
    <n v="0"/>
  </r>
  <r>
    <x v="0"/>
    <n v="0"/>
  </r>
  <r>
    <x v="0"/>
    <m/>
  </r>
  <r>
    <x v="0"/>
    <n v="15000000"/>
  </r>
  <r>
    <x v="0"/>
    <m/>
  </r>
  <r>
    <x v="0"/>
    <m/>
  </r>
  <r>
    <x v="0"/>
    <m/>
  </r>
  <r>
    <x v="284"/>
    <n v="1535502000"/>
  </r>
  <r>
    <x v="285"/>
    <n v="85000000"/>
  </r>
  <r>
    <x v="286"/>
    <n v="262500000"/>
  </r>
  <r>
    <x v="287"/>
    <n v="0"/>
  </r>
  <r>
    <x v="288"/>
    <n v="350000000"/>
  </r>
  <r>
    <x v="289"/>
    <n v="70000000"/>
  </r>
  <r>
    <x v="290"/>
    <n v="0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0"/>
  </r>
  <r>
    <x v="302"/>
    <n v="0"/>
  </r>
  <r>
    <x v="303"/>
    <n v="0"/>
  </r>
  <r>
    <x v="0"/>
    <n v="2303002000"/>
  </r>
  <r>
    <x v="0"/>
    <m/>
  </r>
  <r>
    <x v="0"/>
    <m/>
  </r>
  <r>
    <x v="304"/>
    <n v="0"/>
  </r>
  <r>
    <x v="305"/>
    <n v="0"/>
  </r>
  <r>
    <x v="64"/>
    <m/>
  </r>
  <r>
    <x v="306"/>
    <n v="0"/>
  </r>
  <r>
    <x v="307"/>
    <n v="0"/>
  </r>
  <r>
    <x v="308"/>
    <n v="0"/>
  </r>
  <r>
    <x v="309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310"/>
    <n v="0"/>
  </r>
  <r>
    <x v="311"/>
    <n v="0"/>
  </r>
  <r>
    <x v="312"/>
    <n v="0"/>
  </r>
  <r>
    <x v="313"/>
    <n v="0"/>
  </r>
  <r>
    <x v="314"/>
    <n v="0"/>
  </r>
  <r>
    <x v="64"/>
    <m/>
  </r>
  <r>
    <x v="315"/>
    <n v="0"/>
  </r>
  <r>
    <x v="0"/>
    <n v="0"/>
  </r>
  <r>
    <x v="0"/>
    <m/>
  </r>
  <r>
    <x v="0"/>
    <n v="2303002000"/>
  </r>
  <r>
    <x v="0"/>
    <m/>
  </r>
  <r>
    <x v="0"/>
    <n v="2668002000"/>
  </r>
  <r>
    <x v="0"/>
    <m/>
  </r>
  <r>
    <x v="0"/>
    <m/>
  </r>
  <r>
    <x v="0"/>
    <m/>
  </r>
  <r>
    <x v="316"/>
    <n v="150000000"/>
  </r>
  <r>
    <x v="317"/>
    <n v="0"/>
  </r>
  <r>
    <x v="0"/>
    <n v="150000000"/>
  </r>
  <r>
    <x v="0"/>
    <m/>
  </r>
  <r>
    <x v="0"/>
    <m/>
  </r>
  <r>
    <x v="318"/>
    <n v="0"/>
  </r>
  <r>
    <x v="319"/>
    <n v="0"/>
  </r>
  <r>
    <x v="64"/>
    <m/>
  </r>
  <r>
    <x v="0"/>
    <n v="0"/>
  </r>
  <r>
    <x v="0"/>
    <m/>
  </r>
  <r>
    <x v="0"/>
    <m/>
  </r>
  <r>
    <x v="320"/>
    <n v="0"/>
  </r>
  <r>
    <x v="321"/>
    <n v="0"/>
  </r>
  <r>
    <x v="322"/>
    <n v="0"/>
  </r>
  <r>
    <x v="323"/>
    <n v="0"/>
  </r>
  <r>
    <x v="324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325"/>
    <n v="0"/>
  </r>
  <r>
    <x v="326"/>
    <n v="0"/>
  </r>
  <r>
    <x v="327"/>
    <n v="0"/>
  </r>
  <r>
    <x v="328"/>
    <n v="0"/>
  </r>
  <r>
    <x v="329"/>
    <n v="0"/>
  </r>
  <r>
    <x v="330"/>
    <n v="0"/>
  </r>
  <r>
    <x v="331"/>
    <n v="0"/>
  </r>
  <r>
    <x v="332"/>
    <n v="0"/>
  </r>
  <r>
    <x v="333"/>
    <n v="0"/>
  </r>
  <r>
    <x v="334"/>
    <n v="0"/>
  </r>
  <r>
    <x v="335"/>
    <n v="0"/>
  </r>
  <r>
    <x v="336"/>
    <n v="0"/>
  </r>
  <r>
    <x v="337"/>
    <n v="0"/>
  </r>
  <r>
    <x v="338"/>
    <n v="0"/>
  </r>
  <r>
    <x v="339"/>
    <n v="0"/>
  </r>
  <r>
    <x v="340"/>
    <n v="0"/>
  </r>
  <r>
    <x v="341"/>
    <n v="0"/>
  </r>
  <r>
    <x v="342"/>
    <n v="0"/>
  </r>
  <r>
    <x v="342"/>
    <n v="0"/>
  </r>
  <r>
    <x v="0"/>
    <n v="0"/>
  </r>
  <r>
    <x v="0"/>
    <m/>
  </r>
  <r>
    <x v="0"/>
    <m/>
  </r>
  <r>
    <x v="343"/>
    <n v="0"/>
  </r>
  <r>
    <x v="344"/>
    <n v="0"/>
  </r>
  <r>
    <x v="345"/>
    <n v="0"/>
  </r>
  <r>
    <x v="0"/>
    <n v="0"/>
  </r>
  <r>
    <x v="0"/>
    <m/>
  </r>
  <r>
    <x v="0"/>
    <m/>
  </r>
  <r>
    <x v="0"/>
    <m/>
  </r>
  <r>
    <x v="346"/>
    <n v="0"/>
  </r>
  <r>
    <x v="347"/>
    <n v="0"/>
  </r>
  <r>
    <x v="348"/>
    <n v="0"/>
  </r>
  <r>
    <x v="349"/>
    <n v="0"/>
  </r>
  <r>
    <x v="350"/>
    <n v="0"/>
  </r>
  <r>
    <x v="351"/>
    <n v="0"/>
  </r>
  <r>
    <x v="64"/>
    <m/>
  </r>
  <r>
    <x v="352"/>
    <n v="0"/>
  </r>
  <r>
    <x v="64"/>
    <m/>
  </r>
  <r>
    <x v="64"/>
    <m/>
  </r>
  <r>
    <x v="353"/>
    <n v="0"/>
  </r>
  <r>
    <x v="354"/>
    <n v="0"/>
  </r>
  <r>
    <x v="355"/>
    <n v="0"/>
  </r>
  <r>
    <x v="356"/>
    <n v="0"/>
  </r>
  <r>
    <x v="0"/>
    <n v="0"/>
  </r>
  <r>
    <x v="0"/>
    <m/>
  </r>
  <r>
    <x v="0"/>
    <n v="0"/>
  </r>
  <r>
    <x v="0"/>
    <m/>
  </r>
  <r>
    <x v="0"/>
    <n v="10151743886"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2">
  <r>
    <x v="0"/>
    <s v="BIP"/>
    <x v="0"/>
    <s v="Ejecución"/>
    <s v="Gobierno Regional"/>
    <s v="Gobierno Regional"/>
    <s v="Comunal"/>
    <x v="0"/>
    <s v="Puerto Montt"/>
    <s v=""/>
    <s v="Salud"/>
    <s v="01-11-2012"/>
    <s v="31-12-2014"/>
    <s v="RS"/>
    <s v="Extrasectorial"/>
    <x v="0"/>
    <s v="Proyectos (31.02)"/>
    <x v="0"/>
    <n v="171954000"/>
    <n v="171954000"/>
    <n v="47116997"/>
    <n v="35482213"/>
    <n v="11634784"/>
    <n v="0"/>
    <n v="0"/>
    <n v="11634784"/>
    <n v="-5617473"/>
    <n v="0"/>
    <n v="17252257"/>
    <n v="819959"/>
    <n v="0"/>
    <n v="0"/>
    <n v="0"/>
    <n v="1974051"/>
    <n v="8840774"/>
    <n v="8840774"/>
    <n v="0"/>
    <n v="0"/>
    <n v="0"/>
    <n v="643743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1"/>
    <n v="47738693"/>
    <n v="47738693"/>
    <n v="47324117"/>
    <n v="36228885"/>
    <n v="11095232"/>
    <n v="0"/>
    <n v="0"/>
    <n v="11095232"/>
    <n v="2773808"/>
    <n v="0"/>
    <n v="8321424"/>
    <n v="2773808"/>
    <n v="0"/>
    <n v="1386904"/>
    <n v="0"/>
    <n v="1386904"/>
    <n v="0"/>
    <n v="0"/>
    <n v="0"/>
    <n v="0"/>
    <n v="5547616"/>
    <n v="554761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2"/>
    <n v="3719548311"/>
    <n v="3719548311"/>
    <n v="3445973838"/>
    <n v="2374375898"/>
    <n v="1071597940"/>
    <n v="0"/>
    <n v="0"/>
    <n v="1071597940"/>
    <n v="581267824"/>
    <n v="0"/>
    <n v="490330116"/>
    <n v="581267824"/>
    <n v="0"/>
    <n v="141124942"/>
    <n v="0"/>
    <n v="0"/>
    <n v="0"/>
    <n v="63306355"/>
    <n v="0"/>
    <n v="138377526"/>
    <n v="0"/>
    <n v="14752129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0"/>
    <n v="168157000"/>
    <n v="168157000"/>
    <n v="151036828"/>
    <n v="37499833"/>
    <n v="113536995"/>
    <n v="0"/>
    <n v="0"/>
    <n v="77205522"/>
    <n v="-36331473"/>
    <n v="36331473"/>
    <n v="113536995"/>
    <n v="0"/>
    <n v="0"/>
    <n v="73717521"/>
    <n v="0"/>
    <n v="0"/>
    <n v="0"/>
    <n v="0"/>
    <n v="0"/>
    <n v="3488001"/>
    <n v="0"/>
    <n v="3633147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3"/>
    <n v="256212000"/>
    <n v="256212000"/>
    <n v="223469683"/>
    <n v="106838175"/>
    <n v="116631508"/>
    <n v="0"/>
    <n v="0"/>
    <n v="108387188"/>
    <n v="-8244320"/>
    <n v="8244320"/>
    <n v="116631508"/>
    <n v="0"/>
    <n v="0"/>
    <n v="55187373"/>
    <n v="0"/>
    <n v="0"/>
    <n v="0"/>
    <n v="0"/>
    <n v="0"/>
    <n v="53199815"/>
    <n v="0"/>
    <n v="824432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"/>
    <s v="BIP"/>
    <x v="2"/>
    <s v="Ejecución"/>
    <s v="Gobierno Regional"/>
    <s v="I. Municipalidad de Frutillar"/>
    <s v="Comunal"/>
    <x v="0"/>
    <s v="Frutillar"/>
    <s v=""/>
    <s v="Salud"/>
    <s v="14-12-2012"/>
    <s v="14-08-2017"/>
    <s v="RS"/>
    <s v=""/>
    <x v="0"/>
    <s v="Proyectos (31.02)"/>
    <x v="2"/>
    <n v="695192000"/>
    <n v="655533000"/>
    <n v="695192000"/>
    <n v="668274244"/>
    <n v="26917756"/>
    <n v="0"/>
    <n v="0"/>
    <n v="26917756"/>
    <n v="820"/>
    <n v="0"/>
    <n v="26916936"/>
    <n v="26917756"/>
    <n v="0"/>
    <n v="0"/>
    <n v="0"/>
    <n v="0"/>
    <n v="0"/>
    <n v="0"/>
    <n v="0"/>
    <n v="0"/>
    <n v="0"/>
    <n v="26916936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x v="3"/>
    <s v="Ejecución"/>
    <s v="Gobierno Regional"/>
    <s v="Dirección de Arquitectura"/>
    <s v="Comunal"/>
    <x v="0"/>
    <s v="Puerto Montt"/>
    <s v=""/>
    <s v="Educación y Cultura"/>
    <s v="01-03-2012"/>
    <s v="01-10-2013"/>
    <s v="RS"/>
    <s v="Extrasectorial"/>
    <x v="1"/>
    <s v="Proyectos (31.02)"/>
    <x v="3"/>
    <n v="35341000"/>
    <n v="35341000"/>
    <n v="35341000"/>
    <n v="8550951"/>
    <n v="26790049"/>
    <n v="0"/>
    <n v="0"/>
    <n v="26790049"/>
    <n v="14977809"/>
    <n v="0"/>
    <n v="11812240"/>
    <n v="16832581"/>
    <n v="0"/>
    <n v="9957468"/>
    <n v="0"/>
    <n v="0"/>
    <n v="0"/>
    <n v="0"/>
    <n v="0"/>
    <n v="0"/>
    <n v="0"/>
    <n v="185477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4"/>
    <s v="BIP"/>
    <x v="4"/>
    <s v="Ejecución"/>
    <s v="Gobierno Regional"/>
    <s v="I. Municipalidad de Llanquihue"/>
    <s v="Comunal"/>
    <x v="0"/>
    <s v="Llanquihue"/>
    <s v=""/>
    <s v="Agua Potable y Alcantarillado"/>
    <s v="01-04-2011"/>
    <s v="31-12-2012"/>
    <s v="Sin Rate"/>
    <s v=""/>
    <x v="2"/>
    <s v="A Otras Entidades Públicas (33.03)"/>
    <x v="4"/>
    <n v="1090594000"/>
    <n v="971361000"/>
    <n v="939577523"/>
    <n v="912101001"/>
    <n v="27476522"/>
    <n v="0"/>
    <n v="0"/>
    <n v="23161363"/>
    <n v="2263051"/>
    <n v="4315159"/>
    <n v="20898312"/>
    <n v="11802788"/>
    <n v="0"/>
    <n v="0"/>
    <n v="0"/>
    <n v="0"/>
    <n v="0"/>
    <n v="10449156"/>
    <n v="0"/>
    <n v="5224578"/>
    <n v="0"/>
    <n v="522457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5"/>
    <s v="BIP"/>
    <x v="5"/>
    <s v="Ejecución"/>
    <s v="Gobierno Regional"/>
    <s v="I. Municipalidad de Puerto Montt"/>
    <s v="Comunal"/>
    <x v="0"/>
    <s v="Puerto Montt"/>
    <s v=""/>
    <s v="Deportes"/>
    <s v="01-01-2015"/>
    <s v="31-12-2016"/>
    <s v="RS"/>
    <s v=""/>
    <x v="0"/>
    <s v="Proyectos (31.02)"/>
    <x v="2"/>
    <n v="1195357000"/>
    <n v="1195357000"/>
    <n v="1657804357"/>
    <n v="1332816747"/>
    <n v="324987610"/>
    <n v="0"/>
    <n v="0"/>
    <n v="324987610"/>
    <n v="0"/>
    <n v="0"/>
    <n v="324987610"/>
    <n v="36322605"/>
    <n v="0"/>
    <n v="288665005"/>
    <n v="0"/>
    <n v="0"/>
    <n v="0"/>
    <n v="0"/>
    <n v="0"/>
    <n v="0"/>
    <n v="0"/>
    <n v="36322605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6"/>
    <s v="BIP"/>
    <x v="6"/>
    <s v="Ejecución"/>
    <s v="Gobierno Regional"/>
    <s v="Gobierno Regional"/>
    <s v="Provincial"/>
    <x v="1"/>
    <s v=""/>
    <s v=""/>
    <s v="Multisectorial"/>
    <s v="01-02-2016"/>
    <s v="31-12-2016"/>
    <s v="RS"/>
    <s v=""/>
    <x v="3"/>
    <s v="Proyectos (31.02)"/>
    <x v="1"/>
    <n v="14834000"/>
    <n v="14834000"/>
    <n v="14834000"/>
    <n v="0"/>
    <n v="14834000"/>
    <n v="0"/>
    <n v="0"/>
    <n v="14834000"/>
    <n v="7417500"/>
    <n v="0"/>
    <n v="7416500"/>
    <n v="8900800"/>
    <n v="0"/>
    <n v="1483300"/>
    <n v="0"/>
    <n v="1483300"/>
    <n v="0"/>
    <n v="1483300"/>
    <n v="0"/>
    <n v="1483300"/>
    <n v="0"/>
    <n v="14833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6"/>
    <s v="BIP"/>
    <x v="6"/>
    <s v="Ejecución"/>
    <s v="Gobierno Regional"/>
    <s v="Gobierno Regional"/>
    <s v="Provincial"/>
    <x v="1"/>
    <s v=""/>
    <s v=""/>
    <s v="Multisectorial"/>
    <s v="01-02-2016"/>
    <s v="31-12-2016"/>
    <s v="RS"/>
    <s v=""/>
    <x v="0"/>
    <s v="Proyectos (31.02)"/>
    <x v="2"/>
    <n v="1265798000"/>
    <n v="1265798000"/>
    <n v="1143316979"/>
    <n v="5697000"/>
    <n v="1137619979"/>
    <n v="0"/>
    <n v="0"/>
    <n v="1137619979"/>
    <n v="715080164"/>
    <n v="0"/>
    <n v="422539815"/>
    <n v="910740901"/>
    <n v="0"/>
    <n v="42698856"/>
    <n v="0"/>
    <n v="88979471"/>
    <n v="0"/>
    <n v="95200751"/>
    <n v="0"/>
    <n v="0"/>
    <n v="0"/>
    <n v="19566073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7"/>
    <s v="BIP"/>
    <x v="7"/>
    <s v="Ejecución"/>
    <s v="Gobierno Regional"/>
    <s v="Gobierno Regional"/>
    <s v="Comunal"/>
    <x v="0"/>
    <s v="Fresia"/>
    <s v=""/>
    <s v="Agua Potable y Alcantarillado"/>
    <s v="01-01-2015"/>
    <s v="31-12-2015"/>
    <s v="RS"/>
    <s v=""/>
    <x v="0"/>
    <s v="Proyectos (31.02)"/>
    <x v="2"/>
    <n v="399361000"/>
    <n v="399361000"/>
    <n v="399360387"/>
    <n v="358892816"/>
    <n v="40467571"/>
    <n v="0"/>
    <n v="0"/>
    <n v="40467571"/>
    <n v="0"/>
    <n v="0"/>
    <n v="40467571"/>
    <n v="40467571"/>
    <n v="0"/>
    <n v="0"/>
    <n v="0"/>
    <n v="0"/>
    <n v="0"/>
    <n v="0"/>
    <n v="0"/>
    <n v="0"/>
    <n v="0"/>
    <n v="40467571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8"/>
    <s v="BIP"/>
    <x v="8"/>
    <s v="Ejecución"/>
    <s v="Gobierno Regional"/>
    <s v="I. Municipalidad de Los Muermos"/>
    <s v="Comunal"/>
    <x v="0"/>
    <s v="Los Muermos"/>
    <s v=""/>
    <s v="Multisectorial"/>
    <s v="01-09-2015"/>
    <s v="31-12-2015"/>
    <s v="RS"/>
    <s v=""/>
    <x v="0"/>
    <s v="Proyectos (31.02)"/>
    <x v="1"/>
    <n v="9408000"/>
    <n v="9100000"/>
    <n v="9100000"/>
    <n v="1230125"/>
    <n v="7869875"/>
    <n v="0"/>
    <n v="0"/>
    <n v="7869875"/>
    <n v="1300000"/>
    <n v="0"/>
    <n v="6569875"/>
    <n v="3900000"/>
    <n v="0"/>
    <n v="1369875"/>
    <n v="0"/>
    <n v="1300000"/>
    <n v="0"/>
    <n v="1300000"/>
    <n v="0"/>
    <n v="0"/>
    <n v="0"/>
    <n v="26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8"/>
    <s v="BIP"/>
    <x v="8"/>
    <s v="Ejecución"/>
    <s v="Gobierno Regional"/>
    <s v="I. Municipalidad de Los Muermos"/>
    <s v="Comunal"/>
    <x v="0"/>
    <s v="Los Muermos"/>
    <s v=""/>
    <s v="Multisectorial"/>
    <s v="01-09-2015"/>
    <s v="31-12-2015"/>
    <s v="RS"/>
    <s v=""/>
    <x v="0"/>
    <s v="Proyectos (31.02)"/>
    <x v="2"/>
    <n v="256873000"/>
    <n v="256873000"/>
    <n v="449865915"/>
    <n v="20066304"/>
    <n v="429799611"/>
    <n v="0"/>
    <n v="0"/>
    <n v="429799611"/>
    <n v="148239713"/>
    <n v="0"/>
    <n v="281559898"/>
    <n v="252060252"/>
    <n v="0"/>
    <n v="17071827"/>
    <n v="0"/>
    <n v="44516736"/>
    <n v="0"/>
    <n v="47803684"/>
    <n v="0"/>
    <n v="68347112"/>
    <n v="0"/>
    <n v="10382053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9"/>
    <s v="BIP"/>
    <x v="9"/>
    <s v="Ejecución"/>
    <s v="Gobierno Regional"/>
    <s v="I. Municipalidad de Fresia"/>
    <s v="Comunal"/>
    <x v="0"/>
    <s v="Fresia"/>
    <s v=""/>
    <s v="Educación y Cultura"/>
    <s v="01-11-2015"/>
    <s v="31-12-2015"/>
    <s v="RS"/>
    <s v=""/>
    <x v="0"/>
    <s v="Proyectos (31.02)"/>
    <x v="0"/>
    <n v="11368000"/>
    <n v="11368000"/>
    <n v="11368000"/>
    <n v="0"/>
    <n v="11368000"/>
    <n v="0"/>
    <n v="0"/>
    <n v="0"/>
    <n v="-7377549"/>
    <n v="11368000"/>
    <n v="7377549"/>
    <n v="0"/>
    <n v="0"/>
    <n v="0"/>
    <n v="0"/>
    <n v="0"/>
    <n v="0"/>
    <n v="0"/>
    <n v="0"/>
    <n v="0"/>
    <n v="0"/>
    <n v="737754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9"/>
    <s v="BIP"/>
    <x v="9"/>
    <s v="Ejecución"/>
    <s v="Gobierno Regional"/>
    <s v="I. Municipalidad de Fresia"/>
    <s v="Comunal"/>
    <x v="0"/>
    <s v="Fresia"/>
    <s v=""/>
    <s v="Educación y Cultura"/>
    <s v="01-11-2015"/>
    <s v="31-12-2015"/>
    <s v="RS"/>
    <s v=""/>
    <x v="0"/>
    <s v="Proyectos (31.02)"/>
    <x v="3"/>
    <n v="2140000"/>
    <n v="2140000"/>
    <n v="2140000"/>
    <n v="0"/>
    <n v="2140000"/>
    <n v="0"/>
    <n v="0"/>
    <n v="0"/>
    <n v="-1792728"/>
    <n v="2140000"/>
    <n v="1792728"/>
    <n v="0"/>
    <n v="0"/>
    <n v="0"/>
    <n v="0"/>
    <n v="0"/>
    <n v="0"/>
    <n v="0"/>
    <n v="0"/>
    <n v="0"/>
    <n v="0"/>
    <n v="1792728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0"/>
    <s v="BIP"/>
    <x v="10"/>
    <s v="Ejecución"/>
    <s v="Gobierno Regional"/>
    <s v="Gobierno Regional"/>
    <s v="Comunal"/>
    <x v="0"/>
    <s v="Puerto Montt"/>
    <s v=""/>
    <s v="Multisectorial"/>
    <s v="01-07-2016"/>
    <s v="31-05-2017"/>
    <s v="Sin Rate"/>
    <s v=""/>
    <x v="0"/>
    <s v="Proyectos (31.02)"/>
    <x v="2"/>
    <n v="797932000"/>
    <n v="797932000"/>
    <n v="857468140"/>
    <n v="0"/>
    <n v="857468140"/>
    <n v="0"/>
    <n v="0"/>
    <n v="857468140"/>
    <n v="352201280"/>
    <n v="0"/>
    <n v="505266860"/>
    <n v="456696718"/>
    <n v="0"/>
    <n v="211979448"/>
    <n v="0"/>
    <n v="0"/>
    <n v="0"/>
    <n v="188791974"/>
    <n v="0"/>
    <n v="0"/>
    <n v="0"/>
    <n v="10449543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"/>
    <s v="BIP"/>
    <x v="11"/>
    <s v="Ejecución"/>
    <s v="Gobierno Regional"/>
    <s v="Gobierno Regional"/>
    <s v="Comunal"/>
    <x v="0"/>
    <s v="Frutillar"/>
    <s v=""/>
    <s v="Educación y Cultura"/>
    <s v="01-04-2016"/>
    <s v="31-12-2017"/>
    <s v="RS"/>
    <s v=""/>
    <x v="0"/>
    <s v="Proyectos (31.02)"/>
    <x v="2"/>
    <n v="1175308000"/>
    <n v="1175308000"/>
    <n v="1175191690"/>
    <n v="0"/>
    <n v="720000000"/>
    <n v="455191690"/>
    <n v="0"/>
    <n v="720000000"/>
    <n v="556694129"/>
    <n v="0"/>
    <n v="163305871"/>
    <n v="1175191690"/>
    <n v="0"/>
    <n v="0"/>
    <n v="0"/>
    <n v="0"/>
    <n v="0"/>
    <n v="0"/>
    <n v="0"/>
    <n v="0"/>
    <n v="0"/>
    <n v="16330587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2"/>
    <s v="BIP"/>
    <x v="12"/>
    <s v="Ejecución"/>
    <s v="Gobierno Regional"/>
    <s v="I. Municipalidad de San Juan de la Costa"/>
    <s v="Comunal"/>
    <x v="2"/>
    <s v="San Juan de la Costa"/>
    <s v=""/>
    <s v="Deportes"/>
    <s v="01-01-2016"/>
    <s v="31-12-2016"/>
    <s v=""/>
    <s v=""/>
    <x v="0"/>
    <s v="A Otras Entidades Públicas (33.03)"/>
    <x v="5"/>
    <n v="63576606"/>
    <n v="63576606"/>
    <n v="63576606"/>
    <n v="56129972"/>
    <n v="7446634"/>
    <n v="0"/>
    <n v="0"/>
    <n v="0"/>
    <n v="-7393359"/>
    <n v="7446634"/>
    <n v="7393359"/>
    <n v="0"/>
    <n v="0"/>
    <n v="0"/>
    <n v="0"/>
    <n v="0"/>
    <n v="0"/>
    <n v="0"/>
    <n v="0"/>
    <n v="0"/>
    <n v="0"/>
    <n v="739335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3"/>
    <s v="BIP"/>
    <x v="13"/>
    <s v="Ejecución"/>
    <s v="Gobierno Regional"/>
    <s v="I. Municipalidad de Osorno"/>
    <s v="Comunal"/>
    <x v="2"/>
    <s v="Osorno"/>
    <s v=""/>
    <s v="Multisectorial"/>
    <s v="01-03-2016"/>
    <s v="31-12-2016"/>
    <s v=""/>
    <s v=""/>
    <x v="0"/>
    <s v="A Otras Entidades Públicas (33.03)"/>
    <x v="5"/>
    <n v="69895000"/>
    <n v="69895000"/>
    <n v="68888580"/>
    <n v="12409989"/>
    <n v="56478591"/>
    <n v="0"/>
    <n v="0"/>
    <n v="48817966"/>
    <n v="-7660625"/>
    <n v="7660625"/>
    <n v="56478591"/>
    <n v="7660625"/>
    <n v="0"/>
    <n v="0"/>
    <n v="0"/>
    <n v="48817966"/>
    <n v="0"/>
    <n v="0"/>
    <n v="0"/>
    <n v="0"/>
    <n v="0"/>
    <n v="7660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"/>
    <s v="BIP"/>
    <x v="14"/>
    <s v="Ejecución"/>
    <s v="Gobierno Regional"/>
    <s v="I. Municipalidad de Llanquihue"/>
    <s v="Comunal"/>
    <x v="1"/>
    <s v="Llanquihue"/>
    <s v=""/>
    <s v="Multisectorial"/>
    <s v="01-04-2016"/>
    <s v="31-12-2016"/>
    <s v=""/>
    <s v=""/>
    <x v="0"/>
    <s v="A Otras Entidades Públicas (33.03)"/>
    <x v="5"/>
    <n v="71980000"/>
    <n v="71980000"/>
    <n v="68609657"/>
    <n v="28691636"/>
    <n v="39918021"/>
    <n v="0"/>
    <n v="0"/>
    <n v="0"/>
    <n v="-21765037"/>
    <n v="39918021"/>
    <n v="21765037"/>
    <n v="0"/>
    <n v="0"/>
    <n v="0"/>
    <n v="0"/>
    <n v="0"/>
    <n v="0"/>
    <n v="0"/>
    <n v="0"/>
    <n v="0"/>
    <n v="0"/>
    <n v="2176503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5"/>
    <s v="BIP"/>
    <x v="15"/>
    <s v="Ejecución"/>
    <s v="Gobierno Regional"/>
    <s v="I. Municipalidad de Chonchi"/>
    <s v="Comunal"/>
    <x v="3"/>
    <s v="Chonchi"/>
    <s v=""/>
    <s v="Multisectorial"/>
    <s v="01-03-2016"/>
    <s v="31-12-2016"/>
    <s v=""/>
    <s v=""/>
    <x v="0"/>
    <s v="A Otras Entidades Públicas (33.03)"/>
    <x v="5"/>
    <n v="86000000"/>
    <n v="86000000"/>
    <n v="81164140"/>
    <n v="22292661"/>
    <n v="58871479"/>
    <n v="0"/>
    <n v="0"/>
    <n v="58871479"/>
    <n v="0"/>
    <n v="0"/>
    <n v="58871479"/>
    <n v="28449747"/>
    <n v="0"/>
    <n v="0"/>
    <n v="0"/>
    <n v="30421732"/>
    <n v="0"/>
    <n v="0"/>
    <n v="0"/>
    <n v="0"/>
    <n v="0"/>
    <n v="284497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6"/>
    <s v="BIP"/>
    <x v="16"/>
    <s v="Ejecución"/>
    <s v="Gobierno Regional"/>
    <s v="I. Municipalidad de Hualaihue"/>
    <s v="Comunal"/>
    <x v="4"/>
    <s v="Hualaihue"/>
    <s v=""/>
    <s v="Multisectorial"/>
    <s v="01-06-2016"/>
    <s v="31-12-2016"/>
    <s v=""/>
    <s v=""/>
    <x v="0"/>
    <s v="A Otras Entidades Públicas (33.03)"/>
    <x v="5"/>
    <n v="34472000"/>
    <n v="34472000"/>
    <n v="31558503"/>
    <n v="20994863"/>
    <n v="10563640"/>
    <n v="0"/>
    <n v="0"/>
    <n v="0"/>
    <n v="-7830358"/>
    <n v="10563640"/>
    <n v="7830358"/>
    <n v="0"/>
    <n v="0"/>
    <n v="0"/>
    <n v="0"/>
    <n v="0"/>
    <n v="0"/>
    <n v="0"/>
    <n v="0"/>
    <n v="0"/>
    <n v="0"/>
    <n v="78303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"/>
    <s v="BIP"/>
    <x v="17"/>
    <s v="Ejecución"/>
    <s v="Gobierno Regional"/>
    <s v="I. Municipalidad de Quellon"/>
    <s v="Comunal"/>
    <x v="3"/>
    <s v="Quellon"/>
    <s v=""/>
    <s v="Deportes"/>
    <s v="01-05-2016"/>
    <s v="31-12-2016"/>
    <s v=""/>
    <s v=""/>
    <x v="0"/>
    <s v="A Otras Entidades Públicas (33.03)"/>
    <x v="5"/>
    <n v="70000000"/>
    <n v="70000000"/>
    <n v="69927597"/>
    <n v="54961433"/>
    <n v="14966164"/>
    <n v="0"/>
    <n v="0"/>
    <n v="0"/>
    <n v="-14966236"/>
    <n v="14966164"/>
    <n v="14966236"/>
    <n v="0"/>
    <n v="0"/>
    <n v="0"/>
    <n v="0"/>
    <n v="0"/>
    <n v="0"/>
    <n v="0"/>
    <n v="0"/>
    <n v="0"/>
    <n v="0"/>
    <n v="149662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"/>
    <s v="BIP"/>
    <x v="18"/>
    <s v="Ejecución"/>
    <s v="Gobierno Regional"/>
    <s v="I. Municipalidad de Curaco de Velez"/>
    <s v="Comunal"/>
    <x v="3"/>
    <s v="Curaco de Velez"/>
    <s v=""/>
    <s v="Defensa y Seguridad"/>
    <s v="01-05-2016"/>
    <s v="31-12-2016"/>
    <s v=""/>
    <s v=""/>
    <x v="0"/>
    <s v="A Otras Entidades Públicas (33.03)"/>
    <x v="5"/>
    <n v="78544000"/>
    <n v="78544000"/>
    <n v="81990000"/>
    <n v="48402452"/>
    <n v="33587548"/>
    <n v="0"/>
    <n v="0"/>
    <n v="0"/>
    <n v="-33587547"/>
    <n v="33587548"/>
    <n v="33587547"/>
    <n v="0"/>
    <n v="0"/>
    <n v="0"/>
    <n v="0"/>
    <n v="0"/>
    <n v="0"/>
    <n v="0"/>
    <n v="0"/>
    <n v="0"/>
    <n v="0"/>
    <n v="335875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"/>
    <s v="BIP"/>
    <x v="19"/>
    <s v="Ejecución"/>
    <s v="Gobierno Regional"/>
    <s v="I. Municipalidad de Chonchi"/>
    <s v="Comunal"/>
    <x v="3"/>
    <s v="Chonchi"/>
    <s v=""/>
    <s v="Multisectorial"/>
    <s v="01-09-2016"/>
    <s v="31-12-2016"/>
    <s v=""/>
    <s v=""/>
    <x v="0"/>
    <s v="A Otras Entidades Públicas (33.03)"/>
    <x v="5"/>
    <n v="50000000"/>
    <n v="50000000"/>
    <n v="50000000"/>
    <n v="26089738"/>
    <n v="23910262"/>
    <n v="0"/>
    <n v="0"/>
    <n v="0"/>
    <n v="-8138903"/>
    <n v="23910262"/>
    <n v="8138903"/>
    <n v="0"/>
    <n v="0"/>
    <n v="0"/>
    <n v="0"/>
    <n v="0"/>
    <n v="0"/>
    <n v="0"/>
    <n v="0"/>
    <n v="0"/>
    <n v="0"/>
    <n v="813890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0"/>
    <s v="BIP"/>
    <x v="20"/>
    <s v="Ejecución"/>
    <s v="Gobierno Regional"/>
    <s v="Servicio de Cooperación Técnica"/>
    <s v="Regional"/>
    <x v="0"/>
    <s v=""/>
    <s v=""/>
    <s v="Pesca"/>
    <s v="01-04-2015"/>
    <s v="31-12-2015"/>
    <s v=""/>
    <s v=""/>
    <x v="0"/>
    <s v="A Otras Entidades Públicas (33.03)"/>
    <x v="6"/>
    <n v="800000000"/>
    <n v="800000000"/>
    <n v="800000000"/>
    <n v="500000000"/>
    <n v="300000000"/>
    <n v="0"/>
    <n v="0"/>
    <n v="258839000"/>
    <n v="11238369"/>
    <n v="41161000"/>
    <n v="247600631"/>
    <n v="271333901"/>
    <n v="0"/>
    <n v="0"/>
    <n v="0"/>
    <n v="28666099"/>
    <n v="0"/>
    <n v="0"/>
    <n v="0"/>
    <n v="0"/>
    <n v="0"/>
    <n v="218934532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1"/>
    <s v="BIP"/>
    <x v="21"/>
    <s v="Ejecución"/>
    <s v="Gobierno Regional"/>
    <s v="Servicio de Cooperación Técnica"/>
    <s v="Regional"/>
    <x v="0"/>
    <s v=""/>
    <s v=""/>
    <s v="Industria, Comercio, Finanzas y Turismo"/>
    <s v="01-03-2016"/>
    <s v="31-12-2016"/>
    <s v=""/>
    <s v="PLAN ZONAS EXTREMAS,PATAGONIA VERDE"/>
    <x v="4"/>
    <s v="A Otras Entidades Públicas (33.03)"/>
    <x v="7"/>
    <n v="1060000000"/>
    <n v="1060000000"/>
    <n v="1060000000"/>
    <n v="265000000"/>
    <n v="795000000"/>
    <n v="0"/>
    <n v="0"/>
    <n v="249600241"/>
    <n v="-12742280"/>
    <n v="545399759"/>
    <n v="262342521"/>
    <n v="545399759"/>
    <n v="0"/>
    <n v="0"/>
    <n v="0"/>
    <n v="249600241"/>
    <n v="0"/>
    <n v="0"/>
    <n v="0"/>
    <n v="0"/>
    <n v="0"/>
    <n v="1274228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2"/>
    <s v="BIP"/>
    <x v="22"/>
    <s v="Ejecución"/>
    <s v="Gobierno Regional"/>
    <s v="Servicio de Cooperación Técnica"/>
    <s v="Regional"/>
    <x v="0"/>
    <s v=""/>
    <s v=""/>
    <s v="Multisectorial"/>
    <s v="01-03-2016"/>
    <s v="31-12-2017"/>
    <s v=""/>
    <s v=""/>
    <x v="0"/>
    <s v="A Otras Entidades Públicas (33.03)"/>
    <x v="8"/>
    <n v="320000000"/>
    <n v="320000000"/>
    <n v="320000000"/>
    <n v="72527237"/>
    <n v="100333000"/>
    <n v="147139763"/>
    <n v="0"/>
    <n v="0"/>
    <n v="-6370229"/>
    <n v="100333000"/>
    <n v="6370229"/>
    <n v="247472763"/>
    <n v="0"/>
    <n v="0"/>
    <n v="0"/>
    <n v="0"/>
    <n v="0"/>
    <n v="0"/>
    <n v="0"/>
    <n v="0"/>
    <n v="0"/>
    <n v="637022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3"/>
    <s v="BIP"/>
    <x v="23"/>
    <s v="Ejecución"/>
    <s v="Gobierno Regional"/>
    <s v="Gobierno Regional"/>
    <s v="Comunal"/>
    <x v="0"/>
    <s v="Purranque"/>
    <s v=""/>
    <s v="Multisectorial"/>
    <s v="01-07-2016"/>
    <s v="31-12-2016"/>
    <s v="RS"/>
    <s v=""/>
    <x v="0"/>
    <s v="Proyectos (31.02)"/>
    <x v="1"/>
    <n v="12554000"/>
    <n v="12554000"/>
    <n v="12554000"/>
    <n v="4184668"/>
    <n v="8369332"/>
    <n v="0"/>
    <n v="0"/>
    <n v="8369332"/>
    <n v="2092330"/>
    <n v="0"/>
    <n v="6277002"/>
    <n v="4184664"/>
    <n v="0"/>
    <n v="0"/>
    <n v="0"/>
    <n v="3138501"/>
    <n v="0"/>
    <n v="1046167"/>
    <n v="0"/>
    <n v="0"/>
    <n v="0"/>
    <n v="2092334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x v="23"/>
    <s v="Ejecución"/>
    <s v="Gobierno Regional"/>
    <s v="Gobierno Regional"/>
    <s v="Comunal"/>
    <x v="0"/>
    <s v="Purranque"/>
    <s v=""/>
    <s v="Multisectorial"/>
    <s v="01-07-2016"/>
    <s v="31-12-2016"/>
    <s v="RS"/>
    <s v=""/>
    <x v="0"/>
    <s v="Proyectos (31.02)"/>
    <x v="2"/>
    <n v="1304576000"/>
    <n v="1304576000"/>
    <n v="1553706830"/>
    <n v="231472478"/>
    <n v="1322234352"/>
    <n v="0"/>
    <n v="0"/>
    <n v="1322234352"/>
    <n v="321520453"/>
    <n v="0"/>
    <n v="1000713899"/>
    <n v="519915710"/>
    <n v="0"/>
    <n v="204931337"/>
    <n v="0"/>
    <n v="146175343"/>
    <n v="0"/>
    <n v="227241162"/>
    <n v="0"/>
    <n v="223970800"/>
    <n v="0"/>
    <n v="19839525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4"/>
    <s v="BIP"/>
    <x v="24"/>
    <s v="Ejecución"/>
    <s v="Gobierno Regional"/>
    <s v="Gobierno Regional"/>
    <s v="Provincial"/>
    <x v="4"/>
    <s v=""/>
    <s v=""/>
    <s v="Energía"/>
    <s v="01-07-2014"/>
    <s v="31-12-2014"/>
    <s v=""/>
    <s v=""/>
    <x v="5"/>
    <s v="Al Sector Privado (24.01)"/>
    <x v="9"/>
    <n v="240000000"/>
    <n v="240000000"/>
    <n v="400678402"/>
    <n v="359788359"/>
    <n v="40890043"/>
    <n v="0"/>
    <n v="0"/>
    <n v="40890043"/>
    <n v="-13390281"/>
    <n v="0"/>
    <n v="54280324"/>
    <n v="0"/>
    <n v="0"/>
    <n v="0"/>
    <n v="0"/>
    <n v="27645263"/>
    <n v="0"/>
    <n v="13244780"/>
    <n v="0"/>
    <n v="0"/>
    <n v="0"/>
    <n v="1339028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5"/>
    <s v="BIP"/>
    <x v="25"/>
    <s v="Ejecución"/>
    <s v="Gobierno Regional"/>
    <s v="Gobierno Regional"/>
    <s v="Comunal"/>
    <x v="0"/>
    <s v="Calbuco"/>
    <s v=""/>
    <s v="Energía"/>
    <s v="01-05-2013"/>
    <s v="31-12-2013"/>
    <s v=""/>
    <s v=""/>
    <x v="5"/>
    <s v="Al Sector Privado (24.01)"/>
    <x v="9"/>
    <n v="303407000"/>
    <n v="98387000"/>
    <n v="2371403103"/>
    <n v="594343146"/>
    <n v="1777059957"/>
    <n v="0"/>
    <n v="0"/>
    <n v="1777059957"/>
    <n v="1714146864"/>
    <n v="0"/>
    <n v="62913093"/>
    <n v="1748854833"/>
    <n v="0"/>
    <n v="0"/>
    <n v="0"/>
    <n v="0"/>
    <n v="0"/>
    <n v="0"/>
    <n v="0"/>
    <n v="0"/>
    <n v="0"/>
    <n v="6291309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6"/>
    <s v="BIP"/>
    <x v="26"/>
    <s v="Ejecución"/>
    <s v="Gobierno Regional"/>
    <s v="Dirección de Obras Hidráulicas"/>
    <s v="Comunal"/>
    <x v="0"/>
    <s v="Chaiten"/>
    <s v=""/>
    <s v="Multisectorial"/>
    <s v="06-09-2016"/>
    <s v="31-12-2018"/>
    <s v="RS"/>
    <s v=""/>
    <x v="4"/>
    <s v="Proyectos (31.02)"/>
    <x v="10"/>
    <n v="10780000"/>
    <n v="10780000"/>
    <n v="16971000"/>
    <n v="0"/>
    <n v="16971000"/>
    <n v="0"/>
    <n v="0"/>
    <n v="16971000"/>
    <n v="11191000"/>
    <n v="0"/>
    <n v="5780000"/>
    <n v="16971000"/>
    <n v="0"/>
    <n v="0"/>
    <n v="0"/>
    <n v="0"/>
    <n v="0"/>
    <n v="0"/>
    <n v="0"/>
    <n v="0"/>
    <n v="0"/>
    <n v="578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6"/>
    <s v="BIP"/>
    <x v="26"/>
    <s v="Ejecución"/>
    <s v="Gobierno Regional"/>
    <s v="Dirección de Obras Hidráulicas"/>
    <s v="Comunal"/>
    <x v="0"/>
    <s v="Chaiten"/>
    <s v=""/>
    <s v="Multisectorial"/>
    <s v="06-09-2016"/>
    <s v="31-12-2018"/>
    <s v="RS"/>
    <s v=""/>
    <x v="4"/>
    <s v="Proyectos (31.02)"/>
    <x v="1"/>
    <n v="129303000"/>
    <n v="129303000"/>
    <n v="182791209"/>
    <n v="24991229"/>
    <n v="157799980"/>
    <n v="0"/>
    <n v="0"/>
    <n v="157799980"/>
    <n v="102723078"/>
    <n v="0"/>
    <n v="55076902"/>
    <n v="113807469"/>
    <n v="0"/>
    <n v="10332850"/>
    <n v="0"/>
    <n v="0"/>
    <n v="0"/>
    <n v="22077785"/>
    <n v="0"/>
    <n v="11581876"/>
    <n v="0"/>
    <n v="1108439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7"/>
    <s v="BIP"/>
    <x v="27"/>
    <s v="Ejecución"/>
    <s v="Gobierno Regional"/>
    <s v="Servicio Nacional de Capacitación y Empleo"/>
    <s v="Regional"/>
    <x v="0"/>
    <s v=""/>
    <s v=""/>
    <s v="Multisectorial"/>
    <s v="01-03-2016"/>
    <s v="31-12-2017"/>
    <s v=""/>
    <s v=""/>
    <x v="6"/>
    <s v="A Otras Entidades Públicas (33.03)"/>
    <x v="11"/>
    <n v="413277000"/>
    <n v="413277000"/>
    <n v="413277000"/>
    <n v="47040289"/>
    <n v="133026425"/>
    <n v="233210286"/>
    <n v="0"/>
    <n v="0"/>
    <n v="-42094058"/>
    <n v="133026425"/>
    <n v="42094058"/>
    <n v="366236711"/>
    <n v="0"/>
    <n v="0"/>
    <n v="0"/>
    <n v="0"/>
    <n v="0"/>
    <n v="0"/>
    <n v="0"/>
    <n v="0"/>
    <n v="0"/>
    <n v="420940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"/>
    <s v="BIP"/>
    <x v="28"/>
    <s v="Ejecución"/>
    <s v="Gobierno Regional"/>
    <s v="I. Municipalidad de Castro"/>
    <s v="Comunal"/>
    <x v="0"/>
    <s v="Castro"/>
    <s v=""/>
    <s v="Industria, Comercio, Finanzas y Turismo"/>
    <s v="01-03-2013"/>
    <s v="01-09-2015"/>
    <s v="RS"/>
    <s v=""/>
    <x v="0"/>
    <s v="Proyectos (31.02)"/>
    <x v="1"/>
    <n v="21837000"/>
    <n v="21198000"/>
    <n v="39198000"/>
    <n v="15722639"/>
    <n v="4800000"/>
    <n v="18675361"/>
    <n v="0"/>
    <n v="4800000"/>
    <n v="-1200000"/>
    <n v="0"/>
    <n v="6000000"/>
    <n v="18675361"/>
    <n v="0"/>
    <n v="1200000"/>
    <n v="0"/>
    <n v="1200000"/>
    <n v="0"/>
    <n v="1200000"/>
    <n v="1200000"/>
    <n v="1200000"/>
    <n v="0"/>
    <n v="12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8"/>
    <s v="BIP"/>
    <x v="28"/>
    <s v="Ejecución"/>
    <s v="Gobierno Regional"/>
    <s v="I. Municipalidad de Castro"/>
    <s v="Comunal"/>
    <x v="0"/>
    <s v="Castro"/>
    <s v=""/>
    <s v="Industria, Comercio, Finanzas y Turismo"/>
    <s v="01-03-2013"/>
    <s v="01-09-2015"/>
    <s v="RS"/>
    <s v=""/>
    <x v="0"/>
    <s v="Proyectos (31.02)"/>
    <x v="2"/>
    <n v="3307710000"/>
    <n v="3395388000"/>
    <n v="4033022015"/>
    <n v="1693632220"/>
    <n v="2339389795"/>
    <n v="0"/>
    <n v="0"/>
    <n v="2339389795"/>
    <n v="110925429"/>
    <n v="0"/>
    <n v="2228464366"/>
    <n v="215243479"/>
    <n v="0"/>
    <n v="974522147"/>
    <n v="0"/>
    <n v="0"/>
    <n v="0"/>
    <n v="784143251"/>
    <n v="365480918"/>
    <n v="365480918"/>
    <n v="0"/>
    <n v="10431805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9"/>
    <s v="BIP"/>
    <x v="29"/>
    <s v="Ejecución"/>
    <s v="Gobierno Regional"/>
    <s v="I. Municipalidad de Castro"/>
    <s v="Comunal"/>
    <x v="0"/>
    <s v="Castro"/>
    <s v=""/>
    <s v="Deportes"/>
    <s v="01-12-2015"/>
    <s v="31-12-2016"/>
    <s v="RS"/>
    <s v=""/>
    <x v="0"/>
    <s v="Proyectos (31.02)"/>
    <x v="1"/>
    <n v="19393000"/>
    <n v="18576000"/>
    <n v="18480000"/>
    <n v="6600000"/>
    <n v="11880000"/>
    <n v="0"/>
    <n v="0"/>
    <n v="11880000"/>
    <n v="5280000"/>
    <n v="0"/>
    <n v="6600000"/>
    <n v="7920000"/>
    <n v="0"/>
    <n v="1320000"/>
    <n v="0"/>
    <n v="1320000"/>
    <n v="0"/>
    <n v="1320000"/>
    <n v="0"/>
    <n v="0"/>
    <n v="0"/>
    <n v="264000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9"/>
    <s v="BIP"/>
    <x v="29"/>
    <s v="Ejecución"/>
    <s v="Gobierno Regional"/>
    <s v="I. Municipalidad de Castro"/>
    <s v="Comunal"/>
    <x v="0"/>
    <s v="Castro"/>
    <s v=""/>
    <s v="Deportes"/>
    <s v="01-12-2015"/>
    <s v="31-12-2016"/>
    <s v="RS"/>
    <s v=""/>
    <x v="0"/>
    <s v="Proyectos (31.02)"/>
    <x v="2"/>
    <n v="2345771000"/>
    <n v="2246908377"/>
    <n v="2246868078"/>
    <n v="1101626144"/>
    <n v="1145241934"/>
    <n v="0"/>
    <n v="0"/>
    <n v="1145241934"/>
    <n v="721505786"/>
    <n v="0"/>
    <n v="423736148"/>
    <n v="881752003"/>
    <n v="0"/>
    <n v="158644373"/>
    <n v="0"/>
    <n v="45458144"/>
    <n v="0"/>
    <n v="59387414"/>
    <n v="0"/>
    <n v="0"/>
    <n v="0"/>
    <n v="16024621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0"/>
    <s v="BIP"/>
    <x v="30"/>
    <s v="Ejecución"/>
    <s v="Gobierno Regional"/>
    <s v="I. Municipalidad de Ancud"/>
    <s v="Comunal"/>
    <x v="0"/>
    <s v="Ancud"/>
    <s v=""/>
    <s v="Deportes"/>
    <s v="01-02-2016"/>
    <s v="31-12-2016"/>
    <s v="RS"/>
    <s v=""/>
    <x v="0"/>
    <s v="Proyectos (31.02)"/>
    <x v="2"/>
    <n v="83680000"/>
    <n v="83680000"/>
    <n v="79932525"/>
    <n v="75698372"/>
    <n v="4234153"/>
    <n v="0"/>
    <n v="0"/>
    <n v="4234153"/>
    <n v="0"/>
    <n v="0"/>
    <n v="4234153"/>
    <n v="4234153"/>
    <n v="0"/>
    <n v="0"/>
    <n v="0"/>
    <n v="0"/>
    <n v="0"/>
    <n v="0"/>
    <n v="0"/>
    <n v="0"/>
    <n v="0"/>
    <n v="423415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1"/>
    <s v="BIP"/>
    <x v="31"/>
    <s v="Ejecución"/>
    <s v="Gobierno Regional"/>
    <s v="I. Municipalidad de Curaco de Velez"/>
    <s v="Comunal"/>
    <x v="0"/>
    <s v="Curaco de Velez"/>
    <s v=""/>
    <s v="Educación y Cultura"/>
    <s v="01-09-2013"/>
    <s v="31-12-2015"/>
    <s v="RS"/>
    <s v=""/>
    <x v="0"/>
    <s v="Proyectos (31.02)"/>
    <x v="2"/>
    <n v="4868454000"/>
    <n v="4868454000"/>
    <n v="6231212794"/>
    <n v="3388539912"/>
    <n v="2842672882"/>
    <n v="0"/>
    <n v="0"/>
    <n v="2712758211"/>
    <n v="-116905408"/>
    <n v="129914671"/>
    <n v="2829663619"/>
    <n v="129914671"/>
    <n v="0"/>
    <n v="1270139116"/>
    <n v="0"/>
    <n v="0"/>
    <n v="0"/>
    <n v="598788010"/>
    <n v="0"/>
    <n v="843831085"/>
    <n v="0"/>
    <n v="116905408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2"/>
    <s v="BIP"/>
    <x v="32"/>
    <s v="Ejecución"/>
    <s v="Gobierno Regional"/>
    <s v="Gobierno Regional"/>
    <s v="Comunal"/>
    <x v="0"/>
    <s v="Ancud"/>
    <s v=""/>
    <s v="Agua Potable y Alcantarillado"/>
    <s v="01-12-2016"/>
    <s v="31-12-2017"/>
    <s v="RS"/>
    <s v=""/>
    <x v="0"/>
    <s v="Proyectos (31.02)"/>
    <x v="2"/>
    <n v="469412000"/>
    <n v="469412000"/>
    <n v="445325994"/>
    <n v="0"/>
    <n v="445325994"/>
    <n v="0"/>
    <n v="0"/>
    <n v="445325994"/>
    <n v="314141169"/>
    <n v="0"/>
    <n v="131184825"/>
    <n v="445325994"/>
    <n v="0"/>
    <n v="0"/>
    <n v="0"/>
    <n v="0"/>
    <n v="0"/>
    <n v="0"/>
    <n v="0"/>
    <n v="0"/>
    <n v="0"/>
    <n v="1311848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33"/>
    <s v="BIP"/>
    <x v="33"/>
    <s v="Ejecución"/>
    <s v="Gobierno Regional"/>
    <s v="I. Municipalidad de Dalchaue"/>
    <s v="Comunal"/>
    <x v="0"/>
    <s v="Dalcahue"/>
    <s v=""/>
    <s v="Salud"/>
    <s v="01-06-2016"/>
    <s v="31-12-2017"/>
    <s v="RS"/>
    <s v=""/>
    <x v="0"/>
    <s v="Proyectos (31.02)"/>
    <x v="1"/>
    <n v="15694000"/>
    <n v="15694000"/>
    <n v="15693000"/>
    <n v="0"/>
    <n v="15693000"/>
    <n v="0"/>
    <n v="0"/>
    <n v="15693000"/>
    <n v="6725572"/>
    <n v="0"/>
    <n v="8967428"/>
    <n v="8967429"/>
    <n v="0"/>
    <n v="0"/>
    <n v="0"/>
    <n v="0"/>
    <n v="0"/>
    <n v="4483714"/>
    <n v="0"/>
    <n v="2241857"/>
    <n v="0"/>
    <n v="224185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3"/>
    <s v="BIP"/>
    <x v="33"/>
    <s v="Ejecución"/>
    <s v="Gobierno Regional"/>
    <s v="I. Municipalidad de Dalchaue"/>
    <s v="Comunal"/>
    <x v="0"/>
    <s v="Dalcahue"/>
    <s v=""/>
    <s v="Salud"/>
    <s v="01-06-2016"/>
    <s v="31-12-2017"/>
    <s v="RS"/>
    <s v=""/>
    <x v="0"/>
    <s v="Proyectos (31.02)"/>
    <x v="2"/>
    <n v="365273000"/>
    <n v="365273000"/>
    <n v="356404191"/>
    <n v="106507565"/>
    <n v="249896626"/>
    <n v="0"/>
    <n v="0"/>
    <n v="249896626"/>
    <n v="29028765"/>
    <n v="0"/>
    <n v="220867861"/>
    <n v="83377454"/>
    <n v="0"/>
    <n v="70974233"/>
    <n v="0"/>
    <n v="0"/>
    <n v="0"/>
    <n v="95544939"/>
    <n v="0"/>
    <n v="0"/>
    <n v="0"/>
    <n v="5434868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4"/>
    <s v="BIP"/>
    <x v="34"/>
    <s v="Ejecución"/>
    <s v="Gobierno Regional"/>
    <s v="I. Municipalidad de Osorno"/>
    <s v="Comunal"/>
    <x v="0"/>
    <s v="Osorno"/>
    <s v=""/>
    <s v="Salud"/>
    <s v="01-10-2016"/>
    <s v="31-12-2017"/>
    <s v="RS"/>
    <s v=""/>
    <x v="0"/>
    <s v="Proyectos (31.02)"/>
    <x v="1"/>
    <n v="12554000"/>
    <n v="12554000"/>
    <n v="11552000"/>
    <n v="0"/>
    <n v="3196038"/>
    <n v="8355962"/>
    <n v="0"/>
    <n v="3196038"/>
    <n v="-1155200"/>
    <n v="0"/>
    <n v="4351238"/>
    <n v="8355962"/>
    <n v="0"/>
    <n v="0"/>
    <n v="0"/>
    <n v="0"/>
    <n v="0"/>
    <n v="2040838"/>
    <n v="0"/>
    <n v="1155200"/>
    <n v="0"/>
    <n v="11552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4"/>
    <s v="BIP"/>
    <x v="34"/>
    <s v="Ejecución"/>
    <s v="Gobierno Regional"/>
    <s v="I. Municipalidad de Osorno"/>
    <s v="Comunal"/>
    <x v="0"/>
    <s v="Osorno"/>
    <s v=""/>
    <s v="Salud"/>
    <s v="01-10-2016"/>
    <s v="31-12-2017"/>
    <s v="RS"/>
    <s v=""/>
    <x v="0"/>
    <s v="Proyectos (31.02)"/>
    <x v="2"/>
    <n v="2871123000"/>
    <n v="2871123000"/>
    <n v="2997445847"/>
    <n v="219369486"/>
    <n v="1595687867"/>
    <n v="1182388494"/>
    <n v="0"/>
    <n v="1595687867"/>
    <n v="1007914374"/>
    <n v="0"/>
    <n v="587773493"/>
    <n v="2450739309"/>
    <n v="0"/>
    <n v="74902633"/>
    <n v="0"/>
    <n v="0"/>
    <n v="0"/>
    <n v="160773654"/>
    <n v="0"/>
    <n v="91660765"/>
    <n v="0"/>
    <n v="26043644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5"/>
    <s v="BIP"/>
    <x v="35"/>
    <s v="Ejecución"/>
    <s v="Gobierno Regional"/>
    <s v="Seremi de Vivienda y Urbanismo"/>
    <s v="Provincial"/>
    <x v="4"/>
    <s v=""/>
    <s v=""/>
    <s v="Transporte"/>
    <s v="01-01-2016"/>
    <s v="31-12-2016"/>
    <s v="RS"/>
    <s v="PLAN ZONAS EXTREMAS,CHAITEN RECONSTRUCCION,Gobernación"/>
    <x v="4"/>
    <s v="Proyectos (31.02)"/>
    <x v="2"/>
    <n v="2641990000"/>
    <n v="2641990000"/>
    <n v="2634340014"/>
    <n v="2215804231"/>
    <n v="418535783"/>
    <n v="0"/>
    <n v="0"/>
    <n v="418535783"/>
    <n v="165000000"/>
    <n v="0"/>
    <n v="253535783"/>
    <n v="225000000"/>
    <n v="0"/>
    <n v="60000000"/>
    <n v="0"/>
    <n v="0"/>
    <n v="0"/>
    <n v="73535783"/>
    <n v="0"/>
    <n v="60000000"/>
    <n v="0"/>
    <n v="600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6"/>
    <s v="BIP"/>
    <x v="36"/>
    <s v="Ejecución"/>
    <s v="Gobierno Regional"/>
    <s v="Dirección Vialidad"/>
    <s v="Provincial"/>
    <x v="4"/>
    <s v=""/>
    <s v=""/>
    <s v="Transporte"/>
    <s v="01-03-2016"/>
    <s v="31-12-2017"/>
    <s v="Sin Rate"/>
    <s v=""/>
    <x v="4"/>
    <s v="Proyectos (31.02)"/>
    <x v="2"/>
    <n v="1299327000"/>
    <n v="1299327000"/>
    <n v="1418773085"/>
    <n v="198808402"/>
    <n v="1219964683"/>
    <n v="0"/>
    <n v="0"/>
    <n v="1219964683"/>
    <n v="242971461"/>
    <n v="0"/>
    <n v="976993222"/>
    <n v="349490767"/>
    <n v="0"/>
    <n v="0"/>
    <n v="0"/>
    <n v="156499511"/>
    <n v="0"/>
    <n v="713974405"/>
    <n v="0"/>
    <n v="0"/>
    <n v="0"/>
    <n v="10651930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37"/>
    <s v="BIP"/>
    <x v="37"/>
    <s v="Ejecución"/>
    <s v="Gobierno Regional"/>
    <s v="I. Municipalidad de Puyehue"/>
    <s v="Comunal"/>
    <x v="0"/>
    <s v="Puyehue"/>
    <s v=""/>
    <s v="Educación y Cultura"/>
    <s v="01-02-2016"/>
    <s v="31-12-2018"/>
    <s v="RS"/>
    <s v=""/>
    <x v="0"/>
    <s v="Proyectos (31.02)"/>
    <x v="1"/>
    <n v="41854000"/>
    <n v="41854000"/>
    <n v="22222222"/>
    <n v="3333333"/>
    <n v="13333332"/>
    <n v="5555557"/>
    <n v="0"/>
    <n v="13333332"/>
    <n v="7777777"/>
    <n v="0"/>
    <n v="5555555"/>
    <n v="14444445"/>
    <n v="0"/>
    <n v="0"/>
    <n v="0"/>
    <n v="1111111"/>
    <n v="0"/>
    <n v="2222222"/>
    <n v="1111111"/>
    <n v="1111111"/>
    <n v="0"/>
    <n v="111111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7"/>
    <s v="BIP"/>
    <x v="37"/>
    <s v="Ejecución"/>
    <s v="Gobierno Regional"/>
    <s v="I. Municipalidad de Puyehue"/>
    <s v="Comunal"/>
    <x v="0"/>
    <s v="Puyehue"/>
    <s v=""/>
    <s v="Educación y Cultura"/>
    <s v="01-02-2016"/>
    <s v="31-12-2018"/>
    <s v="RS"/>
    <s v=""/>
    <x v="0"/>
    <s v="Proyectos (31.02)"/>
    <x v="2"/>
    <n v="2141981000"/>
    <n v="2141981000"/>
    <n v="2762016442"/>
    <n v="0"/>
    <n v="1350000000"/>
    <n v="1412016442"/>
    <n v="0"/>
    <n v="1350000000"/>
    <n v="1114435639"/>
    <n v="0"/>
    <n v="235564361"/>
    <n v="2645709949"/>
    <n v="0"/>
    <n v="0"/>
    <n v="0"/>
    <n v="0"/>
    <n v="0"/>
    <n v="0"/>
    <n v="116306493"/>
    <n v="116306493"/>
    <n v="0"/>
    <n v="11925786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8"/>
    <s v="BIP"/>
    <x v="38"/>
    <s v="Ejecución"/>
    <s v="Gobierno Regional"/>
    <s v="I. Municipalidad de Queilen"/>
    <s v="Comunal"/>
    <x v="3"/>
    <s v="Queilen"/>
    <s v=""/>
    <s v="Deportes"/>
    <s v="01-01-2017"/>
    <s v="31-12-2017"/>
    <s v=""/>
    <s v=""/>
    <x v="0"/>
    <s v="A Otras Entidades Públicas (33.03)"/>
    <x v="5"/>
    <n v="35000000"/>
    <n v="35000000"/>
    <n v="34999911"/>
    <n v="0"/>
    <n v="34999911"/>
    <n v="0"/>
    <n v="0"/>
    <n v="8638091"/>
    <n v="-7083356"/>
    <n v="26361820"/>
    <n v="15721447"/>
    <n v="26361820"/>
    <n v="0"/>
    <n v="8638091"/>
    <n v="0"/>
    <n v="0"/>
    <n v="0"/>
    <n v="0"/>
    <n v="0"/>
    <n v="0"/>
    <n v="0"/>
    <n v="70833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"/>
    <s v="BIP"/>
    <x v="39"/>
    <s v="Ejecución"/>
    <s v="Gobierno Regional"/>
    <s v="I. Municipalidad de Queilen"/>
    <s v="Comunal"/>
    <x v="3"/>
    <s v="Queilen"/>
    <s v=""/>
    <s v="Deportes"/>
    <s v="01-01-2017"/>
    <s v="31-12-2017"/>
    <s v=""/>
    <s v=""/>
    <x v="0"/>
    <s v="A Otras Entidades Públicas (33.03)"/>
    <x v="5"/>
    <n v="45000000"/>
    <n v="45000000"/>
    <n v="43987253"/>
    <n v="0"/>
    <n v="43987253"/>
    <n v="0"/>
    <n v="0"/>
    <n v="12828286"/>
    <n v="-20523284"/>
    <n v="31158967"/>
    <n v="33351570"/>
    <n v="31158967"/>
    <n v="0"/>
    <n v="12828286"/>
    <n v="0"/>
    <n v="0"/>
    <n v="0"/>
    <n v="0"/>
    <n v="0"/>
    <n v="0"/>
    <n v="0"/>
    <n v="2052328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"/>
    <s v="BIP"/>
    <x v="40"/>
    <s v="Ejecución"/>
    <s v="Gobierno Regional"/>
    <s v="I. Municipalidad de Chaiten"/>
    <s v="Comunal"/>
    <x v="4"/>
    <s v="Chaiten"/>
    <s v=""/>
    <s v="Multisectorial"/>
    <s v="01-01-2017"/>
    <s v="31-12-2017"/>
    <s v=""/>
    <s v=""/>
    <x v="0"/>
    <s v="A Otras Entidades Públicas (33.03)"/>
    <x v="5"/>
    <n v="77719000"/>
    <n v="77719000"/>
    <n v="77719000"/>
    <n v="0"/>
    <n v="77719000"/>
    <n v="0"/>
    <n v="0"/>
    <n v="51117078"/>
    <n v="-18910956"/>
    <n v="26601922"/>
    <n v="70028034"/>
    <n v="26601922"/>
    <n v="0"/>
    <n v="0"/>
    <n v="0"/>
    <n v="51117078"/>
    <n v="0"/>
    <n v="0"/>
    <n v="0"/>
    <n v="0"/>
    <n v="0"/>
    <n v="189109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"/>
    <s v="BIP"/>
    <x v="41"/>
    <s v="Ejecución"/>
    <s v="Gobierno Regional"/>
    <s v="I. Municipalidad de Puerto Montt"/>
    <s v="Comunal"/>
    <x v="0"/>
    <s v="Puerto Montt"/>
    <s v=""/>
    <s v="Social"/>
    <s v="01-02-2014"/>
    <s v="31-12-2014"/>
    <s v="RS"/>
    <s v=""/>
    <x v="0"/>
    <s v="Proyectos (31.02)"/>
    <x v="2"/>
    <n v="1457838000"/>
    <n v="1415228000"/>
    <n v="1884352012"/>
    <n v="1170644526"/>
    <n v="713707486"/>
    <n v="0"/>
    <n v="0"/>
    <n v="713707486"/>
    <n v="132441472"/>
    <n v="0"/>
    <n v="581266014"/>
    <n v="173835979"/>
    <n v="0"/>
    <n v="143033347"/>
    <n v="0"/>
    <n v="144041197"/>
    <n v="0"/>
    <n v="148568825"/>
    <n v="0"/>
    <n v="104228138"/>
    <n v="0"/>
    <n v="4139450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42"/>
    <s v="BIP"/>
    <x v="42"/>
    <s v="Ejecución"/>
    <s v="Gobierno Regional"/>
    <s v="Gobierno Regional"/>
    <s v="Comunal"/>
    <x v="0"/>
    <s v="Puerto Montt"/>
    <s v=""/>
    <s v="Deportes"/>
    <s v="01-10-2014"/>
    <s v="31-12-2015"/>
    <s v="RS"/>
    <s v=""/>
    <x v="0"/>
    <s v="Proyectos (31.02)"/>
    <x v="2"/>
    <n v="2195579000"/>
    <n v="2179814827"/>
    <n v="2179814827"/>
    <n v="2027092177"/>
    <n v="152722650"/>
    <n v="0"/>
    <n v="0"/>
    <n v="152722650"/>
    <n v="0"/>
    <n v="0"/>
    <n v="152722650"/>
    <n v="152722650"/>
    <n v="0"/>
    <n v="0"/>
    <n v="0"/>
    <n v="0"/>
    <n v="0"/>
    <n v="0"/>
    <n v="0"/>
    <n v="0"/>
    <n v="0"/>
    <n v="15272265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3"/>
    <s v="BIP"/>
    <x v="43"/>
    <s v="Ejecución"/>
    <s v="Gobierno Regional"/>
    <s v="Gobierno Regional"/>
    <s v="Comunal"/>
    <x v="0"/>
    <s v="Fresia"/>
    <s v=""/>
    <s v="Agua Potable y Alcantarillado"/>
    <s v="01-08-2015"/>
    <s v="30-04-2016"/>
    <s v="RS"/>
    <s v=""/>
    <x v="0"/>
    <s v="Proyectos (31.02)"/>
    <x v="2"/>
    <n v="404765000"/>
    <n v="404765000"/>
    <n v="384610436"/>
    <n v="363006503"/>
    <n v="21603933"/>
    <n v="0"/>
    <n v="0"/>
    <n v="21603933"/>
    <n v="-6828894"/>
    <n v="0"/>
    <n v="28432827"/>
    <n v="21603933"/>
    <n v="0"/>
    <n v="0"/>
    <n v="0"/>
    <n v="0"/>
    <n v="0"/>
    <n v="0"/>
    <n v="0"/>
    <n v="0"/>
    <n v="0"/>
    <n v="2843282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4"/>
    <s v="BIP"/>
    <x v="44"/>
    <s v="Ejecución"/>
    <s v="Gobierno Regional"/>
    <s v="Gobierno Regional"/>
    <s v="Comunal"/>
    <x v="0"/>
    <s v="Frutillar"/>
    <s v=""/>
    <s v="Deportes"/>
    <s v="01-02-2016"/>
    <s v="31-12-2017"/>
    <s v="RS"/>
    <s v=""/>
    <x v="0"/>
    <s v="Proyectos (31.02)"/>
    <x v="2"/>
    <n v="1304862000"/>
    <n v="1304862000"/>
    <n v="1508459054"/>
    <n v="581952359"/>
    <n v="926506695"/>
    <n v="0"/>
    <n v="0"/>
    <n v="926506695"/>
    <n v="0"/>
    <n v="0"/>
    <n v="926506695"/>
    <n v="133860235"/>
    <n v="0"/>
    <n v="0"/>
    <n v="0"/>
    <n v="144063484"/>
    <n v="0"/>
    <n v="336999916"/>
    <n v="0"/>
    <n v="311583060"/>
    <n v="0"/>
    <n v="13386023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5"/>
    <s v="BIP"/>
    <x v="45"/>
    <s v="Ejecución"/>
    <s v="Gobierno Regional"/>
    <s v="I. Municipalidad de Maullin"/>
    <s v="Comunal"/>
    <x v="0"/>
    <s v="Maullin"/>
    <s v=""/>
    <s v="Salud"/>
    <s v="01-03-2016"/>
    <s v="31-12-2016"/>
    <s v="RS"/>
    <s v=""/>
    <x v="3"/>
    <s v="Proyectos (31.02)"/>
    <x v="2"/>
    <n v="332558000"/>
    <n v="332558000"/>
    <n v="327056103"/>
    <n v="55513676"/>
    <n v="271542427"/>
    <n v="0"/>
    <n v="0"/>
    <n v="271542427"/>
    <n v="40145254"/>
    <n v="0"/>
    <n v="231397173"/>
    <n v="73081663"/>
    <n v="0"/>
    <n v="73444900"/>
    <n v="0"/>
    <n v="51962236"/>
    <n v="0"/>
    <n v="38325364"/>
    <n v="34728264"/>
    <n v="34728264"/>
    <n v="0"/>
    <n v="3293640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5"/>
    <s v="BIP"/>
    <x v="45"/>
    <s v="Ejecución"/>
    <s v="Gobierno Regional"/>
    <s v="I. Municipalidad de Maullin"/>
    <s v="Comunal"/>
    <x v="0"/>
    <s v="Maullin"/>
    <s v=""/>
    <s v="Salud"/>
    <s v="01-03-2016"/>
    <s v="31-12-2016"/>
    <s v="RS"/>
    <s v=""/>
    <x v="0"/>
    <s v="Proyectos (31.02)"/>
    <x v="1"/>
    <n v="14849000"/>
    <n v="14849000"/>
    <n v="14666667"/>
    <n v="3666666"/>
    <n v="11000001"/>
    <n v="0"/>
    <n v="0"/>
    <n v="11000001"/>
    <n v="4888891"/>
    <n v="0"/>
    <n v="6111110"/>
    <n v="6111113"/>
    <n v="0"/>
    <n v="1222222"/>
    <n v="0"/>
    <n v="1222222"/>
    <n v="0"/>
    <n v="1222222"/>
    <n v="1222222"/>
    <n v="1222222"/>
    <n v="0"/>
    <n v="122222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6"/>
    <s v="BIP"/>
    <x v="46"/>
    <s v="Ejecución"/>
    <s v="Gobierno Regional"/>
    <s v="I. Municipalidad de Maullin"/>
    <s v="Comunal"/>
    <x v="0"/>
    <s v="Maullin"/>
    <s v=""/>
    <s v="Industria, Comercio, Finanzas y Turismo"/>
    <s v="01-03-2016"/>
    <s v="31-12-2016"/>
    <s v="RS"/>
    <s v=""/>
    <x v="7"/>
    <s v="Proyectos (31.02)"/>
    <x v="2"/>
    <n v="239257000"/>
    <n v="239257000"/>
    <n v="236437743"/>
    <n v="84954911"/>
    <n v="151482832"/>
    <n v="0"/>
    <n v="0"/>
    <n v="151482832"/>
    <n v="0"/>
    <n v="0"/>
    <n v="151482832"/>
    <n v="0"/>
    <n v="0"/>
    <n v="78649690"/>
    <n v="0"/>
    <n v="0"/>
    <n v="0"/>
    <n v="0"/>
    <n v="0"/>
    <n v="0"/>
    <n v="0"/>
    <n v="7283314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7"/>
    <s v="BIP"/>
    <x v="47"/>
    <s v="Ejecución"/>
    <s v="Gobierno Regional"/>
    <s v="Gobierno Regional"/>
    <s v="Comunal"/>
    <x v="0"/>
    <s v="Osorno"/>
    <s v=""/>
    <s v="Multisectorial"/>
    <s v="01-10-2014"/>
    <s v="01-12-2015"/>
    <s v=""/>
    <s v=""/>
    <x v="0"/>
    <s v="A Otras Entidades Públicas (33.03)"/>
    <x v="12"/>
    <n v="1500000000"/>
    <n v="1500000000"/>
    <n v="1500000000"/>
    <n v="375000000"/>
    <n v="100000000"/>
    <n v="1025000000"/>
    <n v="0"/>
    <n v="100000000"/>
    <n v="96578514"/>
    <n v="0"/>
    <n v="3421486"/>
    <n v="1125000000"/>
    <n v="0"/>
    <n v="0"/>
    <n v="0"/>
    <n v="0"/>
    <n v="0"/>
    <n v="0"/>
    <n v="0"/>
    <n v="0"/>
    <n v="0"/>
    <n v="3421486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8"/>
    <s v="BIP"/>
    <x v="48"/>
    <s v="Ejecución"/>
    <s v="Gobierno Regional"/>
    <s v="Seremi de Medio Ambiente"/>
    <s v="Comunal"/>
    <x v="0"/>
    <s v="Osorno"/>
    <s v=""/>
    <s v="Multisectorial"/>
    <s v="01-04-2014"/>
    <s v="31-12-2017"/>
    <s v=""/>
    <s v=""/>
    <x v="0"/>
    <s v="A Otras Entidades Públicas (33.03)"/>
    <x v="13"/>
    <n v="500000000"/>
    <n v="500000000"/>
    <n v="500000000"/>
    <n v="249111000"/>
    <n v="134000000"/>
    <n v="116889000"/>
    <n v="0"/>
    <n v="134000000"/>
    <n v="83218310"/>
    <n v="0"/>
    <n v="50781690"/>
    <n v="250889000"/>
    <n v="0"/>
    <n v="0"/>
    <n v="0"/>
    <n v="0"/>
    <n v="0"/>
    <n v="0"/>
    <n v="0"/>
    <n v="0"/>
    <n v="0"/>
    <n v="5078169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9"/>
    <s v="BIP"/>
    <x v="49"/>
    <s v="Ejecución"/>
    <s v="Gobierno Regional"/>
    <s v="Gobierno Regional"/>
    <s v="Provincial"/>
    <x v="3"/>
    <s v=""/>
    <s v=""/>
    <s v="Industria, Comercio, Finanzas y Turismo"/>
    <s v="01-06-2015"/>
    <s v="31-12-2017"/>
    <s v=""/>
    <s v=""/>
    <x v="0"/>
    <s v="A Otras Entidades Públicas (33.03)"/>
    <x v="14"/>
    <n v="600000000"/>
    <n v="600000000"/>
    <n v="600000000"/>
    <n v="0"/>
    <n v="2100000"/>
    <n v="597900000"/>
    <n v="0"/>
    <n v="2100000"/>
    <n v="181"/>
    <n v="0"/>
    <n v="2099819"/>
    <n v="600000000"/>
    <n v="0"/>
    <n v="0"/>
    <n v="0"/>
    <n v="0"/>
    <n v="0"/>
    <n v="0"/>
    <n v="0"/>
    <n v="0"/>
    <n v="0"/>
    <n v="209981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50"/>
    <s v="BIP"/>
    <x v="50"/>
    <s v="Ejecución"/>
    <s v="Gobierno Regional"/>
    <s v="Gobierno Regional"/>
    <s v="Regional"/>
    <x v="0"/>
    <s v=""/>
    <s v=""/>
    <s v="Industria, Comercio, Finanzas y Turismo"/>
    <s v="01-07-2016"/>
    <s v="31-12-2017"/>
    <s v=""/>
    <s v=""/>
    <x v="0"/>
    <s v="A Otras Entidades Públicas (33.03)"/>
    <x v="15"/>
    <n v="700000000"/>
    <n v="700000000"/>
    <n v="700000000"/>
    <n v="69980796"/>
    <n v="125019204"/>
    <n v="505000000"/>
    <n v="0"/>
    <n v="125019204"/>
    <n v="78335846"/>
    <n v="0"/>
    <n v="46683358"/>
    <n v="630019204"/>
    <n v="0"/>
    <n v="0"/>
    <n v="0"/>
    <n v="0"/>
    <n v="0"/>
    <n v="0"/>
    <n v="0"/>
    <n v="0"/>
    <n v="0"/>
    <n v="466833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1"/>
    <s v="BIP"/>
    <x v="51"/>
    <s v="Ejecución"/>
    <s v="Gobierno Regional"/>
    <s v="Gobierno Regional"/>
    <s v="Regional"/>
    <x v="0"/>
    <s v=""/>
    <s v=""/>
    <s v="Multisectorial"/>
    <s v="01-06-2016"/>
    <s v="31-12-2017"/>
    <s v=""/>
    <s v=""/>
    <x v="0"/>
    <s v="A Otras Entidades Públicas (33.03)"/>
    <x v="16"/>
    <n v="1000000000"/>
    <n v="1000000000"/>
    <n v="1000000000"/>
    <n v="125000000"/>
    <n v="125000000"/>
    <n v="750000000"/>
    <n v="0"/>
    <n v="0"/>
    <n v="-8660556"/>
    <n v="125000000"/>
    <n v="8660556"/>
    <n v="0"/>
    <n v="0"/>
    <n v="0"/>
    <n v="0"/>
    <n v="0"/>
    <n v="0"/>
    <n v="0"/>
    <n v="0"/>
    <n v="0"/>
    <n v="0"/>
    <n v="86605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2"/>
    <s v="BIP"/>
    <x v="52"/>
    <s v="Ejecución"/>
    <s v="Gobierno Regional"/>
    <s v="Gobierno Regional"/>
    <s v="Provincial"/>
    <x v="4"/>
    <s v=""/>
    <s v=""/>
    <s v="Silvoagropecuario"/>
    <s v="01-01-2016"/>
    <s v="31-12-2017"/>
    <s v=""/>
    <s v="PLAN ZONAS EXTREMAS,PATAGONIA VERDE"/>
    <x v="4"/>
    <s v="A Otras Entidades Públicas (33.03)"/>
    <x v="17"/>
    <n v="309000000"/>
    <n v="309000000"/>
    <n v="309000000"/>
    <n v="42681639"/>
    <n v="121513111"/>
    <n v="144805250"/>
    <n v="0"/>
    <n v="0"/>
    <n v="-14886378"/>
    <n v="121513111"/>
    <n v="14886378"/>
    <n v="266318361"/>
    <n v="0"/>
    <n v="0"/>
    <n v="0"/>
    <n v="0"/>
    <n v="0"/>
    <n v="0"/>
    <n v="0"/>
    <n v="0"/>
    <n v="0"/>
    <n v="1488637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3"/>
    <s v="BIP"/>
    <x v="53"/>
    <s v="Ejecución"/>
    <s v="Gobierno Regional"/>
    <s v="Gobierno Regional"/>
    <s v="Regional"/>
    <x v="0"/>
    <s v=""/>
    <s v=""/>
    <s v="Silvoagropecuario"/>
    <s v="01-01-2016"/>
    <s v="31-12-2017"/>
    <s v=""/>
    <s v="PLAN ZONAS EXTREMAS,PATAGONIA VERDE"/>
    <x v="4"/>
    <s v="A Otras Entidades Públicas (33.03)"/>
    <x v="18"/>
    <n v="203000000"/>
    <n v="2030000000"/>
    <n v="203000000"/>
    <n v="33500000"/>
    <n v="92535000"/>
    <n v="76965000"/>
    <n v="0"/>
    <n v="0"/>
    <n v="-8753836"/>
    <n v="92535000"/>
    <n v="8753836"/>
    <n v="169500000"/>
    <n v="0"/>
    <n v="0"/>
    <n v="0"/>
    <n v="0"/>
    <n v="0"/>
    <n v="0"/>
    <n v="0"/>
    <n v="0"/>
    <n v="0"/>
    <n v="87538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4"/>
    <s v="BIP"/>
    <x v="54"/>
    <s v="Ejecución"/>
    <s v="Gobierno Regional"/>
    <s v="Dirección Vialidad"/>
    <s v="Provincial"/>
    <x v="4"/>
    <s v=""/>
    <s v=""/>
    <s v="Transporte"/>
    <s v="01-07-2016"/>
    <s v="31-07-2017"/>
    <s v="Sin Rate"/>
    <s v="PLAN ZONAS EXTREMAS,CHAITEN RECONSTRUCCION"/>
    <x v="4"/>
    <s v="Proyectos (31.02)"/>
    <x v="2"/>
    <n v="1694529000"/>
    <n v="1694529000"/>
    <n v="1523137492"/>
    <n v="0"/>
    <n v="1523137492"/>
    <n v="0"/>
    <n v="0"/>
    <n v="1523137492"/>
    <n v="814417974"/>
    <n v="0"/>
    <n v="708719518"/>
    <n v="1098867449"/>
    <n v="0"/>
    <n v="0"/>
    <n v="0"/>
    <n v="0"/>
    <n v="0"/>
    <n v="268946697"/>
    <n v="0"/>
    <n v="155323346"/>
    <n v="0"/>
    <n v="28444947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5"/>
    <s v="BIP"/>
    <x v="55"/>
    <s v="Ejecución"/>
    <s v="Gobierno Regional"/>
    <s v="Seremi de Vivienda y Urbanismo"/>
    <s v="Comunal"/>
    <x v="0"/>
    <s v="Chaiten"/>
    <s v=""/>
    <s v="Multisectorial"/>
    <s v="01-03-2015"/>
    <s v="31-12-2015"/>
    <s v="RS"/>
    <s v="PLAN ZONAS EXTREMAS,PATAGONIA VERDE"/>
    <x v="4"/>
    <s v="Proyectos (31.02)"/>
    <x v="2"/>
    <n v="441164000"/>
    <n v="441164000"/>
    <n v="533719880"/>
    <n v="121641876"/>
    <n v="412078004"/>
    <n v="0"/>
    <n v="0"/>
    <n v="170722222"/>
    <n v="-53650619"/>
    <n v="241355782"/>
    <n v="224372841"/>
    <n v="241355782"/>
    <n v="0"/>
    <n v="0"/>
    <n v="0"/>
    <n v="97328223"/>
    <n v="0"/>
    <n v="30971224"/>
    <n v="0"/>
    <n v="42422775"/>
    <n v="0"/>
    <n v="5365061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6"/>
    <s v="BIP"/>
    <x v="56"/>
    <s v="Diseño"/>
    <s v="Gobierno Regional"/>
    <s v="I. Municipalidad de Palena"/>
    <s v="Comunal"/>
    <x v="0"/>
    <s v="Palena"/>
    <s v=""/>
    <s v="Multisectorial"/>
    <s v="01-11-2016"/>
    <s v="31-12-2017"/>
    <s v="RS"/>
    <s v="PLAN ZONAS EXTREMAS,PATAGONIA VERDE"/>
    <x v="0"/>
    <s v="Proyectos (31.02)"/>
    <x v="1"/>
    <n v="42467000"/>
    <n v="42467000"/>
    <n v="42467000"/>
    <n v="0"/>
    <n v="42467000"/>
    <n v="0"/>
    <n v="0"/>
    <n v="42467000"/>
    <n v="17213720"/>
    <n v="0"/>
    <n v="25253280"/>
    <n v="27735920"/>
    <n v="0"/>
    <n v="0"/>
    <n v="0"/>
    <n v="4208880"/>
    <n v="0"/>
    <n v="0"/>
    <n v="0"/>
    <n v="10522200"/>
    <n v="0"/>
    <n v="105222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7"/>
    <s v="BIP"/>
    <x v="57"/>
    <s v="Ejecución"/>
    <s v="Gobierno Regional"/>
    <s v="Gobierno Regional"/>
    <s v="Comunal"/>
    <x v="0"/>
    <s v="Puqueldon"/>
    <s v=""/>
    <s v="Salud"/>
    <s v="01-06-2016"/>
    <s v="31-12-2016"/>
    <s v="RS"/>
    <s v=""/>
    <x v="0"/>
    <s v="Proyectos (31.02)"/>
    <x v="1"/>
    <n v="26201000"/>
    <n v="26201000"/>
    <n v="26201000"/>
    <n v="0"/>
    <n v="20000000"/>
    <n v="6201000"/>
    <n v="0"/>
    <n v="0"/>
    <n v="-1600000"/>
    <n v="20000000"/>
    <n v="1600000"/>
    <n v="26201000"/>
    <n v="0"/>
    <n v="0"/>
    <n v="0"/>
    <n v="0"/>
    <n v="0"/>
    <n v="0"/>
    <n v="0"/>
    <n v="0"/>
    <n v="0"/>
    <n v="16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57"/>
    <s v="BIP"/>
    <x v="57"/>
    <s v="Ejecución"/>
    <s v="Gobierno Regional"/>
    <s v="Gobierno Regional"/>
    <s v="Comunal"/>
    <x v="0"/>
    <s v="Puqueldon"/>
    <s v=""/>
    <s v="Salud"/>
    <s v="01-06-2016"/>
    <s v="31-12-2016"/>
    <s v="RS"/>
    <s v=""/>
    <x v="0"/>
    <s v="Proyectos (31.02)"/>
    <x v="2"/>
    <n v="2812094000"/>
    <n v="2799240337"/>
    <n v="2799240337"/>
    <n v="3000000"/>
    <n v="2796240337"/>
    <n v="0"/>
    <n v="0"/>
    <n v="2796240337"/>
    <n v="1733493737"/>
    <n v="0"/>
    <n v="1062746600"/>
    <n v="2158779425"/>
    <n v="0"/>
    <n v="326117741"/>
    <n v="0"/>
    <n v="0"/>
    <n v="0"/>
    <n v="311343171"/>
    <n v="0"/>
    <n v="0"/>
    <n v="0"/>
    <n v="42528568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58"/>
    <s v="BIP"/>
    <x v="58"/>
    <s v="Ejecución"/>
    <s v="Gobierno Regional"/>
    <s v="I. Municipalidad de Quinchao"/>
    <s v="Comunal"/>
    <x v="0"/>
    <s v="Quinchao"/>
    <s v=""/>
    <s v="Educación y Cultura"/>
    <s v="01-02-2015"/>
    <s v="31-12-2015"/>
    <s v="RS"/>
    <s v="Extrasectorial"/>
    <x v="1"/>
    <s v="Proyectos (31.02)"/>
    <x v="2"/>
    <n v="863901000"/>
    <n v="863901000"/>
    <n v="863900668"/>
    <n v="0"/>
    <n v="863900668"/>
    <n v="0"/>
    <n v="0"/>
    <n v="863900668"/>
    <n v="615304590"/>
    <n v="0"/>
    <n v="248596078"/>
    <n v="656608114"/>
    <n v="0"/>
    <n v="0"/>
    <n v="0"/>
    <n v="77517602"/>
    <n v="0"/>
    <n v="69277695"/>
    <n v="0"/>
    <n v="60497257"/>
    <n v="0"/>
    <n v="41303524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59"/>
    <s v="BIP"/>
    <x v="59"/>
    <s v="Ejecución"/>
    <s v="Gobierno Regional"/>
    <s v="I. Municipalidad de Puerto Montt"/>
    <s v="Comunal"/>
    <x v="1"/>
    <s v="Puerto Montt"/>
    <s v=""/>
    <s v="Multisectorial"/>
    <s v="02-01-2017"/>
    <s v="31-12-2017"/>
    <s v="Sin Rate"/>
    <s v=""/>
    <x v="0"/>
    <s v="A Otras Entidades Públicas (33.03)"/>
    <x v="5"/>
    <n v="64996042"/>
    <n v="64996042"/>
    <n v="64996042"/>
    <n v="0"/>
    <n v="64996042"/>
    <n v="0"/>
    <n v="0"/>
    <n v="26478489"/>
    <n v="-17776605"/>
    <n v="38517553"/>
    <n v="44255094"/>
    <n v="38517553"/>
    <n v="0"/>
    <n v="0"/>
    <n v="0"/>
    <n v="26478489"/>
    <n v="0"/>
    <n v="0"/>
    <n v="0"/>
    <n v="0"/>
    <n v="0"/>
    <n v="1777660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0"/>
    <s v="OTRO"/>
    <x v="60"/>
    <s v="Ejecución"/>
    <s v="Gobierno Regional"/>
    <s v="I. Municipalidad de Ancud"/>
    <s v="Comunal"/>
    <x v="0"/>
    <s v="Ancud"/>
    <s v=""/>
    <s v="Deportes"/>
    <s v="01-01-2017"/>
    <s v="31-12-2017"/>
    <s v="RS"/>
    <s v=""/>
    <x v="0"/>
    <s v="Proyectos (31.02)"/>
    <x v="2"/>
    <n v="91774000"/>
    <n v="91774000"/>
    <n v="79679134"/>
    <n v="0"/>
    <n v="79679134"/>
    <n v="0"/>
    <n v="0"/>
    <n v="79679134"/>
    <n v="0"/>
    <n v="0"/>
    <n v="79679134"/>
    <n v="30798625"/>
    <n v="0"/>
    <n v="0"/>
    <n v="0"/>
    <n v="24540317"/>
    <n v="0"/>
    <n v="24340192"/>
    <n v="0"/>
    <n v="0"/>
    <n v="0"/>
    <n v="30798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1"/>
    <s v="BIP"/>
    <x v="61"/>
    <s v="Ejecución"/>
    <s v="Gobierno Regional"/>
    <s v="I. Municipalidad de Curaco de Velez"/>
    <s v="Comunal"/>
    <x v="3"/>
    <s v="Curaco de Velez"/>
    <s v=""/>
    <s v="Multisectorial"/>
    <s v="02-01-2017"/>
    <s v="29-12-2017"/>
    <s v=""/>
    <s v=""/>
    <x v="0"/>
    <s v="A Otras Entidades Públicas (33.03)"/>
    <x v="5"/>
    <n v="22000000"/>
    <n v="22000000"/>
    <n v="22000000"/>
    <n v="8000000"/>
    <n v="14000000"/>
    <n v="0"/>
    <n v="0"/>
    <n v="11816194"/>
    <n v="-10084536"/>
    <n v="2183806"/>
    <n v="21900730"/>
    <n v="2183806"/>
    <n v="0"/>
    <n v="0"/>
    <n v="0"/>
    <n v="8268656"/>
    <n v="0"/>
    <n v="3547538"/>
    <n v="0"/>
    <n v="0"/>
    <n v="0"/>
    <n v="100845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2"/>
    <s v="BIP"/>
    <x v="62"/>
    <s v="Ejecución"/>
    <s v="Gobierno Regional"/>
    <s v="I. Municipalidad de Curaco de Velez"/>
    <s v="Comunal"/>
    <x v="3"/>
    <s v="Curaco de Velez"/>
    <s v=""/>
    <s v="Multisectorial"/>
    <s v="02-01-2017"/>
    <s v="29-12-2017"/>
    <s v=""/>
    <s v=""/>
    <x v="0"/>
    <s v="A Otras Entidades Públicas (33.03)"/>
    <x v="5"/>
    <n v="44061000"/>
    <n v="44061000"/>
    <n v="44061000"/>
    <n v="11015000"/>
    <n v="33046000"/>
    <n v="0"/>
    <n v="0"/>
    <n v="30683243"/>
    <n v="-14291528"/>
    <n v="2362757"/>
    <n v="44974771"/>
    <n v="2362757"/>
    <n v="0"/>
    <n v="0"/>
    <n v="0"/>
    <n v="9894404"/>
    <n v="0"/>
    <n v="20788839"/>
    <n v="0"/>
    <n v="0"/>
    <n v="0"/>
    <n v="1429152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3"/>
    <s v="OTRO"/>
    <x v="63"/>
    <s v="Ejecución"/>
    <s v="Gobierno Regional"/>
    <s v="Gobierno Regional"/>
    <s v="Comunal"/>
    <x v="0"/>
    <s v="Castro"/>
    <s v=""/>
    <s v="Educación y Cultura"/>
    <s v="01-08-2016"/>
    <s v="31-12-2016"/>
    <s v="Sin Rate"/>
    <s v=""/>
    <x v="0"/>
    <s v="A Otras Entidades Públicas (24.03)"/>
    <x v="19"/>
    <n v="0"/>
    <n v="0"/>
    <n v="8000000"/>
    <n v="7600000"/>
    <n v="400000"/>
    <n v="0"/>
    <n v="0"/>
    <n v="0"/>
    <n v="-400000"/>
    <n v="400000"/>
    <n v="400000"/>
    <n v="0"/>
    <n v="0"/>
    <n v="0"/>
    <n v="0"/>
    <n v="0"/>
    <n v="0"/>
    <n v="0"/>
    <n v="0"/>
    <n v="0"/>
    <n v="0"/>
    <n v="40000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64"/>
    <s v="BIP"/>
    <x v="64"/>
    <s v="Ejecución"/>
    <s v="Gobierno Regional"/>
    <s v="I. Municipalidad de Puerto Montt"/>
    <s v="Comunal"/>
    <x v="0"/>
    <s v="Puerto Montt"/>
    <s v=""/>
    <s v="Transporte"/>
    <s v="01-10-2016"/>
    <s v="31-12-2017"/>
    <s v="RS"/>
    <s v=""/>
    <x v="0"/>
    <s v="Proyectos (31.02)"/>
    <x v="1"/>
    <n v="6276000"/>
    <n v="6276000"/>
    <n v="5800000"/>
    <n v="0"/>
    <n v="5800000"/>
    <n v="0"/>
    <n v="0"/>
    <n v="5800000"/>
    <n v="2900000"/>
    <n v="0"/>
    <n v="2900000"/>
    <n v="4350000"/>
    <n v="0"/>
    <n v="0"/>
    <n v="0"/>
    <n v="0"/>
    <n v="0"/>
    <n v="0"/>
    <n v="0"/>
    <n v="1450000"/>
    <n v="0"/>
    <n v="145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64"/>
    <s v="BIP"/>
    <x v="64"/>
    <s v="Ejecución"/>
    <s v="Gobierno Regional"/>
    <s v="I. Municipalidad de Puerto Montt"/>
    <s v="Comunal"/>
    <x v="0"/>
    <s v="Puerto Montt"/>
    <s v=""/>
    <s v="Transporte"/>
    <s v="01-10-2016"/>
    <s v="31-12-2017"/>
    <s v="RS"/>
    <s v=""/>
    <x v="0"/>
    <s v="Proyectos (31.02)"/>
    <x v="2"/>
    <n v="354353000"/>
    <n v="354353000"/>
    <n v="354335790"/>
    <n v="0"/>
    <n v="354335790"/>
    <n v="0"/>
    <n v="0"/>
    <n v="354335790"/>
    <n v="164127437"/>
    <n v="0"/>
    <n v="190208353"/>
    <n v="276430733"/>
    <n v="0"/>
    <n v="0"/>
    <n v="0"/>
    <n v="0"/>
    <n v="0"/>
    <n v="0"/>
    <n v="0"/>
    <n v="77905057"/>
    <n v="0"/>
    <n v="11230329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65"/>
    <s v="BIP"/>
    <x v="65"/>
    <s v="Ejecución"/>
    <s v="Gobierno Regional"/>
    <s v="I. Municipalidad de Maullin"/>
    <s v="Comunal"/>
    <x v="0"/>
    <s v="Maullin"/>
    <s v=""/>
    <s v="Educación y Cultura"/>
    <s v="02-01-2014"/>
    <s v="31-12-2017"/>
    <s v="IN"/>
    <s v=""/>
    <x v="1"/>
    <s v="Proyectos (31.02)"/>
    <x v="0"/>
    <n v="16624000"/>
    <n v="16624000"/>
    <n v="16624000"/>
    <n v="0"/>
    <n v="16624000"/>
    <n v="0"/>
    <n v="0"/>
    <n v="16624000"/>
    <n v="389500"/>
    <n v="0"/>
    <n v="16234500"/>
    <n v="16624000"/>
    <n v="0"/>
    <n v="0"/>
    <n v="0"/>
    <n v="0"/>
    <n v="0"/>
    <n v="0"/>
    <n v="0"/>
    <n v="0"/>
    <n v="0"/>
    <n v="16234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5"/>
    <s v="BIP"/>
    <x v="65"/>
    <s v="Ejecución"/>
    <s v="Gobierno Regional"/>
    <s v="I. Municipalidad de Maullin"/>
    <s v="Comunal"/>
    <x v="0"/>
    <s v="Maullin"/>
    <s v=""/>
    <s v="Educación y Cultura"/>
    <s v="02-01-2014"/>
    <s v="31-12-2017"/>
    <s v="IN"/>
    <s v=""/>
    <x v="1"/>
    <s v="Proyectos (31.02)"/>
    <x v="3"/>
    <n v="8595000"/>
    <n v="8595000"/>
    <n v="8595000"/>
    <n v="0"/>
    <n v="8595000"/>
    <n v="0"/>
    <n v="0"/>
    <n v="8595000"/>
    <n v="29500"/>
    <n v="0"/>
    <n v="8565500"/>
    <n v="8595000"/>
    <n v="0"/>
    <n v="0"/>
    <n v="0"/>
    <n v="0"/>
    <n v="0"/>
    <n v="0"/>
    <n v="0"/>
    <n v="0"/>
    <n v="0"/>
    <n v="8565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6"/>
    <s v="BIP"/>
    <x v="66"/>
    <s v="Ejecución"/>
    <s v="Gobierno Regional"/>
    <s v="Subsecretaría de Vivienda y Urbanismo"/>
    <s v="Comunal"/>
    <x v="0"/>
    <s v="Puerto Varas"/>
    <s v=""/>
    <s v="Multisectorial"/>
    <s v="04-01-2017"/>
    <s v="31-12-2017"/>
    <s v="RS"/>
    <s v=""/>
    <x v="8"/>
    <s v="Proyectos (31.02)"/>
    <x v="10"/>
    <n v="5005000"/>
    <n v="5005000"/>
    <n v="4563000"/>
    <n v="0"/>
    <n v="0"/>
    <n v="0"/>
    <n v="4563000"/>
    <n v="0"/>
    <n v="-4563000"/>
    <n v="0"/>
    <n v="4563000"/>
    <n v="4563000"/>
    <n v="0"/>
    <n v="0"/>
    <n v="0"/>
    <n v="0"/>
    <n v="0"/>
    <n v="0"/>
    <n v="0"/>
    <n v="0"/>
    <n v="0"/>
    <n v="4563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7"/>
    <s v="BIP"/>
    <x v="67"/>
    <s v="Ejecución"/>
    <s v="Gobierno Regional"/>
    <s v="I. Municipalidad de Puerto Varas"/>
    <s v="Comunal"/>
    <x v="0"/>
    <s v="Puerto Varas"/>
    <s v=""/>
    <s v="Multisectorial"/>
    <s v="02-03-2015"/>
    <s v="31-12-2018"/>
    <s v="Sin Rate"/>
    <s v=""/>
    <x v="0"/>
    <s v="Servicios Tecnicos y Profesionales (22.11)"/>
    <x v="20"/>
    <n v="74100000"/>
    <n v="74100000"/>
    <n v="74100000"/>
    <n v="29640000"/>
    <n v="44460000"/>
    <n v="0"/>
    <n v="0"/>
    <m/>
    <m/>
    <m/>
    <m/>
    <m/>
    <m/>
    <m/>
    <m/>
    <m/>
    <m/>
    <m/>
    <m/>
    <m/>
    <m/>
    <n v="18525000"/>
    <m/>
    <m/>
    <m/>
    <m/>
    <m/>
    <m/>
    <m/>
    <m/>
    <m/>
    <m/>
    <m/>
    <m/>
    <m/>
    <m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8"/>
    <s v="BIP"/>
    <x v="68"/>
    <s v="Ejecución"/>
    <s v="Gobierno Regional"/>
    <s v="I. Municipalidad de Puerto Varas"/>
    <s v="Comunal"/>
    <x v="0"/>
    <s v="Puerto Varas"/>
    <s v=""/>
    <s v="Multisectorial"/>
    <s v="01-03-2014"/>
    <s v="31-07-2015"/>
    <s v="Sin Rate"/>
    <s v=""/>
    <x v="0"/>
    <s v="Proyectos (31.02)"/>
    <x v="2"/>
    <n v="425233000"/>
    <n v="270861000"/>
    <n v="425231755"/>
    <n v="365744441"/>
    <n v="59487314"/>
    <n v="0"/>
    <n v="0"/>
    <n v="59487314"/>
    <n v="0"/>
    <n v="0"/>
    <n v="59487314"/>
    <n v="59487314"/>
    <n v="0"/>
    <n v="0"/>
    <n v="0"/>
    <n v="0"/>
    <n v="0"/>
    <n v="0"/>
    <n v="0"/>
    <n v="0"/>
    <n v="0"/>
    <n v="5948731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9"/>
    <s v="BIP"/>
    <x v="69"/>
    <s v="Ejecución"/>
    <s v="Gobierno Regional"/>
    <s v="I. Municipalidad de Puerto Varas"/>
    <s v="Comunal"/>
    <x v="0"/>
    <s v="Puerto Varas"/>
    <s v=""/>
    <s v="Salud"/>
    <s v="08-08-2016"/>
    <s v="31-12-2017"/>
    <s v=""/>
    <s v=""/>
    <x v="0"/>
    <s v="ADQUISICIÓN DE ACTIVOS NO FINANCIEROS (29)"/>
    <x v="21"/>
    <n v="72210000"/>
    <n v="72210000"/>
    <n v="72210000"/>
    <n v="0"/>
    <n v="72210000"/>
    <n v="0"/>
    <n v="0"/>
    <n v="0"/>
    <n v="-19999999"/>
    <n v="72210000"/>
    <n v="19999999"/>
    <n v="72210000"/>
    <n v="0"/>
    <n v="0"/>
    <n v="0"/>
    <n v="0"/>
    <n v="0"/>
    <n v="0"/>
    <n v="0"/>
    <n v="0"/>
    <n v="0"/>
    <n v="1999999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0"/>
    <s v="BIP"/>
    <x v="70"/>
    <s v="Diseño"/>
    <s v="Gobierno Regional"/>
    <s v="Gobierno Regional"/>
    <s v="Comunal"/>
    <x v="0"/>
    <s v="Cochamo"/>
    <s v=""/>
    <s v="Agua Potable y Alcantarillado"/>
    <s v="01-02-2016"/>
    <s v="31-12-2016"/>
    <s v="RS"/>
    <s v=""/>
    <x v="0"/>
    <s v="Proyectos (31.02)"/>
    <x v="1"/>
    <n v="27001000"/>
    <n v="27001000"/>
    <n v="27000000"/>
    <n v="0"/>
    <n v="27000000"/>
    <n v="0"/>
    <n v="0"/>
    <n v="0"/>
    <n v="-5400000"/>
    <n v="27000000"/>
    <n v="5400000"/>
    <n v="27000000"/>
    <n v="0"/>
    <n v="0"/>
    <n v="0"/>
    <n v="0"/>
    <n v="0"/>
    <n v="0"/>
    <n v="0"/>
    <n v="0"/>
    <n v="0"/>
    <n v="54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1"/>
    <s v="BIP"/>
    <x v="71"/>
    <s v="Ejecución"/>
    <s v="Gobierno Regional"/>
    <s v="I. Municipalidad de Puerto Varas"/>
    <s v="Comunal"/>
    <x v="0"/>
    <s v="Puerto Varas"/>
    <s v=""/>
    <s v="Educación y Cultura"/>
    <s v="01-11-2012"/>
    <s v="31-12-2013"/>
    <s v="RS"/>
    <s v="Extrasectorial"/>
    <x v="0"/>
    <s v="Proyectos (31.02)"/>
    <x v="0"/>
    <n v="30812000"/>
    <n v="30812000"/>
    <n v="30812000"/>
    <n v="0"/>
    <n v="30812000"/>
    <n v="0"/>
    <n v="0"/>
    <n v="0"/>
    <n v="-268194"/>
    <n v="30812000"/>
    <n v="268194"/>
    <n v="30812000"/>
    <n v="0"/>
    <n v="0"/>
    <n v="0"/>
    <n v="0"/>
    <n v="0"/>
    <n v="0"/>
    <n v="0"/>
    <n v="0"/>
    <n v="0"/>
    <n v="26819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1"/>
    <s v="BIP"/>
    <x v="71"/>
    <s v="Ejecución"/>
    <s v="Gobierno Regional"/>
    <s v="I. Municipalidad de Puerto Varas"/>
    <s v="Comunal"/>
    <x v="0"/>
    <s v="Puerto Varas"/>
    <s v=""/>
    <s v="Educación y Cultura"/>
    <s v="01-11-2012"/>
    <s v="31-12-2013"/>
    <s v="RS"/>
    <s v="Extrasectorial"/>
    <x v="0"/>
    <s v="Proyectos (31.02)"/>
    <x v="3"/>
    <n v="30510000"/>
    <n v="30510000"/>
    <n v="30510000"/>
    <n v="0"/>
    <n v="30510000"/>
    <n v="0"/>
    <n v="0"/>
    <n v="0"/>
    <n v="-3766957"/>
    <n v="30510000"/>
    <n v="3766957"/>
    <n v="30510000"/>
    <n v="0"/>
    <n v="0"/>
    <n v="0"/>
    <n v="0"/>
    <n v="0"/>
    <n v="0"/>
    <n v="0"/>
    <n v="0"/>
    <n v="0"/>
    <n v="376695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2"/>
    <s v="BIP"/>
    <x v="72"/>
    <s v="Ejecución"/>
    <s v="Gobierno Regional"/>
    <s v="I. Municipalidad de Palena"/>
    <s v="Comunal"/>
    <x v="0"/>
    <s v="Palena"/>
    <s v=""/>
    <s v="Multisectorial"/>
    <s v="01-05-2017"/>
    <s v="31-12-2017"/>
    <s v=""/>
    <s v=""/>
    <x v="0"/>
    <s v="ADQUISICIÓN DE ACTIVOS NO FINANCIEROS (29)"/>
    <x v="22"/>
    <n v="81000000"/>
    <n v="81000000"/>
    <n v="81000000"/>
    <n v="0"/>
    <n v="81000000"/>
    <n v="0"/>
    <n v="0"/>
    <n v="0"/>
    <n v="-81000000"/>
    <n v="81000000"/>
    <n v="81000000"/>
    <n v="81000000"/>
    <n v="0"/>
    <n v="0"/>
    <n v="0"/>
    <n v="0"/>
    <n v="0"/>
    <n v="0"/>
    <n v="0"/>
    <n v="0"/>
    <n v="0"/>
    <n v="810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3"/>
    <m/>
    <x v="73"/>
    <m/>
    <m/>
    <m/>
    <m/>
    <x v="5"/>
    <m/>
    <m/>
    <m/>
    <m/>
    <m/>
    <m/>
    <m/>
    <x v="9"/>
    <m/>
    <x v="23"/>
    <n v="215168668527"/>
    <n v="214811512448"/>
    <n v="228507500730"/>
    <n v="103807159276"/>
    <n v="68195284113"/>
    <n v="56273204891"/>
    <n v="231852450"/>
    <n v="48012930494"/>
    <n v="17446098625"/>
    <n v="20089393619"/>
    <n v="30566831869"/>
    <n v="90786974585"/>
    <n v="90125000"/>
    <n v="6686876675"/>
    <n v="0"/>
    <n v="6044519044"/>
    <n v="160093193"/>
    <n v="6114731956"/>
    <n v="932214035"/>
    <n v="7147503773"/>
    <n v="5547616"/>
    <n v="4591725421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6">
  <r>
    <s v="2152211001002"/>
    <x v="0"/>
    <s v="30106012 Diagnostico actualizacion plan regulador de Puerto Varas."/>
    <n v="18525000"/>
  </r>
  <r>
    <s v="2152401002001"/>
    <x v="1"/>
    <s v="30133915 Transf. Subsidio Oper. Sist. Autogeneracion Isla Quenu y Tabon"/>
    <n v="28205124"/>
  </r>
  <r>
    <s v="2152401002002"/>
    <x v="2"/>
    <s v="30322174 Transferencia Subsidio Oper. Sistema Autogeneracion Isla Desertores"/>
    <n v="13390281"/>
  </r>
  <r>
    <s v="2152403001034"/>
    <x v="3"/>
    <s v="Municipalidades Actividades Culturales."/>
    <n v="400000"/>
  </r>
  <r>
    <s v="2152903071"/>
    <x v="4"/>
    <s v="30411873 Adquisicion Vehiculos Departamento de Salud Pto Varas"/>
    <n v="19999999"/>
  </r>
  <r>
    <s v="2153102001304"/>
    <x v="5"/>
    <s v="30136060 Construccion defensas fluviales Rio Blanco Chaieten Sur"/>
    <n v="5780000"/>
  </r>
  <r>
    <s v="2153102001310"/>
    <x v="6"/>
    <s v="30136720 Restauracion fachadas zonas tipicas de Puerto Varas"/>
    <n v="4563000"/>
  </r>
  <r>
    <s v="2153102002255"/>
    <x v="7"/>
    <s v="30094891 Reposicion Feria Yumbel de Castro."/>
    <n v="1200000"/>
  </r>
  <r>
    <s v="2153102002271"/>
    <x v="8"/>
    <s v="30063734 Normalizacion Centro de Salud Puerto Varas"/>
    <n v="1386904"/>
  </r>
  <r>
    <s v="2153102002340"/>
    <x v="9"/>
    <s v="30076119 Mejoramiento y Ampliacion Gimnasio Municipal de Castro."/>
    <n v="2640000"/>
  </r>
  <r>
    <s v="2153102002342"/>
    <x v="10"/>
    <s v="30134906 Reposicion plaza de armas de Purranque"/>
    <n v="2092334"/>
  </r>
  <r>
    <s v="2153102002344"/>
    <x v="11"/>
    <s v="30067012 Reposicion parcial liceo las Americas de Entre Lagos."/>
    <n v="1111111"/>
  </r>
  <r>
    <s v="2153102002345"/>
    <x v="12"/>
    <s v="30134380 Reposicion posta de salud rural la pasada de Maullin."/>
    <n v="1222222"/>
  </r>
  <r>
    <s v="2153102002347"/>
    <x v="5"/>
    <s v="30136060 Construccion defensas fluviales Rio Blanco Chaiten"/>
    <n v="11084391"/>
  </r>
  <r>
    <s v="2153102002348"/>
    <x v="13"/>
    <s v="30082121 Construccion plaza anfiteatro y paseo civico Los Muermos"/>
    <n v="2600000"/>
  </r>
  <r>
    <s v="2153102002350"/>
    <x v="14"/>
    <s v="30154323 Construccion comunidad terapeutica drogodependientes Llanquihue."/>
    <n v="1483300"/>
  </r>
  <r>
    <s v="2153102002357"/>
    <x v="15"/>
    <s v="30129384 Construccion centro de referencia y diagnostico medico Osorno."/>
    <n v="1155200"/>
  </r>
  <r>
    <s v="2153102002358"/>
    <x v="16"/>
    <s v="30344090 Reposicion veredas pob. Antuhue, La Colina y Alerce"/>
    <n v="1450000"/>
  </r>
  <r>
    <s v="2153102002359"/>
    <x v="8"/>
    <s v="30063734 Normalizacion Centro de Salud Puerto Varas"/>
    <n v="4160712"/>
  </r>
  <r>
    <s v="2153102002360"/>
    <x v="17"/>
    <s v="30131517 Construccion Sistema APR El Queche Cochamo"/>
    <n v="5400000"/>
  </r>
  <r>
    <s v="2153102004352"/>
    <x v="7"/>
    <s v="30094891 Reposicion Feria Yumbel de Castro."/>
    <n v="104318050"/>
  </r>
  <r>
    <s v="2153102004408"/>
    <x v="18"/>
    <s v="30132450 Conservacion Edificio Antonio Varas y Hab. Biblioteca"/>
    <n v="59487314"/>
  </r>
  <r>
    <s v="2153102004451"/>
    <x v="19"/>
    <s v="30125834 Mejoramiento Infraestructura Hospital de Frutillar"/>
    <n v="26916936"/>
  </r>
  <r>
    <s v="2153102004468"/>
    <x v="8"/>
    <s v="30063734 Normalizacion Centro de Salud Puerto Varas."/>
    <n v="147521293"/>
  </r>
  <r>
    <s v="2153102004489"/>
    <x v="20"/>
    <s v="30199272 Reposicion Estadio Antonio Varas Puerto Montt"/>
    <n v="36322605"/>
  </r>
  <r>
    <s v="2153102004495"/>
    <x v="21"/>
    <s v="30212322 Construccion Servicio APR rural linea sin nombre Fresia"/>
    <n v="40467571"/>
  </r>
  <r>
    <s v="2153102004503"/>
    <x v="22"/>
    <s v="30097978 Ampliacion Complejo Deportivo Estero Lobos Puerto Montt"/>
    <n v="152722650"/>
  </r>
  <r>
    <s v="2153102004520"/>
    <x v="23"/>
    <s v="30212472 Construccion Servicio APR Sector Rural el Mañio Fresia"/>
    <n v="28432827"/>
  </r>
  <r>
    <s v="2153102004523"/>
    <x v="24"/>
    <s v="30129273 Reposicion Hospederia Hogar de Cristo"/>
    <n v="41394507"/>
  </r>
  <r>
    <s v="2153102004543"/>
    <x v="25"/>
    <s v="30093309 Reposicion Liceo Alfredo Barria Oyarzun Curaco de Velez"/>
    <n v="116905408"/>
  </r>
  <r>
    <s v="2153102004555"/>
    <x v="26"/>
    <s v="30350774 Mejoramiento Diversas Calles de la Provincia de Palena"/>
    <n v="60000000"/>
  </r>
  <r>
    <s v="2153102004557"/>
    <x v="9"/>
    <s v="30076119 Mejoramiento y Ampliacion Gimnasio Municipal de Castro."/>
    <n v="160246217"/>
  </r>
  <r>
    <s v="2153102004563"/>
    <x v="27"/>
    <s v="30085373 Reposicion Estadio Municipal de Frutillar"/>
    <n v="133860235"/>
  </r>
  <r>
    <s v="2153102004564"/>
    <x v="28"/>
    <s v="30125599 Conservacion dependencias del Gobierno Regional Los Lagos"/>
    <n v="104495438"/>
  </r>
  <r>
    <s v="2153102004565"/>
    <x v="10"/>
    <s v="30134906 Reposicion plaza de armas de Purranque"/>
    <n v="198395257"/>
  </r>
  <r>
    <s v="2153102004567"/>
    <x v="12"/>
    <s v="30134380 Rsposicion posta de salud rural la pasada de Maullin"/>
    <n v="32936409"/>
  </r>
  <r>
    <s v="2153102004568"/>
    <x v="29"/>
    <s v="30428380 Conservacion mercado Municipal de Maullin."/>
    <n v="72833142"/>
  </r>
  <r>
    <s v="2153102004572"/>
    <x v="15"/>
    <s v="30129384 Construccion centro referencia y diagnostico medico Osorno"/>
    <n v="260436441"/>
  </r>
  <r>
    <s v="2153102004575"/>
    <x v="30"/>
    <s v="30134020 Reposicion posta Tehuaco-Quetalco comuna de Dalcahue."/>
    <n v="54348689"/>
  </r>
  <r>
    <s v="2153102004576"/>
    <x v="31"/>
    <s v="30082185 Mejoramiento plaza de armas de villa santa lucia Chaiten"/>
    <n v="53650619"/>
  </r>
  <r>
    <s v="2153102004577"/>
    <x v="13"/>
    <s v="30082121 Construccion plaza anfiteatro y paseo civico Los Muermos"/>
    <n v="103820539"/>
  </r>
  <r>
    <s v="2153102004579"/>
    <x v="14"/>
    <s v="30154323 Constr. comunidad terapetica drogodependientes prov. Llanquihue"/>
    <n v="195660737"/>
  </r>
  <r>
    <s v="2153102004580"/>
    <x v="32"/>
    <s v="30042613 Normalizacion consultorio rural de Puqueldon"/>
    <n v="425285688"/>
  </r>
  <r>
    <s v="2153102004581"/>
    <x v="33"/>
    <s v="30210322 Mejoramiento Estadio Pudeto comuna de Ancud."/>
    <n v="30798625"/>
  </r>
  <r>
    <s v="2153102004582"/>
    <x v="34"/>
    <s v="30342724 Conservacion camino basico ruta w-609 etapa 1."/>
    <n v="106519306"/>
  </r>
  <r>
    <s v="2153102004584"/>
    <x v="35"/>
    <s v="30342727 Conservacion periodica camino basico Santa Barbara-Chana rol w-807"/>
    <n v="284449475"/>
  </r>
  <r>
    <s v="2153102004585"/>
    <x v="11"/>
    <s v="30067012 Reposicion parcial liceo Las Americas de Entre Lagos."/>
    <n v="119257868"/>
  </r>
  <r>
    <s v="2153102004586"/>
    <x v="16"/>
    <s v="30344090 Reposicion veredas pob. Antuhue, La Colina y Alerce"/>
    <n v="112303296"/>
  </r>
  <r>
    <s v="2153102004588"/>
    <x v="36"/>
    <s v="30115252 Construccion sistema APR Guapilacuy  Ancud."/>
    <n v="131184825"/>
  </r>
  <r>
    <s v="2153102004589"/>
    <x v="37"/>
    <s v="30291172 Reposicion y ampliacion biblioteca Municipal de Frutillar"/>
    <n v="163305871"/>
  </r>
  <r>
    <s v="2153102005135"/>
    <x v="8"/>
    <s v="30063734 30063734 Normalizacion centro de Puerto Varas"/>
    <n v="36331473"/>
  </r>
  <r>
    <s v="2153102005144"/>
    <x v="38"/>
    <s v="20190549 Ampliacion y remodelacion consultorio Antonio Varas."/>
    <n v="6437432"/>
  </r>
  <r>
    <s v="2153102005151"/>
    <x v="39"/>
    <s v="30134720 Construccion complejo intercultural de Fresia"/>
    <n v="7377549"/>
  </r>
  <r>
    <s v="2153102005152"/>
    <x v="40"/>
    <s v="30043932 Reposicion escuela los arces Olmopulli Maullin."/>
    <n v="16234500"/>
  </r>
  <r>
    <s v="2153102006099"/>
    <x v="8"/>
    <s v="30063734 Normalizacion centro de Puerto Varas"/>
    <n v="8244320"/>
  </r>
  <r>
    <s v="2153102006109"/>
    <x v="41"/>
    <s v="30063478 Reposicion escuela Maillen Estero"/>
    <n v="1854772"/>
  </r>
  <r>
    <s v="2153102006114"/>
    <x v="39"/>
    <s v="30134720 Construccion complejo intercultural de Fresia"/>
    <n v="1792728"/>
  </r>
  <r>
    <s v="2153102006115"/>
    <x v="40"/>
    <s v="30043932 Reposicion escuela los arces Olmopulli Maullin."/>
    <n v="8565500"/>
  </r>
  <r>
    <s v="2153303100018"/>
    <x v="42"/>
    <s v="30074650 Reposicion Planta de Tratamiento de Aguas Servidas Los Pellines."/>
    <n v="5224578"/>
  </r>
  <r>
    <s v="2153303125002"/>
    <x v="43"/>
    <s v="Fondo Regional de iniciativa Local Munic. de Llanquihue"/>
    <n v="21765037"/>
  </r>
  <r>
    <s v="2153303125009"/>
    <x v="43"/>
    <s v="Fondo  Regional de Iniciativa Local Munic. de Chaiten"/>
    <n v="18910956"/>
  </r>
  <r>
    <s v="2153303125015"/>
    <x v="43"/>
    <s v="Fondo  Regional de Iniciativa Local Munic. de Quellon."/>
    <n v="14966236"/>
  </r>
  <r>
    <s v="2153303125016"/>
    <x v="43"/>
    <s v="Fondo  Regional de Iniciativa Local Munic. d e Queilen"/>
    <n v="27606640"/>
  </r>
  <r>
    <s v="2153303125019"/>
    <x v="43"/>
    <s v="Fondo Regional de Iniciativa Local Munic. de Hualaihue."/>
    <n v="7830358"/>
  </r>
  <r>
    <s v="2153303125020"/>
    <x v="43"/>
    <s v="Fondo  Regional de Iniciativa Local Munic. de Curaco de Velez"/>
    <n v="57963611"/>
  </r>
  <r>
    <s v="2153303125023"/>
    <x v="43"/>
    <s v="Fondo  Regional de Iniciativa Local Munic. de Chonchi"/>
    <n v="36588650"/>
  </r>
  <r>
    <s v="2153303125027"/>
    <x v="43"/>
    <s v="Fondo Regional de Iniciativa Local Munic. de San Juan de la Costa."/>
    <n v="7393359"/>
  </r>
  <r>
    <s v="2153303204"/>
    <x v="44"/>
    <s v="30136293 Transferencia Educacion para la Impl. de buenas practicas ambientales Osorno"/>
    <n v="50781690"/>
  </r>
  <r>
    <s v="2153303205"/>
    <x v="45"/>
    <s v="30136269 Transferencia recambio de calefactores para la ciudad de Osorno"/>
    <n v="3421486"/>
  </r>
  <r>
    <s v="2153303242"/>
    <x v="46"/>
    <s v="30136320 Aplicacion de un modulo de gestion para el manejo y uso sustentable"/>
    <n v="2099819"/>
  </r>
  <r>
    <s v="2153303245"/>
    <x v="47"/>
    <s v="30135459 Transferencia Inversion en la Mipe del Mejillon Chileno"/>
    <n v="218934532"/>
  </r>
  <r>
    <s v="2153303247"/>
    <x v="48"/>
    <s v="30342025 Gestion de territorio turistico Region de Los Lagos"/>
    <n v="46683358"/>
  </r>
  <r>
    <s v="2153303265"/>
    <x v="49"/>
    <s v="30341329 Transf. asesoria especializada consolidacion tierras afc"/>
    <n v="14886378"/>
  </r>
  <r>
    <s v="2153303268"/>
    <x v="50"/>
    <s v="30341275 Transf. programa regularizacion derechos aprovechamiento de aguas"/>
    <n v="8753836"/>
  </r>
  <r>
    <s v="2153303272"/>
    <x v="51"/>
    <s v="30363825 Transferencia apoyo a la competitividad productores Mapuche Williche"/>
    <n v="8660556"/>
  </r>
  <r>
    <s v="2153303273"/>
    <x v="52"/>
    <s v="30405874 Capacitacion nucleos gestores territorios PIRDT"/>
    <n v="4209405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868">
  <r>
    <m/>
    <m/>
    <m/>
    <x v="0"/>
    <x v="0"/>
    <m/>
    <m/>
    <m/>
    <m/>
    <m/>
    <s v="COMUNA DE OSORNO                            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1"/>
    <x v="1"/>
    <s v="OSORNO"/>
    <s v="I. Municipalidad de Osorno"/>
    <s v="EJECUCION"/>
    <n v="20100310"/>
    <s v="20100310-EJECUCION"/>
    <s v="REPOSICION PARCIAL LICEO DE RAHUE"/>
    <n v="2686719764"/>
    <n v="2660564924"/>
    <n v="2602907764"/>
    <n v="2654564924"/>
    <n v="6000000"/>
    <n v="0"/>
    <n v="83812000"/>
    <n v="0"/>
    <n v="0"/>
    <n v="1673690"/>
    <n v="0"/>
    <n v="0"/>
    <n v="0"/>
    <n v="0"/>
    <n v="0"/>
    <n v="0"/>
    <n v="1673690"/>
    <n v="1673690"/>
    <n v="0"/>
    <n v="4326310"/>
    <s v="EN EJECUCION"/>
    <x v="1"/>
    <x v="1"/>
    <s v=""/>
    <s v="RS"/>
    <s v="'29/06/2016"/>
    <s v="si"/>
  </r>
  <r>
    <n v="31"/>
    <n v="0"/>
    <s v="A"/>
    <x v="2"/>
    <x v="1"/>
    <s v="OSORNO"/>
    <s v="Servicio de Salud Osorno"/>
    <s v="DISEÑO"/>
    <n v="30126279"/>
    <s v="30126279-DISEÑO"/>
    <s v="REPOSICION CENTRO COMUNITARIO SALUD MENTAL OSORNO"/>
    <n v="19997986"/>
    <n v="21497985"/>
    <n v="15998388"/>
    <n v="15998388"/>
    <n v="5499597"/>
    <n v="0"/>
    <n v="3999598"/>
    <n v="0"/>
    <n v="0"/>
    <n v="3999597"/>
    <n v="0"/>
    <n v="3999597"/>
    <n v="0"/>
    <n v="3999597"/>
    <n v="0"/>
    <n v="0"/>
    <n v="0"/>
    <n v="3999597"/>
    <n v="0"/>
    <n v="1500000"/>
    <s v="EN EJECUCION"/>
    <x v="1"/>
    <x v="1"/>
    <s v=""/>
    <s v="RS"/>
    <s v="'06/01/2016"/>
    <s v="si"/>
  </r>
  <r>
    <n v="31"/>
    <n v="0"/>
    <s v="A"/>
    <x v="3"/>
    <x v="1"/>
    <s v="OSORNO"/>
    <s v="I. Municipalidad de Osorno"/>
    <s v="EJECUCION"/>
    <n v="30134809"/>
    <s v="30134809-EJECUCION"/>
    <s v="CONSERVACION ACERAS SECTOR CENTRO DE OSORNO (C33)"/>
    <n v="607147890"/>
    <n v="608147890"/>
    <n v="547983527"/>
    <n v="548983527"/>
    <n v="59164363"/>
    <n v="0"/>
    <n v="59164363"/>
    <n v="0"/>
    <n v="0"/>
    <n v="59164363"/>
    <n v="0"/>
    <n v="0"/>
    <n v="0"/>
    <n v="0"/>
    <n v="0"/>
    <n v="0"/>
    <n v="0"/>
    <n v="0"/>
    <n v="59164363"/>
    <n v="0"/>
    <s v="EN EJECUCION"/>
    <x v="2"/>
    <x v="2"/>
    <s v=""/>
    <m/>
    <n v="2014"/>
    <s v="si"/>
  </r>
  <r>
    <n v="31"/>
    <n v="0"/>
    <s v="A"/>
    <x v="4"/>
    <x v="1"/>
    <s v="OSORNO"/>
    <s v="Gobernacion de Osorno"/>
    <s v="EJECUCION"/>
    <n v="30165522"/>
    <s v="30165522-EJECUCION"/>
    <s v="CONSERVACION Y EQUIP. EDIFI. CIAS. BOMBEROS 4TA Y 5TA , CUARTEL GENERAL (C33)"/>
    <n v="499769000"/>
    <n v="499769000"/>
    <n v="3000000"/>
    <n v="3000000"/>
    <n v="496769000"/>
    <n v="0"/>
    <n v="496769000"/>
    <n v="0"/>
    <n v="0"/>
    <n v="105000000"/>
    <n v="0"/>
    <n v="0"/>
    <n v="0"/>
    <n v="0"/>
    <n v="0"/>
    <n v="0"/>
    <n v="0"/>
    <n v="0"/>
    <n v="105000000"/>
    <n v="391769000"/>
    <s v="CON CONVENIO"/>
    <x v="1"/>
    <x v="2"/>
    <s v=""/>
    <m/>
    <n v="2014"/>
    <s v="si"/>
  </r>
  <r>
    <n v="31"/>
    <n v="8"/>
    <s v="A"/>
    <x v="2"/>
    <x v="1"/>
    <s v="OSORNO"/>
    <s v="I. Municipalidad de Osorno"/>
    <s v="EJECUCION"/>
    <n v="30129384"/>
    <s v="30129384-EJECUCION"/>
    <s v="CONSTRUCCION CENTRO DE REFERENCIA Y DIAGNOSTICO MEDICO"/>
    <n v="2997446000"/>
    <n v="3391507000"/>
    <n v="336000000"/>
    <n v="219369486"/>
    <n v="2281281001"/>
    <n v="890856513"/>
    <n v="2200000000"/>
    <n v="461446000"/>
    <n v="0"/>
    <n v="1646745531"/>
    <n v="74902633"/>
    <n v="0"/>
    <n v="162814492"/>
    <n v="237717125"/>
    <n v="92815965"/>
    <n v="261591641"/>
    <n v="221147088"/>
    <n v="813271819"/>
    <n v="833473712"/>
    <n v="1525391983"/>
    <s v="EN EJECUCION"/>
    <x v="2"/>
    <x v="1"/>
    <s v="si"/>
    <s v="RS"/>
    <s v="'17/06/2016"/>
    <s v="si"/>
  </r>
  <r>
    <m/>
    <m/>
    <m/>
    <x v="0"/>
    <x v="0"/>
    <m/>
    <m/>
    <m/>
    <m/>
    <m/>
    <s v="TOTAL INICIATIVAS DE ARRASTRE"/>
    <n v="0"/>
    <n v="0"/>
    <n v="3505889679"/>
    <n v="0"/>
    <n v="0"/>
    <n v="890856513"/>
    <n v="2843744961"/>
    <n v="46144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9"/>
    <s v="P"/>
    <x v="2"/>
    <x v="1"/>
    <s v="OSORNO"/>
    <s v="I. Municipalidad de Osorno"/>
    <s v="EJECUCION"/>
    <n v="30062818"/>
    <s v="30062818-EJECUCION"/>
    <s v="AMPLIACION CESFAM OVEJERIA"/>
    <n v="3099186000"/>
    <n v="3099186000"/>
    <n v="0"/>
    <n v="0"/>
    <n v="1200000000"/>
    <n v="1899186000"/>
    <n v="1200000000"/>
    <n v="1899186000"/>
    <n v="0"/>
    <n v="401800000"/>
    <n v="0"/>
    <n v="0"/>
    <n v="0"/>
    <n v="0"/>
    <n v="0"/>
    <n v="0"/>
    <n v="0"/>
    <n v="0"/>
    <n v="401800000"/>
    <n v="2697386000"/>
    <s v="GA"/>
    <x v="1"/>
    <x v="1"/>
    <s v="si"/>
    <s v="RS"/>
    <s v="'17/06/2016"/>
    <s v="si"/>
  </r>
  <r>
    <m/>
    <m/>
    <m/>
    <x v="0"/>
    <x v="0"/>
    <m/>
    <m/>
    <m/>
    <m/>
    <m/>
    <s v="TOTAL DE INICIATIVAS PUESTA EN MARCHA"/>
    <n v="0"/>
    <n v="0"/>
    <n v="0"/>
    <n v="0"/>
    <n v="0"/>
    <n v="1899186000"/>
    <n v="1200000000"/>
    <n v="189918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N"/>
    <x v="3"/>
    <x v="1"/>
    <s v="OSORNO"/>
    <s v="Servicio de Vivienda y Urbanismo"/>
    <s v="EJECUCION"/>
    <n v="30043744"/>
    <s v="30043744-EJECUCION"/>
    <s v="MEJORAMIENTO AVENIDA REPUBLICA"/>
    <n v="5406376219"/>
    <n v="5406376219"/>
    <n v="0"/>
    <n v="0"/>
    <n v="200000000"/>
    <n v="5206376219"/>
    <n v="200000000"/>
    <n v="5206376219"/>
    <n v="0"/>
    <n v="160000000"/>
    <n v="0"/>
    <n v="0"/>
    <n v="0"/>
    <n v="0"/>
    <n v="0"/>
    <n v="0"/>
    <n v="0"/>
    <n v="0"/>
    <n v="160000000"/>
    <n v="5246376219"/>
    <s v="CON CONVENIO"/>
    <x v="2"/>
    <x v="1"/>
    <s v=""/>
    <m/>
    <m/>
    <s v="si"/>
  </r>
  <r>
    <n v="31"/>
    <n v="0"/>
    <s v="N"/>
    <x v="2"/>
    <x v="1"/>
    <s v="OSORNO"/>
    <s v="I. Municipalidad de Osorno"/>
    <s v="EJECUCION"/>
    <n v="30470902"/>
    <s v="30470902-EJECUCION"/>
    <s v="NORMALIZACION CECOSF COMUNA DE OSORNO (BOX DENTAL)"/>
    <m/>
    <n v="111219000"/>
    <m/>
    <n v="0"/>
    <n v="0"/>
    <m/>
    <m/>
    <m/>
    <m/>
    <n v="0"/>
    <n v="0"/>
    <n v="0"/>
    <n v="0"/>
    <n v="0"/>
    <n v="0"/>
    <n v="0"/>
    <n v="0"/>
    <n v="0"/>
    <n v="0"/>
    <n v="111219000"/>
    <s v="EN TRAMITE"/>
    <x v="1"/>
    <x v="1"/>
    <m/>
    <m/>
    <m/>
    <m/>
  </r>
  <r>
    <n v="31"/>
    <n v="13"/>
    <s v="N"/>
    <x v="3"/>
    <x v="1"/>
    <s v="OSORNO"/>
    <s v="I. Municipalidad de Osorno"/>
    <s v="EJECUCION"/>
    <n v="30259772"/>
    <s v="30259772-EJECUCION"/>
    <s v="CONSTRUCCION Y REPOSICION ACERAS POBLACION BERNARDO OHIGGINS"/>
    <n v="103274000"/>
    <n v="103274000"/>
    <n v="0"/>
    <n v="0"/>
    <n v="103274000"/>
    <n v="0"/>
    <n v="103274000"/>
    <n v="0"/>
    <n v="0"/>
    <n v="0"/>
    <n v="0"/>
    <n v="0"/>
    <n v="0"/>
    <n v="0"/>
    <n v="0"/>
    <n v="0"/>
    <n v="0"/>
    <n v="0"/>
    <n v="0"/>
    <n v="103274000"/>
    <s v="ARI"/>
    <x v="2"/>
    <x v="1"/>
    <s v=""/>
    <s v="RS"/>
    <s v="'22/09/2016"/>
    <s v="si"/>
  </r>
  <r>
    <n v="31"/>
    <n v="2"/>
    <s v="N"/>
    <x v="2"/>
    <x v="1"/>
    <s v="OSORNO"/>
    <s v="I. Municipalidad de Osorno"/>
    <s v="EJECUCION"/>
    <n v="30087456"/>
    <s v="30087456-EJECUCION"/>
    <s v="CONSTRUCCION CENTRO DIALIZADOS Y TRASPLANTADOS RENALES"/>
    <n v="607539000"/>
    <n v="607539000"/>
    <n v="0"/>
    <n v="0"/>
    <n v="100000000"/>
    <n v="507539000"/>
    <n v="100000000"/>
    <n v="507539000"/>
    <n v="0"/>
    <n v="0"/>
    <n v="0"/>
    <n v="0"/>
    <n v="0"/>
    <n v="0"/>
    <n v="0"/>
    <n v="0"/>
    <n v="0"/>
    <n v="0"/>
    <n v="0"/>
    <n v="607539000"/>
    <s v="ARI"/>
    <x v="1"/>
    <x v="3"/>
    <s v=""/>
    <s v="FI"/>
    <s v="'15/07/2016"/>
    <m/>
  </r>
  <r>
    <n v="31"/>
    <n v="3"/>
    <s v="N"/>
    <x v="5"/>
    <x v="1"/>
    <s v="OSORNO"/>
    <s v="I. Municipalidad de Osorno"/>
    <s v="EJECUCION"/>
    <n v="30118247"/>
    <s v="30118247-EJECUCION"/>
    <s v="CONSTRUCCION FERIA POBLACION MOYANO"/>
    <n v="1566296000"/>
    <n v="1566296000"/>
    <n v="0"/>
    <n v="0"/>
    <n v="100000000"/>
    <n v="1466296000"/>
    <n v="100000000"/>
    <n v="1466296000"/>
    <n v="0"/>
    <n v="0"/>
    <n v="0"/>
    <n v="0"/>
    <n v="0"/>
    <n v="0"/>
    <n v="0"/>
    <n v="0"/>
    <n v="0"/>
    <n v="0"/>
    <n v="0"/>
    <n v="1566296000"/>
    <s v="ARI"/>
    <x v="1"/>
    <x v="3"/>
    <s v=""/>
    <s v="OT"/>
    <s v="'18/08/2016"/>
    <m/>
  </r>
  <r>
    <m/>
    <m/>
    <m/>
    <x v="0"/>
    <x v="0"/>
    <m/>
    <m/>
    <m/>
    <m/>
    <m/>
    <s v="TOTAL INICIATIVAS NUEV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OSORNO"/>
    <n v="0"/>
    <n v="0"/>
    <n v="3505889679"/>
    <n v="0"/>
    <n v="0"/>
    <n v="9970253732"/>
    <n v="4547018961"/>
    <n v="9540843219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PUERTO OCTAY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1"/>
    <s v="A"/>
    <x v="6"/>
    <x v="1"/>
    <s v="PUERTO OCTAY"/>
    <s v="I. Municipalidad de Puerto Octay"/>
    <s v="EJECUCION"/>
    <n v="30068581"/>
    <s v="30068581-EJECUCION"/>
    <s v="INSTALACION SERVICIO DE ALCANTARILLADO DE CASCADA"/>
    <n v="1836998000"/>
    <n v="1836998000"/>
    <n v="1501516000"/>
    <n v="1369473125"/>
    <n v="467524875"/>
    <n v="0"/>
    <n v="335482000"/>
    <n v="0"/>
    <n v="0"/>
    <n v="0"/>
    <n v="0"/>
    <n v="0"/>
    <n v="0"/>
    <n v="0"/>
    <n v="0"/>
    <n v="0"/>
    <n v="0"/>
    <n v="0"/>
    <n v="0"/>
    <n v="467524875"/>
    <s v="EN EJECUCION"/>
    <x v="3"/>
    <x v="4"/>
    <s v=""/>
    <m/>
    <m/>
    <s v="si"/>
  </r>
  <r>
    <n v="31"/>
    <n v="0"/>
    <s v="A"/>
    <x v="2"/>
    <x v="1"/>
    <s v="PUERTO OCTAY"/>
    <s v="Servicio de Salud Osorno"/>
    <s v="EJECUCION"/>
    <n v="30158072"/>
    <s v="30158072-EJECUCION"/>
    <s v="MEJORAMIENTO HOSPITAL DE PTO OCTAY"/>
    <n v="3084791000"/>
    <n v="3257705000"/>
    <n v="0"/>
    <n v="2093000"/>
    <n v="500000000"/>
    <n v="1375130930"/>
    <n v="500000000"/>
    <n v="2584791000"/>
    <n v="0"/>
    <n v="0"/>
    <n v="0"/>
    <n v="0"/>
    <n v="0"/>
    <n v="0"/>
    <n v="0"/>
    <n v="0"/>
    <n v="0"/>
    <n v="0"/>
    <n v="0"/>
    <n v="3255612000"/>
    <s v="GA"/>
    <x v="1"/>
    <x v="1"/>
    <s v="si"/>
    <s v="RS"/>
    <s v="'06/07/2016"/>
    <s v="si"/>
  </r>
  <r>
    <n v="31"/>
    <n v="1"/>
    <s v="A"/>
    <x v="6"/>
    <x v="1"/>
    <s v="PUERTO OCTAY"/>
    <s v="I. Municipalidad de Puerto Octay"/>
    <s v="EJECUCION"/>
    <n v="30116956"/>
    <s v="30116956-EJECUCION"/>
    <s v="CONSTRUCCION SISTEMA AGUA POTABLE RURAL SECTOR ISLOTE EL CABRITO, PUERTO OCTAY"/>
    <n v="475092118"/>
    <n v="475092118"/>
    <m/>
    <n v="473254163"/>
    <n v="1837955"/>
    <n v="0"/>
    <n v="0"/>
    <n v="0"/>
    <m/>
    <n v="1568250"/>
    <n v="1568250"/>
    <n v="0"/>
    <n v="0"/>
    <n v="1568250"/>
    <n v="0"/>
    <n v="0"/>
    <n v="0"/>
    <n v="1568250"/>
    <n v="0"/>
    <n v="269705"/>
    <s v="EN EJECUCION"/>
    <x v="3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1375130930"/>
    <n v="835482000"/>
    <n v="2584791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8"/>
    <s v="P"/>
    <x v="2"/>
    <x v="1"/>
    <s v="PUERTO OCTAY"/>
    <s v="I. Municipalidad de Puerto Octay"/>
    <s v="DISEÑO"/>
    <n v="30412923"/>
    <s v="30412923-DISEÑO"/>
    <s v="CONSTRUCCION POSTA SALUD EL PONCHO"/>
    <n v="19780000"/>
    <n v="19780000"/>
    <n v="0"/>
    <n v="0"/>
    <n v="19780000"/>
    <n v="0"/>
    <n v="19780000"/>
    <n v="0"/>
    <n v="0"/>
    <n v="0"/>
    <n v="0"/>
    <n v="0"/>
    <n v="0"/>
    <n v="0"/>
    <n v="0"/>
    <n v="0"/>
    <n v="0"/>
    <n v="0"/>
    <n v="0"/>
    <n v="19780000"/>
    <s v="CON CONVENIO"/>
    <x v="1"/>
    <x v="1"/>
    <s v="si"/>
    <s v="RS"/>
    <s v="'09/12/2015"/>
    <m/>
  </r>
  <r>
    <m/>
    <m/>
    <m/>
    <x v="0"/>
    <x v="0"/>
    <m/>
    <m/>
    <m/>
    <m/>
    <m/>
    <s v="TOTAL DE INICIATIVAS PUESTA EN MARCHA"/>
    <n v="0"/>
    <n v="0"/>
    <n v="0"/>
    <n v="0"/>
    <n v="0"/>
    <n v="0"/>
    <n v="519780000"/>
    <n v="2584791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N"/>
    <x v="3"/>
    <x v="1"/>
    <s v="PUERTO OCTAY"/>
    <s v="I. Municipalidad de Puerto Octay"/>
    <s v="EJECUCION"/>
    <n v="30106786"/>
    <s v="30106786-EJECUCION"/>
    <s v="CONSTRUCCION CALLE TECHADA VILLA PTO OCTAY"/>
    <n v="911385000"/>
    <n v="911385000"/>
    <n v="0"/>
    <n v="0"/>
    <n v="100000000"/>
    <n v="811385000"/>
    <n v="100000000"/>
    <n v="811385000"/>
    <n v="0"/>
    <n v="0"/>
    <n v="0"/>
    <n v="0"/>
    <n v="0"/>
    <n v="0"/>
    <n v="0"/>
    <n v="0"/>
    <n v="0"/>
    <n v="0"/>
    <n v="0"/>
    <n v="911385000"/>
    <s v="ARI"/>
    <x v="2"/>
    <x v="3"/>
    <s v=""/>
    <m/>
    <m/>
    <s v="si"/>
  </r>
  <r>
    <n v="31"/>
    <n v="9"/>
    <s v="N"/>
    <x v="7"/>
    <x v="1"/>
    <s v="PUERTO OCTAY"/>
    <s v="I. Municipalidad de Puerto Octay"/>
    <s v="EJECUCION"/>
    <n v="30285474"/>
    <s v="30285474-EJECUCION"/>
    <s v="NORMALIZACION SUMINISTRO ENERGIA ELECTRICA SECTOR RUPANCO"/>
    <n v="121929000"/>
    <n v="177300000"/>
    <n v="0"/>
    <n v="0"/>
    <n v="121929000"/>
    <n v="0"/>
    <n v="121929000"/>
    <n v="0"/>
    <n v="0"/>
    <n v="177300000"/>
    <n v="0"/>
    <n v="0"/>
    <n v="0"/>
    <n v="0"/>
    <n v="0"/>
    <n v="0"/>
    <n v="177300000"/>
    <n v="177300000"/>
    <n v="0"/>
    <n v="0"/>
    <s v="EN EJECUCION"/>
    <x v="4"/>
    <x v="1"/>
    <s v=""/>
    <s v="RS"/>
    <s v="'05/10/2016"/>
    <s v="si"/>
  </r>
  <r>
    <n v="31"/>
    <n v="4"/>
    <s v="N"/>
    <x v="6"/>
    <x v="1"/>
    <s v="PUERTO OCTAY"/>
    <s v="I. Municipalidad de Puerto Octay"/>
    <s v="EJECUCION"/>
    <n v="30116960"/>
    <s v="30116960-EJECUCION"/>
    <s v="CONSTRUCCION SISTEMA AGUA POTABLE RURAL SECTOR ISLOTE EL PONCHO"/>
    <n v="208316000"/>
    <n v="208316000"/>
    <n v="0"/>
    <n v="0"/>
    <n v="100000000"/>
    <n v="108316000"/>
    <n v="100000000"/>
    <n v="108316000"/>
    <n v="0"/>
    <n v="0"/>
    <n v="0"/>
    <n v="0"/>
    <n v="0"/>
    <n v="0"/>
    <n v="0"/>
    <n v="0"/>
    <n v="0"/>
    <n v="0"/>
    <n v="0"/>
    <n v="208316000"/>
    <s v="ARI"/>
    <x v="3"/>
    <x v="3"/>
    <s v=""/>
    <m/>
    <m/>
    <s v="si"/>
  </r>
  <r>
    <m/>
    <m/>
    <m/>
    <x v="0"/>
    <x v="0"/>
    <m/>
    <m/>
    <m/>
    <m/>
    <m/>
    <s v="TOTAL INICIATIVAS NUEVAS"/>
    <n v="0"/>
    <n v="0"/>
    <n v="0"/>
    <n v="0"/>
    <n v="0"/>
    <n v="919701000"/>
    <n v="321929000"/>
    <n v="919701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PUERTO OCTAY"/>
    <n v="0"/>
    <n v="0"/>
    <n v="1501516000"/>
    <n v="0"/>
    <n v="0"/>
    <n v="2294831930"/>
    <n v="1177191000"/>
    <n v="3504492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PURRANQUE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1"/>
    <s v="A"/>
    <x v="8"/>
    <x v="1"/>
    <s v="PURRANQUE"/>
    <s v="I. Municipalidad de Purranque"/>
    <s v="EJECUCION"/>
    <n v="30214373"/>
    <s v="30214373-EJECUCION"/>
    <s v="REPOSICIONES CAMIONES COMPACTADORES Y ADQUISICION DE CONTENEDORES (C33)"/>
    <n v="463146851"/>
    <n v="450126851"/>
    <n v="154215851"/>
    <n v="154215851"/>
    <n v="282896000"/>
    <n v="0"/>
    <n v="308931000"/>
    <n v="0"/>
    <n v="0"/>
    <n v="295911000"/>
    <n v="0"/>
    <n v="0"/>
    <n v="0"/>
    <n v="0"/>
    <n v="0"/>
    <n v="0"/>
    <n v="0"/>
    <n v="0"/>
    <n v="295911000"/>
    <n v="0"/>
    <s v="EN EJECUCION"/>
    <x v="5"/>
    <x v="2"/>
    <s v=""/>
    <m/>
    <n v="2015"/>
    <s v="si"/>
  </r>
  <r>
    <n v="31"/>
    <n v="3"/>
    <s v="A"/>
    <x v="8"/>
    <x v="1"/>
    <s v="PURRANQUE"/>
    <s v="I. Municipalidad de Purranque"/>
    <s v="EJECUCION"/>
    <n v="30134906"/>
    <s v="30134906-EJECUCION"/>
    <s v="REPOSICION PLAZA DE ARMAS CIUDAD DE PURRANQUE"/>
    <n v="1727722979"/>
    <n v="1727722979"/>
    <n v="236911691"/>
    <n v="236911146"/>
    <n v="1313037068"/>
    <n v="0"/>
    <n v="1004036309"/>
    <n v="0"/>
    <n v="0"/>
    <n v="1488837192"/>
    <n v="204931337"/>
    <n v="149313844"/>
    <n v="228287329"/>
    <n v="582532510"/>
    <n v="223970800"/>
    <n v="200487591"/>
    <n v="266165957"/>
    <n v="1273156858"/>
    <n v="215680334"/>
    <n v="1974641"/>
    <s v="EN EJECUCION"/>
    <x v="2"/>
    <x v="1"/>
    <s v="si"/>
    <s v="RE"/>
    <s v="'26/10/2016"/>
    <s v="si"/>
  </r>
  <r>
    <n v="33"/>
    <m/>
    <s v="A"/>
    <x v="6"/>
    <x v="1"/>
    <s v="PURRANQUE"/>
    <m/>
    <s v="EJECUCION"/>
    <n v="30074834"/>
    <s v="30074834-EJECUCION"/>
    <s v="CONSTRUCCION ALCANTARILLADO, PLANTA TRATAMIENTO Y REPOSICION APR"/>
    <m/>
    <n v="999484566"/>
    <m/>
    <n v="918122454"/>
    <n v="0"/>
    <m/>
    <m/>
    <m/>
    <m/>
    <n v="81362112"/>
    <n v="0"/>
    <n v="0"/>
    <n v="0"/>
    <n v="0"/>
    <n v="0"/>
    <n v="0"/>
    <n v="0"/>
    <n v="0"/>
    <n v="81362112"/>
    <n v="0"/>
    <s v="EN EJECUCION"/>
    <x v="3"/>
    <x v="4"/>
    <m/>
    <m/>
    <m/>
    <m/>
  </r>
  <r>
    <n v="31"/>
    <n v="6"/>
    <s v="A"/>
    <x v="2"/>
    <x v="1"/>
    <s v="PURRANQUE"/>
    <s v="I. Municipalidad de Purranque"/>
    <s v="DISEÑO"/>
    <n v="30171924"/>
    <s v="30171924-DISEÑO"/>
    <s v="REPOSICION POSTA SALUD RURAL COLONIA PONCE"/>
    <n v="16859700"/>
    <n v="19746000"/>
    <n v="3500000"/>
    <n v="1046000"/>
    <n v="18700000"/>
    <n v="0"/>
    <n v="13359700"/>
    <n v="0"/>
    <n v="0"/>
    <n v="16859700"/>
    <n v="0"/>
    <n v="0"/>
    <n v="3371940"/>
    <n v="3371940"/>
    <n v="0"/>
    <n v="0"/>
    <n v="3371940"/>
    <n v="6743880"/>
    <n v="10115820"/>
    <n v="1840300"/>
    <s v="EN EJECUCION"/>
    <x v="1"/>
    <x v="1"/>
    <s v=""/>
    <m/>
    <m/>
    <s v="si"/>
  </r>
  <r>
    <n v="31"/>
    <n v="6"/>
    <s v="A"/>
    <x v="2"/>
    <x v="1"/>
    <s v="PURRANQUE"/>
    <m/>
    <s v="DISEÑO"/>
    <n v="30068433"/>
    <s v="30068433-DISEÑO"/>
    <s v="CONSTRUCCION POSTA RURAL MANQUEMAPUE"/>
    <n v="19411000"/>
    <n v="19411000"/>
    <n v="0"/>
    <n v="12832500"/>
    <n v="6578500"/>
    <n v="0"/>
    <n v="0"/>
    <n v="19411000"/>
    <m/>
    <n v="5867100"/>
    <n v="0"/>
    <n v="0"/>
    <n v="0"/>
    <n v="0"/>
    <n v="0"/>
    <n v="0"/>
    <n v="0"/>
    <n v="0"/>
    <n v="5867100"/>
    <n v="711400"/>
    <s v="EN EJECUCION"/>
    <x v="1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141156713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7"/>
    <s v="P"/>
    <x v="2"/>
    <x v="1"/>
    <s v="PURRANQUE"/>
    <s v="I. Municipalidad de Purranque"/>
    <s v="DISEÑO"/>
    <n v="30171875"/>
    <s v="30171875-DISEÑO"/>
    <s v="REPOSICION POSTA SALUD RURAL COLIGUAL, PURRANQUE"/>
    <n v="19769000"/>
    <n v="19769000"/>
    <n v="0"/>
    <n v="0"/>
    <n v="19769000"/>
    <n v="0"/>
    <n v="19769000"/>
    <n v="0"/>
    <n v="0"/>
    <n v="5000000"/>
    <n v="0"/>
    <n v="0"/>
    <n v="0"/>
    <n v="0"/>
    <n v="0"/>
    <n v="0"/>
    <n v="0"/>
    <n v="0"/>
    <n v="5000000"/>
    <n v="14769000"/>
    <s v="CON CONVENIO"/>
    <x v="1"/>
    <x v="1"/>
    <s v=""/>
    <s v="RS"/>
    <s v="'17/03/2016"/>
    <s v="si"/>
  </r>
  <r>
    <n v="31"/>
    <n v="8"/>
    <s v="P"/>
    <x v="2"/>
    <x v="1"/>
    <s v="PURRANQUE"/>
    <s v="I. Municipalidad de Purranque"/>
    <s v="DISEÑO"/>
    <n v="30171923"/>
    <s v="30171923-DISEÑO"/>
    <s v="REPOSICION POSTA SALUD RURAL HUEYUSCA, PURRANQUE"/>
    <n v="19500000"/>
    <n v="19500000"/>
    <n v="0"/>
    <n v="0"/>
    <n v="19500000"/>
    <n v="0"/>
    <n v="19500000"/>
    <n v="0"/>
    <n v="0"/>
    <n v="19500000"/>
    <n v="0"/>
    <n v="0"/>
    <n v="0"/>
    <n v="0"/>
    <n v="0"/>
    <n v="0"/>
    <n v="3900000"/>
    <n v="3900000"/>
    <n v="15600000"/>
    <n v="0"/>
    <s v="GA"/>
    <x v="1"/>
    <x v="1"/>
    <s v=""/>
    <s v="RS"/>
    <s v="'17/03/2016"/>
    <s v="si"/>
  </r>
  <r>
    <n v="29"/>
    <n v="2"/>
    <s v="P"/>
    <x v="8"/>
    <x v="1"/>
    <s v="PURRANQUE"/>
    <s v="I. Municipalidad de Purranque"/>
    <s v="EJECUCION"/>
    <n v="30211924"/>
    <s v="30211924-EJECUCION"/>
    <s v="REPOSICION CAMIONES Y MOTONIVELADOR PARA LA COMUNA DE PURRANQ (C33)"/>
    <n v="464288020"/>
    <n v="464288020"/>
    <n v="0"/>
    <n v="0"/>
    <n v="464288020"/>
    <n v="0"/>
    <n v="464288020"/>
    <n v="0"/>
    <n v="0"/>
    <n v="0"/>
    <n v="0"/>
    <n v="0"/>
    <n v="0"/>
    <n v="0"/>
    <n v="0"/>
    <n v="0"/>
    <n v="0"/>
    <n v="0"/>
    <n v="0"/>
    <n v="464288020"/>
    <s v="EN TRAMITE"/>
    <x v="1"/>
    <x v="2"/>
    <m/>
    <m/>
    <n v="2015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50355702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5"/>
    <s v="N"/>
    <x v="9"/>
    <x v="1"/>
    <s v="PURRANQUE"/>
    <s v="I. Municipalidad de Purranque"/>
    <s v="EJECUCION"/>
    <n v="30134930"/>
    <s v="30134930-EJECUCION"/>
    <s v="CONSTRUCCION ESTADIO CORTE ALTO PURRANQUE"/>
    <n v="943582000"/>
    <n v="943582000"/>
    <n v="0"/>
    <n v="0"/>
    <n v="155050077"/>
    <n v="788531923"/>
    <n v="150000000"/>
    <n v="793582000"/>
    <n v="0"/>
    <n v="0"/>
    <n v="0"/>
    <n v="0"/>
    <n v="0"/>
    <n v="0"/>
    <n v="0"/>
    <n v="0"/>
    <n v="0"/>
    <n v="0"/>
    <n v="0"/>
    <n v="943582000"/>
    <s v="ARI"/>
    <x v="1"/>
    <x v="5"/>
    <s v=""/>
    <m/>
    <m/>
    <s v="si"/>
  </r>
  <r>
    <n v="31"/>
    <n v="10"/>
    <s v="N"/>
    <x v="6"/>
    <x v="1"/>
    <s v="PURRANQUE"/>
    <s v="I. Municipalidad de Purranque"/>
    <s v="EJECUCION"/>
    <n v="30397335"/>
    <s v="30397335-EJECUCION"/>
    <s v="CONSTRUCCION APR COLONIA PONCE"/>
    <n v="486459000"/>
    <n v="486459000"/>
    <n v="0"/>
    <n v="0"/>
    <n v="166868699"/>
    <n v="319590301"/>
    <n v="150000000"/>
    <n v="336459000"/>
    <n v="0"/>
    <n v="0"/>
    <n v="0"/>
    <n v="0"/>
    <n v="0"/>
    <n v="0"/>
    <n v="0"/>
    <n v="0"/>
    <n v="0"/>
    <n v="0"/>
    <n v="0"/>
    <n v="486459000"/>
    <s v="ARI"/>
    <x v="3"/>
    <x v="6"/>
    <s v=""/>
    <s v="FI"/>
    <s v="'19/07/2016"/>
    <m/>
  </r>
  <r>
    <n v="31"/>
    <n v="11"/>
    <s v="N"/>
    <x v="8"/>
    <x v="1"/>
    <s v="PURRANQUE"/>
    <s v="I. Municipalidad de Purranque"/>
    <s v="DISEÑO"/>
    <n v="30378229"/>
    <s v="30378229-DISEÑO"/>
    <s v="CONSTRUCCION CENTRO COMUNITARIO DE REAHIBILITACION"/>
    <n v="34000000"/>
    <n v="34000000"/>
    <n v="0"/>
    <n v="0"/>
    <n v="34000000"/>
    <n v="0"/>
    <n v="34000000"/>
    <n v="0"/>
    <n v="0"/>
    <n v="0"/>
    <n v="0"/>
    <n v="0"/>
    <n v="0"/>
    <n v="0"/>
    <n v="0"/>
    <n v="0"/>
    <n v="0"/>
    <n v="0"/>
    <n v="0"/>
    <n v="34000000"/>
    <s v="ARI"/>
    <x v="1"/>
    <x v="3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1108122224"/>
    <n v="334000000"/>
    <n v="1130041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PURRANQUE"/>
    <n v="0"/>
    <n v="0"/>
    <n v="1248085421"/>
    <n v="0"/>
    <n v="0"/>
    <n v="1108122224"/>
    <n v="2249124150"/>
    <n v="1130041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PUYEHUE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A"/>
    <x v="1"/>
    <x v="1"/>
    <s v="PUYEHUE"/>
    <s v="I. Municipalidad de Puyehue"/>
    <s v="EJECUCION"/>
    <n v="30067012"/>
    <s v="30067012-EJECUCION"/>
    <s v="REPOSICION PARCIAL LICEO LAS AMERCIAS DE ENTRE LAGOS"/>
    <n v="2958804000"/>
    <n v="2185047000"/>
    <n v="4545333"/>
    <n v="4545333"/>
    <n v="934336775"/>
    <n v="1246164892"/>
    <n v="1000000000"/>
    <n v="1954258667"/>
    <n v="0"/>
    <n v="1137461942"/>
    <n v="0"/>
    <n v="1111111"/>
    <n v="2222222"/>
    <n v="3333333"/>
    <n v="117417604"/>
    <n v="120368979"/>
    <n v="169675360"/>
    <n v="410795276"/>
    <n v="726666666"/>
    <n v="1043039725"/>
    <s v="EN EJECUCION"/>
    <x v="6"/>
    <x v="1"/>
    <s v="si"/>
    <s v="RS"/>
    <s v="'18/08/2016"/>
    <s v="si"/>
  </r>
  <r>
    <n v="33"/>
    <n v="2"/>
    <s v="A"/>
    <x v="6"/>
    <x v="1"/>
    <s v="PUYEHUE"/>
    <s v="Servicio de Vivienda y Urbanismo"/>
    <s v="EJECUCION"/>
    <n v="20132784"/>
    <s v="20132784-EJECUCION"/>
    <s v="CONSTRUCCION INFRAESTRUCTURA SANITARIA ALCANTARILLADO PILMAIQUEN"/>
    <n v="1121998332"/>
    <n v="1304374229"/>
    <n v="335482000"/>
    <n v="249336775"/>
    <n v="852179557"/>
    <n v="0"/>
    <n v="786516332"/>
    <n v="0"/>
    <n v="0"/>
    <n v="854115557"/>
    <n v="166898117"/>
    <n v="128144023"/>
    <n v="129795301"/>
    <n v="424837441"/>
    <n v="0"/>
    <n v="0"/>
    <n v="201567410"/>
    <n v="626404851"/>
    <n v="227710706"/>
    <n v="200921897"/>
    <s v="EN EJECUCION"/>
    <x v="3"/>
    <x v="4"/>
    <s v=""/>
    <s v="RS"/>
    <s v="'07/01/2016"/>
    <s v="si"/>
  </r>
  <r>
    <m/>
    <m/>
    <m/>
    <x v="0"/>
    <x v="0"/>
    <m/>
    <m/>
    <m/>
    <m/>
    <m/>
    <s v="TOTAL INICIATIVAS DE ARRASTRE"/>
    <n v="0"/>
    <n v="0"/>
    <n v="340027333"/>
    <n v="0"/>
    <n v="0"/>
    <n v="1246164892"/>
    <n v="1786516332"/>
    <n v="1954258667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3"/>
    <s v="N"/>
    <x v="8"/>
    <x v="1"/>
    <s v="PUYEHUE"/>
    <s v="I. Municipalidad de Puyehue"/>
    <s v="DISEÑO"/>
    <n v="30401324"/>
    <s v="30401324-DISEÑO"/>
    <s v="CONSTRUCCION CENTRO COMUNITARIO EL COLORADO"/>
    <n v="69501000"/>
    <n v="69501000"/>
    <n v="0"/>
    <n v="0"/>
    <n v="69501000"/>
    <n v="0"/>
    <n v="69501000"/>
    <n v="0"/>
    <n v="0"/>
    <n v="0"/>
    <n v="0"/>
    <n v="0"/>
    <n v="0"/>
    <n v="0"/>
    <n v="0"/>
    <n v="0"/>
    <n v="0"/>
    <n v="0"/>
    <n v="0"/>
    <n v="69501000"/>
    <s v="ARI"/>
    <x v="1"/>
    <x v="3"/>
    <s v=""/>
    <s v="OT"/>
    <s v="'09/05/2016"/>
    <s v="si"/>
  </r>
  <r>
    <n v="29"/>
    <n v="8"/>
    <s v="N"/>
    <x v="3"/>
    <x v="1"/>
    <s v="PUYEHUE"/>
    <s v="I. Municipalidad de Puyehue"/>
    <s v="EJECUCION"/>
    <n v="30358323"/>
    <s v="30358323-EJECUCION"/>
    <s v="REPOSICION RETROEXCAVADORA MANTENCION CAMINOS VECINALES (C33)"/>
    <n v="81515000"/>
    <n v="81515000"/>
    <n v="0"/>
    <n v="0"/>
    <n v="81515000"/>
    <n v="0"/>
    <n v="81515000"/>
    <n v="0"/>
    <n v="0"/>
    <n v="0"/>
    <n v="0"/>
    <n v="0"/>
    <n v="0"/>
    <n v="0"/>
    <n v="0"/>
    <n v="0"/>
    <n v="0"/>
    <n v="0"/>
    <n v="0"/>
    <n v="81515000"/>
    <s v="ARI"/>
    <x v="2"/>
    <x v="2"/>
    <s v=""/>
    <m/>
    <s v="2.634/17-05-2016"/>
    <m/>
  </r>
  <r>
    <n v="29"/>
    <n v="0"/>
    <s v="N"/>
    <x v="8"/>
    <x v="1"/>
    <s v="PUYEHUE"/>
    <s v="I. Municipalidad de Puyehue"/>
    <s v="EJECUCION"/>
    <n v="30402526"/>
    <s v="30402526-EJECUCION"/>
    <s v="REPOSICION Y ADQUISICION CAMIONES COMPACTADORES RSD (C33)"/>
    <n v="220150000"/>
    <n v="220150000"/>
    <m/>
    <n v="0"/>
    <n v="0"/>
    <m/>
    <m/>
    <m/>
    <m/>
    <n v="220150000"/>
    <n v="0"/>
    <n v="0"/>
    <n v="0"/>
    <n v="0"/>
    <n v="0"/>
    <n v="0"/>
    <n v="0"/>
    <n v="0"/>
    <n v="220150000"/>
    <n v="0"/>
    <s v="CON CONVENIO"/>
    <x v="5"/>
    <x v="2"/>
    <m/>
    <m/>
    <m/>
    <m/>
  </r>
  <r>
    <n v="31"/>
    <n v="4"/>
    <s v="N"/>
    <x v="1"/>
    <x v="1"/>
    <s v="PUYEHUE"/>
    <s v="I. Municipalidad de Puyehue"/>
    <s v="DISEÑO"/>
    <n v="30070314"/>
    <s v="30070314-DISEÑO"/>
    <s v="REPOSICION ESCUELA NUEVO PORVENIR DE ENTRE LAGOS"/>
    <n v="74546000"/>
    <n v="74546000"/>
    <n v="0"/>
    <n v="0"/>
    <n v="30000000"/>
    <n v="44546000"/>
    <n v="30000000"/>
    <n v="44546000"/>
    <n v="0"/>
    <n v="0"/>
    <n v="0"/>
    <n v="0"/>
    <n v="0"/>
    <n v="0"/>
    <n v="0"/>
    <n v="0"/>
    <n v="0"/>
    <n v="0"/>
    <n v="0"/>
    <n v="74546000"/>
    <s v="ARI"/>
    <x v="6"/>
    <x v="3"/>
    <s v=""/>
    <s v="OT"/>
    <s v="'30/05/2016"/>
    <m/>
  </r>
  <r>
    <m/>
    <m/>
    <m/>
    <x v="0"/>
    <x v="0"/>
    <m/>
    <m/>
    <m/>
    <m/>
    <m/>
    <s v="TOTAL INICIATIVAS NUEVAS"/>
    <n v="0"/>
    <n v="0"/>
    <n v="0"/>
    <n v="0"/>
    <n v="0"/>
    <n v="44546000"/>
    <n v="181016000"/>
    <n v="4454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PUYEHUE"/>
    <n v="0"/>
    <n v="0"/>
    <n v="340027333"/>
    <n v="0"/>
    <n v="0"/>
    <n v="1290710892"/>
    <n v="1967532332"/>
    <n v="1998804667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RIO NEGR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A"/>
    <x v="1"/>
    <x v="1"/>
    <s v="RÍO NEGRO"/>
    <s v="Dirección de Arquitectura"/>
    <s v="DISEÑO"/>
    <n v="30088194"/>
    <s v="30088194-DISEÑO"/>
    <s v="REPOSICION ESCUELA ANDREW JACKSON Y RIO NEGRO"/>
    <n v="135136000"/>
    <n v="135135324"/>
    <n v="25667865"/>
    <n v="32463865"/>
    <n v="102671459"/>
    <n v="0"/>
    <n v="109468135"/>
    <n v="0"/>
    <n v="0"/>
    <n v="50000000"/>
    <n v="0"/>
    <n v="0"/>
    <n v="0"/>
    <n v="0"/>
    <n v="0"/>
    <n v="0"/>
    <n v="0"/>
    <n v="0"/>
    <n v="50000000"/>
    <n v="52671459"/>
    <s v="EN EJECUCION"/>
    <x v="6"/>
    <x v="1"/>
    <s v=""/>
    <s v="RS"/>
    <s v="'19/07/2016"/>
    <s v="si"/>
  </r>
  <r>
    <n v="31"/>
    <n v="0"/>
    <s v="A"/>
    <x v="6"/>
    <x v="1"/>
    <s v="RÍO NEGRO"/>
    <m/>
    <s v="EJECUCION"/>
    <n v="30095480"/>
    <s v="30095480-EJECUCION"/>
    <s v="CONSTRUCCION AGUA POTABLE RURAL MILLANTUE-HUELLELHUE-PUTRIHUE-RIO BLANCO, RIO NEGRO"/>
    <n v="987390835"/>
    <n v="987390835"/>
    <n v="0"/>
    <n v="953589363"/>
    <n v="33801472"/>
    <n v="0"/>
    <n v="0"/>
    <n v="987390835"/>
    <m/>
    <n v="0"/>
    <n v="0"/>
    <n v="0"/>
    <n v="0"/>
    <n v="0"/>
    <n v="0"/>
    <n v="0"/>
    <n v="0"/>
    <n v="0"/>
    <n v="0"/>
    <n v="33801472"/>
    <s v="EN EJECUCION"/>
    <x v="7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109468135"/>
    <n v="987390835"/>
    <e v="#REF!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2"/>
    <x v="1"/>
    <s v="RÍO NEGRO"/>
    <s v="Servicio de Salud Osorno"/>
    <s v="EJECUCION"/>
    <n v="30126943"/>
    <s v="30126943-EJECUCION"/>
    <s v="MEJORAMIENTO HOSPITAL DE RIO NEGRO"/>
    <n v="3086914000"/>
    <n v="3242559000"/>
    <n v="0"/>
    <n v="2092000"/>
    <n v="500000000"/>
    <n v="1099735000"/>
    <n v="500000000"/>
    <n v="2586914000"/>
    <n v="0"/>
    <n v="0"/>
    <n v="0"/>
    <n v="0"/>
    <n v="0"/>
    <n v="0"/>
    <n v="0"/>
    <n v="0"/>
    <n v="0"/>
    <n v="0"/>
    <n v="0"/>
    <n v="3240467000"/>
    <s v="GA"/>
    <x v="1"/>
    <x v="1"/>
    <s v="si"/>
    <s v="RS"/>
    <s v="'06/07/2016"/>
    <s v="si"/>
  </r>
  <r>
    <m/>
    <m/>
    <m/>
    <x v="0"/>
    <x v="0"/>
    <m/>
    <m/>
    <m/>
    <m/>
    <m/>
    <s v="TOTAL DE INICIATIVAS PUESTA EN MARCHA"/>
    <n v="0"/>
    <n v="0"/>
    <n v="0"/>
    <n v="0"/>
    <n v="0"/>
    <n v="1099735000"/>
    <n v="500000000"/>
    <n v="2586914000"/>
    <e v="#REF!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N"/>
    <x v="2"/>
    <x v="1"/>
    <s v="RÍO NEGRO"/>
    <s v="I. Municipalidad de Rio Negro"/>
    <s v="EJECUCION"/>
    <n v="30280673"/>
    <s v="30280673-EJECUCION"/>
    <s v="CONSTRUCCION POSTA CHAN CHAN"/>
    <n v="350000000"/>
    <n v="350000000"/>
    <n v="0"/>
    <n v="0"/>
    <n v="122995204"/>
    <n v="227004796"/>
    <n v="150000000"/>
    <n v="200000000"/>
    <n v="0"/>
    <n v="0"/>
    <n v="0"/>
    <n v="0"/>
    <n v="0"/>
    <n v="0"/>
    <n v="0"/>
    <n v="0"/>
    <n v="0"/>
    <n v="0"/>
    <n v="0"/>
    <n v="350000000"/>
    <s v="ARI"/>
    <x v="1"/>
    <x v="3"/>
    <s v=""/>
    <m/>
    <m/>
    <s v="si"/>
  </r>
  <r>
    <n v="31"/>
    <n v="3"/>
    <s v="N"/>
    <x v="8"/>
    <x v="1"/>
    <s v="RÍO NEGRO"/>
    <s v="I. Municipalidad de Rio Negro"/>
    <s v="DISEÑO"/>
    <n v="30102226"/>
    <s v="30102226-DISEÑO"/>
    <s v="REPOSICION EDIFICIO CONSISTORIAL"/>
    <n v="150000000"/>
    <n v="150000000"/>
    <n v="0"/>
    <n v="0"/>
    <n v="50000000"/>
    <n v="100000000"/>
    <n v="50000000"/>
    <n v="100000000"/>
    <n v="0"/>
    <n v="0"/>
    <n v="0"/>
    <n v="0"/>
    <n v="0"/>
    <n v="0"/>
    <n v="0"/>
    <n v="0"/>
    <n v="0"/>
    <n v="0"/>
    <n v="0"/>
    <n v="150000000"/>
    <s v="ARI"/>
    <x v="1"/>
    <x v="3"/>
    <s v=""/>
    <m/>
    <m/>
    <s v="si"/>
  </r>
  <r>
    <n v="31"/>
    <n v="4"/>
    <s v="N"/>
    <x v="9"/>
    <x v="1"/>
    <s v="RÍO NEGRO"/>
    <s v="I. Municipalidad de Rio Negro"/>
    <s v="EJECUCION"/>
    <n v="30102235"/>
    <s v="30102235-EJECUCION"/>
    <s v="CONSERVACION GIMNASIO FISCAL (C33)"/>
    <n v="310000000"/>
    <n v="310000000"/>
    <n v="0"/>
    <n v="0"/>
    <n v="50000000"/>
    <n v="260000000"/>
    <n v="50000000"/>
    <n v="260000000"/>
    <n v="0"/>
    <n v="250000000"/>
    <n v="0"/>
    <n v="0"/>
    <n v="0"/>
    <n v="0"/>
    <n v="0"/>
    <n v="0"/>
    <n v="0"/>
    <n v="0"/>
    <n v="250000000"/>
    <n v="60000000"/>
    <s v="CON CONVENIO"/>
    <x v="1"/>
    <x v="2"/>
    <s v=""/>
    <m/>
    <m/>
    <s v="si"/>
  </r>
  <r>
    <m/>
    <m/>
    <m/>
    <x v="0"/>
    <x v="0"/>
    <m/>
    <m/>
    <m/>
    <m/>
    <m/>
    <s v="TOTAL INICIATIVAS NUEVAS"/>
    <n v="0"/>
    <n v="0"/>
    <n v="0"/>
    <n v="0"/>
    <n v="0"/>
    <n v="587004796"/>
    <n v="250000000"/>
    <n v="560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RIO NEGRO"/>
    <n v="0"/>
    <n v="0"/>
    <n v="25667865"/>
    <n v="0"/>
    <n v="0"/>
    <n v="1686739796"/>
    <n v="859468135"/>
    <n v="3146914000"/>
    <e v="#REF!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SAN JUAN DE LA COSTA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2"/>
    <x v="1"/>
    <s v="SAN JUAN DE LA COSTA"/>
    <s v="I. Municipalidad de San Juan de la Costa"/>
    <s v="EJECUCION"/>
    <n v="30071876"/>
    <s v="30071876-EJECUCION"/>
    <s v="CONSTRUCCION POSTA DE SALUD RURAL CHAMILCO, SAN JUAN DE LA COSTA"/>
    <n v="439345361"/>
    <n v="440283361"/>
    <n v="424283361"/>
    <n v="414240291"/>
    <n v="10043070"/>
    <n v="0"/>
    <n v="15062000"/>
    <n v="0"/>
    <m/>
    <n v="26043070"/>
    <n v="0"/>
    <n v="10043070"/>
    <n v="0"/>
    <n v="10043070"/>
    <n v="0"/>
    <n v="0"/>
    <n v="0"/>
    <n v="10043070"/>
    <n v="16000000"/>
    <n v="0"/>
    <s v="TERMINADO"/>
    <x v="1"/>
    <x v="1"/>
    <m/>
    <m/>
    <m/>
    <m/>
  </r>
  <r>
    <n v="31"/>
    <n v="1"/>
    <s v="A"/>
    <x v="1"/>
    <x v="1"/>
    <s v="SAN JUAN DE LA COSTA"/>
    <s v="I. Municipalidad de San Juan de la Costa"/>
    <s v="EJECUCION"/>
    <n v="30110580"/>
    <s v="30110580-EJECUCION"/>
    <s v="REPOSICION LICEO INTERNADO ANTULAFKEN PUAUCHO"/>
    <n v="1378829000"/>
    <n v="2693960520"/>
    <n v="6233000"/>
    <n v="47819520"/>
    <n v="913228930"/>
    <n v="1707034070"/>
    <n v="900000000"/>
    <n v="472596000"/>
    <n v="0"/>
    <n v="400000000"/>
    <n v="0"/>
    <n v="0"/>
    <n v="0"/>
    <n v="0"/>
    <n v="0"/>
    <n v="0"/>
    <n v="0"/>
    <n v="0"/>
    <n v="400000000"/>
    <n v="2246141000"/>
    <s v="EN EJECUCION"/>
    <x v="6"/>
    <x v="1"/>
    <s v=""/>
    <s v="RS"/>
    <s v="'07/01/2016"/>
    <s v="si"/>
  </r>
  <r>
    <n v="31"/>
    <n v="0"/>
    <s v="A"/>
    <x v="2"/>
    <x v="1"/>
    <s v="SAN JUAN DE LA COSTA"/>
    <s v="I. Municipalidad de San Juan de la Costa"/>
    <s v="EJECUCION"/>
    <n v="30135939"/>
    <s v="30135939-EJECUCION"/>
    <s v="CONSTRUCCION POSTA SALUD RURAL LA PIEDRA"/>
    <m/>
    <n v="437462687"/>
    <m/>
    <n v="420588687"/>
    <n v="16874000"/>
    <m/>
    <m/>
    <m/>
    <m/>
    <n v="16874000"/>
    <n v="0"/>
    <n v="0"/>
    <n v="0"/>
    <n v="0"/>
    <n v="0"/>
    <n v="0"/>
    <n v="0"/>
    <n v="0"/>
    <n v="16874000"/>
    <n v="0"/>
    <s v="EN EJECUCION"/>
    <x v="1"/>
    <x v="1"/>
    <m/>
    <m/>
    <m/>
    <m/>
  </r>
  <r>
    <n v="31"/>
    <n v="0"/>
    <s v="A"/>
    <x v="9"/>
    <x v="1"/>
    <s v="SAN JUAN DE LA COSTA"/>
    <s v="I. Municipalidad de San Juan de la Costa"/>
    <s v="EJECUCION"/>
    <n v="30269724"/>
    <s v="30269724-EJECUCION"/>
    <s v="CONSTRUCCION CANCHA SINTETICA Y ESTADIO MUNICIPAL DE PUAUCHO SAN JUAN DE LA COSTA"/>
    <m/>
    <n v="1154269824"/>
    <m/>
    <n v="1138036824"/>
    <n v="9004000"/>
    <m/>
    <m/>
    <m/>
    <m/>
    <n v="16233000"/>
    <n v="0"/>
    <n v="0"/>
    <n v="0"/>
    <n v="0"/>
    <n v="0"/>
    <n v="0"/>
    <n v="0"/>
    <n v="0"/>
    <n v="16233000"/>
    <n v="0"/>
    <s v="EN EJECUCION"/>
    <x v="1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0"/>
    <s v="P"/>
    <x v="3"/>
    <x v="1"/>
    <s v="SAN JUAN DE LA COSTA"/>
    <s v="I. Municipalidad de San Juan de la Costa"/>
    <s v="EJECUCION"/>
    <n v="30350274"/>
    <s v="30350274-EJECUCION"/>
    <s v="ADQUISICION MAQUINARIA OFICINA CAMINO PUERTO (C33)"/>
    <n v="589404000"/>
    <n v="589404000"/>
    <n v="0"/>
    <n v="0"/>
    <n v="589404000"/>
    <n v="0"/>
    <n v="589404000"/>
    <n v="0"/>
    <n v="0"/>
    <n v="589404000"/>
    <n v="0"/>
    <n v="0"/>
    <n v="0"/>
    <n v="0"/>
    <n v="0"/>
    <n v="0"/>
    <n v="527480528"/>
    <n v="527480528"/>
    <n v="61923472"/>
    <n v="0"/>
    <s v="EN EJECUCION"/>
    <x v="2"/>
    <x v="2"/>
    <s v="si"/>
    <m/>
    <s v="3.983/15-09-2016"/>
    <m/>
  </r>
  <r>
    <n v="31"/>
    <n v="4"/>
    <s v="P"/>
    <x v="7"/>
    <x v="1"/>
    <s v="SAN JUAN DE LA COSTA"/>
    <s v="I. Municipalidad de San Juan de la Costa"/>
    <s v="EJECUCION"/>
    <n v="30124378"/>
    <s v="30124378-EJECUCION"/>
    <s v="HABILITACION SUMINISTRO E E LAFQUENMAPU COMPLEMENTARIO"/>
    <n v="134834000"/>
    <n v="134834000"/>
    <n v="0"/>
    <n v="0"/>
    <n v="134834000"/>
    <n v="0"/>
    <n v="134834000"/>
    <n v="0"/>
    <n v="0"/>
    <n v="130827000"/>
    <n v="0"/>
    <n v="0"/>
    <n v="0"/>
    <n v="0"/>
    <n v="0"/>
    <n v="0"/>
    <n v="120129000"/>
    <n v="120129000"/>
    <n v="10698000"/>
    <n v="4007000"/>
    <s v="EN EJECUCION"/>
    <x v="4"/>
    <x v="1"/>
    <n v="1"/>
    <s v="RS"/>
    <s v="'11/12/2015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724238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8"/>
    <s v="N"/>
    <x v="7"/>
    <x v="1"/>
    <s v="SAN JUAN DE LA COSTA"/>
    <s v="I. Municipalidad de San Juan de la Costa"/>
    <s v="EJECUCION"/>
    <n v="30134570"/>
    <s v="30134570-EJECUCION"/>
    <s v="HABILITACION SUMINISTRO E E PURRAHUE"/>
    <n v="93197000"/>
    <n v="93197000"/>
    <n v="0"/>
    <n v="0"/>
    <n v="93197000"/>
    <n v="0"/>
    <n v="93197000"/>
    <n v="0"/>
    <n v="0"/>
    <n v="93197000"/>
    <n v="0"/>
    <n v="0"/>
    <n v="0"/>
    <n v="0"/>
    <n v="0"/>
    <n v="0"/>
    <n v="85542000"/>
    <n v="85542000"/>
    <n v="7655000"/>
    <n v="0"/>
    <s v="EN EJECUCION"/>
    <x v="4"/>
    <x v="1"/>
    <n v="3"/>
    <s v="RS"/>
    <s v="'21/09/2016"/>
    <s v="si"/>
  </r>
  <r>
    <n v="31"/>
    <n v="9"/>
    <s v="N"/>
    <x v="7"/>
    <x v="1"/>
    <s v="SAN JUAN DE LA COSTA"/>
    <s v="I. Municipalidad de San Juan de la Costa"/>
    <s v="EJECUCION"/>
    <n v="30092386"/>
    <s v="30092386-EJECUCION"/>
    <s v="HABILITACION SUMINISTRO E E BELLAVISTA"/>
    <n v="63745000"/>
    <n v="76457000"/>
    <n v="0"/>
    <n v="0"/>
    <n v="76457000"/>
    <n v="0"/>
    <n v="63745000"/>
    <n v="0"/>
    <n v="0"/>
    <n v="76288000"/>
    <n v="0"/>
    <n v="0"/>
    <n v="0"/>
    <n v="0"/>
    <n v="0"/>
    <n v="0"/>
    <n v="0"/>
    <n v="0"/>
    <n v="76288000"/>
    <n v="169000"/>
    <s v="EN EJECUCION"/>
    <x v="4"/>
    <x v="1"/>
    <n v="2"/>
    <s v="RS"/>
    <s v="'21/09/2016"/>
    <s v="si"/>
  </r>
  <r>
    <n v="31"/>
    <n v="10"/>
    <s v="N"/>
    <x v="7"/>
    <x v="1"/>
    <s v="SAN JUAN DE LA COSTA"/>
    <s v="I. Municipalidad de San Juan de la Costa"/>
    <s v="EJECUCION"/>
    <n v="30134514"/>
    <s v="30134514-EJECUCION"/>
    <s v="HABILITACION SUMINISTRO E E PURREHUIN COMPLEMENTARIO"/>
    <n v="216129000"/>
    <n v="216129000"/>
    <n v="0"/>
    <n v="0"/>
    <n v="216129000"/>
    <n v="0"/>
    <n v="216129000"/>
    <n v="0"/>
    <n v="0"/>
    <n v="216129000"/>
    <n v="0"/>
    <n v="0"/>
    <n v="0"/>
    <n v="0"/>
    <n v="0"/>
    <n v="0"/>
    <n v="216129000"/>
    <n v="216129000"/>
    <n v="0"/>
    <n v="0"/>
    <s v="EN EJECUCION"/>
    <x v="4"/>
    <x v="1"/>
    <n v="4"/>
    <s v="RS"/>
    <s v="'11/12/2015"/>
    <m/>
  </r>
  <r>
    <n v="29"/>
    <m/>
    <s v="N"/>
    <x v="8"/>
    <x v="1"/>
    <s v="SAN JUAN DE LA COSTA"/>
    <s v="I. Municipalidad de San Juan de la Costa"/>
    <s v="EJECUCION"/>
    <n v="30459655"/>
    <s v="30459655-EJECUCION"/>
    <s v="REPOSICION CAMION RECOLECTOR DE RSD, COMUNA SAN HUAN DE LA COSTA (C33)"/>
    <m/>
    <n v="124950000"/>
    <m/>
    <n v="0"/>
    <n v="0"/>
    <m/>
    <m/>
    <m/>
    <m/>
    <n v="124950000"/>
    <n v="0"/>
    <n v="0"/>
    <n v="0"/>
    <n v="0"/>
    <n v="0"/>
    <n v="0"/>
    <n v="0"/>
    <n v="0"/>
    <n v="124950000"/>
    <n v="0"/>
    <s v="CON CONVENIO"/>
    <x v="5"/>
    <x v="2"/>
    <m/>
    <m/>
    <m/>
    <m/>
  </r>
  <r>
    <n v="31"/>
    <n v="0"/>
    <s v="N"/>
    <x v="7"/>
    <x v="1"/>
    <s v="SAN JUAN DE LA COSTA"/>
    <s v="I. Municipalidad de San Juan de la Costa"/>
    <s v="EJECUCION"/>
    <n v="30124377"/>
    <s v="30124377-EJECUCION"/>
    <s v="HABILITACION SUMINISTRO E. E. QUILLOIMO SAN JUAN DE LA COSTA"/>
    <n v="187762000"/>
    <n v="187762000"/>
    <n v="0"/>
    <n v="0"/>
    <n v="187762000"/>
    <n v="0"/>
    <n v="187762000"/>
    <n v="0"/>
    <n v="0"/>
    <n v="0"/>
    <n v="0"/>
    <n v="0"/>
    <n v="0"/>
    <n v="0"/>
    <n v="0"/>
    <n v="0"/>
    <n v="0"/>
    <n v="0"/>
    <n v="0"/>
    <n v="187762000"/>
    <s v="CON CONVENIO 2015"/>
    <x v="4"/>
    <x v="1"/>
    <n v="5"/>
    <s v="RS"/>
    <s v="'30/08/2016"/>
    <s v="si"/>
  </r>
  <r>
    <m/>
    <m/>
    <m/>
    <x v="0"/>
    <x v="0"/>
    <m/>
    <m/>
    <m/>
    <m/>
    <m/>
    <s v="TOTAL INICIATIVAS NUEVAS"/>
    <n v="0"/>
    <n v="0"/>
    <n v="0"/>
    <n v="0"/>
    <n v="0"/>
    <n v="0"/>
    <n v="560833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SAN JUAN DE LA COSTA"/>
    <n v="0"/>
    <n v="0"/>
    <n v="1987194253"/>
    <n v="0"/>
    <n v="0"/>
    <n v="1707034070"/>
    <n v="2234221000"/>
    <n v="47259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SAN PABL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A"/>
    <x v="3"/>
    <x v="1"/>
    <s v="SAN PABLO"/>
    <s v="I. Municipalidad de San Pablo"/>
    <s v="DISEÑO"/>
    <n v="30247072"/>
    <s v="30247072-DISEÑO"/>
    <s v="MEJORAMIENTO ACCESO NORTE DE SAN PABLO"/>
    <n v="85775000"/>
    <n v="82093000"/>
    <n v="0"/>
    <n v="2093000"/>
    <n v="80000000"/>
    <n v="0"/>
    <n v="83682000"/>
    <n v="2093000"/>
    <n v="0"/>
    <n v="56100000"/>
    <n v="18700000"/>
    <n v="0"/>
    <n v="0"/>
    <n v="18700000"/>
    <n v="0"/>
    <n v="0"/>
    <n v="14960000"/>
    <n v="33660000"/>
    <n v="22440000"/>
    <n v="23900000"/>
    <s v="EN EJECUCION"/>
    <x v="2"/>
    <x v="1"/>
    <s v=""/>
    <s v="RS"/>
    <s v="'07/01/2016"/>
    <s v="si"/>
  </r>
  <r>
    <m/>
    <m/>
    <m/>
    <x v="0"/>
    <x v="0"/>
    <m/>
    <m/>
    <m/>
    <m/>
    <m/>
    <s v="TOTAL INICIATIVAS DE ARRASTRE"/>
    <n v="0"/>
    <n v="0"/>
    <n v="0"/>
    <n v="0"/>
    <n v="0"/>
    <n v="0"/>
    <m/>
    <m/>
    <m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5"/>
    <s v="P"/>
    <x v="8"/>
    <x v="1"/>
    <s v="SAN PABLO"/>
    <s v="I. Municipalidad de San Pablo"/>
    <s v="EJECUCION"/>
    <n v="30272972"/>
    <s v="30272972-EJECUCION"/>
    <s v="REPOSICION CAMION COMPACTADOR RSD Y ADQUISICION DE CONTENEDORES (C33)"/>
    <n v="136850000"/>
    <n v="136850000"/>
    <n v="0"/>
    <n v="0"/>
    <n v="136850000"/>
    <n v="0"/>
    <n v="136850000"/>
    <n v="0"/>
    <n v="0"/>
    <n v="106850000"/>
    <n v="0"/>
    <n v="0"/>
    <n v="0"/>
    <n v="0"/>
    <n v="0"/>
    <n v="0"/>
    <n v="0"/>
    <n v="0"/>
    <n v="106850000"/>
    <n v="30000000"/>
    <s v="CON CONVENIO"/>
    <x v="5"/>
    <x v="2"/>
    <s v=""/>
    <m/>
    <n v="2015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220532000"/>
    <n v="2093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3"/>
    <s v="N"/>
    <x v="9"/>
    <x v="1"/>
    <s v="SAN PABLO"/>
    <s v="I. Municipalidad de San Pablo"/>
    <s v="DISEÑO"/>
    <n v="30118491"/>
    <s v="30118491-DISEÑO"/>
    <s v="CONSTRUCCION CANCHA SINTETICA COMUNA DE SAN PABLO"/>
    <n v="53002000"/>
    <n v="53002000"/>
    <n v="0"/>
    <n v="0"/>
    <n v="53002000"/>
    <n v="0"/>
    <n v="53002000"/>
    <n v="0"/>
    <n v="0"/>
    <n v="0"/>
    <n v="0"/>
    <n v="0"/>
    <n v="0"/>
    <n v="0"/>
    <n v="0"/>
    <n v="0"/>
    <n v="0"/>
    <n v="0"/>
    <n v="0"/>
    <n v="53002000"/>
    <s v="ARI"/>
    <x v="1"/>
    <x v="3"/>
    <s v=""/>
    <m/>
    <m/>
    <s v="si"/>
  </r>
  <r>
    <n v="31"/>
    <n v="4"/>
    <s v="N"/>
    <x v="3"/>
    <x v="1"/>
    <s v="SAN PABLO"/>
    <s v="I. Municipalidad de San Pablo"/>
    <s v="DISEÑO"/>
    <n v="30403223"/>
    <s v="30403223-DISEÑO"/>
    <s v="CONSTRUCCION CUBIERTA PARA CALLE ECUADOR"/>
    <n v="33652000"/>
    <n v="33652000"/>
    <n v="0"/>
    <n v="0"/>
    <n v="33652000"/>
    <n v="0"/>
    <n v="33652000"/>
    <n v="0"/>
    <n v="0"/>
    <n v="0"/>
    <n v="0"/>
    <n v="0"/>
    <n v="0"/>
    <n v="0"/>
    <n v="0"/>
    <n v="0"/>
    <n v="0"/>
    <n v="0"/>
    <n v="0"/>
    <n v="33652000"/>
    <s v="ARI"/>
    <x v="2"/>
    <x v="3"/>
    <s v=""/>
    <m/>
    <m/>
    <s v="si"/>
  </r>
  <r>
    <n v="31"/>
    <n v="8"/>
    <s v="N"/>
    <x v="8"/>
    <x v="1"/>
    <s v="SAN PABLO"/>
    <s v="I. Municipalidad de San Pablo"/>
    <s v="EJECUCION"/>
    <n v="30465141"/>
    <s v="30465141-EJECUCION"/>
    <s v="CONSERVACION PLAZA DE ARMAS (C33)"/>
    <n v="215000000"/>
    <n v="215000000"/>
    <n v="0"/>
    <n v="0"/>
    <n v="215000000"/>
    <n v="0"/>
    <n v="215000000"/>
    <n v="0"/>
    <n v="0"/>
    <n v="0"/>
    <n v="0"/>
    <n v="0"/>
    <n v="0"/>
    <n v="0"/>
    <n v="0"/>
    <n v="0"/>
    <n v="0"/>
    <n v="0"/>
    <n v="0"/>
    <n v="215000000"/>
    <s v="ARI"/>
    <x v="1"/>
    <x v="7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0"/>
    <n v="301654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SAN PABLO"/>
    <n v="0"/>
    <n v="0"/>
    <n v="0"/>
    <n v="0"/>
    <n v="0"/>
    <n v="0"/>
    <n v="522186000"/>
    <n v="2093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A"/>
    <x v="2"/>
    <x v="1"/>
    <s v="PROV. OSORNO"/>
    <s v="Servicio de Salud Osorno"/>
    <s v="EJECUCION"/>
    <n v="30135830"/>
    <s v="30135830-EJECUCION"/>
    <s v="CAPACITACION EN TRANSFERENCIA TECNOLOGICA PRENEC SSO"/>
    <n v="200000000"/>
    <n v="200000000"/>
    <n v="30000000"/>
    <n v="30000000"/>
    <n v="100000000"/>
    <n v="70000000"/>
    <n v="100000000"/>
    <n v="70000000"/>
    <n v="0"/>
    <n v="122279000"/>
    <n v="0"/>
    <n v="0"/>
    <n v="0"/>
    <n v="0"/>
    <n v="0"/>
    <n v="0"/>
    <n v="5192904"/>
    <n v="5192904"/>
    <n v="117086096"/>
    <n v="47721000"/>
    <s v="EN EJECUCION"/>
    <x v="1"/>
    <x v="4"/>
    <s v="si"/>
    <m/>
    <m/>
    <m/>
  </r>
  <r>
    <n v="33"/>
    <n v="0"/>
    <s v="A"/>
    <x v="8"/>
    <x v="1"/>
    <s v="PROV. OSORNO"/>
    <s v="Seremi de Medio Ambiente"/>
    <s v="EJECUCION"/>
    <n v="30136269"/>
    <s v="30136269-EJECUCION"/>
    <s v="PROGRAMA DE RECAMBIO CALEFACTORES CIUDAD OSORNO"/>
    <n v="1500000000"/>
    <n v="1500000000"/>
    <n v="375000000"/>
    <n v="375000000"/>
    <n v="100000000"/>
    <n v="1025000000"/>
    <n v="100000000"/>
    <n v="1025000000"/>
    <n v="0"/>
    <n v="200000000"/>
    <n v="0"/>
    <n v="0"/>
    <n v="0"/>
    <n v="0"/>
    <n v="0"/>
    <n v="3421486"/>
    <n v="82450644"/>
    <n v="85872130"/>
    <n v="114127870"/>
    <n v="925000000"/>
    <s v="EN EJECUCION"/>
    <x v="1"/>
    <x v="4"/>
    <s v=""/>
    <m/>
    <m/>
    <s v="si"/>
  </r>
  <r>
    <n v="31"/>
    <n v="0"/>
    <s v="A"/>
    <x v="8"/>
    <x v="1"/>
    <s v="PROV. OSORNO"/>
    <s v="Gobierno Regional"/>
    <s v="EJECUCION"/>
    <n v="30086815"/>
    <s v="30086815-EJECUCION"/>
    <s v="CONSTRUCCION  RELLENO SANITARIO PROVINCIA DE OSORNO"/>
    <n v="9993839488"/>
    <n v="10438377967"/>
    <n v="3972823943"/>
    <n v="4545350939"/>
    <n v="4000000000"/>
    <n v="1893027028"/>
    <n v="4000000000"/>
    <n v="2021015545"/>
    <n v="0"/>
    <n v="972815988"/>
    <n v="102815988"/>
    <n v="0"/>
    <n v="0"/>
    <n v="102815988"/>
    <n v="0"/>
    <n v="0"/>
    <n v="0"/>
    <n v="102815988"/>
    <n v="870000000"/>
    <n v="4920211040"/>
    <s v="EN EJECUCION"/>
    <x v="5"/>
    <x v="1"/>
    <s v=""/>
    <s v="RS"/>
    <s v="'07/01/2016"/>
    <s v="si"/>
  </r>
  <r>
    <m/>
    <m/>
    <m/>
    <x v="0"/>
    <x v="0"/>
    <m/>
    <m/>
    <m/>
    <m/>
    <m/>
    <s v="TOTAL INICIATIVAS DE ARRASTRE"/>
    <n v="0"/>
    <n v="0"/>
    <n v="0"/>
    <n v="0"/>
    <n v="0"/>
    <n v="2988027028"/>
    <n v="5700000000"/>
    <n v="6317962545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P"/>
    <x v="4"/>
    <x v="1"/>
    <s v="PROV. OSORNO"/>
    <s v="Gobierno Regional"/>
    <s v="EJECUCION"/>
    <n v="30087497"/>
    <s v="30087497-EJECUCION"/>
    <s v="REPOSICION CUARTEL POLICIAL PERFECTURA PROVINCIAL DE OSORNO"/>
    <n v="4701947000"/>
    <n v="4701947000"/>
    <n v="0"/>
    <n v="0"/>
    <n v="16381000"/>
    <n v="3198265000"/>
    <n v="1500000000"/>
    <n v="3201947000"/>
    <n v="0"/>
    <n v="16381000"/>
    <n v="0"/>
    <n v="0"/>
    <n v="16381000"/>
    <n v="16381000"/>
    <n v="0"/>
    <n v="0"/>
    <n v="0"/>
    <n v="16381000"/>
    <n v="0"/>
    <n v="4685566000"/>
    <s v="GA-EN LIQUIDACION"/>
    <x v="1"/>
    <x v="1"/>
    <s v="si"/>
    <s v="RS"/>
    <s v="'27/07/2016"/>
    <s v="si"/>
  </r>
  <r>
    <n v="29"/>
    <n v="0"/>
    <s v="P"/>
    <x v="8"/>
    <x v="1"/>
    <s v="PROV. OSORNO"/>
    <s v="I. Municipalidad de Osorno"/>
    <s v="EJECUCION"/>
    <n v="30085619"/>
    <s v="30085619-EJECUCION"/>
    <s v="ADQUISICION CAMION MULTIPROPOSITO Y ADQUISICION DE 20  CONTENEDORES (C33)"/>
    <n v="196132000"/>
    <n v="196132000"/>
    <n v="0"/>
    <n v="0"/>
    <n v="0"/>
    <n v="196132000"/>
    <n v="0"/>
    <n v="196132000"/>
    <n v="0"/>
    <n v="0"/>
    <n v="0"/>
    <n v="0"/>
    <n v="0"/>
    <n v="0"/>
    <n v="0"/>
    <n v="0"/>
    <n v="0"/>
    <n v="0"/>
    <n v="0"/>
    <n v="196132000"/>
    <s v="ARI"/>
    <x v="5"/>
    <x v="2"/>
    <s v=""/>
    <m/>
    <n v="2014"/>
    <s v="si"/>
  </r>
  <r>
    <n v="24"/>
    <n v="0"/>
    <s v="P"/>
    <x v="1"/>
    <x v="1"/>
    <s v="PROV. OSORNO"/>
    <s v="Gobierno Regional"/>
    <s v="EJECUCION"/>
    <s v="24.01.001"/>
    <s v="24.01.001-EJECUCION"/>
    <s v="6% CULTURA"/>
    <n v="340000000"/>
    <n v="326500000"/>
    <n v="0"/>
    <n v="0"/>
    <n v="340000000"/>
    <n v="0"/>
    <n v="340000000"/>
    <n v="0"/>
    <n v="0"/>
    <n v="326500000"/>
    <n v="0"/>
    <n v="0"/>
    <n v="0"/>
    <n v="0"/>
    <n v="0"/>
    <n v="0"/>
    <n v="74095587"/>
    <n v="74095587"/>
    <n v="252404413"/>
    <n v="0"/>
    <s v="EN EJECUCION"/>
    <x v="1"/>
    <x v="8"/>
    <s v=""/>
    <m/>
    <m/>
    <m/>
  </r>
  <r>
    <n v="24"/>
    <n v="0"/>
    <s v="P"/>
    <x v="9"/>
    <x v="1"/>
    <s v="PROV. OSORNO"/>
    <s v="Gobierno Regional"/>
    <s v="EJECUCION"/>
    <s v="24.01.003"/>
    <s v="24.01.003-EJECUCION"/>
    <s v="6% DEPORTE"/>
    <n v="340000000"/>
    <n v="326500000"/>
    <n v="0"/>
    <n v="0"/>
    <n v="340000000"/>
    <n v="0"/>
    <n v="340000000"/>
    <n v="0"/>
    <n v="0"/>
    <n v="326500000"/>
    <n v="0"/>
    <n v="0"/>
    <n v="0"/>
    <n v="0"/>
    <n v="0"/>
    <n v="0"/>
    <n v="99826284"/>
    <n v="99826284"/>
    <n v="226673716"/>
    <n v="0"/>
    <s v="EN EJECUCION"/>
    <x v="1"/>
    <x v="8"/>
    <s v=""/>
    <m/>
    <m/>
    <m/>
  </r>
  <r>
    <n v="24"/>
    <n v="0"/>
    <s v="P"/>
    <x v="8"/>
    <x v="1"/>
    <s v="PROV. OSORNO"/>
    <s v="Gobierno Regional"/>
    <s v="EJECUCION"/>
    <s v="24.01.005"/>
    <s v="24.01.005-EJECUCION"/>
    <s v="6% COMUNIDAD ACTIVA"/>
    <n v="340000000"/>
    <n v="326500000"/>
    <n v="0"/>
    <n v="0"/>
    <n v="340000000"/>
    <n v="0"/>
    <n v="340000000"/>
    <n v="0"/>
    <n v="0"/>
    <n v="326500000"/>
    <n v="0"/>
    <n v="0"/>
    <n v="0"/>
    <n v="0"/>
    <n v="0"/>
    <n v="0"/>
    <n v="0"/>
    <n v="0"/>
    <n v="326500000"/>
    <n v="0"/>
    <s v="EN EJECUCION"/>
    <x v="1"/>
    <x v="8"/>
    <s v=""/>
    <m/>
    <m/>
    <m/>
  </r>
  <r>
    <n v="33"/>
    <n v="0"/>
    <s v="P"/>
    <x v="8"/>
    <x v="1"/>
    <s v="PROV. OSORNO"/>
    <s v="Gobierno Regional"/>
    <s v="EJECUCION"/>
    <s v="33.0125"/>
    <s v="33.0125-EJECUCION"/>
    <s v="FONDO REGIONAL DE INCIATIVA LOCAL"/>
    <n v="985470829"/>
    <n v="1447609225"/>
    <n v="0"/>
    <n v="0"/>
    <n v="985470829"/>
    <n v="0"/>
    <n v="1300000000"/>
    <n v="-314529171"/>
    <n v="0"/>
    <n v="1447609225"/>
    <n v="0"/>
    <n v="156992276"/>
    <n v="0"/>
    <n v="156992276"/>
    <n v="22446809"/>
    <n v="15053984"/>
    <n v="0"/>
    <n v="194493069"/>
    <n v="1253116156"/>
    <n v="0"/>
    <s v="EN EJECUCION"/>
    <x v="8"/>
    <x v="4"/>
    <s v=""/>
    <m/>
    <m/>
    <m/>
  </r>
  <r>
    <m/>
    <m/>
    <m/>
    <x v="0"/>
    <x v="0"/>
    <m/>
    <m/>
    <m/>
    <m/>
    <m/>
    <s v="TOTAL DE INICIATIVAS PUESTA EN MARCHA"/>
    <n v="0"/>
    <n v="0"/>
    <n v="0"/>
    <n v="0"/>
    <n v="0"/>
    <n v="3394397000"/>
    <n v="2320000000"/>
    <n v="-118397171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N"/>
    <x v="8"/>
    <x v="1"/>
    <s v="PROV. OSORNO"/>
    <s v="Gobernacion de Osorno"/>
    <s v="EJECUCION"/>
    <n v="30357427"/>
    <s v="30357427-EJECUCION"/>
    <s v="CONSERVACION SEGUNDA COMPAÑIA DE BOMBERO DE OSORNO (C33)"/>
    <n v="390000000"/>
    <n v="390000000"/>
    <n v="0"/>
    <n v="0"/>
    <n v="0"/>
    <n v="390000000"/>
    <n v="0"/>
    <n v="390000000"/>
    <n v="0"/>
    <n v="0"/>
    <n v="0"/>
    <n v="0"/>
    <n v="0"/>
    <n v="0"/>
    <n v="0"/>
    <n v="0"/>
    <n v="0"/>
    <n v="0"/>
    <n v="0"/>
    <n v="390000000"/>
    <s v="REQUERIMIENTO"/>
    <x v="1"/>
    <x v="7"/>
    <m/>
    <m/>
    <m/>
    <m/>
  </r>
  <r>
    <n v="31"/>
    <n v="0"/>
    <s v="N"/>
    <x v="3"/>
    <x v="1"/>
    <s v="PROV. OSORNO"/>
    <s v="Dirección de Vialidad"/>
    <s v="EJECUCION"/>
    <s v="S/C"/>
    <s v="S/C-EJECUCION"/>
    <s v="CONSERVACION DE CAMINO NO ENROLADO COMUNIDADES INDIGENAS (C33)"/>
    <n v="1750000000"/>
    <n v="1750000000"/>
    <n v="0"/>
    <n v="0"/>
    <n v="200000000"/>
    <n v="1550000000"/>
    <n v="200000000"/>
    <n v="1550000000"/>
    <m/>
    <n v="0"/>
    <n v="0"/>
    <n v="0"/>
    <n v="0"/>
    <n v="0"/>
    <n v="0"/>
    <n v="0"/>
    <n v="0"/>
    <n v="0"/>
    <n v="0"/>
    <n v="1750000000"/>
    <s v="REQUERIMIENTO"/>
    <x v="2"/>
    <x v="7"/>
    <m/>
    <m/>
    <m/>
    <m/>
  </r>
  <r>
    <n v="31"/>
    <n v="0"/>
    <s v="N"/>
    <x v="6"/>
    <x v="1"/>
    <s v="PROV. OSORNO"/>
    <s v="Gobierno Regional"/>
    <s v="EJECUCION"/>
    <n v="30358072"/>
    <s v="30358072-EJECUCION"/>
    <s v="CONSERVACION SISTEMA DE AGUAS PREDIALES COMUNIDADES INDIGENAS (C33)"/>
    <n v="250000000"/>
    <n v="250000000"/>
    <n v="0"/>
    <n v="0"/>
    <n v="250000000"/>
    <n v="0"/>
    <n v="250000000"/>
    <n v="0"/>
    <n v="0"/>
    <n v="0"/>
    <n v="0"/>
    <n v="0"/>
    <n v="0"/>
    <n v="0"/>
    <n v="0"/>
    <n v="0"/>
    <n v="0"/>
    <n v="0"/>
    <n v="0"/>
    <n v="250000000"/>
    <s v="REQUERIMIENTO"/>
    <x v="1"/>
    <x v="2"/>
    <s v=""/>
    <m/>
    <m/>
    <s v="si"/>
  </r>
  <r>
    <n v="31"/>
    <n v="0"/>
    <s v="N"/>
    <x v="3"/>
    <x v="1"/>
    <s v="PROV. OSORNO"/>
    <s v="Dirección de Arquitectura"/>
    <s v="DISEÑO"/>
    <n v="30465788"/>
    <s v="30465788-DISEÑO"/>
    <s v="AMPLIACION TERMINAL DE PASAJEROS AERODROMO CAÑAL BAJO"/>
    <n v="301000000"/>
    <n v="301000000"/>
    <n v="0"/>
    <n v="0"/>
    <n v="100000000"/>
    <n v="201000000"/>
    <n v="100000000"/>
    <n v="201000000"/>
    <n v="0"/>
    <n v="180000000"/>
    <n v="0"/>
    <n v="0"/>
    <n v="0"/>
    <n v="0"/>
    <n v="0"/>
    <n v="0"/>
    <n v="0"/>
    <n v="0"/>
    <n v="180000000"/>
    <n v="121000000"/>
    <s v="CON CONVENIO"/>
    <x v="2"/>
    <x v="1"/>
    <s v=""/>
    <s v="OT"/>
    <s v="'26/10/2016"/>
    <m/>
  </r>
  <r>
    <m/>
    <m/>
    <m/>
    <x v="0"/>
    <x v="0"/>
    <m/>
    <m/>
    <m/>
    <m/>
    <m/>
    <s v="TOTAL DE INICIATIVAS NUEVAS"/>
    <n v="0"/>
    <n v="0"/>
    <n v="0"/>
    <n v="0"/>
    <n v="0"/>
    <n v="2141000000"/>
    <n v="550000000"/>
    <n v="2141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INICIATIVAS PROVINCIALES"/>
    <n v="0"/>
    <n v="0"/>
    <n v="0"/>
    <n v="0"/>
    <n v="0"/>
    <n v="8523424028"/>
    <n v="8570000000"/>
    <n v="8340565374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PROVINCIA DE OSORNO"/>
    <n v="0"/>
    <n v="0"/>
    <n v="12986204494"/>
    <n v="0"/>
    <n v="0"/>
    <n v="26581116672"/>
    <n v="22126741578"/>
    <n v="28136349260"/>
    <e v="#REF!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PUERTO MONTT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2"/>
    <x v="2"/>
    <s v="PUERTO MONTT"/>
    <s v="I. Municipalidad de Puerto Montt"/>
    <s v="EJECUCION"/>
    <n v="30034666"/>
    <s v="30034666-EJECUCION"/>
    <s v="REPOSICION POSTA DEL SECTOR RURAL DE CHAICAS"/>
    <n v="262243848"/>
    <n v="262243848"/>
    <n v="242080336"/>
    <n v="242080336"/>
    <n v="17444223"/>
    <n v="0"/>
    <n v="20163512"/>
    <n v="0"/>
    <n v="0"/>
    <n v="20163512"/>
    <n v="192233"/>
    <n v="0"/>
    <n v="0"/>
    <n v="192233"/>
    <n v="0"/>
    <n v="0"/>
    <n v="0"/>
    <n v="192233"/>
    <n v="19971279"/>
    <n v="0"/>
    <s v="EN EJECUCION"/>
    <x v="1"/>
    <x v="1"/>
    <s v=""/>
    <s v="RS"/>
    <s v="'30/12/2015"/>
    <m/>
  </r>
  <r>
    <n v="31"/>
    <n v="0"/>
    <s v="A"/>
    <x v="4"/>
    <x v="2"/>
    <s v="PUERTO MONTT"/>
    <s v="Dirección de Arquitectura"/>
    <s v="EJECUCION"/>
    <n v="30076941"/>
    <s v="30076941-EJECUCION"/>
    <s v="REPOSICION SUBCOMISARIA ALERCE"/>
    <n v="1139591480"/>
    <n v="1147863262"/>
    <n v="1121877270"/>
    <n v="1119147262"/>
    <n v="28716000"/>
    <n v="0"/>
    <n v="17714210"/>
    <n v="0"/>
    <n v="0"/>
    <n v="0"/>
    <n v="0"/>
    <n v="0"/>
    <n v="0"/>
    <n v="0"/>
    <n v="0"/>
    <n v="0"/>
    <n v="0"/>
    <n v="0"/>
    <n v="0"/>
    <n v="28716000"/>
    <s v="EN EJECUCION"/>
    <x v="1"/>
    <x v="1"/>
    <m/>
    <s v="RS"/>
    <s v="'08/01/2016"/>
    <m/>
  </r>
  <r>
    <n v="31"/>
    <n v="0"/>
    <s v="A"/>
    <x v="1"/>
    <x v="2"/>
    <s v="PUERTO MONTT"/>
    <s v="I. Municipalidad de Puerto Montt"/>
    <s v="EJECUCION"/>
    <n v="30063478"/>
    <s v="30063478-EJECUCION"/>
    <s v="REPOSICION ESCUELA MAILLEN ESTERO"/>
    <n v="2282921924"/>
    <n v="2282921924"/>
    <n v="2206108368"/>
    <n v="2214659319"/>
    <n v="58262605"/>
    <n v="0"/>
    <n v="76813556"/>
    <n v="0"/>
    <n v="0"/>
    <n v="68262605"/>
    <n v="9957468"/>
    <n v="0"/>
    <n v="0"/>
    <n v="9957468"/>
    <n v="0"/>
    <n v="1854772"/>
    <n v="33994987"/>
    <n v="45807227"/>
    <n v="22455378"/>
    <n v="0"/>
    <s v="EN EJECUCION"/>
    <x v="6"/>
    <x v="1"/>
    <s v=""/>
    <s v="RS"/>
    <s v="'04/01/2016"/>
    <s v="si"/>
  </r>
  <r>
    <n v="31"/>
    <n v="0"/>
    <s v="A"/>
    <x v="3"/>
    <x v="2"/>
    <s v="PUERTO MONTT"/>
    <s v="I. Municipalidad de Puerto Montt"/>
    <s v="EJECUCION"/>
    <n v="30084978"/>
    <s v="30084978-EJECUCION"/>
    <s v="MEJORAMIENTO CALLES QUEMCHI Y ELEUTERIO RAMIREZ"/>
    <n v="233740051"/>
    <n v="233740051"/>
    <n v="217661768"/>
    <n v="217661768"/>
    <n v="16078283"/>
    <n v="0"/>
    <n v="16078283"/>
    <n v="0"/>
    <n v="0"/>
    <n v="16078283"/>
    <n v="0"/>
    <n v="0"/>
    <n v="0"/>
    <n v="0"/>
    <n v="0"/>
    <n v="0"/>
    <n v="0"/>
    <n v="0"/>
    <n v="16078283"/>
    <n v="0"/>
    <s v="EN EJECUCION"/>
    <x v="2"/>
    <x v="1"/>
    <s v=""/>
    <s v="RS"/>
    <s v="'08/01/2016"/>
    <m/>
  </r>
  <r>
    <n v="31"/>
    <n v="0"/>
    <s v="A"/>
    <x v="1"/>
    <x v="2"/>
    <s v="PUERTO MONTT"/>
    <s v="I. Municipalidad de Puerto Montt"/>
    <s v="EJECUCION"/>
    <n v="30103446"/>
    <s v="30103446-EJECUCION"/>
    <s v="CONSTRUCCION ESCUELA NUEVA SECTOR ALERCE PRIMERA ETAPA"/>
    <n v="179819660"/>
    <n v="4580764581"/>
    <n v="112096162"/>
    <n v="4513041083"/>
    <n v="5233720"/>
    <n v="0"/>
    <n v="67723498"/>
    <n v="0"/>
    <n v="0"/>
    <n v="67723498"/>
    <n v="0"/>
    <n v="0"/>
    <n v="0"/>
    <n v="0"/>
    <n v="0"/>
    <n v="0"/>
    <n v="0"/>
    <n v="0"/>
    <n v="67723498"/>
    <n v="0"/>
    <s v="EN EJECUCION"/>
    <x v="6"/>
    <x v="1"/>
    <s v=""/>
    <s v="RS"/>
    <s v="'04/01/2016"/>
    <m/>
  </r>
  <r>
    <n v="31"/>
    <n v="0"/>
    <s v="A"/>
    <x v="2"/>
    <x v="2"/>
    <s v="PUERTO MONTT"/>
    <s v="I. Municipalidad de Puerto Montt"/>
    <s v="EJECUCION"/>
    <n v="20190549"/>
    <s v="20190549-EJECUCION"/>
    <s v="AMPLIACION Y REMODELACION CONSULTORIO ANTONIO VARAS"/>
    <n v="3581511380"/>
    <n v="3990606123"/>
    <n v="3411887080"/>
    <n v="3674416508"/>
    <n v="316189609"/>
    <n v="0"/>
    <n v="169624300"/>
    <n v="0"/>
    <m/>
    <n v="316189615"/>
    <n v="0"/>
    <n v="145846575"/>
    <n v="30980010"/>
    <n v="176826585"/>
    <n v="940100"/>
    <n v="6437432"/>
    <n v="11693297"/>
    <n v="195897414"/>
    <n v="120292201"/>
    <n v="0"/>
    <s v="EN EJECUCION"/>
    <x v="1"/>
    <x v="1"/>
    <m/>
    <s v="RS"/>
    <s v="'27/01/2016"/>
    <m/>
  </r>
  <r>
    <n v="31"/>
    <n v="1"/>
    <s v="A"/>
    <x v="8"/>
    <x v="2"/>
    <s v="PUERTO MONTT"/>
    <s v="I. Municipalidad de Puerto Montt"/>
    <s v="EJECUCION"/>
    <n v="30129273"/>
    <s v="30129273-EJECUCION"/>
    <s v="CONSTRUCCION HOSPEDERIA HOGAR DE CRISTO "/>
    <n v="2021860012"/>
    <n v="2021860012"/>
    <n v="1181358126"/>
    <n v="1201684526"/>
    <n v="818896486"/>
    <n v="0"/>
    <n v="840501886"/>
    <n v="0"/>
    <n v="0"/>
    <n v="820175486"/>
    <n v="144573347"/>
    <n v="145581197"/>
    <n v="150108825"/>
    <n v="440263369"/>
    <n v="104228138"/>
    <n v="41394507"/>
    <n v="0"/>
    <n v="585886014"/>
    <n v="234289472"/>
    <n v="0"/>
    <s v="EN EJECUCION"/>
    <x v="2"/>
    <x v="1"/>
    <s v="si"/>
    <s v="RS"/>
    <s v="'29/04/2016"/>
    <s v="si"/>
  </r>
  <r>
    <n v="31"/>
    <n v="2"/>
    <s v="A"/>
    <x v="9"/>
    <x v="2"/>
    <s v="PUERTO MONTT"/>
    <s v="I. Municipalidad de Puerto Montt"/>
    <s v="EJECUCION"/>
    <n v="30097978"/>
    <s v="30097978-EJECUCION"/>
    <s v="CONSTRUCCION CANCHA SINTETICA COMPLEJO DEPORTIVO ESTERO LOBOS"/>
    <n v="2192672827"/>
    <n v="2192298443"/>
    <n v="2031946177"/>
    <n v="2031066657"/>
    <n v="161231786"/>
    <n v="0"/>
    <n v="160726650"/>
    <n v="0"/>
    <n v="0"/>
    <n v="153586415"/>
    <n v="549736"/>
    <n v="0"/>
    <n v="0"/>
    <n v="549736"/>
    <n v="0"/>
    <n v="152722650"/>
    <n v="0"/>
    <n v="153272386"/>
    <n v="314029"/>
    <n v="7645371"/>
    <s v="EN EJECUCION"/>
    <x v="1"/>
    <x v="1"/>
    <s v=""/>
    <s v="RS"/>
    <s v="'18/04/2016"/>
    <s v="si"/>
  </r>
  <r>
    <n v="31"/>
    <n v="3"/>
    <s v="A"/>
    <x v="9"/>
    <x v="2"/>
    <s v="PUERTO MONTT"/>
    <s v="I. Municipalidad de Puerto Montt"/>
    <s v="EJECUCION"/>
    <n v="30199272"/>
    <s v="30199272-EJECUCION"/>
    <s v="REPOSICION ESTADIO ANTONIO VARAS COMUNA DE PUERTO MONTT"/>
    <n v="1683911357"/>
    <n v="1685111357"/>
    <n v="1342307747"/>
    <n v="1343516747"/>
    <n v="340864610"/>
    <n v="0"/>
    <n v="341603610"/>
    <n v="0"/>
    <n v="0"/>
    <n v="341594610"/>
    <n v="288665005"/>
    <n v="0"/>
    <n v="0"/>
    <n v="288665005"/>
    <n v="0"/>
    <n v="36322605"/>
    <n v="0"/>
    <n v="324987610"/>
    <n v="16607000"/>
    <n v="0"/>
    <s v="EN EJECUCION"/>
    <x v="1"/>
    <x v="1"/>
    <s v=""/>
    <s v="RS"/>
    <s v="'02/08/2016"/>
    <s v="si"/>
  </r>
  <r>
    <n v="31"/>
    <n v="5"/>
    <s v="A"/>
    <x v="2"/>
    <x v="2"/>
    <s v="PUERTO MONTT"/>
    <s v="I. Municipalidad de Puerto Montt"/>
    <s v="EJECUCION"/>
    <n v="30128140"/>
    <s v="30128140-EJECUCION"/>
    <s v="AMPLIACION Y NORMALIZACION CENTRO SALUD FAMILIAR ALERCE"/>
    <n v="1877675000"/>
    <n v="1723441000"/>
    <n v="4000000"/>
    <n v="4000000"/>
    <n v="174709001"/>
    <n v="1519441000"/>
    <n v="200000000"/>
    <n v="1673675000"/>
    <n v="0"/>
    <n v="0"/>
    <n v="0"/>
    <n v="0"/>
    <n v="0"/>
    <n v="0"/>
    <n v="0"/>
    <n v="0"/>
    <n v="0"/>
    <n v="0"/>
    <n v="0"/>
    <n v="1719441000"/>
    <s v="GA"/>
    <x v="1"/>
    <x v="1"/>
    <s v=""/>
    <s v="RS"/>
    <s v="'25/07/2016"/>
    <s v="si"/>
  </r>
  <r>
    <n v="31"/>
    <n v="4"/>
    <s v="A"/>
    <x v="9"/>
    <x v="2"/>
    <s v="PUERTO MONTT"/>
    <s v="I. Municipalidad de Puerto Montt"/>
    <s v="EJECUCION"/>
    <n v="30199074"/>
    <s v="30199074-EJECUCION"/>
    <s v="REPOSICION ESTADIO VIEJOS CRAKCS COMUNA DE PUERTO MONTT"/>
    <n v="1777223435"/>
    <n v="1816198434"/>
    <n v="1682636611"/>
    <n v="1723336610"/>
    <n v="92861824"/>
    <n v="0"/>
    <n v="94586824"/>
    <n v="0"/>
    <n v="0"/>
    <n v="92861824"/>
    <n v="23022816"/>
    <n v="0"/>
    <n v="0"/>
    <n v="23022816"/>
    <n v="0"/>
    <n v="0"/>
    <n v="0"/>
    <n v="23022816"/>
    <n v="69839008"/>
    <n v="0"/>
    <s v="EN EJECUCION"/>
    <x v="1"/>
    <x v="1"/>
    <s v="si"/>
    <s v="RS"/>
    <s v="'06/09/2016"/>
    <m/>
  </r>
  <r>
    <m/>
    <m/>
    <m/>
    <x v="0"/>
    <x v="0"/>
    <m/>
    <m/>
    <m/>
    <m/>
    <m/>
    <s v="TOTAL INICIATIVAS DE ARRASTRE"/>
    <n v="0"/>
    <n v="0"/>
    <n v="13553959645"/>
    <n v="0"/>
    <n v="0"/>
    <n v="1519441000"/>
    <n v="2005536329"/>
    <n v="1673675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0"/>
    <s v="P"/>
    <x v="2"/>
    <x v="2"/>
    <s v="PUERTO MONTT"/>
    <s v="I. Municipalidad de Puerto Montt"/>
    <s v="EJECUCION"/>
    <n v="30080729"/>
    <s v="30080729-EJECUCION"/>
    <s v="REPOSICION CONSULTORIO ANGELMO"/>
    <n v="1438056000"/>
    <n v="1438056000"/>
    <n v="0"/>
    <n v="0"/>
    <n v="1438056000"/>
    <n v="0"/>
    <n v="1321502000"/>
    <n v="116554000"/>
    <n v="0"/>
    <n v="1321502000"/>
    <n v="0"/>
    <n v="1321502000"/>
    <n v="0"/>
    <n v="1321502000"/>
    <n v="0"/>
    <n v="0"/>
    <n v="0"/>
    <n v="1321502000"/>
    <n v="0"/>
    <n v="116554000"/>
    <s v="EN EJECUCION"/>
    <x v="1"/>
    <x v="1"/>
    <s v="si"/>
    <s v="RS"/>
    <s v="'19/01/2016"/>
    <m/>
  </r>
  <r>
    <n v="31"/>
    <n v="13"/>
    <s v="P"/>
    <x v="1"/>
    <x v="2"/>
    <s v="PUERTO MONTT"/>
    <s v="Dirección de Arquitectura"/>
    <s v="EJECUCION"/>
    <n v="30106468"/>
    <s v="30106468-EJECUCION"/>
    <s v="REPOSICION ESCUELA RURAL LAGUNITAS"/>
    <n v="117000000"/>
    <n v="117000000"/>
    <n v="0"/>
    <n v="0"/>
    <n v="117000000"/>
    <n v="0"/>
    <n v="117000000"/>
    <n v="0"/>
    <n v="0"/>
    <n v="4200000"/>
    <n v="0"/>
    <n v="0"/>
    <n v="0"/>
    <n v="0"/>
    <n v="4200000"/>
    <n v="0"/>
    <n v="0"/>
    <n v="4200000"/>
    <n v="0"/>
    <n v="112800000"/>
    <s v="CON CONVENIO"/>
    <x v="6"/>
    <x v="1"/>
    <s v=""/>
    <s v="RS"/>
    <s v="'19/01/2016"/>
    <s v="si"/>
  </r>
  <r>
    <n v="29"/>
    <n v="17"/>
    <s v="P"/>
    <x v="4"/>
    <x v="2"/>
    <s v="PUERTO MONTT"/>
    <s v="I. Municipalidad de Puerto Montt"/>
    <s v="EJECUCION"/>
    <n v="30228773"/>
    <s v="30228773-EJECUCION"/>
    <s v="ADQUISICION EQUIPAMIENTO MATERIALES PELIGROSOS BOMBREROS (C33)"/>
    <n v="138791000"/>
    <n v="138791000"/>
    <n v="0"/>
    <n v="0"/>
    <n v="138791000"/>
    <n v="0"/>
    <n v="138791000"/>
    <n v="0"/>
    <n v="0"/>
    <n v="138791000"/>
    <n v="0"/>
    <n v="0"/>
    <n v="0"/>
    <n v="0"/>
    <n v="0"/>
    <n v="0"/>
    <n v="0"/>
    <n v="0"/>
    <n v="138791000"/>
    <n v="0"/>
    <s v="CON CONVENIO"/>
    <x v="1"/>
    <x v="2"/>
    <s v=""/>
    <m/>
    <n v="2015"/>
    <s v="si"/>
  </r>
  <r>
    <n v="31"/>
    <m/>
    <s v="P"/>
    <x v="7"/>
    <x v="2"/>
    <s v="PUERTO MONTT"/>
    <s v="I. Municipalidad de Puerto Montt"/>
    <s v="EJECUCION"/>
    <n v="30130383"/>
    <s v="30130383-EJECUCION"/>
    <s v="HABILITACION SUMINISTRO ELECTRICO SAN ANTONIO TEPUAL"/>
    <m/>
    <n v="76828000"/>
    <m/>
    <n v="0"/>
    <n v="0"/>
    <m/>
    <m/>
    <m/>
    <m/>
    <n v="0"/>
    <n v="0"/>
    <n v="0"/>
    <n v="0"/>
    <n v="0"/>
    <n v="0"/>
    <n v="0"/>
    <n v="0"/>
    <n v="0"/>
    <n v="0"/>
    <n v="76828000"/>
    <s v="APROBADO CORE"/>
    <x v="4"/>
    <x v="1"/>
    <s v="APROBADO CORE"/>
    <s v="ENERGIZACIÓN"/>
    <s v="RS"/>
    <m/>
  </r>
  <r>
    <n v="31"/>
    <n v="11"/>
    <s v="P"/>
    <x v="3"/>
    <x v="2"/>
    <s v="PUERTO MONTT"/>
    <s v="I. Municipalidad de Puerto Montt"/>
    <s v="EJECUCION"/>
    <n v="30356933"/>
    <s v="30356933-EJECUCION"/>
    <s v="MEJORAMIENTO CALLE BARROS ARANA"/>
    <n v="778122000"/>
    <n v="892628000"/>
    <n v="0"/>
    <n v="0"/>
    <n v="100000000"/>
    <n v="678122000"/>
    <n v="100000000"/>
    <n v="678122000"/>
    <n v="0"/>
    <n v="0"/>
    <n v="0"/>
    <n v="0"/>
    <n v="0"/>
    <n v="0"/>
    <n v="0"/>
    <n v="0"/>
    <n v="0"/>
    <n v="0"/>
    <n v="0"/>
    <n v="892628000"/>
    <s v="EN TRAMITE"/>
    <x v="2"/>
    <x v="1"/>
    <s v=""/>
    <s v="RS"/>
    <s v="'19/01/2016"/>
    <s v="si"/>
  </r>
  <r>
    <n v="31"/>
    <n v="12"/>
    <s v="P"/>
    <x v="3"/>
    <x v="2"/>
    <s v="PUERTO MONTT"/>
    <s v="I. Municipalidad de Puerto Montt"/>
    <s v="EJECUCION"/>
    <n v="30344090"/>
    <s v="30344090-EJECUCION"/>
    <s v="REPOSICION VEREDAS POBL. ANTUHUE,LA COLINA Y ALERCE, PUERTO MONTT"/>
    <n v="361676000"/>
    <n v="361676000"/>
    <n v="0"/>
    <n v="0"/>
    <n v="361676000"/>
    <n v="0"/>
    <n v="361676000"/>
    <n v="0"/>
    <n v="0"/>
    <n v="361181790"/>
    <n v="0"/>
    <n v="0"/>
    <n v="0"/>
    <n v="0"/>
    <n v="79355057"/>
    <n v="113753296"/>
    <n v="132227757"/>
    <n v="325336110"/>
    <n v="35845680"/>
    <n v="494210"/>
    <s v="EN EJECUCION"/>
    <x v="2"/>
    <x v="1"/>
    <m/>
    <s v="RS"/>
    <s v="'19/01/2016"/>
    <s v="si"/>
  </r>
  <r>
    <n v="31"/>
    <n v="15"/>
    <s v="P"/>
    <x v="6"/>
    <x v="2"/>
    <s v="PUERTO MONTT"/>
    <s v="I. Municipalidad de Puerto Montt"/>
    <s v="EJECUCION"/>
    <n v="30388872"/>
    <s v="30388872-EJECUCION"/>
    <s v="CONSTRUCCION SERVICIO APR CHIN CHIN GRANDE"/>
    <n v="262950000"/>
    <n v="262950000"/>
    <n v="0"/>
    <n v="0"/>
    <n v="262950000"/>
    <n v="0"/>
    <n v="262950000"/>
    <n v="0"/>
    <n v="0"/>
    <n v="200419000"/>
    <n v="0"/>
    <n v="0"/>
    <n v="0"/>
    <n v="0"/>
    <n v="0"/>
    <n v="0"/>
    <n v="419000"/>
    <n v="419000"/>
    <n v="200000000"/>
    <n v="62531000"/>
    <s v="CON CONVENIO"/>
    <x v="3"/>
    <x v="1"/>
    <s v="si"/>
    <s v="RS"/>
    <s v="'24/03/2016"/>
    <m/>
  </r>
  <r>
    <n v="31"/>
    <n v="14"/>
    <s v="P"/>
    <x v="3"/>
    <x v="2"/>
    <s v="PUERTO MONTT"/>
    <s v="Servicio de Vivienda y Urbanismo"/>
    <s v="EJECUCION"/>
    <n v="20195455"/>
    <s v="20195455-EJECUCION"/>
    <s v="MEJORAMIENTO CALLE PADRE HARTER"/>
    <n v="1032398000"/>
    <n v="1032398000"/>
    <n v="0"/>
    <n v="0"/>
    <n v="400000000"/>
    <n v="632398000"/>
    <n v="400000000"/>
    <n v="632398000"/>
    <n v="0"/>
    <n v="0"/>
    <n v="0"/>
    <n v="0"/>
    <n v="0"/>
    <n v="0"/>
    <n v="0"/>
    <n v="0"/>
    <n v="0"/>
    <n v="0"/>
    <n v="0"/>
    <n v="1032398000"/>
    <s v="EN TRAMITE"/>
    <x v="2"/>
    <x v="1"/>
    <m/>
    <s v="RS"/>
    <s v="'19/01/2016"/>
    <s v="si"/>
  </r>
  <r>
    <m/>
    <m/>
    <m/>
    <x v="0"/>
    <x v="0"/>
    <m/>
    <m/>
    <m/>
    <m/>
    <m/>
    <s v="TOTAL DE INICIATIVAS PUESTA EN MARCHA"/>
    <n v="1438056000"/>
    <n v="1438056000"/>
    <n v="0"/>
    <n v="0"/>
    <n v="1438056000"/>
    <n v="0"/>
    <n v="1321502000"/>
    <n v="116554000"/>
    <n v="0"/>
    <n v="1321502000"/>
    <n v="0"/>
    <n v="1321502000"/>
    <n v="0"/>
    <n v="1321502000"/>
    <n v="0"/>
    <n v="0"/>
    <n v="0"/>
    <n v="1321502000"/>
    <n v="0"/>
    <n v="11655400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6"/>
    <s v="N"/>
    <x v="6"/>
    <x v="2"/>
    <s v="PUERTO MONTT"/>
    <s v="I. Municipalidad de Puerto Montt"/>
    <s v="EJECUCION"/>
    <n v="30429872"/>
    <s v="30429872-EJECUCION"/>
    <s v="CONSTRUCCION REDES AGUA POTABLE Y ALCANT VILLA LOS PINOS ALTOS"/>
    <n v="413476000"/>
    <n v="413476000"/>
    <n v="0"/>
    <n v="0"/>
    <n v="413476000"/>
    <n v="0"/>
    <n v="413476000"/>
    <n v="0"/>
    <n v="0"/>
    <n v="0"/>
    <n v="0"/>
    <n v="0"/>
    <n v="0"/>
    <n v="0"/>
    <n v="0"/>
    <n v="0"/>
    <n v="0"/>
    <n v="0"/>
    <n v="0"/>
    <n v="413476000"/>
    <s v="CON CONVENIO"/>
    <x v="3"/>
    <x v="1"/>
    <s v=""/>
    <s v="RS"/>
    <s v="'24/03/2016"/>
    <m/>
  </r>
  <r>
    <n v="29"/>
    <m/>
    <s v="N"/>
    <x v="1"/>
    <x v="2"/>
    <s v="PUERTO MONTT"/>
    <m/>
    <s v="EJECUCION"/>
    <n v="30475146"/>
    <s v="30475146-EJECUCION"/>
    <s v="REPOSICION BUSES TRANSPORTE ESCOLAR PUERTO MONTT (C33)"/>
    <m/>
    <n v="1211886000"/>
    <m/>
    <n v="0"/>
    <n v="0"/>
    <m/>
    <m/>
    <m/>
    <m/>
    <n v="0"/>
    <n v="0"/>
    <n v="0"/>
    <n v="0"/>
    <n v="0"/>
    <n v="0"/>
    <n v="0"/>
    <n v="0"/>
    <n v="0"/>
    <n v="0"/>
    <n v="1211886000"/>
    <s v="EN TRAMITE"/>
    <x v="1"/>
    <x v="2"/>
    <s v="EN TRAMITE"/>
    <s v="LIBRE"/>
    <s v="RS*"/>
    <m/>
  </r>
  <r>
    <n v="31"/>
    <n v="0"/>
    <s v="N"/>
    <x v="6"/>
    <x v="2"/>
    <s v="PUERTO MONTT"/>
    <s v="I. Municipalidad de Puerto Montt"/>
    <s v="EJECUCION"/>
    <n v="30461279"/>
    <s v="30461279-EJECUCION"/>
    <s v="AMPLIACION APR LAS QUEMAS SAN ANTONIO SECTOR CHAQUEIHUA"/>
    <m/>
    <n v="395716000"/>
    <m/>
    <n v="0"/>
    <n v="0"/>
    <m/>
    <m/>
    <m/>
    <m/>
    <n v="0"/>
    <n v="0"/>
    <n v="0"/>
    <n v="0"/>
    <n v="0"/>
    <n v="0"/>
    <n v="0"/>
    <n v="0"/>
    <n v="0"/>
    <n v="0"/>
    <n v="395716000"/>
    <s v="APROBADO CORE"/>
    <x v="1"/>
    <x v="1"/>
    <m/>
    <m/>
    <m/>
    <m/>
  </r>
  <r>
    <n v="31"/>
    <n v="0"/>
    <s v="N"/>
    <x v="7"/>
    <x v="2"/>
    <s v="PUERTO MONTT"/>
    <m/>
    <s v="EJECUCION"/>
    <n v="30472141"/>
    <s v="30472141-EJECUCION"/>
    <s v="HABILITACION SUMINISTRO ENERGIA ELECTRICA SECTOR PIEDRA AZUL, PUERTO MONTT"/>
    <m/>
    <n v="60332000"/>
    <m/>
    <n v="0"/>
    <n v="60332000"/>
    <m/>
    <m/>
    <m/>
    <m/>
    <n v="60332000"/>
    <n v="0"/>
    <n v="0"/>
    <n v="0"/>
    <n v="0"/>
    <n v="0"/>
    <n v="0"/>
    <n v="60332000"/>
    <n v="60332000"/>
    <n v="0"/>
    <n v="0"/>
    <s v="EN EJECUCION"/>
    <x v="4"/>
    <x v="1"/>
    <m/>
    <m/>
    <m/>
    <m/>
  </r>
  <r>
    <n v="31"/>
    <n v="0"/>
    <s v="N"/>
    <x v="1"/>
    <x v="2"/>
    <s v="PUERTO MONTT"/>
    <s v="I. Municipalidad de Puerto Montt"/>
    <s v="EJECUCION"/>
    <n v="30440174"/>
    <s v="30440174-EJECUCION"/>
    <s v="CONSERVACION MULTICANCHA CUBIERTA LICEO MANUEL MONTT (C33)"/>
    <n v="471609000"/>
    <n v="471609000"/>
    <n v="0"/>
    <n v="0"/>
    <n v="50000000"/>
    <n v="421609000"/>
    <n v="100000000"/>
    <n v="371609000"/>
    <m/>
    <n v="0"/>
    <n v="0"/>
    <n v="0"/>
    <n v="0"/>
    <n v="0"/>
    <n v="0"/>
    <n v="0"/>
    <n v="0"/>
    <n v="0"/>
    <n v="0"/>
    <n v="471609000"/>
    <s v="CON CONVENIO"/>
    <x v="1"/>
    <x v="2"/>
    <m/>
    <m/>
    <m/>
    <m/>
  </r>
  <r>
    <n v="31"/>
    <n v="0"/>
    <s v="N"/>
    <x v="1"/>
    <x v="2"/>
    <s v="PUERTO MONTT"/>
    <s v="I. Municipalidad de Puerto Montt"/>
    <s v="EJECUCION"/>
    <n v="30395577"/>
    <s v="30395577-EJECUCION"/>
    <s v="CONSTRUCCION CENTRO PARA LA CULTURA ALERCE"/>
    <n v="1743415000"/>
    <n v="1743415000"/>
    <n v="0"/>
    <n v="0"/>
    <n v="50000000"/>
    <n v="1693415000"/>
    <n v="100000000"/>
    <n v="1643415000"/>
    <m/>
    <n v="0"/>
    <n v="0"/>
    <n v="0"/>
    <n v="0"/>
    <n v="0"/>
    <n v="0"/>
    <n v="0"/>
    <n v="0"/>
    <n v="0"/>
    <n v="0"/>
    <n v="1743415000"/>
    <s v="REQUERIMIENTO"/>
    <x v="1"/>
    <x v="5"/>
    <m/>
    <m/>
    <m/>
    <m/>
  </r>
  <r>
    <n v="29"/>
    <n v="0"/>
    <s v="N"/>
    <x v="1"/>
    <x v="2"/>
    <s v="PUERTO MONTT"/>
    <s v="I. Municipalidad de Puerto Montt"/>
    <s v="EJECUCION"/>
    <n v="30479863"/>
    <s v="30479863-EJECUCION"/>
    <s v="ADQUISICION EQUIPOS CASA DEL ARTE DIEGO RIVERA COMUNA PUERTO MONTT (C33)"/>
    <n v="25825000"/>
    <n v="25825000"/>
    <n v="0"/>
    <n v="0"/>
    <n v="25825000"/>
    <n v="0"/>
    <n v="25825000"/>
    <n v="0"/>
    <m/>
    <n v="0"/>
    <n v="0"/>
    <n v="0"/>
    <n v="0"/>
    <n v="0"/>
    <n v="0"/>
    <n v="0"/>
    <n v="0"/>
    <n v="0"/>
    <n v="0"/>
    <n v="25825000"/>
    <s v="EN TRAMITE"/>
    <x v="1"/>
    <x v="2"/>
    <m/>
    <m/>
    <m/>
    <m/>
  </r>
  <r>
    <n v="31"/>
    <n v="0"/>
    <s v="N"/>
    <x v="8"/>
    <x v="2"/>
    <s v="PUERTO MONTT"/>
    <s v="I. Municipalidad de Puerto Montt"/>
    <s v="EJECUCION"/>
    <n v="30129873"/>
    <s v="30129873-EJECUCION"/>
    <s v="CONSTRUCCION CEMENTERIO MUNICIPAL PUERTO MONTT"/>
    <n v="1127400000"/>
    <n v="1127400000"/>
    <n v="0"/>
    <n v="0"/>
    <n v="83913005"/>
    <n v="1043486995"/>
    <n v="100000000"/>
    <n v="1027400000"/>
    <m/>
    <n v="0"/>
    <n v="0"/>
    <n v="0"/>
    <n v="0"/>
    <n v="0"/>
    <n v="0"/>
    <n v="0"/>
    <n v="0"/>
    <n v="0"/>
    <n v="0"/>
    <n v="1127400000"/>
    <s v="REQUERIMIENTO"/>
    <x v="1"/>
    <x v="3"/>
    <m/>
    <m/>
    <m/>
    <m/>
  </r>
  <r>
    <n v="31"/>
    <n v="0"/>
    <s v="N"/>
    <x v="3"/>
    <x v="2"/>
    <s v="PUERTO MONTT"/>
    <s v="I. Municipalidad de Puerto Montt"/>
    <s v="EJECUCION"/>
    <n v="30474987"/>
    <s v="30474987-EJECUCION"/>
    <s v="CONSERVACION VIAS URBANAS SECTOR LA VARA (C33)"/>
    <n v="164492000"/>
    <n v="164492000"/>
    <m/>
    <n v="0"/>
    <n v="38200198"/>
    <m/>
    <m/>
    <m/>
    <m/>
    <n v="120141339"/>
    <n v="0"/>
    <n v="0"/>
    <n v="0"/>
    <n v="0"/>
    <n v="22481418"/>
    <n v="0"/>
    <n v="15718780"/>
    <n v="38200198"/>
    <n v="81941141"/>
    <n v="44350661"/>
    <s v="EN EJECUCION"/>
    <x v="2"/>
    <x v="2"/>
    <m/>
    <m/>
    <m/>
    <m/>
  </r>
  <r>
    <n v="31"/>
    <n v="0"/>
    <s v="N"/>
    <x v="8"/>
    <x v="2"/>
    <s v="PUERTO MONTT"/>
    <s v="I. Municipalidad de Puerto Montt"/>
    <s v="EJECUCION"/>
    <n v="30072731"/>
    <s v="30072731-EJECUCION"/>
    <s v="MEJORAMIENTO PASEO ANTONIO VARAS, PUERTO MONTT"/>
    <n v="2020003000"/>
    <n v="2020003000"/>
    <n v="0"/>
    <n v="0"/>
    <n v="0"/>
    <n v="2020003000"/>
    <n v="0"/>
    <n v="2020003000"/>
    <m/>
    <n v="0"/>
    <n v="0"/>
    <n v="0"/>
    <n v="0"/>
    <n v="0"/>
    <n v="0"/>
    <n v="0"/>
    <n v="0"/>
    <n v="0"/>
    <n v="0"/>
    <n v="2020003000"/>
    <s v="ARI"/>
    <x v="1"/>
    <x v="3"/>
    <m/>
    <m/>
    <m/>
    <m/>
  </r>
  <r>
    <m/>
    <m/>
    <m/>
    <x v="0"/>
    <x v="0"/>
    <m/>
    <m/>
    <m/>
    <m/>
    <m/>
    <s v="TOTAL INICIATIVAS NUEV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PUERTO MONTT"/>
    <n v="1438056000"/>
    <n v="1438056000"/>
    <n v="13553959645"/>
    <n v="0"/>
    <n v="1438056000"/>
    <n v="8008474995"/>
    <n v="5446756329"/>
    <n v="8163176000"/>
    <n v="0"/>
    <n v="1321502000"/>
    <n v="0"/>
    <n v="1321502000"/>
    <n v="0"/>
    <n v="1321502000"/>
    <n v="0"/>
    <n v="0"/>
    <n v="0"/>
    <n v="1321502000"/>
    <n v="0"/>
    <n v="11655400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CALBUC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s v=""/>
    <m/>
    <m/>
    <m/>
  </r>
  <r>
    <n v="31"/>
    <n v="0"/>
    <s v="P"/>
    <x v="1"/>
    <x v="2"/>
    <s v="CALBUCO"/>
    <s v="Dirección de Arquitectura"/>
    <s v="EJECUCION"/>
    <n v="20086686"/>
    <s v="20086686-EJECUCION"/>
    <s v="REPOSICION PARCIAL LICEO POLITECNICO CALBUCO (CONSULTORIA)"/>
    <n v="115742000"/>
    <n v="115742000"/>
    <n v="0"/>
    <n v="0"/>
    <n v="115742000"/>
    <n v="0"/>
    <n v="115742000"/>
    <n v="0"/>
    <n v="0"/>
    <n v="43000000"/>
    <n v="0"/>
    <n v="0"/>
    <n v="0"/>
    <n v="0"/>
    <n v="0"/>
    <n v="0"/>
    <n v="0"/>
    <n v="0"/>
    <n v="43000000"/>
    <n v="72742000"/>
    <s v="CON CONVENIO"/>
    <x v="1"/>
    <x v="1"/>
    <s v="si"/>
    <m/>
    <d v="2016-07-29T00:00:00"/>
    <m/>
  </r>
  <r>
    <n v="31"/>
    <n v="2"/>
    <s v="P"/>
    <x v="8"/>
    <x v="2"/>
    <s v="CALBUCO"/>
    <s v="I. Municipalidad de Calbuco"/>
    <s v="EJECUCION"/>
    <n v="30087299"/>
    <s v="30087299-EJECUCION"/>
    <s v="HABILITACION CEMENTERIO MUNICIPAL DE CALBUCO"/>
    <n v="1111665788"/>
    <n v="1111665788"/>
    <n v="0"/>
    <n v="0"/>
    <n v="500000000"/>
    <n v="611665788"/>
    <n v="500000000"/>
    <n v="611665788"/>
    <n v="0"/>
    <n v="160000000"/>
    <n v="0"/>
    <n v="0"/>
    <n v="0"/>
    <n v="0"/>
    <n v="0"/>
    <n v="0"/>
    <n v="0"/>
    <n v="0"/>
    <n v="160000000"/>
    <n v="951665788"/>
    <s v="EN TRAMITE"/>
    <x v="1"/>
    <x v="1"/>
    <s v=""/>
    <s v="RS"/>
    <s v="'09/05/2016"/>
    <s v="si"/>
  </r>
  <r>
    <m/>
    <m/>
    <m/>
    <x v="0"/>
    <x v="0"/>
    <m/>
    <m/>
    <m/>
    <m/>
    <m/>
    <s v="TOTAL DE INICIATIVAS PUESTA EN MARCHA"/>
    <n v="0"/>
    <n v="0"/>
    <n v="0"/>
    <n v="0"/>
    <n v="0"/>
    <n v="611665788"/>
    <n v="615742000"/>
    <n v="611665788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4"/>
    <s v="N"/>
    <x v="3"/>
    <x v="2"/>
    <s v="CALBUCO"/>
    <s v="I. Municipalidad de Calbuco"/>
    <s v="EJECUCION"/>
    <n v="30115349"/>
    <s v="30115349-EJECUCION"/>
    <s v="CONSTRUCCION PAVIMENTOS AV PRESIDENTE IBAÑEZ"/>
    <n v="568832253"/>
    <n v="568832253"/>
    <n v="0"/>
    <n v="0"/>
    <n v="200000000"/>
    <n v="368832253"/>
    <n v="200000000"/>
    <n v="368832253"/>
    <n v="0"/>
    <n v="0"/>
    <n v="0"/>
    <n v="0"/>
    <n v="0"/>
    <n v="0"/>
    <n v="0"/>
    <n v="0"/>
    <n v="0"/>
    <n v="0"/>
    <n v="0"/>
    <n v="568832253"/>
    <s v="ARI"/>
    <x v="2"/>
    <x v="5"/>
    <s v=""/>
    <m/>
    <m/>
    <s v="si"/>
  </r>
  <r>
    <n v="31"/>
    <n v="0"/>
    <s v="N"/>
    <x v="7"/>
    <x v="2"/>
    <s v="CALBUCO"/>
    <s v="I. Municipalidad de Calbuco"/>
    <s v="EJECUCION"/>
    <n v="30339483"/>
    <s v="30339483-EJECUCION"/>
    <s v="HABILITACION SUMINISTRO ELECTRICO ISLA QUEULLIN"/>
    <n v="1035560000"/>
    <n v="1035560000"/>
    <n v="0"/>
    <n v="0"/>
    <n v="0"/>
    <n v="1035560000"/>
    <n v="0"/>
    <n v="1035560000"/>
    <m/>
    <n v="0"/>
    <n v="0"/>
    <n v="0"/>
    <n v="0"/>
    <n v="0"/>
    <n v="0"/>
    <n v="0"/>
    <n v="0"/>
    <n v="0"/>
    <n v="0"/>
    <n v="1035560000"/>
    <s v="ARI"/>
    <x v="4"/>
    <x v="6"/>
    <m/>
    <m/>
    <m/>
    <m/>
  </r>
  <r>
    <n v="31"/>
    <n v="5"/>
    <s v="N"/>
    <x v="6"/>
    <x v="2"/>
    <s v="CALBUCO"/>
    <s v="I. Municipalidad de Calbuco"/>
    <s v="EJECUCION"/>
    <n v="30427273"/>
    <s v="30427273-EJECUCION"/>
    <s v="CONSTRUCCION INFRAESTRUCTURA SANITARIA LOCALIDAD DE PARGUA"/>
    <n v="750000000"/>
    <n v="750000000"/>
    <n v="0"/>
    <n v="0"/>
    <n v="100000000"/>
    <n v="650000000"/>
    <n v="100000000"/>
    <n v="650000000"/>
    <n v="0"/>
    <n v="0"/>
    <n v="0"/>
    <n v="0"/>
    <n v="0"/>
    <n v="0"/>
    <n v="0"/>
    <n v="0"/>
    <n v="0"/>
    <n v="0"/>
    <n v="0"/>
    <n v="750000000"/>
    <s v="ARI"/>
    <x v="1"/>
    <x v="3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2054392253"/>
    <n v="300000000"/>
    <n v="2054392253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CALBUCO"/>
    <n v="0"/>
    <n v="0"/>
    <n v="0"/>
    <n v="0"/>
    <n v="0"/>
    <n v="2666058041"/>
    <n v="915742000"/>
    <n v="2666058041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COCHAM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3"/>
    <x v="2"/>
    <s v="COCHAMO"/>
    <s v="Dirección de Vialidad"/>
    <s v="EJECUCION"/>
    <n v="30342773"/>
    <s v="30342773-EJECUCION"/>
    <s v="MEJORAMIENTO RUTA V 69 SECTOR RALUN COCHAMO"/>
    <n v="5648425000"/>
    <n v="5648425000"/>
    <n v="10000000"/>
    <n v="8755977"/>
    <n v="509056055"/>
    <n v="5130612968"/>
    <n v="500000000"/>
    <n v="5138425000"/>
    <n v="0"/>
    <n v="669443820"/>
    <n v="0"/>
    <n v="0"/>
    <n v="2701236"/>
    <n v="2701236"/>
    <n v="0"/>
    <n v="0"/>
    <n v="0"/>
    <n v="2701236"/>
    <n v="666742584"/>
    <n v="4970225203"/>
    <s v="EN EJECUCION"/>
    <x v="9"/>
    <x v="1"/>
    <s v=""/>
    <s v="RS"/>
    <s v="'11/02/2016"/>
    <s v="si"/>
  </r>
  <r>
    <n v="31"/>
    <n v="0"/>
    <s v="A"/>
    <x v="4"/>
    <x v="2"/>
    <s v="COCHAMO"/>
    <s v="Carabineros de Chile"/>
    <s v="EJECUCION"/>
    <n v="30046830"/>
    <s v="30046830-EJECUCION"/>
    <s v="REPOSICION RETEN CARABINEROS DE COCHAMO"/>
    <n v="699562158"/>
    <n v="748449085"/>
    <n v="184776664"/>
    <n v="177136661"/>
    <n v="486847798"/>
    <n v="0"/>
    <n v="514785494"/>
    <n v="0"/>
    <n v="0"/>
    <n v="562480424"/>
    <n v="109197501"/>
    <n v="94512648"/>
    <n v="91584240"/>
    <n v="295294389"/>
    <n v="48511500"/>
    <n v="0"/>
    <n v="120174168"/>
    <n v="463980057"/>
    <n v="98500367"/>
    <n v="8832000"/>
    <s v="EN EJECUCION"/>
    <x v="9"/>
    <x v="1"/>
    <s v=""/>
    <s v="RS"/>
    <s v="'30/12/2015"/>
    <s v="si"/>
  </r>
  <r>
    <n v="31"/>
    <n v="0"/>
    <s v="A"/>
    <x v="2"/>
    <x v="2"/>
    <s v="COCHAMO"/>
    <m/>
    <s v="EJECUCION"/>
    <n v="30047349"/>
    <s v="30047349-EJECUCION"/>
    <s v="CONSTRUCCION CENTRO DE SALUD  COCHAMO"/>
    <n v="1974224362"/>
    <n v="1974224362"/>
    <m/>
    <n v="1798669305"/>
    <n v="42391753"/>
    <m/>
    <m/>
    <m/>
    <m/>
    <n v="80381376"/>
    <n v="0"/>
    <n v="10269922"/>
    <n v="0"/>
    <n v="10269922"/>
    <n v="17666775"/>
    <n v="0"/>
    <n v="0"/>
    <n v="27936697"/>
    <n v="52444679"/>
    <n v="95173681"/>
    <s v="EN EJECUCION"/>
    <x v="1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9"/>
    <s v="P"/>
    <x v="8"/>
    <x v="2"/>
    <s v="COCHAMO"/>
    <s v="I. Municipalidad de Cochamo"/>
    <s v="EJECUCION"/>
    <n v="30188272"/>
    <s v="30188272-EJECUCION"/>
    <s v="REPOSICION BUS DE PASAJEROS DE LA COMUNA DE COCHAMO (C33)"/>
    <n v="129544000"/>
    <n v="129544000"/>
    <n v="0"/>
    <n v="0"/>
    <n v="129544000"/>
    <n v="0"/>
    <n v="129544000"/>
    <n v="0"/>
    <n v="0"/>
    <n v="0"/>
    <n v="0"/>
    <n v="0"/>
    <n v="0"/>
    <n v="0"/>
    <n v="0"/>
    <n v="0"/>
    <n v="0"/>
    <n v="0"/>
    <n v="0"/>
    <n v="129544000"/>
    <s v="ARI"/>
    <x v="1"/>
    <x v="2"/>
    <s v=""/>
    <m/>
    <n v="2015"/>
    <s v="si"/>
  </r>
  <r>
    <n v="31"/>
    <n v="3"/>
    <s v="P"/>
    <x v="6"/>
    <x v="2"/>
    <s v="COCHAMO"/>
    <s v="I. Municipalidad de Cochamo"/>
    <s v="DISEÑO"/>
    <n v="30131517"/>
    <s v="30131517-DISEÑO"/>
    <s v="CONSTRUCCION SISTEMA APR  EL QUECHE"/>
    <n v="27000000"/>
    <n v="27000000"/>
    <n v="5400000"/>
    <n v="0"/>
    <n v="27000000"/>
    <n v="0"/>
    <n v="21600000"/>
    <n v="0"/>
    <n v="0"/>
    <n v="27000000"/>
    <n v="0"/>
    <n v="0"/>
    <n v="0"/>
    <n v="0"/>
    <n v="0"/>
    <n v="5400000"/>
    <n v="0"/>
    <n v="5400000"/>
    <n v="21600000"/>
    <n v="0"/>
    <s v="EN EJECUCION"/>
    <x v="7"/>
    <x v="1"/>
    <s v=""/>
    <s v="RS"/>
    <s v="'31/12/2015"/>
    <s v="si"/>
  </r>
  <r>
    <n v="29"/>
    <n v="8"/>
    <s v="P"/>
    <x v="1"/>
    <x v="2"/>
    <s v="COCHAMO"/>
    <s v="I. Municipalidad de Cochamo"/>
    <s v="EJECUCION"/>
    <n v="30428722"/>
    <s v="30428722-EJECUCION"/>
    <s v="EQUIPAMIENTO PREBASICA PARA LAS ESCUELAS (C33)"/>
    <n v="149920000"/>
    <n v="149919242"/>
    <n v="0"/>
    <n v="0"/>
    <n v="149919242"/>
    <n v="0"/>
    <n v="149920000"/>
    <n v="0"/>
    <n v="0"/>
    <n v="149919242"/>
    <n v="0"/>
    <n v="0"/>
    <n v="0"/>
    <n v="0"/>
    <n v="149919242"/>
    <n v="0"/>
    <n v="0"/>
    <n v="149919242"/>
    <n v="0"/>
    <n v="0"/>
    <s v="TERMINADO"/>
    <x v="1"/>
    <x v="2"/>
    <s v=""/>
    <m/>
    <s v="2.635/17-05-2016"/>
    <s v="si"/>
  </r>
  <r>
    <n v="29"/>
    <n v="7"/>
    <s v="P"/>
    <x v="1"/>
    <x v="2"/>
    <s v="COCHAMO"/>
    <s v="I. Municipalidad de Cochamo"/>
    <s v="EJECUCION"/>
    <n v="30428679"/>
    <s v="30428679-EJECUCION"/>
    <s v="EQUIPAMIENTO DE INNOVACION CIENCIA Y TIC ESCUELAS (C33)"/>
    <n v="299578000"/>
    <n v="299578000"/>
    <n v="0"/>
    <n v="0"/>
    <n v="299578000"/>
    <n v="0"/>
    <n v="299578000"/>
    <n v="0"/>
    <n v="0"/>
    <n v="299578000"/>
    <n v="0"/>
    <n v="0"/>
    <n v="0"/>
    <n v="0"/>
    <n v="0"/>
    <n v="0"/>
    <n v="0"/>
    <n v="0"/>
    <n v="299578000"/>
    <n v="0"/>
    <s v="CON CONVENIO"/>
    <x v="1"/>
    <x v="2"/>
    <s v=""/>
    <m/>
    <s v="2.636/17-05-2016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579042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N"/>
    <x v="9"/>
    <x v="2"/>
    <s v="COCHAMO"/>
    <s v="I. Municipalidad de Cochamo"/>
    <s v="EJECUCION"/>
    <n v="30248522"/>
    <s v="30248522-EJECUCION"/>
    <s v="CONSTRUCCION ESTADIO MUNICIPAL DE COCHAMO"/>
    <n v="1119427000"/>
    <n v="1119427000"/>
    <n v="0"/>
    <n v="0"/>
    <n v="100000000"/>
    <n v="1019427000"/>
    <n v="100000000"/>
    <n v="1019427000"/>
    <n v="0"/>
    <n v="0"/>
    <n v="0"/>
    <n v="0"/>
    <n v="0"/>
    <n v="0"/>
    <n v="0"/>
    <n v="0"/>
    <n v="0"/>
    <n v="0"/>
    <n v="0"/>
    <n v="1119427000"/>
    <s v="ARI"/>
    <x v="1"/>
    <x v="6"/>
    <s v=""/>
    <s v="OT"/>
    <s v="'12/02/2016"/>
    <s v="si"/>
  </r>
  <r>
    <n v="31"/>
    <n v="2"/>
    <s v="N"/>
    <x v="6"/>
    <x v="2"/>
    <s v="COCHAMO"/>
    <s v="I. Municipalidad de Cochamo"/>
    <s v="EJECUCION"/>
    <n v="30116480"/>
    <s v="30116480-EJECUCION"/>
    <s v="CONSTRUCCION SISTEMA AGUA POTABLE RURAL DE YATES"/>
    <n v="167764000"/>
    <n v="167764000"/>
    <n v="0"/>
    <n v="0"/>
    <n v="100000000"/>
    <n v="67764000"/>
    <n v="100000000"/>
    <n v="67764000"/>
    <n v="0"/>
    <n v="0"/>
    <n v="0"/>
    <n v="0"/>
    <n v="0"/>
    <n v="0"/>
    <n v="0"/>
    <n v="0"/>
    <n v="0"/>
    <n v="0"/>
    <n v="0"/>
    <n v="167764000"/>
    <s v="ARI"/>
    <x v="1"/>
    <x v="3"/>
    <s v=""/>
    <s v="OT"/>
    <s v="'04/07/2016"/>
    <s v="si"/>
  </r>
  <r>
    <m/>
    <m/>
    <m/>
    <x v="0"/>
    <x v="0"/>
    <m/>
    <m/>
    <m/>
    <m/>
    <m/>
    <s v="TOTAL INICIATIVAS NUEVAS"/>
    <n v="0"/>
    <n v="0"/>
    <n v="0"/>
    <n v="0"/>
    <n v="0"/>
    <n v="1087191000"/>
    <n v="200000000"/>
    <n v="1087191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 COMUNA DE COCHAMO"/>
    <n v="0"/>
    <n v="0"/>
    <n v="2120956968"/>
    <n v="0"/>
    <n v="0"/>
    <n v="6217803968"/>
    <n v="1829882552"/>
    <n v="622561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FRESIA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6"/>
    <x v="2"/>
    <s v="FRESIA"/>
    <s v="I. Municipalidad de Fresia"/>
    <s v="EJECUCION"/>
    <n v="30212372"/>
    <s v="30212372-EJECUCION"/>
    <s v="CONSTRUCCION APR SECTOR RURAL LA VEGA"/>
    <n v="325498071"/>
    <n v="339876608"/>
    <n v="304536152"/>
    <n v="234940852"/>
    <n v="104935756"/>
    <n v="0"/>
    <n v="20961919"/>
    <n v="0"/>
    <n v="0"/>
    <n v="90557219"/>
    <n v="0"/>
    <n v="6194445"/>
    <n v="20000000"/>
    <n v="26194445"/>
    <n v="33741311"/>
    <n v="0"/>
    <n v="0"/>
    <n v="59935756"/>
    <n v="30621463"/>
    <n v="14378537"/>
    <s v="EN EJECUCION"/>
    <x v="1"/>
    <x v="1"/>
    <s v=""/>
    <s v="RS"/>
    <s v="'15/09/2016"/>
    <s v="si"/>
  </r>
  <r>
    <n v="31"/>
    <n v="0"/>
    <s v="A"/>
    <x v="6"/>
    <x v="2"/>
    <s v="FRESIA"/>
    <s v="I. Municipalidad de Fresia"/>
    <s v="EJECUCION"/>
    <n v="30212472"/>
    <s v="30212472-EJECUCION"/>
    <s v="CONSTRUCCION SERVICIO APR SECTOR RURAL EL MAÑIO"/>
    <n v="431424983"/>
    <n v="431424983"/>
    <n v="376365503"/>
    <n v="376365503"/>
    <n v="28432827"/>
    <n v="0"/>
    <n v="21603933"/>
    <n v="0"/>
    <n v="0"/>
    <n v="55059480"/>
    <n v="0"/>
    <n v="0"/>
    <n v="0"/>
    <n v="0"/>
    <n v="0"/>
    <n v="28432827"/>
    <n v="19968376"/>
    <n v="48401203"/>
    <n v="6658277"/>
    <n v="0"/>
    <s v="EN EJECUCION"/>
    <x v="2"/>
    <x v="1"/>
    <m/>
    <s v="RS"/>
    <s v="'02/11/2016"/>
    <s v="si"/>
  </r>
  <r>
    <n v="31"/>
    <n v="0"/>
    <s v="A"/>
    <x v="9"/>
    <x v="2"/>
    <s v="FRESIA"/>
    <s v="I. Municipalidad de Fresia"/>
    <s v="EJECUCION"/>
    <n v="30076568"/>
    <s v="30076568-EJECUCION"/>
    <s v="REPOSICION ESTADIO MUNICIPAL DE FRESIA"/>
    <m/>
    <n v="1181531465"/>
    <m/>
    <n v="1170290324"/>
    <n v="11241141"/>
    <n v="0"/>
    <m/>
    <m/>
    <m/>
    <n v="11241141"/>
    <n v="0"/>
    <n v="11241141"/>
    <n v="0"/>
    <n v="11241141"/>
    <n v="0"/>
    <n v="0"/>
    <n v="0"/>
    <n v="11241141"/>
    <n v="0"/>
    <n v="0"/>
    <s v="TERMINADO"/>
    <x v="1"/>
    <x v="9"/>
    <m/>
    <m/>
    <m/>
    <m/>
  </r>
  <r>
    <n v="31"/>
    <n v="0"/>
    <s v="A"/>
    <x v="6"/>
    <x v="2"/>
    <s v="FRESIA"/>
    <s v="I. Municipalidad de Fresia"/>
    <s v="EJECUCION"/>
    <n v="30212322"/>
    <s v="30212322-EJECUCION"/>
    <s v="CONSTRUCCION APR LINEA SIN NOMBRE"/>
    <m/>
    <n v="416715387"/>
    <m/>
    <n v="376247816"/>
    <n v="40467571"/>
    <n v="0"/>
    <m/>
    <m/>
    <m/>
    <n v="40467571"/>
    <n v="0"/>
    <n v="0"/>
    <n v="0"/>
    <n v="0"/>
    <n v="0"/>
    <n v="40467571"/>
    <n v="0"/>
    <n v="40467571"/>
    <n v="0"/>
    <n v="0"/>
    <s v="TERMINADO"/>
    <x v="3"/>
    <x v="1"/>
    <m/>
    <m/>
    <m/>
    <m/>
  </r>
  <r>
    <n v="31"/>
    <m/>
    <s v="A"/>
    <x v="1"/>
    <x v="2"/>
    <s v="FRESIA"/>
    <s v="I. Municipalidad de Fresia"/>
    <s v="EJECUCION"/>
    <n v="30134720"/>
    <s v="30134720-EJECUCION"/>
    <s v="CONSTRUCCION COMPLEJO INTERCULTURAL DE FRESIA"/>
    <m/>
    <n v="636353536"/>
    <m/>
    <n v="621603536"/>
    <n v="14750000"/>
    <m/>
    <m/>
    <m/>
    <m/>
    <n v="14750000"/>
    <n v="0"/>
    <n v="0"/>
    <n v="0"/>
    <n v="0"/>
    <n v="0"/>
    <n v="9170277"/>
    <n v="3076611"/>
    <n v="12246888"/>
    <n v="2503112"/>
    <n v="0"/>
    <s v="TERMINADO"/>
    <x v="2"/>
    <x v="1"/>
    <m/>
    <m/>
    <m/>
    <m/>
  </r>
  <r>
    <n v="31"/>
    <n v="0"/>
    <s v="A"/>
    <x v="8"/>
    <x v="2"/>
    <s v="FRESIA"/>
    <s v="I. Municipalidad de Fresia"/>
    <s v="EJECUCION"/>
    <n v="30129657"/>
    <s v="30129657-EJECUCION"/>
    <s v="CONSTRUCCION CIERRE  VERTEDERO MUNICIPAL DE FRESIA."/>
    <m/>
    <n v="255539488"/>
    <m/>
    <n v="253598931"/>
    <n v="1940557"/>
    <m/>
    <m/>
    <m/>
    <m/>
    <n v="1940557"/>
    <n v="0"/>
    <n v="0"/>
    <n v="0"/>
    <n v="0"/>
    <n v="1940557"/>
    <n v="0"/>
    <n v="0"/>
    <n v="1940557"/>
    <n v="0"/>
    <n v="0"/>
    <s v="TERMINADO"/>
    <x v="5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P"/>
    <x v="6"/>
    <x v="2"/>
    <s v="FRESIA"/>
    <s v="I. Municipalidad de Fresia"/>
    <s v="EJECUCION"/>
    <n v="30088011"/>
    <s v="30088011-EJECUCION"/>
    <s v="CONSTRUCCION PLANTA DE TRATAMIENTO DE PARGA"/>
    <n v="455662138"/>
    <n v="455662138"/>
    <n v="181597709"/>
    <n v="0"/>
    <n v="247311582"/>
    <n v="208350556"/>
    <n v="274064429"/>
    <n v="0"/>
    <n v="0"/>
    <n v="0"/>
    <n v="0"/>
    <n v="0"/>
    <n v="0"/>
    <n v="0"/>
    <n v="0"/>
    <n v="0"/>
    <n v="0"/>
    <n v="0"/>
    <n v="0"/>
    <n v="455662138"/>
    <s v="CON CONVENIO"/>
    <x v="7"/>
    <x v="10"/>
    <s v="si"/>
    <s v="RS"/>
    <s v="'04/10/2016"/>
    <s v="si"/>
  </r>
  <r>
    <m/>
    <m/>
    <m/>
    <x v="0"/>
    <x v="0"/>
    <m/>
    <m/>
    <m/>
    <m/>
    <m/>
    <s v="TOTAL DE INICIATIVAS PUESTA EN MARCHA"/>
    <n v="0"/>
    <n v="0"/>
    <n v="0"/>
    <n v="0"/>
    <n v="0"/>
    <n v="208350556"/>
    <m/>
    <m/>
    <m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N"/>
    <x v="3"/>
    <x v="2"/>
    <s v="FRESIA"/>
    <s v="I. Municipalidad de Fresia"/>
    <s v="EJECUCION"/>
    <n v="30130451"/>
    <s v="30130451-EJECUCION"/>
    <s v="MEJORAMIENTO 03 CALLES LOCALIDAD DE PARGA, FRESIA"/>
    <n v="424293000"/>
    <n v="424293000"/>
    <n v="0"/>
    <n v="0"/>
    <n v="98291288"/>
    <n v="326001712"/>
    <n v="150000000"/>
    <n v="274293000"/>
    <n v="0"/>
    <n v="0"/>
    <n v="0"/>
    <n v="0"/>
    <n v="0"/>
    <n v="0"/>
    <n v="0"/>
    <n v="0"/>
    <n v="0"/>
    <n v="0"/>
    <n v="0"/>
    <n v="424293000"/>
    <s v="ARI"/>
    <x v="2"/>
    <x v="1"/>
    <s v=""/>
    <m/>
    <m/>
    <m/>
  </r>
  <r>
    <n v="29"/>
    <m/>
    <s v="N"/>
    <x v="8"/>
    <x v="2"/>
    <s v="FRESIA"/>
    <m/>
    <s v="EJECUCION"/>
    <n v="30375177"/>
    <s v="30375177-EJECUCION"/>
    <s v="REPOSICION VEHICULOS MUNICIPALES COMUNA DE FRESIA (C33)"/>
    <m/>
    <n v="58283000"/>
    <m/>
    <n v="0"/>
    <n v="0"/>
    <m/>
    <m/>
    <m/>
    <m/>
    <n v="58283000"/>
    <n v="0"/>
    <n v="0"/>
    <n v="0"/>
    <n v="0"/>
    <n v="0"/>
    <n v="0"/>
    <n v="57076501"/>
    <n v="57076501"/>
    <n v="1206499"/>
    <n v="0"/>
    <s v="EN EJECUCION"/>
    <x v="1"/>
    <x v="2"/>
    <m/>
    <m/>
    <m/>
    <m/>
  </r>
  <r>
    <n v="31"/>
    <m/>
    <s v="N"/>
    <x v="7"/>
    <x v="2"/>
    <s v="FRESIA"/>
    <m/>
    <s v="EJECUCION"/>
    <n v="30396189"/>
    <s v="30396189-EJECUCION"/>
    <s v="HABILITACION SUMINISTRO E. ELECTRICA VARIOS SECTORES RURALES, FRESIA"/>
    <m/>
    <n v="193432000"/>
    <m/>
    <n v="0"/>
    <n v="0"/>
    <m/>
    <m/>
    <m/>
    <m/>
    <n v="193432000"/>
    <n v="0"/>
    <n v="0"/>
    <n v="0"/>
    <n v="0"/>
    <n v="0"/>
    <n v="0"/>
    <n v="0"/>
    <n v="0"/>
    <n v="193432000"/>
    <n v="0"/>
    <s v="APROBADO CORE"/>
    <x v="4"/>
    <x v="1"/>
    <m/>
    <m/>
    <m/>
    <m/>
  </r>
  <r>
    <n v="33"/>
    <n v="2"/>
    <s v="N"/>
    <x v="6"/>
    <x v="2"/>
    <s v="FRESIA"/>
    <s v="I. Municipalidad de Fresia"/>
    <s v="EJECUCION"/>
    <n v="30458130"/>
    <s v="30458130-EJECUCION"/>
    <s v="CONSTRUCCION CASETAS SANITARIAS Y CONEXION SECTOR LOS PRADOS, FRESIA"/>
    <n v="491000000"/>
    <n v="491000000"/>
    <n v="0"/>
    <n v="0"/>
    <n v="50000000"/>
    <n v="441000000"/>
    <n v="50000000"/>
    <n v="441000000"/>
    <m/>
    <n v="0"/>
    <n v="0"/>
    <n v="0"/>
    <n v="0"/>
    <n v="0"/>
    <n v="0"/>
    <n v="0"/>
    <n v="0"/>
    <n v="0"/>
    <n v="0"/>
    <n v="491000000"/>
    <s v="ARI"/>
    <x v="3"/>
    <x v="4"/>
    <m/>
    <m/>
    <m/>
    <m/>
  </r>
  <r>
    <m/>
    <m/>
    <m/>
    <x v="0"/>
    <x v="0"/>
    <m/>
    <m/>
    <m/>
    <m/>
    <m/>
    <s v="TOTAL INICIATIVAS NUEVAS"/>
    <n v="0"/>
    <n v="0"/>
    <n v="0"/>
    <n v="0"/>
    <n v="0"/>
    <n v="767001712"/>
    <n v="200000000"/>
    <n v="715293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FRESIA"/>
    <n v="0"/>
    <n v="0"/>
    <n v="0"/>
    <n v="0"/>
    <n v="0"/>
    <n v="975352268"/>
    <n v="242565852"/>
    <n v="715293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FRUTILLAR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8"/>
    <x v="2"/>
    <s v="FRUTILLAR"/>
    <s v="I. Municipalidad de Frutillar"/>
    <s v="DISEÑO"/>
    <n v="30071843"/>
    <s v="30071843-DISEÑO"/>
    <s v="CONSTRUCCION EDIFICIO CONSITORIAL FRUTILLAR"/>
    <n v="33748480"/>
    <n v="38308000"/>
    <n v="31552000"/>
    <n v="34366000"/>
    <n v="3942000"/>
    <n v="0"/>
    <n v="2196480"/>
    <n v="0"/>
    <n v="0"/>
    <n v="2335873"/>
    <n v="0"/>
    <n v="0"/>
    <n v="0"/>
    <n v="0"/>
    <n v="0"/>
    <n v="0"/>
    <n v="0"/>
    <n v="0"/>
    <n v="2335873"/>
    <n v="1606127"/>
    <s v="EN EJECUCION"/>
    <x v="2"/>
    <x v="1"/>
    <s v=""/>
    <m/>
    <m/>
    <s v="si"/>
  </r>
  <r>
    <n v="31"/>
    <n v="0"/>
    <s v="A"/>
    <x v="6"/>
    <x v="2"/>
    <s v="FRUTILLAR"/>
    <m/>
    <s v="EJECUCION"/>
    <n v="30128506"/>
    <s v="30128506-EJECUCION"/>
    <s v="CONSTRUCCION RED DE AGUA POTABLE SECTOR LOS BAJOS"/>
    <m/>
    <n v="278849622"/>
    <m/>
    <n v="237205033"/>
    <n v="41644589"/>
    <n v="0"/>
    <m/>
    <m/>
    <m/>
    <n v="41644589"/>
    <n v="0"/>
    <n v="0"/>
    <n v="0"/>
    <n v="0"/>
    <n v="0"/>
    <n v="0"/>
    <n v="0"/>
    <n v="0"/>
    <n v="41644589"/>
    <n v="0"/>
    <s v="EN EJECUCION"/>
    <x v="7"/>
    <x v="1"/>
    <m/>
    <m/>
    <m/>
    <m/>
  </r>
  <r>
    <n v="31"/>
    <n v="0"/>
    <s v="A"/>
    <x v="2"/>
    <x v="2"/>
    <s v="FRUTILLAR"/>
    <m/>
    <s v="DISEÑO"/>
    <n v="30219228"/>
    <s v="30219228-DISEÑO"/>
    <s v="REPOSICION CENTRO DE SALUD DE ATENCION PRIMARIA FRUTILLAR"/>
    <m/>
    <n v="96233000"/>
    <m/>
    <n v="82343100"/>
    <n v="13889900"/>
    <n v="0"/>
    <m/>
    <m/>
    <m/>
    <n v="13889900"/>
    <n v="0"/>
    <n v="0"/>
    <n v="0"/>
    <n v="0"/>
    <n v="0"/>
    <n v="0"/>
    <n v="0"/>
    <n v="0"/>
    <n v="13889900"/>
    <n v="0"/>
    <s v="EN EJECUCION"/>
    <x v="1"/>
    <x v="1"/>
    <m/>
    <m/>
    <m/>
    <m/>
  </r>
  <r>
    <n v="31"/>
    <n v="0"/>
    <s v="A"/>
    <x v="2"/>
    <x v="2"/>
    <s v="FRUTILLAR"/>
    <s v="Servicio de Salud Reloncavi"/>
    <s v="EJECUCION"/>
    <n v="30125834"/>
    <s v="30125834-EJECUCION"/>
    <s v="MEJORAMIENTO INFRAESTRUCTURA HOSPITAL DE FRUTILLAR"/>
    <m/>
    <n v="695191180"/>
    <m/>
    <n v="668274244"/>
    <n v="26916936"/>
    <n v="0"/>
    <m/>
    <m/>
    <m/>
    <n v="26916936"/>
    <n v="0"/>
    <n v="0"/>
    <n v="0"/>
    <n v="0"/>
    <n v="0"/>
    <n v="26916936"/>
    <n v="0"/>
    <n v="26916936"/>
    <n v="0"/>
    <n v="0"/>
    <s v="TERMINADO"/>
    <x v="1"/>
    <x v="1"/>
    <m/>
    <m/>
    <m/>
    <m/>
  </r>
  <r>
    <n v="31"/>
    <n v="0"/>
    <s v="A"/>
    <x v="1"/>
    <x v="2"/>
    <s v="FRUTILLAR"/>
    <s v="I. Municipalidad de Frutillar"/>
    <s v="EJECUCION"/>
    <n v="30073164"/>
    <s v="30073164-EJECUCION"/>
    <s v="CONSTRUCCION ESCUELA ESPECIAL SAN AGUSTIN"/>
    <n v="705879793"/>
    <n v="711160747"/>
    <n v="662154793"/>
    <n v="659954793"/>
    <n v="51205954"/>
    <n v="0"/>
    <n v="43725000"/>
    <n v="0"/>
    <n v="0"/>
    <n v="45588921"/>
    <n v="0"/>
    <n v="23524679"/>
    <n v="13646014"/>
    <n v="37170693"/>
    <n v="0"/>
    <n v="0"/>
    <n v="3480500"/>
    <n v="40651193"/>
    <n v="4937728"/>
    <n v="5617033"/>
    <s v="EN EJECUCION"/>
    <x v="6"/>
    <x v="1"/>
    <s v=""/>
    <s v="RS"/>
    <s v="'11/01/2016"/>
    <s v="si"/>
  </r>
  <r>
    <n v="31"/>
    <n v="1"/>
    <s v="A"/>
    <x v="1"/>
    <x v="2"/>
    <s v="FRUTILLAR"/>
    <s v="I. Municipalidad de Frutillar"/>
    <s v="EJECUCION"/>
    <n v="30113942"/>
    <s v="30113942-EJECUCION"/>
    <s v="REPOSICION INTERNADO LICEO CHILENO ALEMAN DE FRUTILLAR"/>
    <n v="2834041112"/>
    <n v="2834041112"/>
    <n v="2775076112"/>
    <n v="2775076112"/>
    <n v="58965000"/>
    <n v="0"/>
    <n v="58965000"/>
    <n v="0"/>
    <n v="0"/>
    <n v="49091789"/>
    <n v="0"/>
    <n v="0"/>
    <n v="23882929"/>
    <n v="23882929"/>
    <n v="2575794"/>
    <n v="0"/>
    <n v="22633066"/>
    <n v="49091789"/>
    <n v="0"/>
    <n v="9873211"/>
    <s v="EN EJECUCION"/>
    <x v="6"/>
    <x v="1"/>
    <s v="si"/>
    <s v="RS"/>
    <s v="'03/05/2016"/>
    <s v="si"/>
  </r>
  <r>
    <n v="31"/>
    <n v="5"/>
    <s v="A"/>
    <x v="3"/>
    <x v="2"/>
    <s v="FRUTILLAR"/>
    <s v="I. Municipalidad de Frutillar"/>
    <s v="EJECUCION"/>
    <n v="30290372"/>
    <s v="30290372-EJECUCION"/>
    <s v="MEJORAMIENTO DIVERSAS CALLES DEL SECTOR CASMA"/>
    <n v="746663952"/>
    <n v="759400000"/>
    <n v="0"/>
    <n v="54640992"/>
    <n v="704759008"/>
    <n v="0"/>
    <n v="400000000"/>
    <n v="346663952"/>
    <n v="0"/>
    <n v="690456960"/>
    <n v="488476081"/>
    <n v="127991002"/>
    <n v="0"/>
    <n v="616467083"/>
    <n v="73989877"/>
    <n v="0"/>
    <n v="0"/>
    <n v="690456960"/>
    <n v="0"/>
    <n v="14302048"/>
    <s v="EN EJECUCION"/>
    <x v="2"/>
    <x v="1"/>
    <s v=""/>
    <s v="RS"/>
    <s v="'18/03/2016"/>
    <s v="si"/>
  </r>
  <r>
    <n v="31"/>
    <n v="4"/>
    <s v="A"/>
    <x v="9"/>
    <x v="2"/>
    <s v="FRUTILLAR"/>
    <s v="I. Municipalidad de Frutillar"/>
    <s v="EJECUCION"/>
    <n v="30085373"/>
    <s v="30085373-EJECUCION"/>
    <s v="REPOSICION ESTADIO MUNICIPAL DE FRUTILLAR"/>
    <n v="1542475259"/>
    <n v="1582767951"/>
    <n v="540693097"/>
    <n v="589452359"/>
    <n v="929006695"/>
    <n v="0"/>
    <n v="1237232541"/>
    <n v="0"/>
    <n v="0"/>
    <n v="929006695"/>
    <n v="0"/>
    <n v="146563484"/>
    <n v="336999916"/>
    <n v="483563400"/>
    <n v="311583060"/>
    <n v="133860235"/>
    <n v="0"/>
    <n v="929006695"/>
    <n v="0"/>
    <n v="64308897"/>
    <s v="EN EJECUCION"/>
    <x v="1"/>
    <x v="10"/>
    <s v=""/>
    <s v="RS"/>
    <s v="'29/02/2016"/>
    <s v="si"/>
  </r>
  <r>
    <m/>
    <m/>
    <m/>
    <x v="0"/>
    <x v="0"/>
    <m/>
    <m/>
    <m/>
    <m/>
    <m/>
    <s v="TOTAL INICIATIVAS DE ARRASTRE"/>
    <n v="0"/>
    <n v="0"/>
    <n v="0"/>
    <n v="0"/>
    <n v="0"/>
    <n v="0"/>
    <n v="1742119021"/>
    <n v="41241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7"/>
    <s v="P"/>
    <x v="3"/>
    <x v="2"/>
    <s v="FRUTILLAR"/>
    <s v="I. Municipalidad de Frutillar"/>
    <s v="EJECUCION"/>
    <n v="30077934"/>
    <s v="30077934-EJECUCION"/>
    <s v="CONSTRUCCION CALLE NUEVA NUEVE"/>
    <n v="1194820000"/>
    <n v="1194820000"/>
    <n v="0"/>
    <n v="0"/>
    <n v="150000000"/>
    <n v="1044820000"/>
    <n v="100000000"/>
    <n v="1094820000"/>
    <n v="0"/>
    <n v="0"/>
    <n v="0"/>
    <n v="0"/>
    <n v="0"/>
    <n v="0"/>
    <n v="0"/>
    <n v="0"/>
    <n v="0"/>
    <n v="0"/>
    <n v="0"/>
    <n v="1194820000"/>
    <s v="ARI"/>
    <x v="2"/>
    <x v="3"/>
    <s v="si"/>
    <s v="RS"/>
    <s v="'19/10/2016"/>
    <s v="si"/>
  </r>
  <r>
    <n v="31"/>
    <n v="6"/>
    <s v="P"/>
    <x v="1"/>
    <x v="2"/>
    <s v="FRUTILLAR"/>
    <s v="I. Municipalidad de Frutillar"/>
    <s v="EJECUCION"/>
    <n v="30291172"/>
    <s v="30291172-EJECUCION"/>
    <s v="CONSTRUCCION BIBLIOTECA MUNICIPAL"/>
    <n v="1313589000"/>
    <n v="1313589000"/>
    <n v="1173000"/>
    <n v="0"/>
    <n v="980275641"/>
    <n v="333313359"/>
    <n v="900000000"/>
    <n v="412416000"/>
    <n v="0"/>
    <n v="808517961"/>
    <n v="0"/>
    <n v="0"/>
    <n v="0"/>
    <n v="0"/>
    <n v="0"/>
    <n v="163305871"/>
    <n v="106674211"/>
    <n v="269980082"/>
    <n v="538537879"/>
    <n v="505071039"/>
    <s v="EN EJECUCION"/>
    <x v="2"/>
    <x v="1"/>
    <s v=""/>
    <s v="RS"/>
    <s v="'04/05/2016"/>
    <s v="si"/>
  </r>
  <r>
    <m/>
    <m/>
    <m/>
    <x v="0"/>
    <x v="0"/>
    <m/>
    <m/>
    <m/>
    <m/>
    <m/>
    <s v="TOTAL DE INICIATIVAS PUESTA EN MARCHA"/>
    <n v="0"/>
    <n v="0"/>
    <n v="0"/>
    <n v="0"/>
    <n v="0"/>
    <n v="1378133359"/>
    <n v="500000000"/>
    <n v="1441483952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1"/>
    <s v="N"/>
    <x v="6"/>
    <x v="2"/>
    <s v="FRUTILLAR"/>
    <s v="I. Municipalidad de Frutillar"/>
    <s v="EJECUCION"/>
    <n v="30465242"/>
    <s v="30465242-EJECUCION"/>
    <s v="CONSTRUCCION RED A AGUA POTABLE RURAL SECTOR CENTINELA LA HUACHA"/>
    <n v="315000000"/>
    <n v="315000000"/>
    <n v="0"/>
    <n v="0"/>
    <n v="29000000"/>
    <n v="286000000"/>
    <n v="29000000"/>
    <n v="286000000"/>
    <n v="0"/>
    <n v="0"/>
    <n v="0"/>
    <n v="0"/>
    <n v="0"/>
    <n v="0"/>
    <n v="0"/>
    <n v="0"/>
    <n v="0"/>
    <n v="0"/>
    <n v="0"/>
    <n v="315000000"/>
    <s v="ARI"/>
    <x v="3"/>
    <x v="1"/>
    <s v=""/>
    <m/>
    <m/>
    <m/>
  </r>
  <r>
    <n v="29"/>
    <m/>
    <s v="N"/>
    <x v="8"/>
    <x v="2"/>
    <s v="FRUTILLAR"/>
    <m/>
    <s v="EJECUCION"/>
    <n v="30387072"/>
    <s v="30387072-EJECUCION"/>
    <s v="REPOSICION DE 2 CAMIONES PLANOS, COMUNA DE FRUTILLAR (C33)"/>
    <m/>
    <n v="66616000"/>
    <m/>
    <n v="0"/>
    <n v="0"/>
    <m/>
    <m/>
    <m/>
    <m/>
    <n v="66616000"/>
    <n v="0"/>
    <n v="0"/>
    <n v="0"/>
    <n v="0"/>
    <n v="0"/>
    <n v="0"/>
    <n v="63784000"/>
    <n v="63784000"/>
    <n v="2832000"/>
    <n v="0"/>
    <s v="EN EJECUCION"/>
    <x v="1"/>
    <x v="2"/>
    <m/>
    <m/>
    <m/>
    <m/>
  </r>
  <r>
    <n v="31"/>
    <m/>
    <s v="N"/>
    <x v="7"/>
    <x v="2"/>
    <s v="FRUTILLAR"/>
    <m/>
    <s v="EJECUCION"/>
    <n v="30465148"/>
    <s v="30465148-EJECUCION"/>
    <s v="HABILITACION SSEE SECTOR COLONIA SAN MARTIN"/>
    <m/>
    <n v="179240000"/>
    <m/>
    <n v="0"/>
    <n v="179240000"/>
    <m/>
    <m/>
    <m/>
    <m/>
    <n v="179240000"/>
    <n v="0"/>
    <n v="0"/>
    <n v="0"/>
    <n v="0"/>
    <n v="0"/>
    <n v="0"/>
    <n v="179240000"/>
    <n v="179240000"/>
    <n v="0"/>
    <n v="0"/>
    <s v="EN EJECUCION"/>
    <x v="4"/>
    <x v="1"/>
    <m/>
    <m/>
    <m/>
    <m/>
  </r>
  <r>
    <n v="31"/>
    <m/>
    <s v="N"/>
    <x v="7"/>
    <x v="2"/>
    <s v="FRUTILLAR"/>
    <m/>
    <s v="EJECUCION"/>
    <n v="30465149"/>
    <s v="30465149-EJECUCION"/>
    <s v="HABILITACION SSEE SECTOR PEDERNAL"/>
    <m/>
    <n v="147120000"/>
    <m/>
    <n v="0"/>
    <n v="147120000"/>
    <m/>
    <m/>
    <m/>
    <m/>
    <n v="147120000"/>
    <n v="0"/>
    <n v="0"/>
    <n v="0"/>
    <n v="0"/>
    <n v="0"/>
    <n v="0"/>
    <n v="147120000"/>
    <n v="147120000"/>
    <n v="0"/>
    <n v="0"/>
    <s v="EN EJECUCION"/>
    <x v="4"/>
    <x v="1"/>
    <m/>
    <m/>
    <m/>
    <m/>
  </r>
  <r>
    <n v="31"/>
    <m/>
    <s v="N"/>
    <x v="7"/>
    <x v="2"/>
    <s v="FRUTILLAR"/>
    <m/>
    <s v="EJECUCION"/>
    <n v="30395230"/>
    <s v="30395230-EJECUCION"/>
    <s v="HABILITACION SSEE SECTOR BALMACEDA"/>
    <m/>
    <n v="120511000"/>
    <m/>
    <n v="0"/>
    <n v="120511000"/>
    <m/>
    <m/>
    <m/>
    <m/>
    <n v="120508000"/>
    <n v="0"/>
    <n v="0"/>
    <n v="0"/>
    <n v="0"/>
    <n v="0"/>
    <n v="0"/>
    <n v="120508000"/>
    <n v="120508000"/>
    <n v="0"/>
    <n v="3000"/>
    <s v="EN EJECUCION"/>
    <x v="4"/>
    <x v="1"/>
    <m/>
    <m/>
    <m/>
    <m/>
  </r>
  <r>
    <n v="29"/>
    <n v="0"/>
    <s v="N"/>
    <x v="6"/>
    <x v="2"/>
    <s v="FRUTILLAR"/>
    <s v="I. Municipalidad de Frutillar"/>
    <s v="EJECUCION"/>
    <n v="30481410"/>
    <s v="30481410-EJECUCION"/>
    <s v="ADQUISICION DE VEHICULO OPERACIONES MUNICIPALIDAD DE FRUTILLAR (C33)"/>
    <n v="21000000"/>
    <n v="21000000"/>
    <n v="0"/>
    <n v="0"/>
    <n v="21000000"/>
    <n v="0"/>
    <n v="21000000"/>
    <n v="0"/>
    <m/>
    <n v="19716000"/>
    <n v="0"/>
    <n v="0"/>
    <n v="0"/>
    <n v="0"/>
    <n v="0"/>
    <n v="0"/>
    <n v="17714578"/>
    <n v="17714578"/>
    <n v="2001422"/>
    <n v="1284000"/>
    <s v="EN EJECUCION"/>
    <x v="1"/>
    <x v="2"/>
    <m/>
    <m/>
    <m/>
    <m/>
  </r>
  <r>
    <n v="31"/>
    <n v="12"/>
    <s v="N"/>
    <x v="6"/>
    <x v="2"/>
    <s v="FRUTILLAR"/>
    <s v="I. Municipalidad de Frutillar"/>
    <s v="EJECUCION"/>
    <n v="30465244"/>
    <s v="30465244-EJECUCION"/>
    <s v="CONSTRUCCION RED A AGUA POTABLE RURAL SECTOR COLONIA SAN MARTIN"/>
    <n v="272000000"/>
    <n v="362925000"/>
    <n v="0"/>
    <n v="0"/>
    <n v="50000000"/>
    <n v="222000000"/>
    <n v="50000000"/>
    <n v="222000000"/>
    <n v="0"/>
    <n v="0"/>
    <n v="0"/>
    <n v="0"/>
    <n v="0"/>
    <n v="0"/>
    <n v="0"/>
    <n v="0"/>
    <n v="0"/>
    <n v="0"/>
    <n v="0"/>
    <n v="362925000"/>
    <s v="EN TRAMITE"/>
    <x v="3"/>
    <x v="1"/>
    <s v=""/>
    <s v="FI"/>
    <s v="'21/10/2016"/>
    <m/>
  </r>
  <r>
    <m/>
    <m/>
    <m/>
    <x v="0"/>
    <x v="0"/>
    <m/>
    <m/>
    <m/>
    <m/>
    <m/>
    <s v="TOTAL INICIATIVAS NUEVAS"/>
    <n v="0"/>
    <n v="0"/>
    <n v="0"/>
    <n v="0"/>
    <n v="0"/>
    <n v="508000000"/>
    <n v="100000000"/>
    <n v="508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FRUTILLAR"/>
    <n v="0"/>
    <n v="0"/>
    <n v="0"/>
    <n v="0"/>
    <n v="0"/>
    <n v="1886133359"/>
    <n v="2842119021"/>
    <n v="2361899952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LLANQUIHUE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A"/>
    <x v="6"/>
    <x v="2"/>
    <s v="LLANQUIHUE"/>
    <s v="I. Municipalidad de Llanquihue"/>
    <s v="EJECUCION"/>
    <n v="30074650"/>
    <s v="30074650-EJECUCION"/>
    <s v="REPOSICION PLANTA DE TRATAMIENTO DE AGUAS SERVIDAS LOS PELLINES"/>
    <n v="970565606"/>
    <n v="969571359"/>
    <n v="920159601"/>
    <n v="912101001"/>
    <n v="26122890"/>
    <n v="0"/>
    <n v="50406005"/>
    <n v="0"/>
    <n v="0"/>
    <n v="57470358"/>
    <n v="0"/>
    <n v="0"/>
    <n v="10449156"/>
    <n v="10449156"/>
    <n v="5224578"/>
    <n v="5224578"/>
    <n v="5224578"/>
    <n v="26122890"/>
    <n v="31347468"/>
    <n v="0"/>
    <s v="EN EJECUCION"/>
    <x v="3"/>
    <x v="4"/>
    <s v=""/>
    <s v="RS"/>
    <s v="'18/01/2016"/>
    <s v="si"/>
  </r>
  <r>
    <n v="31"/>
    <n v="0"/>
    <s v="A"/>
    <x v="8"/>
    <x v="2"/>
    <s v="LLANQUIHUE"/>
    <m/>
    <s v="DISEÑO"/>
    <n v="30076574"/>
    <s v="30076574-DISEÑO"/>
    <s v="REPOSICION EDIFICIO CONSISTORIAL, LLANQUIHUE"/>
    <m/>
    <n v="135089000"/>
    <m/>
    <n v="121552095"/>
    <n v="13536905"/>
    <n v="0"/>
    <m/>
    <m/>
    <m/>
    <n v="0"/>
    <n v="0"/>
    <n v="0"/>
    <n v="0"/>
    <n v="0"/>
    <n v="0"/>
    <n v="0"/>
    <n v="0"/>
    <n v="0"/>
    <n v="0"/>
    <n v="13536905"/>
    <s v="EN EJECUCION"/>
    <x v="1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50406005"/>
    <n v="0"/>
    <n v="0"/>
    <n v="0"/>
    <n v="0"/>
    <n v="0"/>
    <n v="0"/>
    <n v="0"/>
    <n v="0"/>
    <n v="0"/>
    <n v="0"/>
    <n v="0"/>
    <n v="0"/>
    <n v="0"/>
    <m/>
    <x v="0"/>
    <x v="0"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N"/>
    <x v="8"/>
    <x v="2"/>
    <s v="LLANQUIHUE"/>
    <s v="I. Municipalidad de Llanquihue"/>
    <s v="EJECUCION"/>
    <n v="30459473"/>
    <s v="30459473-EJECUCION"/>
    <s v="REPOSICION DE VEHICULOS PARA RENOVACION DE FLOTA MUNICIPAL (C33)"/>
    <n v="286491000"/>
    <n v="286491000"/>
    <n v="0"/>
    <n v="0"/>
    <n v="286491000"/>
    <n v="0"/>
    <n v="286491000"/>
    <n v="0"/>
    <n v="0"/>
    <n v="254866999"/>
    <n v="0"/>
    <n v="0"/>
    <n v="0"/>
    <n v="0"/>
    <n v="119876999"/>
    <n v="0"/>
    <n v="134990000"/>
    <n v="254866999"/>
    <n v="0"/>
    <n v="31624001"/>
    <s v="EN EJECUCION"/>
    <x v="1"/>
    <x v="2"/>
    <m/>
    <m/>
    <m/>
    <m/>
  </r>
  <r>
    <n v="31"/>
    <n v="0"/>
    <s v="N"/>
    <x v="8"/>
    <x v="2"/>
    <s v="LLANQUIHUE"/>
    <s v="I. Municipalidad de Llanquihue"/>
    <s v="EJECUCION"/>
    <n v="30076574"/>
    <s v="30076574-EJECUCION"/>
    <s v="REPOSICION EDIFICIO CONSISTORIAL, LLANQUIHUE"/>
    <n v="2559438000"/>
    <n v="2559438000"/>
    <n v="0"/>
    <n v="0"/>
    <n v="369926889"/>
    <n v="2189511111"/>
    <n v="150000000"/>
    <n v="2409438000"/>
    <m/>
    <n v="0"/>
    <n v="0"/>
    <n v="0"/>
    <n v="0"/>
    <n v="0"/>
    <n v="0"/>
    <n v="0"/>
    <n v="0"/>
    <n v="0"/>
    <n v="0"/>
    <n v="2559438000"/>
    <s v="ARI"/>
    <x v="1"/>
    <x v="3"/>
    <m/>
    <m/>
    <m/>
    <m/>
  </r>
  <r>
    <m/>
    <m/>
    <m/>
    <x v="0"/>
    <x v="0"/>
    <m/>
    <m/>
    <m/>
    <m/>
    <m/>
    <s v="TOTAL INICIATIVAS NUEVAS"/>
    <n v="0"/>
    <n v="0"/>
    <n v="0"/>
    <n v="0"/>
    <n v="0"/>
    <n v="2189511111"/>
    <n v="436491000"/>
    <n v="2409438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LLANQUIHUE"/>
    <n v="0"/>
    <n v="0"/>
    <n v="0"/>
    <n v="0"/>
    <n v="0"/>
    <n v="2189511111"/>
    <n v="693116157"/>
    <n v="2409438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LOS MUERMOS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A"/>
    <x v="6"/>
    <x v="2"/>
    <s v="LOS MUERMOS"/>
    <s v="I. Municipalidad de Los Muermos"/>
    <s v="EJECUCION"/>
    <n v="30108787"/>
    <s v="30108787-EJECUCION"/>
    <s v="REPOSICION . P.T.A.S. Y REDES AP Y ALCANT, CAÑITAS"/>
    <n v="1491978107"/>
    <n v="1587610000"/>
    <n v="1444783107"/>
    <n v="1395290867"/>
    <n v="192319133"/>
    <n v="0"/>
    <n v="47195000"/>
    <n v="0"/>
    <n v="0"/>
    <n v="10388782"/>
    <n v="5569282"/>
    <n v="4819500"/>
    <n v="0"/>
    <n v="10388782"/>
    <n v="0"/>
    <n v="0"/>
    <n v="0"/>
    <n v="10388782"/>
    <n v="0"/>
    <n v="181930351"/>
    <s v="EN EJECUCION"/>
    <x v="3"/>
    <x v="4"/>
    <s v=""/>
    <s v="RS"/>
    <s v="'04/01/2016"/>
    <s v="si"/>
  </r>
  <r>
    <n v="31"/>
    <n v="0"/>
    <s v="A"/>
    <x v="9"/>
    <x v="2"/>
    <s v="LOS MUERMOS"/>
    <s v="I. Municipalidad de Los Muermos"/>
    <s v="EJECUCION"/>
    <n v="30071020"/>
    <s v="30071020-EJECUCION"/>
    <s v="CONSTRUCCION CANCHA SINTETICA CHILEDEPORTE"/>
    <m/>
    <n v="1121850449"/>
    <m/>
    <n v="1119794449"/>
    <n v="2056000"/>
    <n v="0"/>
    <m/>
    <m/>
    <m/>
    <n v="2056000"/>
    <n v="0"/>
    <n v="0"/>
    <n v="0"/>
    <n v="0"/>
    <n v="0"/>
    <n v="0"/>
    <n v="0"/>
    <n v="0"/>
    <n v="2056000"/>
    <n v="0"/>
    <s v="EN EJECUCION"/>
    <x v="1"/>
    <x v="1"/>
    <m/>
    <m/>
    <m/>
    <m/>
  </r>
  <r>
    <n v="31"/>
    <n v="0"/>
    <s v="A"/>
    <x v="6"/>
    <x v="2"/>
    <s v="LOS MUERMOS"/>
    <s v="I. Municipalidad de Los Muermos"/>
    <s v="EJECUCION"/>
    <n v="30103323"/>
    <s v="30103323-EJECUCION"/>
    <s v="CONSTRUCCION CIERRE EX VERTEDERO MUNICIPAL LOS MUERMOS"/>
    <n v="207019710"/>
    <n v="151494737"/>
    <n v="99601553"/>
    <n v="99601553"/>
    <n v="51893184"/>
    <n v="0"/>
    <n v="107418157"/>
    <n v="0"/>
    <m/>
    <n v="0"/>
    <n v="0"/>
    <n v="0"/>
    <n v="0"/>
    <n v="0"/>
    <n v="0"/>
    <n v="0"/>
    <n v="0"/>
    <n v="0"/>
    <n v="0"/>
    <n v="51893184"/>
    <s v="EN EJECUCION"/>
    <x v="1"/>
    <x v="1"/>
    <m/>
    <m/>
    <m/>
    <m/>
  </r>
  <r>
    <n v="31"/>
    <n v="1"/>
    <s v="A"/>
    <x v="8"/>
    <x v="2"/>
    <s v="LOS MUERMOS"/>
    <s v="I. Municipalidad de Los Muermos"/>
    <s v="EJECUCION"/>
    <n v="30082121"/>
    <s v="30082121-EJECUCION"/>
    <s v="CONSTRUCCION PLAZA ANFITEATRO Y PASEO CIVICO"/>
    <n v="461209000"/>
    <n v="460467915"/>
    <n v="102460250"/>
    <n v="21296429"/>
    <n v="349193299"/>
    <n v="89912187"/>
    <n v="358748750"/>
    <n v="0"/>
    <n v="0"/>
    <n v="439171486"/>
    <n v="18441702"/>
    <n v="47318736"/>
    <n v="49103684"/>
    <n v="114864122"/>
    <n v="68347112"/>
    <n v="106420539"/>
    <n v="131213714"/>
    <n v="420845487"/>
    <n v="18325999"/>
    <n v="0"/>
    <s v="EN EJECUCION"/>
    <x v="1"/>
    <x v="1"/>
    <s v="si"/>
    <s v="RS"/>
    <s v="'30/12/2015"/>
    <s v="si"/>
  </r>
  <r>
    <n v="31"/>
    <n v="2"/>
    <s v="A"/>
    <x v="3"/>
    <x v="2"/>
    <s v="LOS MUERMOS"/>
    <s v="I. Municipalidad de Los Muermos"/>
    <s v="EJECUCION"/>
    <n v="30361522"/>
    <s v="30361522-EJECUCION"/>
    <s v="CONSERVACION 23,85 KM CAMINOS RURALES DE LA COMUNA DE LOS MUERMOS (C33)"/>
    <n v="409995906"/>
    <n v="409995906"/>
    <n v="223357510"/>
    <n v="205457219"/>
    <n v="204538687"/>
    <n v="0"/>
    <n v="186638396"/>
    <n v="0"/>
    <n v="0"/>
    <n v="204538687"/>
    <n v="119446250"/>
    <n v="0"/>
    <n v="64036875"/>
    <n v="183483125"/>
    <n v="0"/>
    <n v="0"/>
    <n v="21055562"/>
    <n v="204538687"/>
    <n v="0"/>
    <n v="0"/>
    <s v="EN EJECUCION"/>
    <x v="2"/>
    <x v="2"/>
    <s v=""/>
    <m/>
    <n v="2015"/>
    <s v="si"/>
  </r>
  <r>
    <m/>
    <m/>
    <m/>
    <x v="0"/>
    <x v="0"/>
    <m/>
    <m/>
    <m/>
    <m/>
    <m/>
    <s v="TOTAL INICIATIVAS DE ARRASTRE"/>
    <n v="0"/>
    <n v="0"/>
    <n v="1870202420"/>
    <n v="0"/>
    <n v="0"/>
    <n v="89912187"/>
    <n v="700000303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0"/>
    <s v="P"/>
    <x v="2"/>
    <x v="2"/>
    <s v="LOS MUERMOS"/>
    <s v="I. Municipalidad de Los Muermos"/>
    <s v="EJECUCION"/>
    <n v="30420073"/>
    <s v="30420073-EJECUCION"/>
    <s v="REPOSICION AMBULANCIA PARA CESFAM DE LOS MUERMOS (C33)"/>
    <n v="64378000"/>
    <n v="64378000"/>
    <n v="0"/>
    <n v="0"/>
    <n v="64378000"/>
    <n v="0"/>
    <n v="64378000"/>
    <n v="0"/>
    <m/>
    <n v="64378000"/>
    <n v="0"/>
    <n v="0"/>
    <n v="0"/>
    <n v="0"/>
    <n v="0"/>
    <n v="0"/>
    <n v="55700000"/>
    <n v="55700000"/>
    <n v="8678000"/>
    <n v="0"/>
    <s v="CON CONVENIO"/>
    <x v="1"/>
    <x v="2"/>
    <m/>
    <m/>
    <m/>
    <m/>
  </r>
  <r>
    <n v="31"/>
    <n v="8"/>
    <s v="P"/>
    <x v="8"/>
    <x v="2"/>
    <s v="LOS MUERMOS"/>
    <s v="I. Municipalidad de Los Muermos"/>
    <s v="EJECUCION"/>
    <n v="30279673"/>
    <s v="30279673-EJECUCION"/>
    <s v="MEJORAMIENTO Y CONSTRUCCION DE NICHOS CEMENTERIO LOS MUERMOS"/>
    <n v="588165000"/>
    <n v="620248000"/>
    <n v="0"/>
    <n v="0"/>
    <n v="100000000"/>
    <n v="488165000"/>
    <n v="100000000"/>
    <n v="488165000"/>
    <n v="0"/>
    <n v="170000000"/>
    <n v="0"/>
    <n v="0"/>
    <n v="0"/>
    <n v="0"/>
    <n v="0"/>
    <n v="0"/>
    <n v="0"/>
    <n v="0"/>
    <n v="170000000"/>
    <n v="450248000"/>
    <s v="EN TRAMITE"/>
    <x v="1"/>
    <x v="1"/>
    <s v=""/>
    <s v="RS"/>
    <s v="'06/06/2016"/>
    <s v="si"/>
  </r>
  <r>
    <m/>
    <m/>
    <m/>
    <x v="0"/>
    <x v="0"/>
    <m/>
    <m/>
    <m/>
    <m/>
    <m/>
    <s v="TOTAL DE INICIATIVAS PUESTA EN MARCHA"/>
    <n v="0"/>
    <n v="0"/>
    <n v="0"/>
    <n v="0"/>
    <n v="0"/>
    <n v="488165000"/>
    <n v="164378000"/>
    <n v="488165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6"/>
    <s v="N"/>
    <x v="6"/>
    <x v="2"/>
    <s v="LOS MUERMOS"/>
    <s v="I. Municipalidad de Los Muermos"/>
    <s v="EJECUCION"/>
    <n v="30289473"/>
    <s v="30289473-EJECUCION"/>
    <s v="CONSTRUCCION SERVICIO APR LOS ALAMOS"/>
    <n v="600346000"/>
    <n v="600346000"/>
    <n v="0"/>
    <n v="0"/>
    <n v="50000000"/>
    <n v="550346000"/>
    <n v="100000000"/>
    <n v="500346000"/>
    <n v="0"/>
    <n v="0"/>
    <n v="0"/>
    <n v="0"/>
    <n v="0"/>
    <n v="0"/>
    <n v="0"/>
    <n v="0"/>
    <n v="0"/>
    <n v="0"/>
    <n v="0"/>
    <n v="600346000"/>
    <s v="ARI"/>
    <x v="3"/>
    <x v="10"/>
    <s v=""/>
    <s v="RS"/>
    <s v="'22/08/2016"/>
    <s v="si"/>
  </r>
  <r>
    <n v="31"/>
    <n v="4"/>
    <s v="N"/>
    <x v="6"/>
    <x v="2"/>
    <s v="LOS MUERMOS"/>
    <s v="I. Municipalidad de Los Muermos"/>
    <s v="DISEÑO"/>
    <n v="30361529"/>
    <s v="30361529-DISEÑO"/>
    <s v="REPOSICION REDES APR SECTOR CAÑITAS  RIO FRIO"/>
    <n v="29320000"/>
    <n v="29320000"/>
    <n v="0"/>
    <n v="0"/>
    <n v="29320000"/>
    <n v="0"/>
    <n v="29320000"/>
    <n v="0"/>
    <n v="0"/>
    <n v="0"/>
    <n v="0"/>
    <n v="0"/>
    <n v="0"/>
    <n v="0"/>
    <n v="0"/>
    <n v="0"/>
    <n v="0"/>
    <n v="0"/>
    <n v="0"/>
    <n v="29320000"/>
    <s v="ARI"/>
    <x v="3"/>
    <x v="3"/>
    <s v=""/>
    <m/>
    <m/>
    <s v="si"/>
  </r>
  <r>
    <n v="31"/>
    <n v="7"/>
    <s v="N"/>
    <x v="6"/>
    <x v="2"/>
    <s v="LOS MUERMOS"/>
    <s v="I. Municipalidad de Los Muermos"/>
    <s v="EJECUCION"/>
    <n v="30289475"/>
    <s v="30289475-EJECUCION"/>
    <s v="CONSTRUCCION REDES AGUA POTABLE RURAL SAN CARLOS EL ÑADY"/>
    <n v="875908000"/>
    <n v="875908000"/>
    <n v="0"/>
    <n v="0"/>
    <n v="50000000"/>
    <n v="825908000"/>
    <n v="100000000"/>
    <n v="775908000"/>
    <n v="0"/>
    <n v="0"/>
    <n v="0"/>
    <n v="0"/>
    <n v="0"/>
    <n v="0"/>
    <n v="0"/>
    <n v="0"/>
    <n v="0"/>
    <n v="0"/>
    <n v="0"/>
    <n v="875908000"/>
    <s v="ARI"/>
    <x v="3"/>
    <x v="3"/>
    <s v=""/>
    <m/>
    <m/>
    <s v="si"/>
  </r>
  <r>
    <n v="31"/>
    <n v="11"/>
    <s v="N"/>
    <x v="6"/>
    <x v="2"/>
    <s v="LOS MUERMOS"/>
    <s v="I. Municipalidad de Los Muermos"/>
    <s v="DISEÑO"/>
    <n v="30465403"/>
    <s v="30465403-DISEÑO"/>
    <s v="CONSTRUCCION SERVICIO APR SECTOR CUESTA LA VACA, C LOS MUERMOS"/>
    <n v="25000000"/>
    <n v="25000000"/>
    <n v="0"/>
    <n v="0"/>
    <n v="25000000"/>
    <n v="0"/>
    <n v="25000000"/>
    <n v="0"/>
    <n v="0"/>
    <n v="0"/>
    <n v="0"/>
    <n v="0"/>
    <n v="0"/>
    <n v="0"/>
    <n v="0"/>
    <n v="0"/>
    <n v="0"/>
    <n v="0"/>
    <n v="0"/>
    <n v="25000000"/>
    <s v="ARI"/>
    <x v="3"/>
    <x v="1"/>
    <s v=""/>
    <m/>
    <m/>
    <m/>
  </r>
  <r>
    <n v="31"/>
    <n v="13"/>
    <s v="N"/>
    <x v="6"/>
    <x v="2"/>
    <s v="LOS MUERMOS"/>
    <s v="I. Municipalidad de Los Muermos"/>
    <s v="EJECUCION"/>
    <n v="30422722"/>
    <s v="30422722-EJECUCION"/>
    <s v="CONSTRUCCION SERVICIO APR SANTA AMANDA"/>
    <n v="412151000"/>
    <n v="412151000"/>
    <n v="0"/>
    <n v="0"/>
    <n v="0"/>
    <n v="412151000"/>
    <n v="0"/>
    <n v="412151000"/>
    <n v="0"/>
    <n v="0"/>
    <n v="0"/>
    <n v="0"/>
    <n v="0"/>
    <n v="0"/>
    <n v="0"/>
    <n v="0"/>
    <n v="0"/>
    <n v="0"/>
    <n v="0"/>
    <n v="412151000"/>
    <s v="ARI"/>
    <x v="3"/>
    <x v="3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1788405000"/>
    <n v="254320000"/>
    <n v="1688405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LOS MUERMOS"/>
    <n v="0"/>
    <n v="0"/>
    <n v="1870202420"/>
    <n v="0"/>
    <n v="0"/>
    <n v="2366482187"/>
    <n v="1118698303"/>
    <n v="217657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MAULLIN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3"/>
    <x v="2"/>
    <s v="MAULLIN"/>
    <s v="I. Municipalidad de Maullin"/>
    <s v="DISEÑO"/>
    <n v="30117895"/>
    <s v="30117895-DISEÑO"/>
    <s v="MEJORAMIENTO DIVERSAS CALLES LOCALIDAD DE QUENUIR, COMUNA DE MAULLIN"/>
    <n v="19000000"/>
    <n v="20253000"/>
    <n v="6470000"/>
    <n v="6470000"/>
    <n v="13783000"/>
    <n v="0"/>
    <n v="12530000"/>
    <n v="0"/>
    <n v="0"/>
    <n v="13783000"/>
    <n v="0"/>
    <n v="0"/>
    <n v="0"/>
    <n v="0"/>
    <n v="0"/>
    <n v="0"/>
    <n v="0"/>
    <n v="0"/>
    <n v="13783000"/>
    <n v="0"/>
    <s v="EN EJECUCION"/>
    <x v="2"/>
    <x v="1"/>
    <s v=""/>
    <s v="RS"/>
    <s v="'30/12/2015"/>
    <s v="si"/>
  </r>
  <r>
    <n v="31"/>
    <n v="0"/>
    <s v="A"/>
    <x v="2"/>
    <x v="2"/>
    <s v="MAULLIN"/>
    <m/>
    <s v="EJECUCION"/>
    <n v="30042711"/>
    <s v="30042711-EJECUCION"/>
    <s v="REPOSICION POSTA DE SALUD RURAL ASTILLEROS"/>
    <m/>
    <n v="318224553"/>
    <m/>
    <n v="306009859"/>
    <n v="12214694"/>
    <n v="0"/>
    <m/>
    <m/>
    <m/>
    <n v="12139441"/>
    <n v="0"/>
    <n v="0"/>
    <n v="0"/>
    <n v="0"/>
    <n v="0"/>
    <n v="0"/>
    <n v="10449747"/>
    <n v="10449747"/>
    <n v="1689694"/>
    <n v="75253"/>
    <s v="EN EJECUCION"/>
    <x v="1"/>
    <x v="1"/>
    <m/>
    <m/>
    <m/>
    <m/>
  </r>
  <r>
    <n v="31"/>
    <n v="2"/>
    <s v="A"/>
    <x v="5"/>
    <x v="2"/>
    <s v="MAULLIN"/>
    <s v="I. Municipalidad de Maullin"/>
    <s v="EJECUCION"/>
    <n v="30428380"/>
    <s v="30428380-EJECUCION"/>
    <s v="CONSERVACION MERCADO MUNICIPAL DE MAULLIN (C33)"/>
    <n v="239257000"/>
    <n v="236437743"/>
    <n v="100000000"/>
    <n v="84954911"/>
    <n v="151482832"/>
    <n v="0"/>
    <n v="139257000"/>
    <n v="0"/>
    <n v="0"/>
    <n v="151482832"/>
    <n v="78649690"/>
    <n v="0"/>
    <n v="0"/>
    <n v="78649690"/>
    <n v="0"/>
    <n v="72833142"/>
    <n v="0"/>
    <n v="151482832"/>
    <n v="0"/>
    <n v="0"/>
    <s v="TERMINADO"/>
    <x v="2"/>
    <x v="2"/>
    <s v=""/>
    <m/>
    <n v="2015"/>
    <m/>
  </r>
  <r>
    <n v="31"/>
    <m/>
    <s v="A"/>
    <x v="1"/>
    <x v="2"/>
    <s v="MAULLIN"/>
    <s v="I. Municipalidad de Maullin"/>
    <s v="EJECUCION"/>
    <n v="30043932"/>
    <s v="30043932-EJECUCION"/>
    <s v="REPOSICION ESCUELA LOS ARCES OLMOPULLI, COMUNA DE MAULLIN"/>
    <m/>
    <n v="1454261744"/>
    <m/>
    <n v="1429461744"/>
    <n v="24800000"/>
    <m/>
    <m/>
    <m/>
    <m/>
    <n v="24800000"/>
    <n v="0"/>
    <n v="0"/>
    <n v="0"/>
    <n v="0"/>
    <n v="0"/>
    <n v="24800000"/>
    <n v="0"/>
    <n v="24800000"/>
    <n v="0"/>
    <n v="0"/>
    <s v="TERMINADO"/>
    <x v="6"/>
    <x v="9"/>
    <m/>
    <m/>
    <m/>
    <m/>
  </r>
  <r>
    <n v="31"/>
    <n v="1"/>
    <s v="A"/>
    <x v="2"/>
    <x v="2"/>
    <s v="MAULLIN"/>
    <s v="I. Municipalidad de Maullin"/>
    <s v="EJECUCION"/>
    <n v="30134380"/>
    <s v="30134380-EJECUCION"/>
    <s v="REPOSICION POSTA SALUD RURAL LA PASADA"/>
    <n v="357151770"/>
    <n v="363409000"/>
    <n v="141065888"/>
    <n v="61611342"/>
    <n v="282542428"/>
    <n v="0"/>
    <n v="216085882"/>
    <n v="0"/>
    <n v="0"/>
    <n v="282722425"/>
    <n v="74667122"/>
    <n v="53184458"/>
    <n v="39547586"/>
    <n v="167399166"/>
    <n v="35950486"/>
    <n v="34158631"/>
    <n v="24956397"/>
    <n v="262464680"/>
    <n v="20257745"/>
    <n v="19075233"/>
    <s v="EN EJECUCION"/>
    <x v="1"/>
    <x v="1"/>
    <s v="si"/>
    <s v="RS"/>
    <s v="'03/02/2016"/>
    <m/>
  </r>
  <r>
    <m/>
    <m/>
    <m/>
    <x v="0"/>
    <x v="0"/>
    <m/>
    <m/>
    <m/>
    <m/>
    <m/>
    <s v="TOTAL INICIATIVAS DE ARRASTRE"/>
    <n v="0"/>
    <n v="0"/>
    <n v="247535888"/>
    <n v="0"/>
    <n v="0"/>
    <n v="0"/>
    <n v="367872882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9"/>
    <s v="P"/>
    <x v="7"/>
    <x v="2"/>
    <s v="MAULLIN"/>
    <s v="I. Municipalidad de Maullin"/>
    <s v="EJECUCION"/>
    <n v="30101366"/>
    <s v="30101366-EJECUCION"/>
    <s v="HABILITACION SUMINISTRO ENERGIA ELECTRICA SECTOR COYAM"/>
    <n v="96009000"/>
    <n v="96009000"/>
    <n v="0"/>
    <n v="0"/>
    <n v="96009000"/>
    <n v="0"/>
    <n v="96009000"/>
    <n v="0"/>
    <n v="0"/>
    <n v="96009000"/>
    <n v="0"/>
    <n v="0"/>
    <n v="0"/>
    <n v="0"/>
    <n v="0"/>
    <n v="0"/>
    <n v="0"/>
    <n v="0"/>
    <n v="96009000"/>
    <n v="0"/>
    <s v="EN EJECUCION"/>
    <x v="4"/>
    <x v="1"/>
    <s v=""/>
    <s v="RS"/>
    <s v="'06/11/2015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96009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N"/>
    <x v="10"/>
    <x v="2"/>
    <s v="MAULLIN"/>
    <s v="Subsecretaria de pesca"/>
    <s v="EJECUCION"/>
    <n v="30482327"/>
    <s v="30482327-EJECUCION"/>
    <s v="PROGRAMA DE VIGILANCIA EN AREAS DE MANEJO"/>
    <n v="220000000"/>
    <n v="220000000"/>
    <n v="0"/>
    <n v="0"/>
    <n v="100000000"/>
    <n v="120000000"/>
    <n v="100000000"/>
    <n v="120000000"/>
    <m/>
    <n v="0"/>
    <n v="0"/>
    <n v="0"/>
    <n v="0"/>
    <n v="0"/>
    <n v="0"/>
    <n v="0"/>
    <n v="0"/>
    <n v="0"/>
    <n v="0"/>
    <n v="220000000"/>
    <s v="REQUERIMIENTO"/>
    <x v="1"/>
    <x v="11"/>
    <m/>
    <m/>
    <m/>
    <m/>
  </r>
  <r>
    <n v="29"/>
    <m/>
    <s v="N"/>
    <x v="8"/>
    <x v="2"/>
    <s v="MAULLIN"/>
    <m/>
    <s v="EJECUCION"/>
    <n v="30219124"/>
    <s v="30219124-EJECUCION"/>
    <s v="ADQUISICION CAMION MULTIPROPOSITO, COMUNA DE MAULLIN (C33)"/>
    <m/>
    <n v="268162000"/>
    <m/>
    <n v="0"/>
    <n v="0"/>
    <m/>
    <m/>
    <m/>
    <m/>
    <n v="268162000"/>
    <n v="0"/>
    <n v="0"/>
    <n v="0"/>
    <n v="0"/>
    <n v="0"/>
    <n v="0"/>
    <n v="0"/>
    <n v="0"/>
    <n v="268162000"/>
    <n v="0"/>
    <s v="EN TRAMITE"/>
    <x v="1"/>
    <x v="2"/>
    <m/>
    <m/>
    <m/>
    <m/>
  </r>
  <r>
    <n v="29"/>
    <n v="0"/>
    <s v="N"/>
    <x v="8"/>
    <x v="2"/>
    <s v="MAULLIN"/>
    <s v="I. Municipalidad de Maullin"/>
    <s v="EJECUCION"/>
    <n v="30446723"/>
    <s v="30446723-EJECUCION"/>
    <s v="REPOSICION CAMION COMPACTADOR Y ADQUISICION CONTENEDORES DE BASURA (C33)"/>
    <n v="294407000"/>
    <n v="294407000"/>
    <n v="0"/>
    <n v="0"/>
    <n v="294407000"/>
    <n v="0"/>
    <n v="294407000"/>
    <n v="0"/>
    <n v="0"/>
    <n v="294407000"/>
    <n v="0"/>
    <n v="0"/>
    <n v="0"/>
    <n v="0"/>
    <n v="0"/>
    <n v="0"/>
    <n v="0"/>
    <n v="0"/>
    <n v="294407000"/>
    <n v="0"/>
    <s v="CON CONVENIO"/>
    <x v="5"/>
    <x v="2"/>
    <m/>
    <m/>
    <s v="3.900/01-09-2016"/>
    <m/>
  </r>
  <r>
    <n v="31"/>
    <n v="0"/>
    <s v="N"/>
    <x v="8"/>
    <x v="2"/>
    <s v="MAULLIN"/>
    <s v="Dirección de Arquitectura"/>
    <s v="EJECUCION"/>
    <n v="30077481"/>
    <s v="30077481-EJECUCION"/>
    <s v="RESTAURACION IGLESIA N. SRA. DE LA CANDELARIA (MN), CARELMAPU"/>
    <n v="1700000000"/>
    <n v="1700000000"/>
    <n v="0"/>
    <n v="0"/>
    <n v="207849928"/>
    <n v="1492150072"/>
    <n v="300000000"/>
    <n v="1400000000"/>
    <n v="0"/>
    <n v="0"/>
    <n v="0"/>
    <n v="0"/>
    <n v="0"/>
    <n v="0"/>
    <n v="0"/>
    <n v="0"/>
    <n v="0"/>
    <n v="0"/>
    <n v="0"/>
    <n v="1700000000"/>
    <s v="ARI"/>
    <x v="10"/>
    <x v="1"/>
    <s v=""/>
    <s v="RS"/>
    <s v="'29/07/2016"/>
    <s v="si"/>
  </r>
  <r>
    <n v="31"/>
    <n v="0"/>
    <s v="N"/>
    <x v="5"/>
    <x v="2"/>
    <s v="MAULLIN"/>
    <s v="I. Municipalidad de Maullin"/>
    <s v="EJECUCION"/>
    <n v="30437683"/>
    <s v="30437683-EJECUCION"/>
    <s v="DIAGNOSTICO PLAN DE DESARROLLO TURISTICO COMUNA DE MAULLIN"/>
    <n v="83520000"/>
    <n v="83520000"/>
    <n v="0"/>
    <n v="0"/>
    <n v="20000000"/>
    <n v="63520000"/>
    <n v="20000000"/>
    <n v="63520000"/>
    <n v="0"/>
    <n v="0"/>
    <n v="0"/>
    <n v="0"/>
    <n v="0"/>
    <n v="0"/>
    <n v="0"/>
    <n v="0"/>
    <n v="0"/>
    <n v="0"/>
    <n v="0"/>
    <n v="83520000"/>
    <s v="REQUERIMIENTO"/>
    <x v="1"/>
    <x v="5"/>
    <m/>
    <m/>
    <m/>
    <m/>
  </r>
  <r>
    <n v="31"/>
    <n v="10"/>
    <s v="N"/>
    <x v="1"/>
    <x v="2"/>
    <s v="MAULLIN"/>
    <s v="I. Municipalidad de Maullin"/>
    <s v="DISEÑO"/>
    <n v="30396077"/>
    <s v="30396077-DISEÑO"/>
    <s v="CONSTRUCCION BIBLIOTECA MUNICIPAL"/>
    <n v="20000000"/>
    <n v="20000000"/>
    <n v="0"/>
    <n v="0"/>
    <n v="0"/>
    <n v="20000000"/>
    <n v="0"/>
    <n v="20000000"/>
    <n v="0"/>
    <n v="0"/>
    <n v="0"/>
    <n v="0"/>
    <n v="0"/>
    <n v="0"/>
    <n v="0"/>
    <n v="0"/>
    <n v="0"/>
    <n v="0"/>
    <n v="0"/>
    <n v="20000000"/>
    <s v="ARI"/>
    <x v="1"/>
    <x v="6"/>
    <s v=""/>
    <s v="OT"/>
    <s v="'06/07/2016"/>
    <s v="si"/>
  </r>
  <r>
    <m/>
    <m/>
    <m/>
    <x v="0"/>
    <x v="0"/>
    <m/>
    <m/>
    <m/>
    <m/>
    <m/>
    <s v="TOTAL INICIATIVAS NUEVAS"/>
    <n v="0"/>
    <n v="0"/>
    <n v="0"/>
    <n v="0"/>
    <n v="0"/>
    <n v="1695670072"/>
    <n v="714407000"/>
    <n v="160352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MAULLIN"/>
    <n v="0"/>
    <n v="0"/>
    <n v="247535888"/>
    <n v="0"/>
    <n v="0"/>
    <n v="1695670072"/>
    <n v="1178288882"/>
    <n v="160352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PUERTO VARAS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6"/>
    <x v="2"/>
    <s v="PUERTO VARAS"/>
    <s v="I. Municipalidad de Puerto Varas"/>
    <s v="EJECUCION"/>
    <n v="30102059"/>
    <s v="30102059-EJECUCION"/>
    <s v="DIAGNOSTICO PLAN MAESTRO DE AGUAS LLUVIAS P. VARAS (C33)"/>
    <n v="238770916"/>
    <n v="238770916"/>
    <n v="191070916"/>
    <n v="191070916"/>
    <n v="47700000"/>
    <n v="0"/>
    <n v="47700000"/>
    <n v="0"/>
    <n v="0"/>
    <n v="47700000"/>
    <n v="0"/>
    <n v="32100000"/>
    <n v="0"/>
    <n v="32100000"/>
    <n v="15600000"/>
    <n v="0"/>
    <n v="0"/>
    <n v="47700000"/>
    <n v="0"/>
    <n v="0"/>
    <s v="TERMINADO"/>
    <x v="1"/>
    <x v="1"/>
    <s v=""/>
    <m/>
    <m/>
    <s v="si"/>
  </r>
  <r>
    <n v="31"/>
    <n v="6"/>
    <s v="A"/>
    <x v="9"/>
    <x v="2"/>
    <s v="PUERTO VARAS"/>
    <s v="I. Municipalidad de Puerto Varas"/>
    <s v="EJECUCION"/>
    <n v="30064230"/>
    <s v="30064230-EJECUCION"/>
    <s v="REPOSICION ESTADIO EWALDO KLEIN DE PUERTO VARAS"/>
    <n v="3074070000"/>
    <n v="1974810000"/>
    <n v="4000000"/>
    <n v="3001000"/>
    <n v="300000000"/>
    <n v="1671809000"/>
    <n v="300000000"/>
    <n v="2770070000"/>
    <n v="0"/>
    <n v="303000000"/>
    <n v="0"/>
    <n v="0"/>
    <n v="0"/>
    <n v="0"/>
    <n v="0"/>
    <n v="0"/>
    <n v="0"/>
    <n v="0"/>
    <n v="303000000"/>
    <n v="1668809000"/>
    <s v="CON CONVENIO"/>
    <x v="1"/>
    <x v="1"/>
    <s v=""/>
    <s v="RS"/>
    <s v="'18/08/2016"/>
    <s v="si"/>
  </r>
  <r>
    <n v="22"/>
    <n v="0"/>
    <s v="A"/>
    <x v="8"/>
    <x v="2"/>
    <s v="PUERTO VARAS"/>
    <s v="I. Municipalidad de Puerto Varas"/>
    <s v="EJECUCION"/>
    <n v="30106012"/>
    <s v="30106012-EJECUCION"/>
    <s v="DIAGNOSTICO Y ACTUALIZACION PLANO REGULADOR PUERTO VARAS (C33)"/>
    <n v="74100000"/>
    <n v="74100000"/>
    <n v="48175000"/>
    <n v="29640000"/>
    <n v="44460000"/>
    <n v="0"/>
    <n v="25925000"/>
    <n v="0"/>
    <n v="0"/>
    <n v="44450000"/>
    <n v="0"/>
    <n v="0"/>
    <n v="0"/>
    <n v="0"/>
    <n v="0"/>
    <n v="18525000"/>
    <n v="0"/>
    <n v="18525000"/>
    <n v="25925000"/>
    <n v="10000"/>
    <s v="EN EJECUCION"/>
    <x v="1"/>
    <x v="1"/>
    <s v=""/>
    <m/>
    <m/>
    <s v="si"/>
  </r>
  <r>
    <n v="31"/>
    <n v="0"/>
    <s v="A"/>
    <x v="1"/>
    <x v="2"/>
    <s v="PUERTO VARAS"/>
    <s v="I. Municipalidad de Puerto Varas"/>
    <s v="EJECUCION"/>
    <n v="30132450"/>
    <s v="30132450-EJECUCION"/>
    <s v="CONSERVACION EDIFICIO ANTONIO VARAS Y HABILITACION BIBLIOTECA (C33)"/>
    <m/>
    <n v="425231755"/>
    <m/>
    <n v="365744441"/>
    <n v="59487314"/>
    <n v="0"/>
    <m/>
    <m/>
    <m/>
    <n v="59487314"/>
    <n v="0"/>
    <n v="0"/>
    <n v="0"/>
    <n v="0"/>
    <n v="0"/>
    <n v="59487314"/>
    <n v="0"/>
    <n v="59487314"/>
    <n v="0"/>
    <n v="0"/>
    <s v="TERMINADO"/>
    <x v="2"/>
    <x v="2"/>
    <m/>
    <m/>
    <m/>
    <m/>
  </r>
  <r>
    <n v="31"/>
    <m/>
    <s v="A"/>
    <x v="1"/>
    <x v="2"/>
    <s v="PUERTO VARAS"/>
    <m/>
    <s v="EJECUCION"/>
    <n v="30066636"/>
    <s v="30066636-EJECUCION"/>
    <s v="REPOSICION ESCUELA EPSON ENSENADA, PUERTO VARAS"/>
    <m/>
    <n v="1664166779"/>
    <m/>
    <n v="1602844779"/>
    <n v="61322000"/>
    <m/>
    <m/>
    <m/>
    <m/>
    <n v="57554957"/>
    <n v="0"/>
    <n v="0"/>
    <n v="0"/>
    <n v="0"/>
    <n v="0"/>
    <n v="4035151"/>
    <n v="12981382"/>
    <n v="17016533"/>
    <n v="40538424"/>
    <n v="3767043"/>
    <s v="EN EJECUCION"/>
    <x v="6"/>
    <x v="1"/>
    <m/>
    <m/>
    <m/>
    <m/>
  </r>
  <r>
    <n v="31"/>
    <n v="1"/>
    <s v="A"/>
    <x v="2"/>
    <x v="2"/>
    <s v="PUERTO VARAS"/>
    <s v="I. Municipalidad de Puerto Varas"/>
    <s v="EJECUCION"/>
    <n v="30063734"/>
    <s v="30063734-EJECUCION"/>
    <s v="NORMALIZACION CESFAM PUERTO VARAS"/>
    <n v="3896694014"/>
    <n v="4227369334"/>
    <n v="2596384714"/>
    <n v="2559215791"/>
    <n v="1080632948"/>
    <n v="0"/>
    <n v="1300309300"/>
    <n v="0"/>
    <n v="0"/>
    <n v="1343369357"/>
    <n v="271416740"/>
    <n v="1386904"/>
    <n v="63306355"/>
    <n v="336109999"/>
    <n v="195065342"/>
    <n v="197644702"/>
    <n v="218280158"/>
    <n v="947100201"/>
    <n v="396269156"/>
    <n v="324784186"/>
    <s v="EN EJECUCION"/>
    <x v="1"/>
    <x v="1"/>
    <s v="si"/>
    <s v="RS"/>
    <s v="'18/08/2016"/>
    <s v="si"/>
  </r>
  <r>
    <m/>
    <m/>
    <m/>
    <x v="0"/>
    <x v="0"/>
    <m/>
    <m/>
    <m/>
    <m/>
    <m/>
    <s v="TOTAL INICIATIVAS DE ARRASTRE"/>
    <n v="3896694014"/>
    <n v="4227369334"/>
    <n v="2596384714"/>
    <n v="2559215791"/>
    <n v="1080632948"/>
    <n v="1671809000"/>
    <n v="1673934300"/>
    <n v="2770070000"/>
    <n v="0"/>
    <n v="1343369357"/>
    <n v="271416740"/>
    <n v="1386904"/>
    <n v="63306355"/>
    <n v="336109999"/>
    <n v="195065342"/>
    <n v="197644702"/>
    <n v="218280158"/>
    <n v="947100201"/>
    <n v="396269156"/>
    <n v="324784186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3"/>
    <s v="P"/>
    <x v="8"/>
    <x v="2"/>
    <s v="PUERTO VARAS"/>
    <s v="I. Municipalidad de Puerto Varas"/>
    <s v="EJECUCION"/>
    <n v="30361577"/>
    <s v="30361577-EJECUCION"/>
    <s v="ADQUISICION CAMIONES RECOLECTORES DE RESIDUOS DOMICILIARIOS (C33)"/>
    <n v="262620000"/>
    <n v="262620000"/>
    <n v="0"/>
    <n v="0"/>
    <n v="262620000"/>
    <n v="0"/>
    <n v="262620000"/>
    <n v="0"/>
    <n v="0"/>
    <n v="262620000"/>
    <n v="0"/>
    <n v="0"/>
    <n v="0"/>
    <n v="0"/>
    <n v="0"/>
    <n v="0"/>
    <n v="203277326"/>
    <n v="203277326"/>
    <n v="59342674"/>
    <n v="0"/>
    <s v="TERMINADO"/>
    <x v="5"/>
    <x v="2"/>
    <s v="si"/>
    <m/>
    <s v="2,319/ 29-04-2016"/>
    <s v="si"/>
  </r>
  <r>
    <n v="31"/>
    <n v="5"/>
    <s v="P"/>
    <x v="4"/>
    <x v="2"/>
    <s v="PUERTO VARAS"/>
    <s v="I. Municipalidad de Puerto Varas"/>
    <s v="DISEÑO"/>
    <n v="30204522"/>
    <s v="30204522-DISEÑO"/>
    <s v="CONSTRUCCION CUARTEL SEXTA CIA DE BOMBEROS DE PUERTO VARAS"/>
    <n v="37002000"/>
    <n v="37002000"/>
    <n v="1001000"/>
    <n v="0"/>
    <n v="37002000"/>
    <n v="0"/>
    <n v="36001000"/>
    <n v="0"/>
    <n v="0"/>
    <n v="37001000"/>
    <n v="0"/>
    <n v="1001000"/>
    <n v="0"/>
    <n v="1001000"/>
    <n v="0"/>
    <n v="0"/>
    <n v="0"/>
    <n v="1001000"/>
    <n v="36000000"/>
    <n v="1000"/>
    <s v="EN EJECUCION"/>
    <x v="1"/>
    <x v="1"/>
    <s v=""/>
    <s v="RS"/>
    <s v="'08/01/2016"/>
    <s v="si"/>
  </r>
  <r>
    <n v="29"/>
    <m/>
    <s v="P"/>
    <x v="2"/>
    <x v="2"/>
    <s v="PUERTO VARAS"/>
    <m/>
    <s v="EJECUCION"/>
    <n v="30411873"/>
    <s v="30411873-EJECUCION"/>
    <s v="ADQUISICION VEHICULOS DEPARTAMENTO DE SALUD PUERTO VARAS (C33)"/>
    <m/>
    <n v="72210000"/>
    <m/>
    <n v="0"/>
    <n v="72210000"/>
    <m/>
    <m/>
    <m/>
    <m/>
    <n v="72210000"/>
    <n v="0"/>
    <n v="0"/>
    <n v="0"/>
    <n v="0"/>
    <n v="0"/>
    <n v="19999999"/>
    <n v="0"/>
    <n v="19999999"/>
    <n v="52210001"/>
    <n v="0"/>
    <s v="EN EJECUCION"/>
    <x v="1"/>
    <x v="2"/>
    <m/>
    <m/>
    <m/>
    <m/>
  </r>
  <r>
    <n v="29"/>
    <m/>
    <s v="P"/>
    <x v="2"/>
    <x v="2"/>
    <s v="PUERTO VARAS"/>
    <m/>
    <s v="EJECUCION"/>
    <n v="30361582"/>
    <s v="30361582-EJECUCION"/>
    <s v="ADQUISICION DE CLINICA VETERINARIA MOVIL, PUERTO VARAS"/>
    <m/>
    <n v="61990000"/>
    <m/>
    <n v="0"/>
    <n v="0"/>
    <m/>
    <m/>
    <m/>
    <m/>
    <n v="61990000"/>
    <n v="0"/>
    <n v="0"/>
    <n v="0"/>
    <n v="0"/>
    <n v="0"/>
    <n v="0"/>
    <n v="0"/>
    <n v="0"/>
    <n v="61990000"/>
    <n v="0"/>
    <s v="EN TRAMITE"/>
    <x v="1"/>
    <x v="2"/>
    <m/>
    <m/>
    <m/>
    <m/>
  </r>
  <r>
    <n v="31"/>
    <n v="7"/>
    <s v="P"/>
    <x v="8"/>
    <x v="2"/>
    <s v="PUERTO VARAS"/>
    <s v="I. Municipalidad de Puerto Varas"/>
    <s v="EJECUCION"/>
    <n v="30094898"/>
    <s v="30094898-EJECUCION"/>
    <s v="CONSTRUCCION CEMENTERIO PARQUE MUNICIPAL DE PUERTO VARAS"/>
    <n v="974755000"/>
    <n v="974755000"/>
    <n v="0"/>
    <n v="0"/>
    <n v="547763597"/>
    <n v="426991403"/>
    <n v="300000000"/>
    <n v="674755000"/>
    <n v="0"/>
    <n v="0"/>
    <n v="0"/>
    <n v="0"/>
    <n v="0"/>
    <n v="0"/>
    <n v="0"/>
    <n v="0"/>
    <n v="0"/>
    <n v="0"/>
    <n v="0"/>
    <n v="974755000"/>
    <s v="CON CONVENIO"/>
    <x v="1"/>
    <x v="1"/>
    <s v="si"/>
    <s v="RS"/>
    <s v="'08/01/2016"/>
    <m/>
  </r>
  <r>
    <m/>
    <m/>
    <m/>
    <x v="0"/>
    <x v="0"/>
    <m/>
    <m/>
    <m/>
    <m/>
    <m/>
    <s v="TOTAL DE INICIATIVAS PUESTA EN MARCHA"/>
    <n v="0"/>
    <n v="0"/>
    <n v="0"/>
    <n v="0"/>
    <n v="0"/>
    <n v="426991403"/>
    <n v="658108314"/>
    <n v="674755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N"/>
    <x v="8"/>
    <x v="2"/>
    <s v="PUERTO VARAS"/>
    <s v="I. Municipalidad de Puerto Varas"/>
    <s v="EJECUCION"/>
    <n v="30136720"/>
    <s v="30136720-EJECUCION"/>
    <s v="RESTAURACION FACHADAS ZONA TIPICA PUERTO VARAS"/>
    <n v="44974000"/>
    <n v="44974000"/>
    <n v="0"/>
    <n v="0"/>
    <n v="44974000"/>
    <n v="0"/>
    <n v="44974000"/>
    <n v="0"/>
    <n v="0"/>
    <n v="44974000"/>
    <n v="0"/>
    <n v="0"/>
    <n v="0"/>
    <n v="0"/>
    <n v="0"/>
    <n v="4563000"/>
    <n v="0"/>
    <n v="4563000"/>
    <n v="40411000"/>
    <n v="0"/>
    <s v="EN EJECUCION"/>
    <x v="1"/>
    <x v="1"/>
    <m/>
    <s v="RS"/>
    <s v="'02/03/2016"/>
    <m/>
  </r>
  <r>
    <n v="31"/>
    <n v="0"/>
    <s v="N"/>
    <x v="4"/>
    <x v="2"/>
    <s v="PUERTO VARAS"/>
    <s v="Direccion de arquitectura"/>
    <s v="EJECUCION"/>
    <n v="30077182"/>
    <s v="30077182-EJECUCION"/>
    <s v="REPOSICION CUARTEL INVESTIGACIONES PUERTO VARAS"/>
    <n v="2304945000"/>
    <n v="2304945000"/>
    <n v="0"/>
    <n v="0"/>
    <n v="0"/>
    <n v="2304945000"/>
    <n v="0"/>
    <n v="2304945000"/>
    <m/>
    <n v="0"/>
    <n v="0"/>
    <n v="0"/>
    <n v="0"/>
    <n v="0"/>
    <n v="0"/>
    <n v="0"/>
    <n v="0"/>
    <n v="0"/>
    <n v="0"/>
    <n v="2304945000"/>
    <s v="EN TRAMITE"/>
    <x v="1"/>
    <x v="1"/>
    <m/>
    <m/>
    <m/>
    <m/>
  </r>
  <r>
    <n v="31"/>
    <n v="0"/>
    <s v="N"/>
    <x v="2"/>
    <x v="2"/>
    <s v="PUERTO VARAS"/>
    <m/>
    <s v="EJECUCION"/>
    <n v="30377475"/>
    <s v="30377475-EJECUCION"/>
    <s v="CONSTRUCCION DEL HOSPITAL DE PUERTO VARAS"/>
    <n v="944000000"/>
    <n v="944000000"/>
    <m/>
    <n v="0"/>
    <n v="0"/>
    <m/>
    <m/>
    <m/>
    <m/>
    <n v="0"/>
    <n v="0"/>
    <n v="0"/>
    <n v="0"/>
    <n v="0"/>
    <n v="0"/>
    <n v="0"/>
    <n v="0"/>
    <n v="0"/>
    <n v="0"/>
    <n v="944000000"/>
    <s v="APROBADO CORE"/>
    <x v="1"/>
    <x v="1"/>
    <m/>
    <m/>
    <m/>
    <m/>
  </r>
  <r>
    <n v="31"/>
    <n v="10"/>
    <s v="N"/>
    <x v="6"/>
    <x v="2"/>
    <s v="PUERTO VARAS"/>
    <s v="I. Municipalidad de Puerto Varas"/>
    <s v="EJECUCION"/>
    <n v="30125885"/>
    <s v="30125885-EJECUCION"/>
    <s v="MEJORAMIENTO RED AGUA POTABLE Y ESTANQUES CLORACION TERMAS RALUN"/>
    <n v="498801000"/>
    <n v="498801000"/>
    <n v="0"/>
    <n v="0"/>
    <n v="50000000"/>
    <n v="448801000"/>
    <n v="50000000"/>
    <n v="448801000"/>
    <n v="0"/>
    <n v="0"/>
    <n v="0"/>
    <n v="0"/>
    <n v="0"/>
    <n v="0"/>
    <n v="0"/>
    <n v="0"/>
    <n v="0"/>
    <n v="0"/>
    <n v="0"/>
    <n v="498801000"/>
    <s v="ARI"/>
    <x v="7"/>
    <x v="5"/>
    <s v=""/>
    <s v="OT"/>
    <s v="'04/05/2016"/>
    <s v="si"/>
  </r>
  <r>
    <m/>
    <m/>
    <m/>
    <x v="0"/>
    <x v="0"/>
    <m/>
    <m/>
    <m/>
    <m/>
    <m/>
    <s v="TOTAL INICIATIVAS NUEVAS"/>
    <n v="0"/>
    <n v="0"/>
    <n v="0"/>
    <n v="0"/>
    <n v="0"/>
    <n v="2753746000"/>
    <n v="94974000"/>
    <n v="275374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PUERTO VARAS"/>
    <n v="3896694014"/>
    <n v="4227369334"/>
    <n v="4851515270"/>
    <n v="2559215791"/>
    <n v="1080632948"/>
    <n v="4852546403"/>
    <n v="2899871614"/>
    <n v="6198571000"/>
    <n v="0"/>
    <n v="1343369357"/>
    <n v="271416740"/>
    <n v="1386904"/>
    <n v="63306355"/>
    <n v="336109999"/>
    <n v="195065342"/>
    <n v="197644702"/>
    <n v="218280158"/>
    <n v="947100201"/>
    <n v="396269156"/>
    <n v="324784186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11"/>
    <x v="2"/>
    <s v="PROV. LLANQUIHUE"/>
    <s v="Servicio de Registro Civil e Identificación"/>
    <s v="EJECUCION"/>
    <n v="30073367"/>
    <s v="30073367-EJECUCION"/>
    <s v="CONSTRUCCION REGISTRO CIVIL  E IDENTIFICACION DE ALERCE"/>
    <n v="325284447"/>
    <n v="366555844"/>
    <n v="247512347"/>
    <n v="247599347"/>
    <n v="75656100"/>
    <n v="0"/>
    <n v="77772100"/>
    <n v="0"/>
    <n v="0"/>
    <n v="118956497"/>
    <n v="0"/>
    <n v="0"/>
    <n v="0"/>
    <n v="0"/>
    <n v="0"/>
    <n v="0"/>
    <n v="0"/>
    <n v="0"/>
    <n v="118956497"/>
    <n v="0"/>
    <s v="EN EJECUCION"/>
    <x v="2"/>
    <x v="1"/>
    <s v=""/>
    <s v="RS"/>
    <s v="'22/09/2016"/>
    <s v="si"/>
  </r>
  <r>
    <n v="31"/>
    <n v="0"/>
    <s v="A"/>
    <x v="8"/>
    <x v="2"/>
    <s v="PROV. LLANQUIHUE"/>
    <s v="Gobierno Regional"/>
    <s v="DISEÑO"/>
    <n v="30135967"/>
    <s v="30135967-DISEÑO"/>
    <s v="CONSTRUCCION ESTACION DE TRANSFERENCIA LA CAMPANA"/>
    <n v="90000000"/>
    <n v="108000000"/>
    <n v="49500000"/>
    <n v="49500000"/>
    <n v="58500000"/>
    <n v="0"/>
    <n v="40500000"/>
    <n v="0"/>
    <n v="0"/>
    <n v="40500000"/>
    <n v="0"/>
    <n v="0"/>
    <n v="0"/>
    <n v="0"/>
    <n v="18000000"/>
    <n v="0"/>
    <n v="0"/>
    <n v="18000000"/>
    <n v="22500000"/>
    <n v="18000000"/>
    <s v="EN EJECUCION"/>
    <x v="5"/>
    <x v="1"/>
    <s v=""/>
    <s v="RS"/>
    <s v="'11/01/2016"/>
    <s v="si"/>
  </r>
  <r>
    <n v="24"/>
    <n v="0"/>
    <s v="A"/>
    <x v="7"/>
    <x v="2"/>
    <s v="PROV. LLANQUIHUE"/>
    <s v="Gobierno Regional"/>
    <s v="EJECUCION"/>
    <n v="30133915"/>
    <s v="30133915-EJECUCION"/>
    <s v="SUBSIDIO A LA OPERACION SISTEMA PRIVADO DE GENERACION ISLAS QUENU Y TABON"/>
    <n v="180000000"/>
    <n v="2412293146"/>
    <n v="0"/>
    <n v="594343146"/>
    <n v="1817950000"/>
    <n v="0"/>
    <n v="180000000"/>
    <n v="0"/>
    <n v="0"/>
    <n v="1763669676"/>
    <n v="0"/>
    <n v="0"/>
    <n v="0"/>
    <n v="0"/>
    <n v="0"/>
    <n v="62913093"/>
    <n v="0"/>
    <n v="62913093"/>
    <n v="1700756583"/>
    <n v="54280324"/>
    <s v="EN EJECUCION"/>
    <x v="4"/>
    <x v="8"/>
    <m/>
    <m/>
    <m/>
    <s v="si"/>
  </r>
  <r>
    <n v="31"/>
    <n v="0"/>
    <s v="A"/>
    <x v="2"/>
    <x v="2"/>
    <s v="PROV. LLANQUIHUE"/>
    <s v="Gobernacion de Llanquihue"/>
    <s v="EJECUCION"/>
    <n v="30154323"/>
    <s v="30154323-EJECUCION"/>
    <s v="CONSTRUCCION COMUNIDAD TERAPEUTICA DROGODEPENDIENTES"/>
    <n v="1186150979"/>
    <n v="1265798000"/>
    <n v="5697000"/>
    <n v="5697000"/>
    <n v="1000000000"/>
    <n v="260101000"/>
    <n v="1000000000"/>
    <n v="180453979"/>
    <n v="0"/>
    <n v="1107372815"/>
    <n v="44182156"/>
    <n v="90462771"/>
    <n v="96684051"/>
    <n v="231328978"/>
    <n v="1483300"/>
    <n v="197144037"/>
    <n v="101345583"/>
    <n v="531301898"/>
    <n v="576070917"/>
    <n v="152728185"/>
    <s v="EN EJECUCION"/>
    <x v="2"/>
    <x v="1"/>
    <s v=""/>
    <s v="RS"/>
    <s v="'30/12/2015"/>
    <s v="si"/>
  </r>
  <r>
    <n v="31"/>
    <n v="0"/>
    <s v="A"/>
    <x v="8"/>
    <x v="2"/>
    <s v="PROV. LLANQUIHUE"/>
    <s v="Gobernacion de Llanquihue"/>
    <s v="EJECUCION"/>
    <n v="30087486"/>
    <s v="30087486-EJECUCION"/>
    <s v="CONSTRUCCION RELLENO SANITARIO PROVINCIAL LA LAJA "/>
    <m/>
    <n v="11465610140"/>
    <m/>
    <n v="11309191971"/>
    <n v="156418169"/>
    <n v="0"/>
    <m/>
    <m/>
    <m/>
    <n v="0"/>
    <n v="0"/>
    <n v="0"/>
    <n v="0"/>
    <n v="0"/>
    <n v="0"/>
    <n v="0"/>
    <n v="0"/>
    <n v="0"/>
    <n v="0"/>
    <n v="156418169"/>
    <s v="EN EJECUCION"/>
    <x v="5"/>
    <x v="1"/>
    <m/>
    <m/>
    <m/>
    <m/>
  </r>
  <r>
    <n v="31"/>
    <n v="0"/>
    <s v="A"/>
    <x v="3"/>
    <x v="2"/>
    <s v="PROV. LLANQUIHUE"/>
    <s v="Dirección de Vialidad"/>
    <s v="EJECUCION"/>
    <s v="20144598-3"/>
    <s v="20144598-3-EJECUCION"/>
    <s v="REPOSICION CONSTRUCCION PUENTE CAMANCHACA, LA PERA"/>
    <n v="636206428"/>
    <n v="699172704"/>
    <n v="104495348"/>
    <n v="104495348"/>
    <n v="465333498"/>
    <n v="129343858"/>
    <n v="531711080"/>
    <n v="0"/>
    <n v="0"/>
    <n v="356986054"/>
    <n v="0"/>
    <n v="0"/>
    <n v="0"/>
    <n v="0"/>
    <n v="0"/>
    <n v="0"/>
    <n v="0"/>
    <n v="0"/>
    <n v="356986054"/>
    <n v="237691302"/>
    <s v="EN EJECUCION"/>
    <x v="2"/>
    <x v="1"/>
    <s v=""/>
    <m/>
    <m/>
    <m/>
  </r>
  <r>
    <m/>
    <m/>
    <m/>
    <x v="0"/>
    <x v="0"/>
    <m/>
    <m/>
    <m/>
    <m/>
    <m/>
    <s v="TOTAL INICIATIVAS DE ARRASTRE"/>
    <n v="0"/>
    <n v="0"/>
    <n v="0"/>
    <n v="0"/>
    <n v="0"/>
    <n v="389444858"/>
    <n v="1829983180"/>
    <n v="180453979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P"/>
    <x v="8"/>
    <x v="2"/>
    <s v="PROV. LLANQUIHUE"/>
    <s v="Gobierno Regional"/>
    <s v="EJECUCION"/>
    <n v="30137333"/>
    <s v="30137333-EJECUCION"/>
    <s v="CONSERVACION EDIFICIO GOBERNACION PROVINCIAL DE LLANQUIHUE(C33)"/>
    <n v="490306123"/>
    <n v="490306123"/>
    <n v="0"/>
    <n v="0"/>
    <n v="264892831"/>
    <n v="225413292"/>
    <n v="421311000"/>
    <n v="68995123"/>
    <n v="0"/>
    <n v="365000000"/>
    <n v="0"/>
    <n v="0"/>
    <n v="0"/>
    <n v="0"/>
    <n v="0"/>
    <n v="0"/>
    <n v="0"/>
    <n v="0"/>
    <n v="365000000"/>
    <n v="125306123"/>
    <s v="CON CONVENIO"/>
    <x v="1"/>
    <x v="2"/>
    <s v="si"/>
    <m/>
    <s v="1540/08-03-2016"/>
    <s v="si"/>
  </r>
  <r>
    <n v="31"/>
    <n v="18"/>
    <s v="P"/>
    <x v="4"/>
    <x v="2"/>
    <s v="PROV. LLANQUIHUE"/>
    <s v="I. Municipalidad de Puerto Montt"/>
    <s v="EJECUCION"/>
    <n v="30115395"/>
    <s v="30115395-EJECUCION"/>
    <s v="CONSTRUCCION CUARTEL 8° COMPAÑIA DE BOMBEROS"/>
    <n v="790552000"/>
    <n v="790552000"/>
    <n v="0"/>
    <n v="0"/>
    <n v="100000000"/>
    <n v="690552000"/>
    <n v="100000000"/>
    <n v="690552000"/>
    <n v="0"/>
    <n v="0"/>
    <n v="0"/>
    <n v="0"/>
    <n v="0"/>
    <n v="0"/>
    <n v="0"/>
    <n v="0"/>
    <n v="0"/>
    <n v="0"/>
    <n v="0"/>
    <n v="790552000"/>
    <s v="CON CONVENIO"/>
    <x v="1"/>
    <x v="1"/>
    <s v=""/>
    <s v="RS"/>
    <s v="'19/01/2016"/>
    <s v="si"/>
  </r>
  <r>
    <n v="24"/>
    <n v="0"/>
    <s v="P"/>
    <x v="1"/>
    <x v="2"/>
    <s v="PROV. LLANQUIHUE"/>
    <s v="Gobierno Regional"/>
    <s v="EJECUCION"/>
    <s v="24.01.001"/>
    <s v="24.01.001-EJECUCION"/>
    <s v="6% CULTURA"/>
    <n v="430000000"/>
    <n v="416500000"/>
    <n v="0"/>
    <n v="0"/>
    <n v="430000000"/>
    <n v="0"/>
    <n v="430000000"/>
    <n v="0"/>
    <n v="0"/>
    <n v="416500000"/>
    <n v="0"/>
    <n v="0"/>
    <n v="0"/>
    <n v="0"/>
    <n v="174990"/>
    <n v="0"/>
    <n v="239000000"/>
    <n v="239174990"/>
    <n v="177325010"/>
    <n v="0"/>
    <s v="EN EJECUCION"/>
    <x v="1"/>
    <x v="8"/>
    <s v=""/>
    <m/>
    <m/>
    <m/>
  </r>
  <r>
    <n v="24"/>
    <n v="0"/>
    <s v="P"/>
    <x v="9"/>
    <x v="2"/>
    <s v="PROV. LLANQUIHUE"/>
    <s v="Gobierno Regional"/>
    <s v="EJECUCION"/>
    <s v="24.01.003"/>
    <s v="24.01.003-EJECUCION"/>
    <s v="6% DEPORTE"/>
    <n v="430000000"/>
    <n v="416500000"/>
    <n v="0"/>
    <n v="0"/>
    <n v="430000000"/>
    <n v="0"/>
    <n v="430000000"/>
    <n v="0"/>
    <n v="0"/>
    <n v="416500000"/>
    <n v="0"/>
    <n v="0"/>
    <n v="0"/>
    <n v="0"/>
    <n v="0"/>
    <n v="0"/>
    <n v="99565121"/>
    <n v="99565121"/>
    <n v="316934879"/>
    <n v="0"/>
    <s v="EN EJECUCION"/>
    <x v="1"/>
    <x v="8"/>
    <s v=""/>
    <m/>
    <m/>
    <m/>
  </r>
  <r>
    <n v="24"/>
    <n v="0"/>
    <s v="P"/>
    <x v="8"/>
    <x v="2"/>
    <s v="PROV. LLANQUIHUE"/>
    <s v="Gobierno Regional"/>
    <s v="EJECUCION"/>
    <s v="24.01.005"/>
    <s v="24.01.005-EJECUCION"/>
    <s v="6% COMUNIDAD ACTIVA"/>
    <n v="430000000"/>
    <n v="416500000"/>
    <n v="0"/>
    <n v="0"/>
    <n v="430000000"/>
    <n v="0"/>
    <n v="430000000"/>
    <n v="0"/>
    <n v="0"/>
    <n v="416500000"/>
    <n v="0"/>
    <n v="0"/>
    <n v="0"/>
    <n v="0"/>
    <n v="0"/>
    <n v="0"/>
    <n v="0"/>
    <n v="0"/>
    <n v="416500000"/>
    <n v="0"/>
    <s v="EN EJECUCION"/>
    <x v="1"/>
    <x v="8"/>
    <s v=""/>
    <m/>
    <m/>
    <m/>
  </r>
  <r>
    <n v="33"/>
    <n v="0"/>
    <s v="P"/>
    <x v="8"/>
    <x v="2"/>
    <s v="PROV. LLANQUIHUE"/>
    <s v="Gobierno Regional"/>
    <s v="EJECUCION"/>
    <s v="33.0125"/>
    <s v="33.0125-EJECUCION"/>
    <s v="FONDO REGIONAL DE INCIATIVA LOCAL"/>
    <n v="1267033923"/>
    <n v="1765172321"/>
    <n v="0"/>
    <n v="0"/>
    <n v="1267033923"/>
    <n v="0"/>
    <n v="1600000000"/>
    <n v="0"/>
    <n v="0"/>
    <n v="1765172321"/>
    <n v="235962890"/>
    <n v="104649989"/>
    <n v="50379530"/>
    <n v="390992409"/>
    <n v="50994964"/>
    <n v="39541642"/>
    <n v="105969184"/>
    <n v="587498199"/>
    <n v="1177674122"/>
    <n v="0"/>
    <s v="EN EJECUCION"/>
    <x v="8"/>
    <x v="4"/>
    <s v=""/>
    <m/>
    <m/>
    <m/>
  </r>
  <r>
    <m/>
    <m/>
    <m/>
    <x v="0"/>
    <x v="0"/>
    <m/>
    <m/>
    <m/>
    <m/>
    <m/>
    <s v="TOTAL DE INICIATIVAS PUESTA EN MARCHA"/>
    <n v="0"/>
    <n v="0"/>
    <n v="0"/>
    <n v="0"/>
    <n v="0"/>
    <n v="915965292"/>
    <n v="3411311000"/>
    <n v="759547123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N"/>
    <x v="2"/>
    <x v="2"/>
    <s v="PROV. LLANQUIHUE"/>
    <s v="Servicio de Salud Reloncavi"/>
    <s v="EJECUCION"/>
    <n v="30310824"/>
    <s v="30310824-EJECUCION"/>
    <s v="ADQUISICION TERRENO HOSPITAL DE PUERTO VARAS"/>
    <n v="1000000000"/>
    <n v="1000000000"/>
    <n v="0"/>
    <n v="0"/>
    <n v="1000000000"/>
    <n v="0"/>
    <n v="1000000000"/>
    <n v="0"/>
    <n v="0"/>
    <n v="0"/>
    <n v="0"/>
    <n v="0"/>
    <n v="0"/>
    <n v="0"/>
    <n v="0"/>
    <n v="0"/>
    <n v="0"/>
    <n v="0"/>
    <n v="0"/>
    <n v="1000000000"/>
    <s v="ADMISIBILIDAD"/>
    <x v="1"/>
    <x v="3"/>
    <s v=""/>
    <m/>
    <m/>
    <s v="si"/>
  </r>
  <r>
    <n v="31"/>
    <n v="29"/>
    <s v="N"/>
    <x v="3"/>
    <x v="2"/>
    <s v="PROV. LLANQUIHUE"/>
    <s v="I. Municipalidad de Puerto Montt"/>
    <s v="DISEÑO"/>
    <n v="30390873"/>
    <s v="30390873-DISEÑO"/>
    <s v="ANALISIS IMPLEMENTACION RED CICLORUTAS"/>
    <n v="50000000"/>
    <n v="50000000"/>
    <n v="0"/>
    <n v="0"/>
    <n v="50000000"/>
    <n v="0"/>
    <n v="50000000"/>
    <n v="0"/>
    <n v="0"/>
    <n v="0"/>
    <n v="0"/>
    <n v="0"/>
    <n v="0"/>
    <n v="0"/>
    <n v="0"/>
    <n v="0"/>
    <n v="0"/>
    <n v="0"/>
    <n v="0"/>
    <n v="50000000"/>
    <s v="ARI"/>
    <x v="2"/>
    <x v="5"/>
    <s v=""/>
    <m/>
    <m/>
    <m/>
  </r>
  <r>
    <n v="31"/>
    <n v="19"/>
    <s v="N"/>
    <x v="8"/>
    <x v="2"/>
    <s v="PROV. LLANQUIHUE"/>
    <s v="I. Municipalidad de Puerto Montt"/>
    <s v="EJECUCION"/>
    <n v="30104476"/>
    <s v="30104476-EJECUCION"/>
    <s v="CONSTRUCCION CIERRE VERTEDERO MUNICIPAL"/>
    <n v="1677447000"/>
    <n v="1677447000"/>
    <n v="0"/>
    <n v="0"/>
    <n v="200000000"/>
    <n v="1477447000"/>
    <n v="200000000"/>
    <n v="1477447000"/>
    <n v="0"/>
    <n v="2101000"/>
    <n v="0"/>
    <n v="0"/>
    <n v="0"/>
    <n v="0"/>
    <n v="0"/>
    <n v="0"/>
    <n v="2101000"/>
    <n v="2101000"/>
    <n v="0"/>
    <n v="1675346000"/>
    <s v="CON CONVENIO"/>
    <x v="5"/>
    <x v="1"/>
    <s v=""/>
    <m/>
    <m/>
    <s v="si"/>
  </r>
  <r>
    <n v="31"/>
    <n v="0"/>
    <s v="N"/>
    <x v="3"/>
    <x v="2"/>
    <s v="PROV. LLANQUIHUE"/>
    <s v="Secretaría de Transporte"/>
    <s v="EJECUCION"/>
    <n v="30396578"/>
    <s v="30396578-EJECUCION"/>
    <s v="CONSERVACION VIAL PUNTOS CONGESTIONADOS (C33)"/>
    <n v="1965875000"/>
    <n v="1965875000"/>
    <n v="0"/>
    <n v="0"/>
    <n v="0"/>
    <n v="1965875000"/>
    <n v="0"/>
    <n v="1965875000"/>
    <n v="0"/>
    <n v="0"/>
    <n v="0"/>
    <n v="0"/>
    <n v="0"/>
    <n v="0"/>
    <n v="0"/>
    <n v="0"/>
    <n v="0"/>
    <n v="0"/>
    <n v="0"/>
    <n v="1965875000"/>
    <s v="ARI"/>
    <x v="2"/>
    <x v="2"/>
    <s v=""/>
    <m/>
    <s v="3.225/30-06-2016"/>
    <s v="si"/>
  </r>
  <r>
    <m/>
    <m/>
    <m/>
    <x v="0"/>
    <x v="0"/>
    <m/>
    <m/>
    <m/>
    <m/>
    <m/>
    <s v="TOTAL INICIATIVAS NUEVAS"/>
    <n v="0"/>
    <n v="0"/>
    <n v="0"/>
    <n v="0"/>
    <n v="0"/>
    <n v="3443322000"/>
    <n v="1250000000"/>
    <n v="3443322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INICIATIVAS PROVINCIALES"/>
    <n v="0"/>
    <n v="0"/>
    <n v="0"/>
    <n v="0"/>
    <n v="0"/>
    <n v="4748732150"/>
    <n v="6491294180"/>
    <n v="4383323102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PROVINCIA DE LLANQUIHUE"/>
    <n v="5334750014"/>
    <n v="5665425334"/>
    <n v="22644170191"/>
    <n v="2559215791"/>
    <n v="2518688948"/>
    <n v="35606764554"/>
    <n v="23658334890"/>
    <n v="36903465095"/>
    <n v="0"/>
    <n v="2664871357"/>
    <n v="271416740"/>
    <n v="1322888904"/>
    <n v="63306355"/>
    <n v="1657611999"/>
    <n v="195065342"/>
    <n v="197644702"/>
    <n v="218280158"/>
    <n v="2268602201"/>
    <n v="396269156"/>
    <n v="441338186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CASTR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A"/>
    <x v="5"/>
    <x v="3"/>
    <s v="CASTRO"/>
    <s v="I. Municipalidad de Castro"/>
    <s v="EJECUCION"/>
    <n v="30094891"/>
    <s v="30094891-EJECUCION"/>
    <s v="REPOSICION FERIA YUMBEL DE CASTRO"/>
    <n v="3927288148"/>
    <n v="4078618654"/>
    <n v="2383396495"/>
    <n v="1709354859"/>
    <n v="2368064268"/>
    <n v="657320523"/>
    <n v="1543891653"/>
    <n v="0"/>
    <n v="0"/>
    <n v="2369263795"/>
    <n v="975722147"/>
    <n v="1200000"/>
    <n v="785343251"/>
    <n v="1762265398"/>
    <n v="366680918"/>
    <n v="105518050"/>
    <n v="106203093"/>
    <n v="2340667459"/>
    <n v="28596336"/>
    <n v="0"/>
    <s v="EN EJECUCION"/>
    <x v="2"/>
    <x v="1"/>
    <s v=""/>
    <s v="RS"/>
    <s v="'30/12/2015"/>
    <s v="si"/>
  </r>
  <r>
    <n v="31"/>
    <n v="2"/>
    <s v="A"/>
    <x v="9"/>
    <x v="3"/>
    <s v="CASTRO"/>
    <s v="I. Municipalidad de Castro"/>
    <s v="EJECUCION"/>
    <n v="30076119"/>
    <s v="30076119-EJECUCION"/>
    <s v="MEJORAMIENTO Y AMPLIACION  GIMNASIO DE CASTRO"/>
    <n v="2503838378"/>
    <n v="2425361377"/>
    <n v="1439368727"/>
    <n v="1108226144"/>
    <n v="900000000"/>
    <n v="409499934"/>
    <n v="900000000"/>
    <n v="164469651"/>
    <n v="0"/>
    <n v="1317135233"/>
    <n v="159964373"/>
    <n v="46778144"/>
    <n v="60707414"/>
    <n v="267449931"/>
    <n v="0"/>
    <n v="162886217"/>
    <n v="82041990"/>
    <n v="512378138"/>
    <n v="804757095"/>
    <n v="0"/>
    <s v="EN EJECUCION"/>
    <x v="2"/>
    <x v="1"/>
    <s v=""/>
    <s v="RS"/>
    <s v="'30/12/2015"/>
    <s v="si"/>
  </r>
  <r>
    <m/>
    <m/>
    <m/>
    <x v="0"/>
    <x v="0"/>
    <m/>
    <m/>
    <m/>
    <m/>
    <m/>
    <s v="TOTAL INICIATIVAS DE ARRASTRE"/>
    <n v="0"/>
    <n v="0"/>
    <n v="3822765222"/>
    <n v="0"/>
    <n v="0"/>
    <n v="1066820457"/>
    <n v="2443891653"/>
    <n v="164469651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3"/>
    <s v="P"/>
    <x v="6"/>
    <x v="3"/>
    <s v="CASTRO"/>
    <s v="I. Municipalidad de Castro"/>
    <s v="EJECUCION"/>
    <n v="30121787"/>
    <s v="30121787-EJECUCION"/>
    <s v="CONSTRUCCION REDES DE AGUA POTABLE  Y ALCANTARILLADO DIVERSOS SECTORES"/>
    <n v="666386003"/>
    <n v="666386003"/>
    <n v="0"/>
    <n v="0"/>
    <n v="100000000"/>
    <n v="349410000"/>
    <n v="100000000"/>
    <n v="349410000"/>
    <n v="0"/>
    <n v="205075000"/>
    <n v="0"/>
    <n v="0"/>
    <n v="0"/>
    <n v="0"/>
    <n v="0"/>
    <n v="0"/>
    <n v="0"/>
    <n v="0"/>
    <n v="205075000"/>
    <n v="461311003"/>
    <s v="EN EJECUCION"/>
    <x v="1"/>
    <x v="1"/>
    <s v=""/>
    <s v="RE"/>
    <s v="'28/10/2016"/>
    <s v="si"/>
  </r>
  <r>
    <m/>
    <m/>
    <m/>
    <x v="0"/>
    <x v="0"/>
    <m/>
    <m/>
    <m/>
    <m/>
    <m/>
    <s v="TOTAL DE INICIATIVAS PUESTA EN MARCHA"/>
    <n v="0"/>
    <n v="0"/>
    <n v="0"/>
    <n v="0"/>
    <n v="0"/>
    <n v="349410000"/>
    <n v="100000000"/>
    <n v="34941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6"/>
    <s v="N"/>
    <x v="2"/>
    <x v="3"/>
    <s v="CASTRO"/>
    <s v="I. Municipalidad de Castro"/>
    <s v="EJECUCION"/>
    <n v="20140221"/>
    <s v="20140221-EJECUCION"/>
    <s v="REPOSICION POSTA SALUD RURAL ISLA CHELIN, CASTRO"/>
    <n v="387963000"/>
    <n v="387963000"/>
    <n v="0"/>
    <n v="0"/>
    <n v="50000000"/>
    <n v="337963000"/>
    <n v="50000000"/>
    <n v="337963000"/>
    <n v="0"/>
    <n v="0"/>
    <n v="0"/>
    <n v="0"/>
    <n v="0"/>
    <n v="0"/>
    <n v="0"/>
    <n v="0"/>
    <n v="0"/>
    <n v="0"/>
    <n v="0"/>
    <n v="387963000"/>
    <s v="ARI"/>
    <x v="1"/>
    <x v="6"/>
    <s v=""/>
    <s v="FI"/>
    <s v="'13/06/2016"/>
    <s v="si"/>
  </r>
  <r>
    <n v="31"/>
    <n v="0"/>
    <s v="N"/>
    <x v="3"/>
    <x v="3"/>
    <s v="CASTRO"/>
    <s v="I. Municipalidad de Castro"/>
    <s v="EJECUCION"/>
    <n v="30464752"/>
    <s v="30464752-EJECUCION"/>
    <s v="NORMALIZACION DE TRES INTERSECCIONES CONFLICTOS RUTA 5, CASTRO"/>
    <n v="472546000"/>
    <n v="472546000"/>
    <m/>
    <n v="0"/>
    <n v="81800000"/>
    <m/>
    <m/>
    <m/>
    <m/>
    <n v="409000000"/>
    <n v="0"/>
    <n v="0"/>
    <n v="0"/>
    <n v="0"/>
    <n v="0"/>
    <n v="0"/>
    <n v="0"/>
    <n v="0"/>
    <n v="409000000"/>
    <n v="63546000"/>
    <s v="CON CONVENIO"/>
    <x v="2"/>
    <x v="1"/>
    <m/>
    <m/>
    <m/>
    <m/>
  </r>
  <r>
    <n v="31"/>
    <n v="5"/>
    <s v="N"/>
    <x v="1"/>
    <x v="3"/>
    <s v="CASTRO"/>
    <s v="I. Municipalidad de Castro"/>
    <s v="EJECUCION"/>
    <n v="30092606"/>
    <s v="30092606-EJECUCION"/>
    <s v="NORMALIZACION  ESCUELA RURAL ANA NELLY OYARZUN"/>
    <n v="1023626000"/>
    <n v="1132852000"/>
    <n v="0"/>
    <n v="0"/>
    <n v="207087800"/>
    <n v="816538200"/>
    <n v="207087800"/>
    <n v="816538200"/>
    <n v="0"/>
    <n v="0"/>
    <n v="0"/>
    <n v="0"/>
    <n v="0"/>
    <n v="0"/>
    <n v="0"/>
    <n v="0"/>
    <n v="0"/>
    <n v="0"/>
    <n v="0"/>
    <n v="1132852000"/>
    <s v="EN TRAMITE"/>
    <x v="6"/>
    <x v="1"/>
    <s v=""/>
    <s v="RS"/>
    <s v="'30/07/2016"/>
    <s v="si"/>
  </r>
  <r>
    <m/>
    <m/>
    <m/>
    <x v="0"/>
    <x v="0"/>
    <m/>
    <m/>
    <m/>
    <m/>
    <m/>
    <s v="TOTAL INICIATIVAS NUEVAS"/>
    <n v="0"/>
    <n v="0"/>
    <n v="0"/>
    <n v="0"/>
    <n v="0"/>
    <n v="1154501200"/>
    <n v="257087800"/>
    <n v="11545012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CASTRO"/>
    <n v="0"/>
    <n v="0"/>
    <n v="3822765222"/>
    <n v="0"/>
    <n v="0"/>
    <n v="2570731657"/>
    <n v="2800979453"/>
    <n v="1668380851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ANCUD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8"/>
    <x v="3"/>
    <s v="ANCUD"/>
    <s v="I. Municipalidad de Ancud"/>
    <s v="EJECUCION"/>
    <n v="30083781"/>
    <s v="30083781-EJECUCION"/>
    <s v="DIAGNOSTICO DEL SISTEMA DE FORTIFICACIONES DE ANCUD"/>
    <n v="93500000"/>
    <n v="118300000"/>
    <n v="84125000"/>
    <n v="93439000"/>
    <n v="24861000"/>
    <n v="0"/>
    <n v="9375000"/>
    <n v="0"/>
    <m/>
    <n v="9375000"/>
    <n v="0"/>
    <n v="0"/>
    <n v="0"/>
    <n v="0"/>
    <n v="0"/>
    <n v="0"/>
    <n v="0"/>
    <n v="0"/>
    <n v="9375000"/>
    <n v="15486000"/>
    <s v="EN EJECUCION"/>
    <x v="10"/>
    <x v="1"/>
    <m/>
    <m/>
    <m/>
    <m/>
  </r>
  <r>
    <n v="31"/>
    <n v="0"/>
    <s v="A"/>
    <x v="9"/>
    <x v="3"/>
    <s v="ANCUD"/>
    <s v="I. Municipalidad de Ancud"/>
    <s v="EJECUCION"/>
    <n v="30234772"/>
    <s v="30234772-EJECUCION"/>
    <s v="CONSTRUCCION CAMARINES EN DIVERSOS SECTORES RURALES DE ANCUD "/>
    <m/>
    <n v="79932525"/>
    <m/>
    <n v="75698372"/>
    <n v="4234153"/>
    <n v="0"/>
    <m/>
    <m/>
    <m/>
    <n v="4234153"/>
    <n v="0"/>
    <n v="0"/>
    <n v="0"/>
    <n v="0"/>
    <n v="0"/>
    <n v="4234153"/>
    <n v="0"/>
    <n v="4234153"/>
    <n v="0"/>
    <n v="0"/>
    <s v="TERMINADO"/>
    <x v="2"/>
    <x v="1"/>
    <m/>
    <m/>
    <m/>
    <m/>
  </r>
  <r>
    <n v="31"/>
    <n v="0"/>
    <s v="A"/>
    <x v="2"/>
    <x v="3"/>
    <s v="ANCUD"/>
    <s v="I. Municipalidad de Ancud"/>
    <s v="DISEÑO"/>
    <n v="30112093"/>
    <s v="30112093-DISEÑO"/>
    <s v="CONSTRUCCION CESFAM CARACOLES ANCUD"/>
    <n v="95469000"/>
    <n v="95469000"/>
    <n v="90001000"/>
    <n v="90001000"/>
    <n v="5468000"/>
    <n v="0"/>
    <n v="5468000"/>
    <n v="0"/>
    <m/>
    <n v="5468000"/>
    <n v="0"/>
    <n v="0"/>
    <n v="0"/>
    <n v="0"/>
    <n v="0"/>
    <n v="0"/>
    <n v="0"/>
    <n v="0"/>
    <n v="5468000"/>
    <n v="0"/>
    <s v="EN EJECUCION"/>
    <x v="1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14843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5"/>
    <s v="P"/>
    <x v="6"/>
    <x v="3"/>
    <s v="ANCUD"/>
    <s v="I. Municipalidad de Ancud"/>
    <s v="EJECUCION"/>
    <n v="30115252"/>
    <s v="30115252-EJECUCION"/>
    <s v="CONSTRUCCION SISTEMA AGUA POTABLE  RURAL GUAPILACUY"/>
    <n v="469412000"/>
    <n v="469412000"/>
    <n v="6000000"/>
    <n v="0"/>
    <n v="469412000"/>
    <n v="0"/>
    <n v="463412000"/>
    <n v="0"/>
    <n v="0"/>
    <n v="454703852"/>
    <n v="0"/>
    <n v="0"/>
    <n v="0"/>
    <n v="0"/>
    <n v="0"/>
    <n v="131184825"/>
    <n v="107581537"/>
    <n v="238766362"/>
    <n v="215937490"/>
    <n v="14708148"/>
    <s v="EN EJECUCION"/>
    <x v="7"/>
    <x v="1"/>
    <s v="si"/>
    <s v="RS"/>
    <s v="'20/01/2016"/>
    <s v="si"/>
  </r>
  <r>
    <n v="31"/>
    <n v="0"/>
    <s v="P"/>
    <x v="9"/>
    <x v="3"/>
    <s v="ANCUD"/>
    <s v="I. Municipalidad de Ancud"/>
    <s v="EJECUCION"/>
    <n v="30210322"/>
    <s v="30210322-EJECUCION"/>
    <s v="MEJORAMIENTO ESTADIO PUDETO COMUNA DE ANCUD"/>
    <n v="80000000"/>
    <n v="85138817"/>
    <n v="60000000"/>
    <n v="0"/>
    <n v="85138817"/>
    <n v="0"/>
    <n v="20000000"/>
    <n v="0"/>
    <n v="0"/>
    <n v="85138817"/>
    <n v="0"/>
    <n v="24540317"/>
    <n v="24340192"/>
    <n v="48880509"/>
    <n v="0"/>
    <n v="30798625"/>
    <n v="0"/>
    <n v="79679134"/>
    <n v="5459683"/>
    <n v="0"/>
    <s v="EN EJECUCION"/>
    <x v="1"/>
    <x v="1"/>
    <m/>
    <m/>
    <m/>
    <s v="si"/>
  </r>
  <r>
    <n v="31"/>
    <n v="7"/>
    <s v="P"/>
    <x v="3"/>
    <x v="3"/>
    <s v="ANCUD"/>
    <s v="I. Municipalidad de Ancud"/>
    <s v="EJECUCION"/>
    <n v="30137881"/>
    <s v="30137881-EJECUCION"/>
    <s v="CONSERVACION DE ACERAS EN DIVERSAS CALLES DE ANCUD (C33)"/>
    <n v="460895000"/>
    <n v="460895000"/>
    <n v="0"/>
    <n v="0"/>
    <n v="460895000"/>
    <n v="0"/>
    <n v="460895000"/>
    <n v="0"/>
    <n v="0"/>
    <n v="0"/>
    <n v="0"/>
    <n v="0"/>
    <n v="0"/>
    <n v="0"/>
    <n v="0"/>
    <n v="0"/>
    <n v="0"/>
    <n v="0"/>
    <n v="0"/>
    <n v="460895000"/>
    <s v="ARI"/>
    <x v="2"/>
    <x v="2"/>
    <s v=""/>
    <m/>
    <n v="2014"/>
    <s v="si"/>
  </r>
  <r>
    <n v="31"/>
    <n v="3"/>
    <s v="P"/>
    <x v="8"/>
    <x v="3"/>
    <s v="ANCUD"/>
    <s v="I. Municipalidad de Ancud"/>
    <s v="EJECUCION"/>
    <n v="30103434"/>
    <s v="30103434-EJECUCION"/>
    <s v="REPOSICION EDIFICIO PUBLICO DE CHACAO"/>
    <n v="325625000"/>
    <n v="357112000"/>
    <n v="0"/>
    <n v="0"/>
    <n v="200000000"/>
    <n v="125625000"/>
    <n v="200000000"/>
    <n v="125625000"/>
    <n v="0"/>
    <n v="0"/>
    <n v="0"/>
    <n v="0"/>
    <n v="0"/>
    <n v="0"/>
    <n v="0"/>
    <n v="0"/>
    <n v="0"/>
    <n v="0"/>
    <n v="0"/>
    <n v="357112000"/>
    <s v="APROBADO CORE"/>
    <x v="1"/>
    <x v="1"/>
    <s v=""/>
    <s v="RS"/>
    <s v="'30/12/2015"/>
    <s v="si"/>
  </r>
  <r>
    <m/>
    <m/>
    <m/>
    <x v="0"/>
    <x v="0"/>
    <m/>
    <m/>
    <m/>
    <m/>
    <m/>
    <s v="TOTAL DE INICIATIVAS PUESTA EN MARCHA"/>
    <n v="0"/>
    <n v="0"/>
    <n v="0"/>
    <n v="0"/>
    <n v="0"/>
    <n v="125625000"/>
    <n v="1144307000"/>
    <n v="125625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N"/>
    <x v="9"/>
    <x v="3"/>
    <s v="ANCUD"/>
    <s v="I. Municipalidad de Ancud"/>
    <s v="EJECUCION"/>
    <n v="30062429"/>
    <s v="30062429-EJECUCION"/>
    <s v="CONSTRUCCION MULTICANCHA TECHADA VILLA ESPERANZA"/>
    <n v="322329000"/>
    <n v="322329000"/>
    <n v="0"/>
    <n v="0"/>
    <n v="100000000"/>
    <n v="222329000"/>
    <n v="100000000"/>
    <n v="222329000"/>
    <n v="0"/>
    <n v="0"/>
    <n v="0"/>
    <n v="0"/>
    <n v="0"/>
    <n v="0"/>
    <n v="0"/>
    <n v="0"/>
    <n v="0"/>
    <n v="0"/>
    <n v="0"/>
    <n v="322329000"/>
    <s v="ARI"/>
    <x v="1"/>
    <x v="3"/>
    <s v=""/>
    <s v="OT"/>
    <s v="'14/09/2016"/>
    <m/>
  </r>
  <r>
    <n v="29"/>
    <m/>
    <s v="N"/>
    <x v="8"/>
    <x v="3"/>
    <s v="ANCUD"/>
    <m/>
    <s v="EJECUCION"/>
    <n v="30481764"/>
    <s v="30481764-EJECUCION"/>
    <s v="ADQUISICION MAQUINARIA PARA LA MUNICIPALIDAD DE ANCUD (C33)"/>
    <m/>
    <n v="159936000"/>
    <m/>
    <n v="0"/>
    <n v="0"/>
    <m/>
    <m/>
    <m/>
    <m/>
    <n v="0"/>
    <n v="0"/>
    <n v="0"/>
    <n v="0"/>
    <n v="0"/>
    <n v="0"/>
    <n v="0"/>
    <n v="0"/>
    <n v="0"/>
    <n v="0"/>
    <n v="159936000"/>
    <s v="APROBADO CORE"/>
    <x v="1"/>
    <x v="2"/>
    <m/>
    <m/>
    <m/>
    <m/>
  </r>
  <r>
    <n v="31"/>
    <n v="2"/>
    <s v="N"/>
    <x v="1"/>
    <x v="3"/>
    <s v="ANCUD"/>
    <s v="I. Municipalidad de Ancud"/>
    <s v="EJECUCION"/>
    <n v="30085972"/>
    <s v="30085972-EJECUCION"/>
    <s v="REPOSICION ESCUELA RURAL BAHIA LINAO"/>
    <n v="1467700000"/>
    <n v="1467700000"/>
    <n v="0"/>
    <n v="0"/>
    <n v="114279847"/>
    <n v="1353420153"/>
    <n v="200000000"/>
    <n v="1267700000"/>
    <n v="0"/>
    <n v="0"/>
    <n v="0"/>
    <n v="0"/>
    <n v="0"/>
    <n v="0"/>
    <n v="0"/>
    <n v="0"/>
    <n v="0"/>
    <n v="0"/>
    <n v="0"/>
    <n v="1467700000"/>
    <s v="CON CONVENIO"/>
    <x v="6"/>
    <x v="1"/>
    <s v=""/>
    <s v="RS"/>
    <s v="'29/07/2016"/>
    <m/>
  </r>
  <r>
    <n v="31"/>
    <n v="0"/>
    <s v="N"/>
    <x v="2"/>
    <x v="3"/>
    <s v="ANCUD"/>
    <m/>
    <s v="EJECUCION"/>
    <n v="30083300"/>
    <s v="30083300-EJECUCION"/>
    <s v="NORMALIZACION HOSPITAL DE ANCUD"/>
    <n v="444287000"/>
    <n v="444287000"/>
    <m/>
    <n v="0"/>
    <n v="0"/>
    <m/>
    <m/>
    <m/>
    <m/>
    <n v="0"/>
    <n v="0"/>
    <n v="0"/>
    <n v="0"/>
    <n v="0"/>
    <n v="0"/>
    <n v="0"/>
    <n v="0"/>
    <n v="0"/>
    <n v="0"/>
    <n v="444287000"/>
    <s v="APROBADO CORE"/>
    <x v="2"/>
    <x v="1"/>
    <m/>
    <m/>
    <m/>
    <m/>
  </r>
  <r>
    <n v="31"/>
    <n v="5"/>
    <s v="N"/>
    <x v="6"/>
    <x v="3"/>
    <s v="ANCUD"/>
    <s v="I. Municipalidad de Ancud"/>
    <s v="EJECUCION"/>
    <n v="30109898"/>
    <s v="30109898-EJECUCION"/>
    <s v="CONSTRUCCION SISTEMA DE APR SECTOR CAULIN LA CUMBRE"/>
    <n v="305903000"/>
    <n v="305903000"/>
    <n v="0"/>
    <n v="0"/>
    <n v="100000000"/>
    <n v="205903000"/>
    <n v="100000000"/>
    <n v="205903000"/>
    <n v="0"/>
    <n v="0"/>
    <n v="0"/>
    <n v="0"/>
    <n v="0"/>
    <n v="0"/>
    <n v="0"/>
    <n v="0"/>
    <n v="0"/>
    <n v="0"/>
    <n v="0"/>
    <n v="305903000"/>
    <s v="ARI"/>
    <x v="3"/>
    <x v="5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1781652153"/>
    <n v="400000000"/>
    <n v="1695932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ANCUD"/>
    <n v="0"/>
    <n v="0"/>
    <n v="240126000"/>
    <n v="0"/>
    <n v="0"/>
    <n v="1907277153"/>
    <n v="1559150000"/>
    <n v="1821557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CHONCHI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6"/>
    <x v="3"/>
    <s v="CHONCHI"/>
    <s v="I. Municipalidad de Chonchi"/>
    <s v="EJECUCION"/>
    <n v="30310674"/>
    <s v="30310674-EJECUCION"/>
    <s v="CONSTRUCCION SERVICIO DE APR DE PINDACO-QUITRIPULLI"/>
    <n v="636869051"/>
    <n v="636868051"/>
    <n v="631914206"/>
    <n v="514913206"/>
    <n v="121954845"/>
    <n v="0"/>
    <n v="4954845"/>
    <n v="0"/>
    <m/>
    <n v="121954845"/>
    <n v="0"/>
    <n v="0"/>
    <n v="0"/>
    <n v="0"/>
    <n v="0"/>
    <n v="0"/>
    <n v="95514395"/>
    <n v="95514395"/>
    <n v="26440450"/>
    <n v="0"/>
    <s v="EN EJECUCION"/>
    <x v="7"/>
    <x v="1"/>
    <m/>
    <m/>
    <m/>
    <m/>
  </r>
  <r>
    <n v="33"/>
    <n v="0"/>
    <s v="A"/>
    <x v="6"/>
    <x v="3"/>
    <s v="CHONCHI"/>
    <s v="I. Municipalidad de Chonchi"/>
    <s v="EJECUCION"/>
    <n v="30091901"/>
    <s v="30091901-EJECUCION"/>
    <s v="MEJORAMIENTO Y AMPLIACION  APR DE HUILLINCO"/>
    <n v="378809664"/>
    <n v="382722000"/>
    <n v="361809664"/>
    <n v="219892030"/>
    <n v="129581643"/>
    <n v="0"/>
    <n v="17000000"/>
    <n v="0"/>
    <m/>
    <n v="0"/>
    <n v="0"/>
    <n v="0"/>
    <n v="0"/>
    <n v="0"/>
    <n v="0"/>
    <n v="0"/>
    <n v="0"/>
    <n v="0"/>
    <n v="0"/>
    <n v="162829970"/>
    <s v="EN EJECUCION"/>
    <x v="3"/>
    <x v="4"/>
    <m/>
    <m/>
    <m/>
    <m/>
  </r>
  <r>
    <n v="31"/>
    <n v="0"/>
    <s v="A"/>
    <x v="6"/>
    <x v="3"/>
    <s v="CHONCHI"/>
    <s v="I. Municipalidad de Chonchi"/>
    <s v="EJECUCION"/>
    <n v="30103279"/>
    <s v="30103279-EJECUCION"/>
    <s v="CONSTRUCCION SERVICIO DE APR DE ALCALDEO DE RAUCO"/>
    <n v="694194527"/>
    <n v="694194527"/>
    <n v="659194527"/>
    <n v="550380874"/>
    <n v="143813653"/>
    <n v="0"/>
    <n v="35000000"/>
    <n v="0"/>
    <m/>
    <n v="143813653"/>
    <n v="0"/>
    <n v="0"/>
    <n v="0"/>
    <n v="0"/>
    <n v="0"/>
    <n v="0"/>
    <n v="143813653"/>
    <n v="143813653"/>
    <n v="0"/>
    <n v="0"/>
    <s v="EN EJECUCION"/>
    <x v="3"/>
    <x v="1"/>
    <m/>
    <m/>
    <m/>
    <m/>
  </r>
  <r>
    <n v="31"/>
    <n v="0"/>
    <s v="A"/>
    <x v="9"/>
    <x v="3"/>
    <s v="CHONCHI"/>
    <s v="I. Municipalidad de Chonchi"/>
    <s v="EJECUCION"/>
    <n v="30079324"/>
    <s v="30079324-EJECUCION"/>
    <s v="MEJORAMIENTO ESTADIO FISCAL DE CHONCHI"/>
    <n v="1601826221"/>
    <n v="1599765221"/>
    <n v="1597276421"/>
    <n v="1595215421"/>
    <n v="4549800"/>
    <n v="0"/>
    <n v="4549800"/>
    <n v="0"/>
    <m/>
    <n v="0"/>
    <n v="0"/>
    <n v="0"/>
    <n v="0"/>
    <n v="0"/>
    <n v="0"/>
    <n v="0"/>
    <n v="0"/>
    <n v="0"/>
    <n v="0"/>
    <n v="4549800"/>
    <s v="EN EJECUCION"/>
    <x v="1"/>
    <x v="1"/>
    <m/>
    <m/>
    <m/>
    <m/>
  </r>
  <r>
    <n v="31"/>
    <n v="0"/>
    <s v="A"/>
    <x v="1"/>
    <x v="3"/>
    <s v="CHONCHI"/>
    <s v="I. Municipalidad de Chonchi"/>
    <s v="DISEÑO"/>
    <n v="30103252"/>
    <s v="30103252-DISEÑO"/>
    <s v="REPOSICION TEATRO MUNICIPAL DE CHONCHI"/>
    <n v="64076000"/>
    <n v="64076000"/>
    <n v="21085000"/>
    <n v="21085000"/>
    <n v="42991000"/>
    <n v="0"/>
    <n v="42991000"/>
    <n v="0"/>
    <m/>
    <n v="41075000"/>
    <n v="0"/>
    <n v="0"/>
    <n v="0"/>
    <n v="0"/>
    <n v="0"/>
    <n v="0"/>
    <n v="13080000"/>
    <n v="13080000"/>
    <n v="27995000"/>
    <n v="1916000"/>
    <s v="EN EJECUCION"/>
    <x v="1"/>
    <x v="1"/>
    <m/>
    <m/>
    <m/>
    <m/>
  </r>
  <r>
    <m/>
    <m/>
    <m/>
    <x v="0"/>
    <x v="0"/>
    <m/>
    <m/>
    <m/>
    <m/>
    <m/>
    <s v="TOTAL INICIATIVAS DE ARRASTRE"/>
    <n v="0"/>
    <n v="0"/>
    <n v="3271279818"/>
    <n v="0"/>
    <n v="0"/>
    <n v="0"/>
    <n v="104495645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2"/>
    <n v="3"/>
    <s v="P"/>
    <x v="8"/>
    <x v="3"/>
    <s v="CHONCHI"/>
    <s v="I. Municipalidad de Chonchi"/>
    <s v="EJECUCION"/>
    <n v="30126522"/>
    <s v="30126522-EJECUCION"/>
    <s v="ACTUALIZACION PLAN REGULADOR COMUNA DE CHONCHI (C33)"/>
    <n v="120000000"/>
    <n v="120000000"/>
    <n v="0"/>
    <n v="0"/>
    <n v="30000000"/>
    <n v="90000000"/>
    <n v="30000000"/>
    <n v="90000000"/>
    <n v="0"/>
    <n v="0"/>
    <n v="0"/>
    <n v="0"/>
    <n v="0"/>
    <n v="0"/>
    <n v="0"/>
    <n v="0"/>
    <n v="0"/>
    <n v="0"/>
    <n v="0"/>
    <n v="120000000"/>
    <s v="EN EJECUCION"/>
    <x v="1"/>
    <x v="2"/>
    <s v=""/>
    <m/>
    <n v="2015"/>
    <s v="si"/>
  </r>
  <r>
    <m/>
    <m/>
    <m/>
    <x v="0"/>
    <x v="0"/>
    <m/>
    <m/>
    <m/>
    <m/>
    <m/>
    <s v="TOTAL DE INICIATIVAS PUESTA EN MARCHA"/>
    <n v="0"/>
    <n v="0"/>
    <n v="0"/>
    <n v="0"/>
    <n v="0"/>
    <n v="90000000"/>
    <n v="30000000"/>
    <n v="90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N"/>
    <x v="7"/>
    <x v="3"/>
    <s v="CHONCHI"/>
    <s v="I. Municipalidad de Chonchi"/>
    <s v="EJECUCION"/>
    <n v="30131132"/>
    <s v="30131132-EJECUCION"/>
    <s v="NORMALIZACION REDES ELECTRICAS ST RAUCO ALTO"/>
    <n v="49150000"/>
    <n v="49150000"/>
    <n v="0"/>
    <n v="0"/>
    <n v="49150000"/>
    <n v="0"/>
    <n v="49150000"/>
    <n v="0"/>
    <n v="0"/>
    <n v="49150000"/>
    <n v="0"/>
    <n v="0"/>
    <n v="0"/>
    <n v="0"/>
    <n v="0"/>
    <n v="0"/>
    <n v="0"/>
    <n v="0"/>
    <n v="49150000"/>
    <n v="0"/>
    <s v="EN EJECUCION"/>
    <x v="4"/>
    <x v="1"/>
    <s v=""/>
    <s v="RS"/>
    <s v="'10/02/2016"/>
    <m/>
  </r>
  <r>
    <n v="31"/>
    <n v="0"/>
    <s v="N"/>
    <x v="4"/>
    <x v="3"/>
    <s v="CHONCHI"/>
    <s v="I. Municipalidad de Chonchi"/>
    <s v="EJECUCION"/>
    <n v="30126506"/>
    <s v="30126506-EJECUCION"/>
    <s v="CONSTRUCCION CUARTEL 2° COMPAÑIA BOMBEROS DE LA COMUNA DE CHONCHI"/>
    <n v="599792000"/>
    <n v="599792000"/>
    <n v="0"/>
    <n v="0"/>
    <n v="65924000"/>
    <n v="533868000"/>
    <n v="65924000"/>
    <n v="533868000"/>
    <m/>
    <n v="0"/>
    <n v="0"/>
    <n v="0"/>
    <n v="0"/>
    <n v="0"/>
    <n v="0"/>
    <n v="0"/>
    <n v="0"/>
    <n v="0"/>
    <n v="0"/>
    <n v="599792000"/>
    <s v="ARI"/>
    <x v="1"/>
    <x v="3"/>
    <m/>
    <m/>
    <m/>
    <m/>
  </r>
  <r>
    <n v="31"/>
    <n v="10"/>
    <s v="N"/>
    <x v="1"/>
    <x v="3"/>
    <s v="CHONCHI"/>
    <s v="I. Municipalidad de Chonchi"/>
    <s v="DISEÑO"/>
    <n v="20157700"/>
    <s v="20157700-DISEÑO"/>
    <s v="REPOSICION ESCUELA RURAL DE QUITRIPULLI"/>
    <n v="60468000"/>
    <n v="60468000"/>
    <n v="0"/>
    <n v="0"/>
    <n v="60468000"/>
    <n v="0"/>
    <n v="60468000"/>
    <n v="0"/>
    <n v="0"/>
    <n v="0"/>
    <n v="0"/>
    <n v="0"/>
    <n v="0"/>
    <n v="0"/>
    <n v="0"/>
    <n v="0"/>
    <n v="0"/>
    <n v="0"/>
    <n v="0"/>
    <n v="60468000"/>
    <s v="ARI"/>
    <x v="6"/>
    <x v="1"/>
    <s v=""/>
    <s v="RS"/>
    <s v="'05/08/2016"/>
    <m/>
  </r>
  <r>
    <n v="31"/>
    <n v="1"/>
    <s v="N"/>
    <x v="7"/>
    <x v="3"/>
    <s v="CHONCHI"/>
    <s v="I. Municipalidad de Chonchi"/>
    <s v="EJECUCION"/>
    <n v="30131130"/>
    <s v="30131130-EJECUCION"/>
    <s v="NORMALIZACION REDES ELECTRICAS ST DICHAM"/>
    <n v="53956000"/>
    <n v="53956000"/>
    <n v="0"/>
    <n v="0"/>
    <n v="53956000"/>
    <n v="0"/>
    <n v="53956000"/>
    <n v="0"/>
    <n v="0"/>
    <n v="53596000"/>
    <n v="0"/>
    <n v="0"/>
    <n v="0"/>
    <n v="0"/>
    <n v="0"/>
    <n v="0"/>
    <n v="0"/>
    <n v="0"/>
    <n v="53596000"/>
    <n v="360000"/>
    <s v="EN EJECUCION"/>
    <x v="4"/>
    <x v="1"/>
    <s v=""/>
    <s v="RS"/>
    <s v="'10/02/2016"/>
    <m/>
  </r>
  <r>
    <n v="31"/>
    <n v="6"/>
    <s v="N"/>
    <x v="6"/>
    <x v="3"/>
    <s v="CHONCHI"/>
    <s v="I. Municipalidad de Chonchi"/>
    <s v="EJECUCION"/>
    <n v="30135406"/>
    <s v="30135406-EJECUCION"/>
    <s v="CONSTRUCCION SERVICIO AGUA POTABLE RURAL SECTOR EL PULPITO"/>
    <n v="524202000"/>
    <n v="524202000"/>
    <n v="0"/>
    <n v="0"/>
    <n v="70000000"/>
    <n v="454202000"/>
    <n v="70000000"/>
    <n v="454202000"/>
    <n v="0"/>
    <n v="0"/>
    <n v="0"/>
    <n v="0"/>
    <n v="0"/>
    <n v="0"/>
    <n v="0"/>
    <n v="0"/>
    <n v="0"/>
    <n v="0"/>
    <n v="0"/>
    <n v="524202000"/>
    <s v="ARI"/>
    <x v="3"/>
    <x v="3"/>
    <s v=""/>
    <m/>
    <m/>
    <s v="si"/>
  </r>
  <r>
    <n v="31"/>
    <m/>
    <s v="N"/>
    <x v="6"/>
    <x v="3"/>
    <s v="CHONCHI"/>
    <m/>
    <s v="EJECUCION"/>
    <n v="30466433"/>
    <s v="30466433-EJECUCION"/>
    <s v="CONSTRUCCION SISTEMA AGUA POTABLE RURAL QUILIPILLI"/>
    <m/>
    <n v="674063000"/>
    <m/>
    <n v="0"/>
    <n v="0"/>
    <m/>
    <m/>
    <m/>
    <m/>
    <n v="0"/>
    <n v="0"/>
    <n v="0"/>
    <n v="0"/>
    <n v="0"/>
    <n v="0"/>
    <n v="0"/>
    <n v="0"/>
    <n v="0"/>
    <n v="0"/>
    <n v="674063000"/>
    <s v="APROBADO CORE"/>
    <x v="1"/>
    <x v="1"/>
    <m/>
    <m/>
    <m/>
    <m/>
  </r>
  <r>
    <n v="31"/>
    <n v="9"/>
    <s v="N"/>
    <x v="1"/>
    <x v="3"/>
    <s v="CHONCHI"/>
    <s v="I. Municipalidad de Chonchi"/>
    <s v="DISEÑO"/>
    <n v="30126487"/>
    <s v="30126487-DISEÑO"/>
    <s v="REPOSICION ESCUELA RURAL DE HUILLINCO"/>
    <n v="60350000"/>
    <n v="60350000"/>
    <n v="0"/>
    <n v="0"/>
    <n v="60350000"/>
    <n v="0"/>
    <n v="60350000"/>
    <n v="0"/>
    <n v="0"/>
    <n v="0"/>
    <n v="0"/>
    <n v="0"/>
    <n v="0"/>
    <n v="0"/>
    <n v="0"/>
    <n v="0"/>
    <n v="0"/>
    <n v="0"/>
    <n v="0"/>
    <n v="60350000"/>
    <s v="ARI"/>
    <x v="6"/>
    <x v="6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988070000"/>
    <n v="359848000"/>
    <n v="98807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CHONCHI"/>
    <n v="0"/>
    <n v="0"/>
    <n v="3271279818"/>
    <n v="0"/>
    <n v="0"/>
    <n v="1078070000"/>
    <n v="494343645"/>
    <n v="107807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6"/>
    <x v="3"/>
    <s v="CURACO DE VÉLEZ"/>
    <s v="I. Municipalidad de Curaco de Velez"/>
    <s v="EJECUCION"/>
    <n v="30115770"/>
    <s v="30115770-EJECUCION"/>
    <s v="MEJORAMIENTO SERVICIO DE ALCANT. Y TRATAM. DE A.S. CURACO DE VELEZ"/>
    <n v="1117040819"/>
    <n v="1113222487"/>
    <n v="902930711"/>
    <n v="821570168"/>
    <n v="252532834"/>
    <n v="0"/>
    <n v="214110108"/>
    <n v="0"/>
    <m/>
    <n v="291652319"/>
    <n v="0"/>
    <n v="29121323"/>
    <n v="0"/>
    <n v="29121323"/>
    <n v="0"/>
    <n v="0"/>
    <n v="262530996"/>
    <n v="291652319"/>
    <n v="0"/>
    <n v="0"/>
    <s v="EN EJECUCION"/>
    <x v="3"/>
    <x v="1"/>
    <m/>
    <m/>
    <m/>
    <m/>
  </r>
  <r>
    <n v="31"/>
    <n v="2"/>
    <s v="A"/>
    <x v="9"/>
    <x v="3"/>
    <s v="CURACO DE VÉLEZ"/>
    <s v="I. Municipalidad de Curaco de Velez"/>
    <s v="DISEÑO"/>
    <n v="30095333"/>
    <s v="30095333-DISEÑO"/>
    <s v="REPOSICION ESTADIO MUNICIPAL DE CURACO DE VELEZ"/>
    <n v="180000000"/>
    <n v="34472000"/>
    <n v="0"/>
    <n v="19560000"/>
    <n v="14912000"/>
    <n v="0"/>
    <n v="180000000"/>
    <n v="0"/>
    <n v="0"/>
    <n v="0"/>
    <n v="0"/>
    <n v="0"/>
    <n v="0"/>
    <n v="0"/>
    <n v="0"/>
    <n v="0"/>
    <n v="0"/>
    <n v="0"/>
    <n v="0"/>
    <n v="14912000"/>
    <s v="FALTA INFORMACION"/>
    <x v="1"/>
    <x v="6"/>
    <s v=""/>
    <m/>
    <m/>
    <s v="si"/>
  </r>
  <r>
    <n v="31"/>
    <n v="1"/>
    <s v="A"/>
    <x v="1"/>
    <x v="3"/>
    <s v="CURACO DE VÉLEZ"/>
    <s v="I. Municipalidad de Curaco de Velez"/>
    <s v="EJECUCION"/>
    <n v="30093309"/>
    <s v="30093309-EJECUCION"/>
    <s v="REPOSICION LICEO ALFREDO BARRIA OYARZUN"/>
    <n v="6453211162"/>
    <n v="6445064669"/>
    <n v="4832536750"/>
    <n v="3416832892"/>
    <n v="2847560777"/>
    <n v="964158591"/>
    <n v="1620674412"/>
    <n v="0"/>
    <n v="0"/>
    <n v="3028231777"/>
    <n v="1271768414"/>
    <n v="1629298"/>
    <n v="600417309"/>
    <n v="1873815021"/>
    <n v="843831085"/>
    <n v="116905408"/>
    <n v="0"/>
    <n v="2834551514"/>
    <n v="193680263"/>
    <n v="0"/>
    <s v="EN EJECUCION"/>
    <x v="6"/>
    <x v="1"/>
    <s v=""/>
    <s v="RS"/>
    <s v="'08/01/2016"/>
    <s v="si"/>
  </r>
  <r>
    <m/>
    <m/>
    <m/>
    <x v="0"/>
    <x v="0"/>
    <m/>
    <m/>
    <m/>
    <m/>
    <m/>
    <s v="TOTAL INICIATIVAS DE ARRASTRE"/>
    <n v="0"/>
    <n v="0"/>
    <n v="0"/>
    <n v="0"/>
    <n v="0"/>
    <n v="964158591"/>
    <n v="201478452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3"/>
    <s v="N"/>
    <x v="2"/>
    <x v="3"/>
    <s v="CURACO DE VÉLEZ"/>
    <s v="I. Municipalidad de Curaco de Velez"/>
    <s v="EJECUCION"/>
    <n v="30135738"/>
    <s v="30135738-EJECUCION"/>
    <s v="REPOSICION POSTA HUYAR ALTO"/>
    <n v="400000000"/>
    <n v="400000000"/>
    <n v="0"/>
    <n v="0"/>
    <n v="50000000"/>
    <n v="350000000"/>
    <n v="50000000"/>
    <n v="350000000"/>
    <n v="0"/>
    <n v="0"/>
    <n v="0"/>
    <n v="0"/>
    <n v="0"/>
    <n v="0"/>
    <n v="0"/>
    <n v="0"/>
    <n v="0"/>
    <n v="0"/>
    <n v="0"/>
    <n v="400000000"/>
    <s v="ARI"/>
    <x v="1"/>
    <x v="3"/>
    <s v=""/>
    <m/>
    <m/>
    <m/>
  </r>
  <r>
    <n v="31"/>
    <n v="4"/>
    <s v="N"/>
    <x v="2"/>
    <x v="3"/>
    <s v="CURACO DE VÉLEZ"/>
    <s v="I. Municipalidad de Curaco de Velez"/>
    <s v="EJECUCION"/>
    <n v="30135739"/>
    <s v="30135739-EJECUCION"/>
    <s v="REPOSICION POSTA PALQUI"/>
    <n v="400000000"/>
    <n v="400000000"/>
    <n v="0"/>
    <n v="0"/>
    <n v="100000000"/>
    <n v="300000000"/>
    <n v="100000000"/>
    <n v="300000000"/>
    <n v="0"/>
    <n v="0"/>
    <n v="0"/>
    <n v="0"/>
    <n v="0"/>
    <n v="0"/>
    <n v="0"/>
    <n v="0"/>
    <n v="0"/>
    <n v="0"/>
    <n v="0"/>
    <n v="400000000"/>
    <s v="ARI"/>
    <x v="1"/>
    <x v="3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650000000"/>
    <n v="150000000"/>
    <n v="650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CURACO DE VELEZ"/>
    <n v="0"/>
    <n v="0"/>
    <n v="5735467461"/>
    <n v="0"/>
    <n v="0"/>
    <n v="1614158591"/>
    <n v="2164784520"/>
    <n v="650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DALCAHUE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A"/>
    <x v="9"/>
    <x v="3"/>
    <s v="DALCAHUE"/>
    <s v="I. Municipalidad de Dalcahue"/>
    <s v="EJECUCION"/>
    <n v="30094005"/>
    <s v="30094005-EJECUCION"/>
    <s v="MEJORAMIENTO INTEGRAL DEL GIMNASIO FISCAL DE DALCAHUE"/>
    <n v="740753466"/>
    <n v="739204818"/>
    <n v="724288466"/>
    <n v="683623581"/>
    <n v="55581237"/>
    <n v="0"/>
    <n v="16465000"/>
    <n v="0"/>
    <n v="0"/>
    <n v="55581237"/>
    <n v="0"/>
    <n v="0"/>
    <n v="0"/>
    <n v="0"/>
    <n v="0"/>
    <n v="0"/>
    <n v="0"/>
    <n v="0"/>
    <n v="55581237"/>
    <n v="0"/>
    <s v="EN EJECUCION"/>
    <x v="1"/>
    <x v="1"/>
    <s v="si"/>
    <s v="RS"/>
    <s v="'04/01/2016"/>
    <s v="si"/>
  </r>
  <r>
    <n v="31"/>
    <m/>
    <s v="A"/>
    <x v="8"/>
    <x v="3"/>
    <s v="DALCAHUE"/>
    <s v="I. Municipalidad de Dalcahue"/>
    <s v="DISEÑO"/>
    <n v="30129912"/>
    <s v="30129912-DISEÑO"/>
    <s v="CONSTRUCCION CENTRO CIVICO DALCAHUE"/>
    <m/>
    <n v="123523912"/>
    <m/>
    <n v="30129912"/>
    <n v="0"/>
    <m/>
    <m/>
    <m/>
    <m/>
    <n v="93394000"/>
    <n v="0"/>
    <n v="0"/>
    <n v="0"/>
    <n v="0"/>
    <n v="0"/>
    <n v="0"/>
    <n v="0"/>
    <n v="0"/>
    <n v="93394000"/>
    <n v="0"/>
    <s v="REEVALUACION"/>
    <x v="1"/>
    <x v="10"/>
    <m/>
    <m/>
    <m/>
    <m/>
  </r>
  <r>
    <n v="31"/>
    <n v="2"/>
    <s v="A"/>
    <x v="2"/>
    <x v="3"/>
    <s v="DALCAHUE"/>
    <s v="I. Municipalidad de Dalcahue"/>
    <s v="EJECUCION"/>
    <n v="30134020"/>
    <s v="30134020-EJECUCION"/>
    <s v="REPOSICION POSTA TEHUACO QUETALCO, DALCAHUE"/>
    <n v="383583000"/>
    <n v="434774917"/>
    <n v="145817000"/>
    <n v="106507565"/>
    <n v="263244743"/>
    <n v="122585626"/>
    <n v="177766000"/>
    <n v="60000000"/>
    <n v="0"/>
    <n v="299146654"/>
    <n v="70974233"/>
    <n v="0"/>
    <n v="100028653"/>
    <n v="171002886"/>
    <n v="2241857"/>
    <n v="56590546"/>
    <n v="45180980"/>
    <n v="275016269"/>
    <n v="24130385"/>
    <n v="29120698"/>
    <s v="EN EJECUCION"/>
    <x v="1"/>
    <x v="1"/>
    <s v=""/>
    <s v="RS"/>
    <s v="'19/01/2016"/>
    <s v="si"/>
  </r>
  <r>
    <s v=" "/>
    <m/>
    <m/>
    <x v="0"/>
    <x v="0"/>
    <m/>
    <m/>
    <m/>
    <m/>
    <m/>
    <s v="TOTAL INICIATIVAS DE ARRASTRE"/>
    <n v="0"/>
    <n v="0"/>
    <n v="0"/>
    <n v="0"/>
    <n v="0"/>
    <n v="122585626"/>
    <n v="194231000"/>
    <n v="60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0"/>
    <s v="P"/>
    <x v="3"/>
    <x v="3"/>
    <s v="DALCAHUE"/>
    <s v="I. Municipalidad de Dalcahue"/>
    <s v="EJECUCION"/>
    <n v="30257324"/>
    <s v="30257324-EJECUCION"/>
    <s v="REPOSICION REMOLQUE CAMA BAJA  PARA MEJORAMIENTO DE CAMINOS (C33)"/>
    <n v="23205000"/>
    <n v="23205000"/>
    <n v="0"/>
    <n v="0"/>
    <n v="23205000"/>
    <n v="0"/>
    <n v="23205000"/>
    <n v="0"/>
    <n v="0"/>
    <n v="23205000"/>
    <n v="0"/>
    <n v="0"/>
    <n v="0"/>
    <n v="0"/>
    <n v="0"/>
    <n v="0"/>
    <n v="23000000"/>
    <n v="23000000"/>
    <n v="205000"/>
    <n v="0"/>
    <s v="EN EJECUCION"/>
    <x v="2"/>
    <x v="2"/>
    <s v=""/>
    <m/>
    <n v="2014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6158235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3"/>
    <s v="N"/>
    <x v="9"/>
    <x v="3"/>
    <s v="DALCAHUE"/>
    <s v="I. Municipalidad de Dalcahue"/>
    <s v="EJECUCION"/>
    <n v="30134014"/>
    <s v="30134014-EJECUCION"/>
    <s v="CONSTRUCCION GIMNASIO TENAUN"/>
    <n v="348637000"/>
    <n v="348637000"/>
    <n v="0"/>
    <n v="0"/>
    <n v="100000000"/>
    <n v="248637000"/>
    <n v="150000000"/>
    <n v="198637000"/>
    <n v="0"/>
    <n v="0"/>
    <n v="0"/>
    <n v="0"/>
    <n v="0"/>
    <n v="0"/>
    <n v="0"/>
    <n v="0"/>
    <n v="0"/>
    <n v="0"/>
    <n v="0"/>
    <n v="348637000"/>
    <s v="ARI"/>
    <x v="1"/>
    <x v="1"/>
    <s v=""/>
    <s v="FI"/>
    <s v="'12/10/2016"/>
    <s v="si"/>
  </r>
  <r>
    <n v="29"/>
    <m/>
    <s v="N"/>
    <x v="8"/>
    <x v="3"/>
    <s v="DALCAHUE"/>
    <m/>
    <s v="EJECUCION"/>
    <n v="30132124"/>
    <s v="30132124-EJECUCION"/>
    <s v="ADQUISICION MINICARGADOR DALCAHUE (C33)"/>
    <m/>
    <n v="26180000"/>
    <m/>
    <n v="0"/>
    <n v="0"/>
    <m/>
    <m/>
    <m/>
    <m/>
    <n v="26180000"/>
    <n v="0"/>
    <n v="0"/>
    <n v="0"/>
    <n v="0"/>
    <n v="0"/>
    <n v="0"/>
    <n v="26180000"/>
    <n v="26180000"/>
    <n v="0"/>
    <n v="0"/>
    <s v="EN EJECUCION"/>
    <x v="1"/>
    <x v="2"/>
    <m/>
    <m/>
    <m/>
    <m/>
  </r>
  <r>
    <n v="31"/>
    <n v="4"/>
    <s v="N"/>
    <x v="6"/>
    <x v="3"/>
    <s v="DALCAHUE"/>
    <s v="I. Municipalidad de Dalcahue"/>
    <s v="EJECUCION"/>
    <n v="30395727"/>
    <s v="30395727-EJECUCION"/>
    <s v="CONSTRUCCION REDES AGUA POTABLE Y ALC ST VISTA HERMOSA"/>
    <n v="594003000"/>
    <n v="594003000"/>
    <n v="0"/>
    <n v="0"/>
    <n v="105867113"/>
    <n v="488135887"/>
    <n v="150000000"/>
    <n v="444003000"/>
    <n v="0"/>
    <n v="0"/>
    <n v="0"/>
    <n v="0"/>
    <n v="0"/>
    <n v="0"/>
    <n v="0"/>
    <n v="0"/>
    <n v="0"/>
    <n v="0"/>
    <n v="0"/>
    <n v="594003000"/>
    <s v="ARI"/>
    <x v="3"/>
    <x v="1"/>
    <s v=""/>
    <s v="OT"/>
    <s v="'26/09/2016"/>
    <s v="si"/>
  </r>
  <r>
    <m/>
    <m/>
    <m/>
    <x v="0"/>
    <x v="0"/>
    <m/>
    <m/>
    <m/>
    <m/>
    <m/>
    <s v="TOTAL INICIATIVAS NUEVAS"/>
    <n v="0"/>
    <n v="0"/>
    <n v="0"/>
    <n v="0"/>
    <n v="0"/>
    <n v="736772887"/>
    <n v="300000000"/>
    <n v="64264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DALCAHUE"/>
    <n v="0"/>
    <n v="0"/>
    <n v="925122116"/>
    <n v="0"/>
    <n v="0"/>
    <n v="859358513"/>
    <n v="555813350"/>
    <n v="70264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PUQUELDON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A"/>
    <x v="2"/>
    <x v="3"/>
    <s v="PUQUELDÓN"/>
    <s v="Servicio de Salud Chiloé"/>
    <s v="EJECUCION"/>
    <n v="30042613"/>
    <s v="30042613-EJECUCION"/>
    <s v="NORMALIZACION CONSULTORIO RURAL PUQUELDON"/>
    <n v="3134954000"/>
    <n v="3005834000"/>
    <n v="50000000"/>
    <n v="3000000"/>
    <n v="1500000000"/>
    <n v="1502834000"/>
    <n v="1500000000"/>
    <n v="1584954000"/>
    <n v="0"/>
    <n v="2108357010"/>
    <n v="326117741"/>
    <n v="0"/>
    <n v="311343171"/>
    <n v="637460912"/>
    <n v="0"/>
    <n v="426885688"/>
    <n v="134410402"/>
    <n v="1198757002"/>
    <n v="909600008"/>
    <n v="894476990"/>
    <s v="EN EJECUCION"/>
    <x v="2"/>
    <x v="1"/>
    <s v="si"/>
    <s v="RS"/>
    <s v="'10/06/2016"/>
    <s v="si"/>
  </r>
  <r>
    <m/>
    <m/>
    <m/>
    <x v="0"/>
    <x v="0"/>
    <m/>
    <m/>
    <m/>
    <m/>
    <m/>
    <s v="TOTAL INICIATIVAS DE ARRASTRE"/>
    <n v="0"/>
    <n v="0"/>
    <n v="50000000"/>
    <n v="0"/>
    <n v="0"/>
    <n v="1502834000"/>
    <n v="1500000000"/>
    <n v="1584954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P"/>
    <x v="3"/>
    <x v="3"/>
    <s v="PUQUELDÓN"/>
    <s v="I. Municipalidad de Puqueldon"/>
    <s v="EJECUCION"/>
    <n v="30365273"/>
    <s v="30365273-EJECUCION"/>
    <s v="CONSERVACION DIVERSOS CAMINOS RURALES (C33)"/>
    <n v="268593000"/>
    <n v="268593000"/>
    <n v="0"/>
    <n v="0"/>
    <n v="268593000"/>
    <n v="0"/>
    <n v="268593000"/>
    <n v="0"/>
    <n v="0"/>
    <n v="196400000"/>
    <n v="0"/>
    <n v="0"/>
    <n v="0"/>
    <n v="0"/>
    <n v="0"/>
    <n v="0"/>
    <n v="0"/>
    <n v="0"/>
    <n v="196400000"/>
    <n v="72193000"/>
    <s v="CON CONVENIO"/>
    <x v="2"/>
    <x v="2"/>
    <s v=""/>
    <m/>
    <n v="2015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268593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N"/>
    <x v="8"/>
    <x v="3"/>
    <s v="PUQUELDÓN"/>
    <s v="Dirección de Arquitectura"/>
    <s v="EJECUCION"/>
    <n v="30127949"/>
    <s v="30127949-EJECUCION"/>
    <s v="RESTAURACION IGLESIA NATIVIDAD DE MARIA DE ICHUAC."/>
    <n v="703022000"/>
    <n v="703022000"/>
    <n v="0"/>
    <n v="0"/>
    <n v="200000000"/>
    <n v="503022000"/>
    <n v="200000000"/>
    <n v="503022000"/>
    <n v="0"/>
    <n v="0"/>
    <n v="0"/>
    <n v="0"/>
    <n v="0"/>
    <n v="0"/>
    <n v="0"/>
    <n v="0"/>
    <n v="0"/>
    <n v="0"/>
    <n v="0"/>
    <n v="703022000"/>
    <s v="ARI"/>
    <x v="10"/>
    <x v="3"/>
    <s v=""/>
    <m/>
    <m/>
    <m/>
  </r>
  <r>
    <n v="31"/>
    <n v="5"/>
    <s v="N"/>
    <x v="8"/>
    <x v="3"/>
    <s v="PUQUELDÓN"/>
    <s v="I. Municipalidad de Puqueldon"/>
    <s v="DISEÑO"/>
    <n v="30395772"/>
    <s v="30395772-DISEÑO"/>
    <s v="CONSTRUCCION CENTRO DIA ADULTO MAYOR"/>
    <n v="75000000"/>
    <n v="75000000"/>
    <n v="0"/>
    <n v="0"/>
    <n v="22500000"/>
    <n v="52500000"/>
    <n v="22500000"/>
    <n v="52500000"/>
    <n v="0"/>
    <n v="0"/>
    <n v="0"/>
    <n v="0"/>
    <n v="0"/>
    <n v="0"/>
    <n v="0"/>
    <n v="0"/>
    <n v="0"/>
    <n v="0"/>
    <n v="0"/>
    <n v="75000000"/>
    <s v="ARI"/>
    <x v="1"/>
    <x v="3"/>
    <s v=""/>
    <m/>
    <m/>
    <s v="si"/>
  </r>
  <r>
    <m/>
    <m/>
    <m/>
    <x v="0"/>
    <x v="0"/>
    <m/>
    <m/>
    <m/>
    <m/>
    <m/>
    <s v="TOTAL INICIATIVAS NUEVAS"/>
    <n v="0"/>
    <n v="0"/>
    <n v="0"/>
    <n v="0"/>
    <n v="0"/>
    <n v="555522000"/>
    <n v="222500000"/>
    <n v="555522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PUQUELDON"/>
    <n v="0"/>
    <n v="0"/>
    <n v="50000000"/>
    <n v="0"/>
    <n v="0"/>
    <n v="2058356000"/>
    <n v="1991093000"/>
    <n v="2140476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QUEILEN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4"/>
    <x v="3"/>
    <s v="QUEILEN"/>
    <s v="I. Municipalidad de Queilen"/>
    <s v="EJECUCION"/>
    <n v="30051749"/>
    <s v="30051749-EJECUCION"/>
    <s v="REPOSICION DE CUARTEL DE RETEN DE CARABINEROS DE QUEILEN"/>
    <n v="645394770"/>
    <n v="644406404"/>
    <n v="641394770"/>
    <n v="585379404"/>
    <n v="59027000"/>
    <n v="0"/>
    <n v="4000000"/>
    <n v="0"/>
    <m/>
    <n v="46795137"/>
    <n v="42795137"/>
    <n v="0"/>
    <n v="0"/>
    <n v="42795137"/>
    <n v="0"/>
    <n v="0"/>
    <n v="0"/>
    <n v="42795137"/>
    <n v="4000000"/>
    <n v="12231863"/>
    <s v="EN EJECUCION"/>
    <x v="1"/>
    <x v="1"/>
    <m/>
    <m/>
    <m/>
    <m/>
  </r>
  <r>
    <m/>
    <m/>
    <m/>
    <x v="0"/>
    <x v="0"/>
    <m/>
    <m/>
    <m/>
    <m/>
    <m/>
    <s v="TOTAL INICIATIVAS DE ARRASTRE"/>
    <n v="0"/>
    <n v="0"/>
    <n v="641394770"/>
    <n v="0"/>
    <n v="0"/>
    <n v="0"/>
    <n v="4000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P"/>
    <x v="1"/>
    <x v="3"/>
    <s v="QUEILEN"/>
    <s v="I. Municipalidad de Queilen"/>
    <s v="EJECUCION"/>
    <n v="30343540"/>
    <s v="30343540-EJECUCION"/>
    <s v="REPOSICION INTERNADO MIXTO LICEO POLIVALENTE DE QUEILEN"/>
    <n v="752134000"/>
    <n v="1025337000"/>
    <n v="51500000"/>
    <n v="0"/>
    <n v="611073000"/>
    <n v="141061000"/>
    <n v="666100000"/>
    <n v="34534000"/>
    <n v="0"/>
    <n v="406000000"/>
    <n v="0"/>
    <n v="0"/>
    <n v="0"/>
    <n v="0"/>
    <n v="0"/>
    <n v="0"/>
    <n v="0"/>
    <n v="0"/>
    <n v="406000000"/>
    <n v="619337000"/>
    <s v="EN EJECUCION"/>
    <x v="6"/>
    <x v="1"/>
    <s v=""/>
    <s v="RS"/>
    <s v="'04/01/2016"/>
    <s v="si"/>
  </r>
  <r>
    <n v="31"/>
    <n v="5"/>
    <s v="P"/>
    <x v="7"/>
    <x v="3"/>
    <s v="QUEILEN"/>
    <s v="I. Municipalidad de Queilen"/>
    <s v="EJECUCION"/>
    <n v="30388222"/>
    <s v="30388222-EJECUCION"/>
    <s v="HABILITACION S EE ST COLO COLO"/>
    <n v="87723000"/>
    <n v="87723000"/>
    <n v="0"/>
    <n v="0"/>
    <n v="87723000"/>
    <n v="0"/>
    <n v="87723000"/>
    <n v="0"/>
    <n v="0"/>
    <n v="0"/>
    <n v="0"/>
    <n v="0"/>
    <n v="0"/>
    <n v="0"/>
    <n v="0"/>
    <n v="0"/>
    <n v="0"/>
    <n v="0"/>
    <n v="0"/>
    <n v="87723000"/>
    <s v="ARI"/>
    <x v="4"/>
    <x v="3"/>
    <s v=""/>
    <m/>
    <d v="2015-08-12T00:00:00"/>
    <s v="si"/>
  </r>
  <r>
    <m/>
    <m/>
    <m/>
    <x v="0"/>
    <x v="0"/>
    <m/>
    <m/>
    <m/>
    <m/>
    <m/>
    <s v="TOTAL DE INICIATIVAS PUESTA EN MARCHA"/>
    <n v="0"/>
    <n v="0"/>
    <n v="51500000"/>
    <n v="0"/>
    <n v="0"/>
    <n v="141061000"/>
    <n v="753823000"/>
    <n v="34534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3"/>
    <s v="N"/>
    <x v="9"/>
    <x v="3"/>
    <s v="QUEILEN"/>
    <s v="I. Municipalidad de Queilen"/>
    <s v="DISEÑO"/>
    <n v="30135053"/>
    <s v="30135053-DISEÑO"/>
    <s v="CONSTRUCCION ESTADIO MUNICIPAL DE QUEILEN"/>
    <n v="67990000"/>
    <n v="67990000"/>
    <n v="0"/>
    <n v="0"/>
    <n v="67990000"/>
    <n v="0"/>
    <n v="67990000"/>
    <n v="0"/>
    <n v="0"/>
    <n v="0"/>
    <n v="0"/>
    <n v="0"/>
    <n v="0"/>
    <n v="0"/>
    <n v="0"/>
    <n v="0"/>
    <n v="0"/>
    <n v="0"/>
    <n v="0"/>
    <n v="67990000"/>
    <s v="ARI"/>
    <x v="1"/>
    <x v="6"/>
    <s v=""/>
    <s v="FI"/>
    <s v="'08/09/2016"/>
    <m/>
  </r>
  <r>
    <n v="31"/>
    <n v="4"/>
    <s v="N"/>
    <x v="1"/>
    <x v="3"/>
    <s v="QUEILEN"/>
    <s v="I. Municipalidad de Queilen"/>
    <s v="EJECUCION"/>
    <n v="30183122"/>
    <s v="30183122-EJECUCION"/>
    <s v="CONSTRUCCION GIMNASIO LICEO POLIVALENTE DE QUEILEN"/>
    <n v="962450750"/>
    <n v="962450750"/>
    <n v="0"/>
    <n v="0"/>
    <n v="150000000"/>
    <n v="812450750"/>
    <n v="150000000"/>
    <n v="812450750"/>
    <n v="0"/>
    <n v="0"/>
    <n v="0"/>
    <n v="0"/>
    <n v="0"/>
    <n v="0"/>
    <n v="0"/>
    <n v="0"/>
    <n v="0"/>
    <n v="0"/>
    <n v="0"/>
    <n v="962450750"/>
    <s v="ARI"/>
    <x v="6"/>
    <x v="3"/>
    <s v=""/>
    <s v="OT"/>
    <s v="'24/10/2016"/>
    <s v="si"/>
  </r>
  <r>
    <n v="31"/>
    <n v="0"/>
    <s v="N"/>
    <x v="2"/>
    <x v="3"/>
    <s v="QUEILEN"/>
    <m/>
    <s v="EJECUCION"/>
    <n v="30071949"/>
    <s v="30071949-EJECUCION"/>
    <s v="NORMALIZACION HOSPITAL DE QUEILEN"/>
    <n v="274126000"/>
    <n v="274126000"/>
    <m/>
    <n v="0"/>
    <n v="0"/>
    <m/>
    <m/>
    <m/>
    <m/>
    <n v="0"/>
    <n v="0"/>
    <n v="0"/>
    <n v="0"/>
    <n v="0"/>
    <n v="0"/>
    <n v="0"/>
    <n v="0"/>
    <n v="0"/>
    <n v="0"/>
    <n v="274126000"/>
    <s v="APROBADO CORE"/>
    <x v="2"/>
    <x v="1"/>
    <m/>
    <m/>
    <m/>
    <m/>
  </r>
  <r>
    <n v="31"/>
    <n v="7"/>
    <s v="N"/>
    <x v="2"/>
    <x v="3"/>
    <s v="QUEILEN"/>
    <s v="I. Municipalidad de Queilen"/>
    <s v="EJECUCION"/>
    <n v="30078798"/>
    <s v="30078798-EJECUCION"/>
    <s v="REPOSICION POSTA DE SALUD RURAL DE PIOPIO"/>
    <n v="209972994"/>
    <n v="209972994"/>
    <n v="0"/>
    <n v="0"/>
    <n v="50000000"/>
    <n v="159972994"/>
    <n v="50000000"/>
    <n v="159972994"/>
    <n v="0"/>
    <n v="0"/>
    <n v="0"/>
    <n v="0"/>
    <n v="0"/>
    <n v="0"/>
    <n v="0"/>
    <n v="0"/>
    <n v="0"/>
    <n v="0"/>
    <n v="0"/>
    <n v="209972994"/>
    <s v="ARI"/>
    <x v="1"/>
    <x v="3"/>
    <s v=""/>
    <m/>
    <m/>
    <s v="si"/>
  </r>
  <r>
    <m/>
    <m/>
    <m/>
    <x v="0"/>
    <x v="0"/>
    <m/>
    <m/>
    <m/>
    <m/>
    <m/>
    <s v="TOTAL INICIATIVAS NUEVAS"/>
    <n v="0"/>
    <n v="0"/>
    <n v="0"/>
    <n v="0"/>
    <n v="0"/>
    <n v="972423744"/>
    <n v="267990000"/>
    <n v="972423744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QUEILEN"/>
    <n v="0"/>
    <n v="0"/>
    <n v="692894770"/>
    <n v="0"/>
    <n v="0"/>
    <n v="1113484744"/>
    <n v="1025813000"/>
    <n v="1006957744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QUELLON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8"/>
    <x v="3"/>
    <s v="QUELLON"/>
    <s v="I. Municipalidad de Quellon"/>
    <s v="EJECUCION"/>
    <n v="30090907"/>
    <s v="30090907-EJECUCION"/>
    <s v="ACTUALIZACION Y DIAGNOSTICO PLAN REGULADOR COMUNA DE QUELLON (C33)"/>
    <n v="57000000"/>
    <n v="57000000"/>
    <n v="48350000"/>
    <n v="48350000"/>
    <n v="8650000"/>
    <n v="0"/>
    <n v="8650000"/>
    <n v="0"/>
    <n v="0"/>
    <n v="0"/>
    <n v="0"/>
    <n v="0"/>
    <n v="0"/>
    <n v="0"/>
    <n v="0"/>
    <n v="0"/>
    <n v="0"/>
    <n v="0"/>
    <n v="0"/>
    <n v="8650000"/>
    <s v="EN EJECUCION"/>
    <x v="1"/>
    <x v="1"/>
    <s v=""/>
    <m/>
    <m/>
    <s v="si"/>
  </r>
  <r>
    <n v="31"/>
    <n v="0"/>
    <s v="P"/>
    <x v="7"/>
    <x v="3"/>
    <s v="QUELLON"/>
    <s v="I. Municipalidad de Quellon"/>
    <s v="EJECUCION"/>
    <n v="30118582"/>
    <s v="30118582-EJECUCION"/>
    <s v="HABILITACION SSEE SECTOR YALDAD"/>
    <n v="95417000"/>
    <n v="151547000"/>
    <n v="88823000"/>
    <n v="0"/>
    <n v="6177000"/>
    <n v="89240000"/>
    <n v="6177000"/>
    <n v="417000"/>
    <n v="0"/>
    <n v="151547000"/>
    <n v="0"/>
    <n v="0"/>
    <n v="0"/>
    <n v="0"/>
    <n v="0"/>
    <n v="0"/>
    <n v="0"/>
    <n v="0"/>
    <n v="151547000"/>
    <n v="0"/>
    <s v="CON CONVENIO 2015"/>
    <x v="4"/>
    <x v="1"/>
    <s v=""/>
    <s v="RS"/>
    <s v="'05/09/2016"/>
    <s v="si"/>
  </r>
  <r>
    <m/>
    <m/>
    <m/>
    <x v="0"/>
    <x v="0"/>
    <m/>
    <m/>
    <m/>
    <m/>
    <m/>
    <s v="TOTAL INICIATIVAS DE ARRASTRE"/>
    <n v="0"/>
    <n v="0"/>
    <n v="137173000"/>
    <n v="0"/>
    <n v="0"/>
    <n v="89240000"/>
    <n v="14827000"/>
    <n v="417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N"/>
    <x v="1"/>
    <x v="3"/>
    <s v="QUELLON"/>
    <s v="I. Municipalidad de Quellon"/>
    <s v="EJECUCION"/>
    <n v="30069919"/>
    <s v="30069919-EJECUCION"/>
    <s v="CONSTRUCCION GIMNASIO ESCUELA ORIENTE"/>
    <n v="985097000"/>
    <n v="985097000"/>
    <n v="0"/>
    <n v="0"/>
    <n v="50000000"/>
    <n v="935097000"/>
    <n v="50000000"/>
    <n v="935097000"/>
    <n v="0"/>
    <n v="0"/>
    <n v="0"/>
    <n v="0"/>
    <n v="0"/>
    <n v="0"/>
    <n v="0"/>
    <n v="0"/>
    <n v="0"/>
    <n v="0"/>
    <n v="0"/>
    <n v="985097000"/>
    <s v="ARI"/>
    <x v="6"/>
    <x v="5"/>
    <s v=""/>
    <s v="FI"/>
    <s v="'18/07/2016"/>
    <s v="si"/>
  </r>
  <r>
    <n v="31"/>
    <n v="2"/>
    <s v="N"/>
    <x v="1"/>
    <x v="3"/>
    <s v="QUELLON"/>
    <s v="I. Municipalidad de Quellon"/>
    <s v="EJECUCION"/>
    <n v="30472589"/>
    <s v="30472589-EJECUCION"/>
    <s v="REPOSICION ESCUELA RURAL DE COINCO"/>
    <n v="1624576000"/>
    <n v="1624576000"/>
    <n v="0"/>
    <n v="0"/>
    <n v="100000000"/>
    <n v="1524576000"/>
    <n v="100000000"/>
    <n v="1524576000"/>
    <n v="0"/>
    <n v="0"/>
    <n v="0"/>
    <n v="0"/>
    <n v="0"/>
    <n v="0"/>
    <n v="0"/>
    <n v="0"/>
    <n v="0"/>
    <n v="0"/>
    <n v="0"/>
    <n v="1624576000"/>
    <s v="REQUERIMIENTO"/>
    <x v="6"/>
    <x v="6"/>
    <s v=""/>
    <s v="RS"/>
    <s v="'12/10/2016"/>
    <e v="#N/A"/>
  </r>
  <r>
    <n v="31"/>
    <n v="5"/>
    <s v="N"/>
    <x v="3"/>
    <x v="3"/>
    <s v="QUELLON"/>
    <s v="I. Municipalidad de Quellon"/>
    <s v="EJECUCION"/>
    <n v="30428524"/>
    <s v="30428524-EJECUCION"/>
    <s v="CONSERVACION DE CAMINOS NO ENROLADOS QUELLON INSULAR (C33)"/>
    <n v="332278000"/>
    <n v="332278000"/>
    <n v="0"/>
    <n v="0"/>
    <n v="100000000"/>
    <n v="232278000"/>
    <n v="100000000"/>
    <n v="232278000"/>
    <n v="0"/>
    <n v="332278000"/>
    <n v="0"/>
    <n v="0"/>
    <n v="0"/>
    <n v="0"/>
    <n v="0"/>
    <n v="0"/>
    <n v="0"/>
    <n v="0"/>
    <n v="332278000"/>
    <n v="0"/>
    <s v="CON CONVENIO"/>
    <x v="7"/>
    <x v="2"/>
    <s v=""/>
    <m/>
    <s v="2.262/ 21-04-2016"/>
    <m/>
  </r>
  <r>
    <n v="31"/>
    <n v="6"/>
    <s v="N"/>
    <x v="3"/>
    <x v="3"/>
    <s v="QUELLON"/>
    <s v="I. Municipalidad de Quellon"/>
    <s v="EJECUCION"/>
    <n v="30428525"/>
    <s v="30428525-EJECUCION"/>
    <s v="CONSERVACION CAMINOS NO ENROLADOS QUELLON CONTINENTAL (C33)"/>
    <n v="460050000"/>
    <n v="460050000"/>
    <n v="0"/>
    <n v="0"/>
    <n v="100000000"/>
    <n v="360050000"/>
    <n v="100000000"/>
    <n v="360050000"/>
    <n v="0"/>
    <n v="0"/>
    <n v="0"/>
    <n v="0"/>
    <n v="0"/>
    <n v="0"/>
    <n v="0"/>
    <n v="0"/>
    <n v="0"/>
    <n v="0"/>
    <n v="0"/>
    <n v="460050000"/>
    <s v="ARI"/>
    <x v="7"/>
    <x v="2"/>
    <s v=""/>
    <m/>
    <s v="2.261/ 21-04-2016"/>
    <m/>
  </r>
  <r>
    <n v="31"/>
    <n v="4"/>
    <s v="N"/>
    <x v="1"/>
    <x v="3"/>
    <s v="QUELLON"/>
    <s v="Dirección de Arquitectura"/>
    <s v="EJECUCION"/>
    <n v="30135630"/>
    <s v="30135630-EJECUCION"/>
    <s v="REPOSICION ESCUELA RURAL DE COMPU"/>
    <n v="1147289000"/>
    <n v="1147289000"/>
    <n v="0"/>
    <n v="0"/>
    <n v="50000000"/>
    <n v="1097289000"/>
    <n v="50000000"/>
    <n v="1097289000"/>
    <n v="0"/>
    <n v="0"/>
    <n v="0"/>
    <n v="0"/>
    <n v="0"/>
    <n v="0"/>
    <n v="0"/>
    <n v="0"/>
    <n v="0"/>
    <n v="0"/>
    <n v="0"/>
    <n v="1147289000"/>
    <s v="ARI"/>
    <x v="6"/>
    <x v="6"/>
    <s v=""/>
    <s v="FI"/>
    <s v="'18/10/2016"/>
    <s v="si"/>
  </r>
  <r>
    <n v="31"/>
    <m/>
    <s v="N"/>
    <x v="7"/>
    <x v="3"/>
    <s v="QUELLON"/>
    <m/>
    <s v="EJECUCION"/>
    <n v="30095748"/>
    <s v="30095748-EJECUCION"/>
    <s v="HABILITACION SEE SECTOR SANTA ROSA, COMUNA DE QUELLON"/>
    <m/>
    <n v="53785000"/>
    <m/>
    <n v="0"/>
    <n v="53785000"/>
    <m/>
    <m/>
    <m/>
    <m/>
    <n v="53785000"/>
    <n v="0"/>
    <n v="0"/>
    <n v="0"/>
    <n v="0"/>
    <n v="0"/>
    <n v="0"/>
    <n v="53785000"/>
    <n v="53785000"/>
    <n v="0"/>
    <n v="0"/>
    <s v="EN EJECUCION"/>
    <x v="4"/>
    <x v="1"/>
    <m/>
    <m/>
    <m/>
    <m/>
  </r>
  <r>
    <n v="29"/>
    <n v="8"/>
    <s v="N"/>
    <x v="8"/>
    <x v="3"/>
    <s v="QUELLON"/>
    <s v="I. Municipalidad de Quellon"/>
    <s v="EJECUCION"/>
    <n v="30375822"/>
    <s v="30375822-EJECUCION"/>
    <s v="ADQUISICION MAQUINA EXCAVADORA PARA OPERACION VERTEDERO MUNICIPAL (C33)"/>
    <n v="124535000"/>
    <n v="159016000"/>
    <n v="0"/>
    <n v="0"/>
    <n v="159016000"/>
    <n v="0"/>
    <n v="124535000"/>
    <n v="0"/>
    <n v="0"/>
    <n v="159016000"/>
    <n v="0"/>
    <n v="0"/>
    <n v="0"/>
    <n v="0"/>
    <n v="0"/>
    <n v="0"/>
    <n v="0"/>
    <n v="0"/>
    <n v="159016000"/>
    <n v="0"/>
    <s v="CON CONVENIO"/>
    <x v="5"/>
    <x v="2"/>
    <s v=""/>
    <m/>
    <m/>
    <s v="si"/>
  </r>
  <r>
    <m/>
    <m/>
    <m/>
    <x v="0"/>
    <x v="0"/>
    <m/>
    <m/>
    <m/>
    <m/>
    <m/>
    <s v="TOTAL INICIATIVAS NUEVAS"/>
    <n v="0"/>
    <n v="0"/>
    <n v="0"/>
    <n v="0"/>
    <n v="0"/>
    <n v="4149290000"/>
    <n v="524535000"/>
    <n v="414929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QUELLON"/>
    <n v="0"/>
    <n v="0"/>
    <n v="137173000"/>
    <n v="0"/>
    <n v="0"/>
    <n v="4238530000"/>
    <n v="539362000"/>
    <n v="4149707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QUEMCHI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5"/>
    <s v="A"/>
    <x v="9"/>
    <x v="3"/>
    <s v="QUEMCHI"/>
    <s v="I. Municipalidad de Quemchi "/>
    <s v="EJECUCION"/>
    <n v="30133125"/>
    <s v="30133125-EJECUCION"/>
    <s v="CONSTRUCCION ESTADIO MUNICIPAL DE QUEMCHI"/>
    <n v="1389723000"/>
    <n v="1386058000"/>
    <n v="558895673"/>
    <n v="506443648"/>
    <n v="688479294"/>
    <n v="191135058"/>
    <n v="765532904"/>
    <n v="65294423"/>
    <n v="0"/>
    <n v="878497352"/>
    <n v="107814972"/>
    <n v="232718088"/>
    <n v="53493462"/>
    <n v="394026522"/>
    <n v="73546308"/>
    <n v="0"/>
    <n v="161388453"/>
    <n v="628961283"/>
    <n v="249536069"/>
    <n v="1117000"/>
    <s v="EN EJECUCION"/>
    <x v="2"/>
    <x v="1"/>
    <s v=""/>
    <s v="RS"/>
    <s v="'17/10/2016"/>
    <s v="si"/>
  </r>
  <r>
    <n v="31"/>
    <n v="0"/>
    <s v="A"/>
    <x v="2"/>
    <x v="3"/>
    <s v="QUEMCHI"/>
    <m/>
    <s v="EJECUCION"/>
    <n v="30083106"/>
    <s v="30083106-EJECUCION"/>
    <s v="REPOSICION CENTRO DE SALUD DE QUEMCHI"/>
    <m/>
    <n v="2556541251"/>
    <m/>
    <n v="2479487641"/>
    <n v="77053610"/>
    <n v="0"/>
    <m/>
    <m/>
    <m/>
    <n v="77046610"/>
    <n v="0"/>
    <n v="0"/>
    <n v="0"/>
    <n v="0"/>
    <n v="1414621"/>
    <n v="0"/>
    <n v="0"/>
    <n v="1414621"/>
    <n v="75631989"/>
    <n v="7000"/>
    <s v="EN EJECUCION"/>
    <x v="1"/>
    <x v="10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191135058"/>
    <n v="765532904"/>
    <n v="65294423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P"/>
    <x v="7"/>
    <x v="3"/>
    <s v="QUEMCHI"/>
    <s v="I. Municipalidad de Quemchi "/>
    <s v="EJECUCION"/>
    <n v="30396081"/>
    <s v="30396081-EJECUCION"/>
    <s v="NORMALIZACION SS EE AUCAR LA MAQUINA"/>
    <n v="30950000"/>
    <n v="31169000"/>
    <n v="0"/>
    <n v="0"/>
    <n v="31169000"/>
    <n v="0"/>
    <n v="30950000"/>
    <n v="0"/>
    <n v="0"/>
    <n v="31169000"/>
    <n v="0"/>
    <n v="0"/>
    <n v="0"/>
    <n v="0"/>
    <n v="0"/>
    <n v="0"/>
    <n v="30950000"/>
    <n v="30950000"/>
    <n v="219000"/>
    <n v="0"/>
    <s v="EN EJECUCION"/>
    <x v="4"/>
    <x v="1"/>
    <s v=""/>
    <s v="RS"/>
    <s v="'11/01/2016"/>
    <s v="si"/>
  </r>
  <r>
    <n v="33"/>
    <n v="4"/>
    <s v="P"/>
    <x v="6"/>
    <x v="3"/>
    <s v="QUEMCHI"/>
    <s v="I. Municipalidad de Quemchi "/>
    <s v="EJECUCION"/>
    <n v="30101055"/>
    <s v="30101055-EJECUCION"/>
    <s v="CONSTRUCCION INFRAESTRUCTURA  AGUA POTABLE Y ALCANTARILLADO"/>
    <n v="6054574700"/>
    <n v="6054574700"/>
    <n v="0"/>
    <n v="0"/>
    <n v="0"/>
    <n v="6054574700"/>
    <n v="0"/>
    <n v="6054574700"/>
    <n v="0"/>
    <n v="0"/>
    <n v="0"/>
    <n v="0"/>
    <n v="0"/>
    <n v="0"/>
    <n v="0"/>
    <n v="0"/>
    <n v="0"/>
    <n v="0"/>
    <n v="0"/>
    <n v="6054574700"/>
    <s v="CON CONVENIO"/>
    <x v="3"/>
    <x v="4"/>
    <s v=""/>
    <s v="RS"/>
    <s v="'07/01/2016"/>
    <s v="si"/>
  </r>
  <r>
    <n v="31"/>
    <n v="8"/>
    <s v="P"/>
    <x v="3"/>
    <x v="3"/>
    <s v="QUEMCHI"/>
    <s v="I. Municipalidad de Quemchi "/>
    <s v="EJECUCION"/>
    <n v="30396026"/>
    <s v="30396026-EJECUCION"/>
    <s v="CONSERVACION CAMINOS RURALES SECTOR SUR (C33)"/>
    <n v="400000000"/>
    <n v="400000000"/>
    <n v="0"/>
    <n v="0"/>
    <n v="75000000"/>
    <n v="325000000"/>
    <n v="75000000"/>
    <n v="325000000"/>
    <n v="0"/>
    <n v="0"/>
    <n v="0"/>
    <n v="0"/>
    <n v="0"/>
    <n v="0"/>
    <n v="0"/>
    <n v="0"/>
    <n v="0"/>
    <n v="0"/>
    <n v="0"/>
    <n v="400000000"/>
    <s v="ARI"/>
    <x v="2"/>
    <x v="2"/>
    <s v=""/>
    <m/>
    <s v="2.908/ 09-06-2016"/>
    <s v="si"/>
  </r>
  <r>
    <m/>
    <m/>
    <m/>
    <x v="0"/>
    <x v="0"/>
    <m/>
    <m/>
    <m/>
    <m/>
    <m/>
    <s v="TOTAL DE INICIATIVAS PUESTA EN MARCHA"/>
    <n v="0"/>
    <n v="0"/>
    <n v="0"/>
    <n v="0"/>
    <n v="0"/>
    <n v="6379574700"/>
    <n v="105950000"/>
    <n v="63795747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9"/>
    <s v="N"/>
    <x v="3"/>
    <x v="3"/>
    <s v="QUEMCHI"/>
    <s v="I. Municipalidad de Quemchi "/>
    <s v="EJECUCION"/>
    <n v="30430173"/>
    <s v="30430173-EJECUCION"/>
    <s v="CONSERVACION CAMINOS ISLA BUTACHAUQUES (C33)"/>
    <n v="547411000"/>
    <n v="547411000"/>
    <n v="0"/>
    <n v="0"/>
    <n v="75000000"/>
    <n v="472411000"/>
    <n v="75000000"/>
    <n v="472411000"/>
    <n v="0"/>
    <n v="0"/>
    <n v="0"/>
    <n v="0"/>
    <n v="0"/>
    <n v="0"/>
    <n v="0"/>
    <n v="0"/>
    <n v="0"/>
    <n v="0"/>
    <n v="0"/>
    <n v="547411000"/>
    <s v="ARI"/>
    <x v="2"/>
    <x v="2"/>
    <s v=""/>
    <m/>
    <s v="2.436/ 03-05-2016"/>
    <m/>
  </r>
  <r>
    <n v="31"/>
    <m/>
    <s v="N"/>
    <x v="7"/>
    <x v="3"/>
    <s v="QUEMCHI"/>
    <m/>
    <s v="EJECUCION"/>
    <n v="30396078"/>
    <s v="30396078-EJECUCION"/>
    <s v="HABILITACION SUMINISTRO E. ELECTRICA QUICAVI, LOS MOLINOS, COMUNA DE QUEMCHI"/>
    <m/>
    <n v="71399000"/>
    <m/>
    <n v="0"/>
    <n v="0"/>
    <m/>
    <m/>
    <m/>
    <m/>
    <n v="67968000"/>
    <n v="0"/>
    <n v="0"/>
    <n v="0"/>
    <n v="0"/>
    <n v="0"/>
    <n v="0"/>
    <n v="0"/>
    <n v="0"/>
    <n v="67968000"/>
    <n v="3431000"/>
    <s v="APROBADO CORE"/>
    <x v="4"/>
    <x v="1"/>
    <m/>
    <m/>
    <m/>
    <m/>
  </r>
  <r>
    <n v="31"/>
    <m/>
    <s v="N"/>
    <x v="7"/>
    <x v="3"/>
    <s v="QUEMCHI"/>
    <m/>
    <s v="EJECUCION"/>
    <n v="30396083"/>
    <s v="30396083-EJECUCION"/>
    <s v="NORMALIZACION SUMINISTRO E. ELECTRICA SECTOR PIDO LOS ESPINOS, QUEMCHI"/>
    <m/>
    <n v="49674000"/>
    <m/>
    <n v="0"/>
    <n v="0"/>
    <m/>
    <m/>
    <m/>
    <m/>
    <n v="47093000"/>
    <n v="0"/>
    <n v="0"/>
    <n v="0"/>
    <n v="0"/>
    <n v="0"/>
    <n v="0"/>
    <n v="0"/>
    <n v="0"/>
    <n v="47093000"/>
    <n v="2581000"/>
    <s v="APROBADO CORE"/>
    <x v="4"/>
    <x v="1"/>
    <m/>
    <m/>
    <m/>
    <m/>
  </r>
  <r>
    <n v="31"/>
    <n v="0"/>
    <s v="N"/>
    <x v="7"/>
    <x v="3"/>
    <s v="QUEMCHI"/>
    <s v="I. Municipalidad de Quemchi "/>
    <s v="EJECUCION"/>
    <n v="30288528"/>
    <s v="30288528-EJECUCION"/>
    <s v="HABILITACION Y MEJORAMIENTO SUM. ELECTRICO TUBILDAD MONTAÑA"/>
    <n v="68157000"/>
    <n v="68157000"/>
    <n v="0"/>
    <n v="0"/>
    <n v="68157000"/>
    <n v="0"/>
    <n v="68157000"/>
    <n v="0"/>
    <n v="0"/>
    <n v="0"/>
    <n v="0"/>
    <n v="0"/>
    <n v="0"/>
    <n v="0"/>
    <n v="0"/>
    <n v="0"/>
    <n v="0"/>
    <n v="0"/>
    <n v="0"/>
    <n v="68157000"/>
    <s v="CON CONVENIO"/>
    <x v="4"/>
    <x v="1"/>
    <m/>
    <m/>
    <m/>
    <s v="si"/>
  </r>
  <r>
    <n v="31"/>
    <n v="10"/>
    <s v="N"/>
    <x v="1"/>
    <x v="3"/>
    <s v="QUEMCHI"/>
    <s v="I. Municipalidad de Quemchi "/>
    <s v="EJECUCION"/>
    <n v="30185572"/>
    <s v="30185572-EJECUCION"/>
    <s v="REPOSICION ESCUELA BASICA LLIUCO "/>
    <n v="2234448000"/>
    <n v="2234448000"/>
    <n v="0"/>
    <n v="0"/>
    <n v="100000000"/>
    <n v="2134448000"/>
    <n v="100000000"/>
    <n v="2134448000"/>
    <n v="0"/>
    <n v="0"/>
    <n v="0"/>
    <n v="0"/>
    <n v="0"/>
    <n v="0"/>
    <n v="0"/>
    <n v="0"/>
    <n v="0"/>
    <n v="0"/>
    <n v="0"/>
    <n v="2234448000"/>
    <s v="CON CONVENIO"/>
    <x v="6"/>
    <x v="1"/>
    <s v=""/>
    <s v="RS"/>
    <s v="'28/07/2016"/>
    <s v="si"/>
  </r>
  <r>
    <m/>
    <m/>
    <m/>
    <x v="0"/>
    <x v="0"/>
    <m/>
    <m/>
    <m/>
    <m/>
    <m/>
    <s v="TOTAL INICIATIVAS NUEVAS"/>
    <n v="0"/>
    <n v="0"/>
    <n v="0"/>
    <n v="0"/>
    <n v="0"/>
    <n v="2606859000"/>
    <n v="243157000"/>
    <n v="2606859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QUEMCHI"/>
    <n v="0"/>
    <n v="0"/>
    <n v="558895673"/>
    <n v="0"/>
    <n v="0"/>
    <n v="9177568758"/>
    <n v="1114639904"/>
    <n v="9051728123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QUINCHA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A"/>
    <x v="1"/>
    <x v="3"/>
    <s v="QUINCHAO"/>
    <s v="I. Municipalidad de Quinchao"/>
    <s v="EJECUCION"/>
    <n v="30073551"/>
    <s v="30073551-EJECUCION"/>
    <s v="REPOSICION INTERNADOS MASCULINO FEMENINO"/>
    <n v="2986626172"/>
    <n v="2986626172"/>
    <n v="1959633655"/>
    <n v="1969987155"/>
    <n v="1016639017"/>
    <n v="0"/>
    <n v="1016898517"/>
    <n v="10094000"/>
    <n v="0"/>
    <n v="974918446"/>
    <n v="708318412"/>
    <n v="0"/>
    <n v="186739605"/>
    <n v="895058017"/>
    <n v="0"/>
    <n v="0"/>
    <n v="79860429"/>
    <n v="974918446"/>
    <n v="0"/>
    <n v="41720571"/>
    <s v="EN EJECUCION"/>
    <x v="6"/>
    <x v="1"/>
    <s v=""/>
    <s v="RS"/>
    <s v="'04/01/2016"/>
    <s v="si"/>
  </r>
  <r>
    <n v="31"/>
    <n v="5"/>
    <s v="A"/>
    <x v="1"/>
    <x v="3"/>
    <s v="QUINCHAO"/>
    <s v="I. Municipalidad de Quinchao"/>
    <s v="EJECUCION"/>
    <n v="30115878"/>
    <s v="30115878-EJECUCION"/>
    <s v="CONSTRUCCION CENTRO CULTURAL DE ACHAO"/>
    <n v="46217000"/>
    <n v="46217000"/>
    <n v="39584450"/>
    <n v="37373600"/>
    <n v="8843400"/>
    <n v="0"/>
    <n v="6632550"/>
    <n v="0"/>
    <n v="0"/>
    <n v="8843400"/>
    <n v="0"/>
    <n v="0"/>
    <n v="0"/>
    <n v="0"/>
    <n v="2210850"/>
    <n v="0"/>
    <n v="0"/>
    <n v="2210850"/>
    <n v="6632550"/>
    <n v="0"/>
    <s v="EN EJECUCION"/>
    <x v="1"/>
    <x v="1"/>
    <s v=""/>
    <m/>
    <m/>
    <s v="si"/>
  </r>
  <r>
    <m/>
    <m/>
    <m/>
    <x v="0"/>
    <x v="0"/>
    <m/>
    <m/>
    <m/>
    <m/>
    <m/>
    <s v="TOTAL INICIATIVAS DE ARRASTRE"/>
    <n v="0"/>
    <n v="0"/>
    <n v="1999218105"/>
    <n v="0"/>
    <n v="0"/>
    <n v="0"/>
    <n v="1023531067"/>
    <n v="10094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A"/>
    <x v="1"/>
    <x v="3"/>
    <s v="QUINCHAO"/>
    <s v="I. Municipalidad de Quinchao"/>
    <s v="EJECUCION"/>
    <n v="30086022"/>
    <s v="30086022-EJECUCION"/>
    <s v="REPOSICION ESCUELA RURAL DE LLINGUA"/>
    <n v="921181668"/>
    <n v="884260938"/>
    <n v="0"/>
    <n v="1000000"/>
    <n v="361807248"/>
    <n v="192674000"/>
    <n v="300000000"/>
    <n v="621181668"/>
    <n v="0"/>
    <n v="883260938"/>
    <n v="0"/>
    <n v="86817602"/>
    <n v="69277695"/>
    <n v="156095297"/>
    <n v="60497257"/>
    <n v="41303524"/>
    <n v="128037267"/>
    <n v="385933345"/>
    <n v="497327593"/>
    <n v="0"/>
    <s v="EN EJECUCION"/>
    <x v="6"/>
    <x v="1"/>
    <s v=""/>
    <s v="RS"/>
    <s v="'08/01/2016"/>
    <s v="si"/>
  </r>
  <r>
    <n v="31"/>
    <n v="3"/>
    <s v="A"/>
    <x v="1"/>
    <x v="3"/>
    <s v="QUINCHAO"/>
    <s v="I. Municipalidad de Quinchao"/>
    <s v="EJECUCION"/>
    <n v="30086050"/>
    <s v="30086050-EJECUCION"/>
    <s v="REPOSICION ESCUELA LA CAPILLA DE ISLA CAGUACH"/>
    <n v="572800000"/>
    <n v="729698000"/>
    <n v="0"/>
    <n v="1000000"/>
    <n v="300000000"/>
    <n v="428698000"/>
    <n v="300000000"/>
    <n v="272800000"/>
    <n v="0"/>
    <n v="277078016"/>
    <n v="0"/>
    <n v="0"/>
    <n v="0"/>
    <n v="0"/>
    <n v="0"/>
    <n v="0"/>
    <n v="0"/>
    <n v="0"/>
    <n v="277078016"/>
    <n v="451619984"/>
    <s v="GA"/>
    <x v="6"/>
    <x v="1"/>
    <s v=""/>
    <s v="RS"/>
    <s v="'14/01/2016"/>
    <s v="si"/>
  </r>
  <r>
    <m/>
    <m/>
    <m/>
    <x v="0"/>
    <x v="0"/>
    <m/>
    <m/>
    <m/>
    <m/>
    <m/>
    <s v="TOTAL DE INICIATIVAS PUESTA EN MARCHA"/>
    <n v="0"/>
    <n v="0"/>
    <n v="0"/>
    <n v="0"/>
    <n v="0"/>
    <n v="621372000"/>
    <n v="600000000"/>
    <n v="893981668"/>
    <e v="#REF!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6"/>
    <s v="N"/>
    <x v="9"/>
    <x v="3"/>
    <s v="QUINCHAO"/>
    <s v="I. Municipalidad de Quinchao"/>
    <s v="DISEÑO"/>
    <n v="30086757"/>
    <s v="30086757-DISEÑO"/>
    <s v="CONSTRUCCION COMPLEJO DEPORTIVO DE ACHAO"/>
    <n v="190000000"/>
    <n v="190000000"/>
    <n v="0"/>
    <n v="0"/>
    <n v="111857350"/>
    <n v="78142650"/>
    <n v="120000000"/>
    <n v="70000000"/>
    <n v="0"/>
    <n v="0"/>
    <n v="0"/>
    <n v="0"/>
    <n v="0"/>
    <n v="0"/>
    <n v="0"/>
    <n v="0"/>
    <n v="0"/>
    <n v="0"/>
    <n v="0"/>
    <n v="190000000"/>
    <s v="ARI"/>
    <x v="1"/>
    <x v="3"/>
    <s v=""/>
    <s v="OT"/>
    <s v="'20/05/2016"/>
    <s v="si"/>
  </r>
  <r>
    <n v="31"/>
    <n v="7"/>
    <s v="N"/>
    <x v="2"/>
    <x v="3"/>
    <s v="QUINCHAO"/>
    <s v="I. Municipalidad de Quinchao"/>
    <s v="DISEÑO"/>
    <n v="30103375"/>
    <s v="30103375-DISEÑO"/>
    <s v="REPOSICION POSTA DE SALUD RURAL  DE ISLA LLINGUA"/>
    <n v="30000000"/>
    <n v="30000000"/>
    <n v="0"/>
    <n v="0"/>
    <n v="30000000"/>
    <n v="0"/>
    <n v="30000000"/>
    <n v="0"/>
    <n v="0"/>
    <n v="0"/>
    <n v="0"/>
    <n v="0"/>
    <n v="0"/>
    <n v="0"/>
    <n v="0"/>
    <n v="0"/>
    <n v="0"/>
    <n v="0"/>
    <n v="0"/>
    <n v="30000000"/>
    <s v="ARI"/>
    <x v="1"/>
    <x v="3"/>
    <s v=""/>
    <m/>
    <m/>
    <s v="si"/>
  </r>
  <r>
    <m/>
    <m/>
    <m/>
    <x v="0"/>
    <x v="0"/>
    <m/>
    <m/>
    <m/>
    <m/>
    <m/>
    <s v="TOTAL INICIATIVAS NUEVAS"/>
    <n v="0"/>
    <n v="0"/>
    <n v="0"/>
    <n v="0"/>
    <n v="0"/>
    <n v="78142650"/>
    <n v="150000000"/>
    <n v="70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QUINCHAO"/>
    <n v="0"/>
    <n v="0"/>
    <n v="1999218105"/>
    <n v="0"/>
    <n v="0"/>
    <n v="699514650"/>
    <n v="1773531067"/>
    <n v="974075668"/>
    <e v="#REF!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2"/>
    <x v="3"/>
    <s v="PROV. CHILOÉ"/>
    <s v="Servicio de Salud Reloncavi"/>
    <s v="PREFACTIBILIDAD"/>
    <n v="30098600"/>
    <s v="30098600-PREFACTIBILIDAD"/>
    <s v="MEJORAMIENTO Y AMPLIACION HOSPITAL DE CASTRO"/>
    <n v="193971000"/>
    <n v="138689930"/>
    <n v="95639930"/>
    <n v="88689930"/>
    <n v="8340000"/>
    <n v="0"/>
    <n v="98331070"/>
    <n v="0"/>
    <n v="0"/>
    <n v="50000000"/>
    <n v="0"/>
    <n v="0"/>
    <n v="0"/>
    <n v="0"/>
    <n v="0"/>
    <n v="0"/>
    <n v="0"/>
    <n v="0"/>
    <n v="50000000"/>
    <n v="0"/>
    <s v="EN EJECUCION"/>
    <x v="1"/>
    <x v="1"/>
    <s v=""/>
    <s v="RS"/>
    <s v="'30/12/2015"/>
    <s v="si"/>
  </r>
  <r>
    <n v="24"/>
    <n v="0"/>
    <s v="A"/>
    <x v="7"/>
    <x v="3"/>
    <s v="PROV. CHILOÉ"/>
    <s v="Gobierno Regional"/>
    <s v="EJECUCION"/>
    <n v="30137137"/>
    <s v="30137137-EJECUCION"/>
    <s v="SUBSIDIO A LA OPERACION SISTEMA GENERACION ELECTRICA ISLA ACUY"/>
    <n v="20000000"/>
    <n v="100000000"/>
    <n v="0"/>
    <n v="53194459"/>
    <n v="46805541"/>
    <n v="0"/>
    <n v="20000000"/>
    <n v="0"/>
    <n v="0"/>
    <n v="0"/>
    <n v="0"/>
    <n v="0"/>
    <n v="0"/>
    <n v="0"/>
    <n v="0"/>
    <n v="0"/>
    <n v="0"/>
    <n v="0"/>
    <n v="0"/>
    <n v="46805541"/>
    <s v="EN EJECUCION"/>
    <x v="4"/>
    <x v="8"/>
    <m/>
    <m/>
    <m/>
    <s v="si"/>
  </r>
  <r>
    <n v="31"/>
    <n v="0"/>
    <s v="A"/>
    <x v="7"/>
    <x v="3"/>
    <s v="PROV. CHILOÉ"/>
    <s v="Gobierno Regional"/>
    <s v="EJECUCION"/>
    <n v="30310525"/>
    <s v="30310525-EJECUCION"/>
    <s v="NORMALIZACION ELECTRICA 11 ISLAS DEL ARCHIPIELAGO DE CHILOE"/>
    <n v="9803852000"/>
    <n v="8977663148"/>
    <n v="3000000000"/>
    <n v="2000000000"/>
    <n v="3207801004"/>
    <n v="3769862144"/>
    <n v="3500000000"/>
    <n v="3303852000"/>
    <n v="0"/>
    <n v="3000000000"/>
    <n v="0"/>
    <n v="0"/>
    <n v="0"/>
    <n v="0"/>
    <n v="3000000000"/>
    <n v="0"/>
    <n v="0"/>
    <n v="3000000000"/>
    <n v="0"/>
    <n v="3977663148"/>
    <s v="EN EJECUCION"/>
    <x v="4"/>
    <x v="1"/>
    <s v="si"/>
    <s v="RS"/>
    <s v="'27/01/2016"/>
    <m/>
  </r>
  <r>
    <m/>
    <m/>
    <m/>
    <x v="0"/>
    <x v="0"/>
    <m/>
    <m/>
    <m/>
    <m/>
    <m/>
    <s v="TOTAL INICIATIVAS DE ARRASTRE"/>
    <n v="0"/>
    <n v="0"/>
    <n v="0"/>
    <n v="0"/>
    <n v="0"/>
    <n v="3769862144"/>
    <n v="3618331070"/>
    <n v="3303852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11 ISLAS CHILOE"/>
    <n v="1200000000"/>
    <n v="1200000000"/>
    <n v="0"/>
    <n v="0"/>
    <n v="1200000000"/>
    <n v="0"/>
    <n v="1200000000"/>
    <n v="0"/>
    <n v="0"/>
    <n v="672481214"/>
    <n v="0"/>
    <n v="0"/>
    <n v="0"/>
    <n v="0"/>
    <n v="0"/>
    <n v="0"/>
    <n v="672481214"/>
    <n v="672481214"/>
    <n v="0"/>
    <n v="527518786"/>
    <s v="REQUERIMIENTO"/>
    <x v="4"/>
    <x v="8"/>
    <m/>
    <m/>
    <m/>
    <m/>
  </r>
  <r>
    <n v="24"/>
    <n v="0"/>
    <s v="P"/>
    <x v="7"/>
    <x v="3"/>
    <s v="PROV. CHILOÉ"/>
    <s v="Gobierno Regional"/>
    <s v="EJECUCION"/>
    <s v="S/C"/>
    <s v="S/C-EJECUCION"/>
    <s v="SUBSIDIO A LA OPERACION SISTEMA PRIVADO DE GENERACION ISLA TAC"/>
    <n v="60000000"/>
    <n v="60000000"/>
    <n v="0"/>
    <n v="0"/>
    <n v="60000000"/>
    <n v="0"/>
    <n v="60000000"/>
    <n v="0"/>
    <n v="0"/>
    <n v="0"/>
    <n v="0"/>
    <n v="0"/>
    <n v="0"/>
    <n v="0"/>
    <n v="0"/>
    <n v="0"/>
    <n v="0"/>
    <n v="0"/>
    <n v="0"/>
    <n v="60000000"/>
    <s v="REQUERIMIENTO"/>
    <x v="4"/>
    <x v="8"/>
    <m/>
    <m/>
    <m/>
    <m/>
  </r>
  <r>
    <n v="24"/>
    <n v="0"/>
    <s v="P"/>
    <x v="7"/>
    <x v="3"/>
    <s v="PROV. CHILOÉ"/>
    <s v="Gobierno Regional"/>
    <s v="EJECUCION"/>
    <n v="30137258"/>
    <s v="30137258-EJECUCION"/>
    <s v="SUBSIDIO A LA OPERACION SISTEMA GENERACION ELECTRICA ISLA QUEMCHI"/>
    <n v="261000000"/>
    <n v="515000000"/>
    <n v="0"/>
    <n v="0"/>
    <n v="261000000"/>
    <n v="0"/>
    <n v="261000000"/>
    <n v="0"/>
    <n v="0"/>
    <n v="515000000"/>
    <n v="0"/>
    <n v="0"/>
    <n v="0"/>
    <n v="0"/>
    <n v="0"/>
    <n v="0"/>
    <n v="232430536"/>
    <n v="232430536"/>
    <n v="282569464"/>
    <n v="0"/>
    <s v="EN EJECUCION"/>
    <x v="4"/>
    <x v="8"/>
    <m/>
    <m/>
    <m/>
    <s v="si"/>
  </r>
  <r>
    <n v="24"/>
    <n v="0"/>
    <s v="P"/>
    <x v="7"/>
    <x v="3"/>
    <s v="PROV. CHILOÉ"/>
    <s v="Gobierno Regional"/>
    <s v="EJECUCION"/>
    <n v="30130843"/>
    <s v="30130843-EJECUCION"/>
    <s v="SUBSIDIO A LA OPERACION SISTEMA GENERACION ELECTRICA ISLA CHELIN"/>
    <n v="55000000"/>
    <n v="55000000"/>
    <n v="0"/>
    <n v="0"/>
    <n v="55000000"/>
    <n v="0"/>
    <n v="55000000"/>
    <n v="0"/>
    <n v="0"/>
    <n v="0"/>
    <n v="0"/>
    <n v="0"/>
    <n v="0"/>
    <n v="0"/>
    <n v="0"/>
    <n v="0"/>
    <n v="0"/>
    <n v="0"/>
    <n v="0"/>
    <n v="55000000"/>
    <s v="CON CONVENIO"/>
    <x v="4"/>
    <x v="8"/>
    <m/>
    <m/>
    <m/>
    <s v="si"/>
  </r>
  <r>
    <n v="24"/>
    <n v="0"/>
    <s v="P"/>
    <x v="7"/>
    <x v="3"/>
    <s v="PROV. CHILOÉ"/>
    <s v="Gobierno Regional"/>
    <s v="EJECUCION"/>
    <n v="30130819"/>
    <s v="30130819-EJECUCION"/>
    <s v="SUBSIDIO A LA OPERACION SISTEMA GENERACION ELECTRICA ISLA LIN LIN"/>
    <n v="85000000"/>
    <n v="85000000"/>
    <n v="0"/>
    <n v="0"/>
    <n v="85000000"/>
    <n v="0"/>
    <n v="85000000"/>
    <n v="0"/>
    <n v="0"/>
    <n v="0"/>
    <n v="0"/>
    <n v="0"/>
    <n v="0"/>
    <n v="0"/>
    <n v="0"/>
    <n v="0"/>
    <n v="0"/>
    <n v="0"/>
    <n v="0"/>
    <n v="85000000"/>
    <s v="REQUERIMIENTO"/>
    <x v="4"/>
    <x v="8"/>
    <m/>
    <m/>
    <m/>
    <s v="si"/>
  </r>
  <r>
    <n v="24"/>
    <n v="0"/>
    <s v="P"/>
    <x v="7"/>
    <x v="3"/>
    <s v="PROV. CHILOÉ"/>
    <s v="Gobierno Regional"/>
    <s v="EJECUCION"/>
    <n v="30130822"/>
    <s v="30130822-EJECUCION"/>
    <s v="SUBSIDIO A LA OPERACION SISTEMA GENERACION ELECTRICA ISLA TEUQUELIN"/>
    <n v="20000000"/>
    <n v="20000000"/>
    <n v="0"/>
    <n v="0"/>
    <n v="20000000"/>
    <n v="0"/>
    <n v="20000000"/>
    <n v="0"/>
    <n v="0"/>
    <n v="0"/>
    <n v="0"/>
    <n v="0"/>
    <n v="0"/>
    <n v="0"/>
    <n v="0"/>
    <n v="0"/>
    <n v="0"/>
    <n v="0"/>
    <n v="0"/>
    <n v="20000000"/>
    <s v="REQUERIMIENTO"/>
    <x v="4"/>
    <x v="8"/>
    <m/>
    <m/>
    <m/>
    <s v="si"/>
  </r>
  <r>
    <n v="24"/>
    <n v="0"/>
    <s v="P"/>
    <x v="7"/>
    <x v="3"/>
    <s v="PROV. CHILOÉ"/>
    <s v="Gobierno Regional"/>
    <s v="EJECUCION"/>
    <n v="30137134"/>
    <s v="30137134-EJECUCION"/>
    <s v="SUBSIDIO A LA OPERACION SISTEMA GENERACION ELECTRICA ISLA CHAULIN"/>
    <n v="34000000"/>
    <n v="34000000"/>
    <n v="0"/>
    <n v="0"/>
    <n v="34000000"/>
    <n v="0"/>
    <n v="34000000"/>
    <n v="0"/>
    <n v="0"/>
    <n v="0"/>
    <n v="0"/>
    <n v="0"/>
    <n v="0"/>
    <n v="0"/>
    <n v="0"/>
    <n v="0"/>
    <n v="0"/>
    <n v="0"/>
    <n v="0"/>
    <n v="34000000"/>
    <s v="CON CONVENIO"/>
    <x v="4"/>
    <x v="8"/>
    <m/>
    <m/>
    <m/>
    <m/>
  </r>
  <r>
    <n v="24"/>
    <n v="0"/>
    <s v="P"/>
    <x v="1"/>
    <x v="3"/>
    <s v="PROV. CHILOÉ"/>
    <s v="Gobierno Regional"/>
    <s v="EJECUCION"/>
    <s v="24.01.001"/>
    <s v="24.01.001-EJECUCION"/>
    <s v="6% CULTURA"/>
    <n v="310000000"/>
    <n v="296500000"/>
    <n v="0"/>
    <n v="0"/>
    <n v="310000000"/>
    <n v="0"/>
    <n v="310000000"/>
    <n v="0"/>
    <n v="0"/>
    <n v="296500000"/>
    <n v="0"/>
    <n v="0"/>
    <n v="0"/>
    <n v="0"/>
    <n v="0"/>
    <n v="400000"/>
    <n v="30124528"/>
    <n v="30524528"/>
    <n v="265975472"/>
    <n v="0"/>
    <s v="EN EJECUCION"/>
    <x v="1"/>
    <x v="8"/>
    <s v=""/>
    <m/>
    <m/>
    <m/>
  </r>
  <r>
    <n v="24"/>
    <n v="0"/>
    <s v="P"/>
    <x v="9"/>
    <x v="3"/>
    <s v="PROV. CHILOÉ"/>
    <s v="Gobierno Regional"/>
    <s v="EJECUCION"/>
    <s v="24.01.003"/>
    <s v="24.01.003-EJECUCION"/>
    <s v="6% DEPORTE"/>
    <n v="310000000"/>
    <n v="296500000"/>
    <n v="0"/>
    <n v="0"/>
    <n v="310000000"/>
    <n v="0"/>
    <n v="310000000"/>
    <n v="0"/>
    <n v="0"/>
    <n v="296500000"/>
    <n v="0"/>
    <n v="0"/>
    <n v="3963400"/>
    <n v="3963400"/>
    <n v="0"/>
    <n v="0"/>
    <n v="36782910"/>
    <n v="40746310"/>
    <n v="255753690"/>
    <n v="0"/>
    <s v="EN EJECUCION"/>
    <x v="1"/>
    <x v="8"/>
    <s v=""/>
    <m/>
    <m/>
    <m/>
  </r>
  <r>
    <n v="24"/>
    <n v="0"/>
    <s v="P"/>
    <x v="8"/>
    <x v="3"/>
    <s v="PROV. CHILOÉ"/>
    <s v="Gobierno Regional"/>
    <s v="EJECUCION"/>
    <s v="24.01.005"/>
    <s v="24.01.005-EJECUCION"/>
    <s v="6% COMUNIDAD ACTIVA"/>
    <n v="310000000"/>
    <n v="296500000"/>
    <n v="0"/>
    <n v="0"/>
    <n v="310000000"/>
    <n v="0"/>
    <n v="310000000"/>
    <n v="0"/>
    <n v="0"/>
    <n v="296500000"/>
    <n v="0"/>
    <n v="0"/>
    <n v="0"/>
    <n v="0"/>
    <n v="0"/>
    <n v="0"/>
    <n v="0"/>
    <n v="0"/>
    <n v="296500000"/>
    <n v="0"/>
    <s v="EN EJECUCION"/>
    <x v="1"/>
    <x v="8"/>
    <s v=""/>
    <m/>
    <m/>
    <m/>
  </r>
  <r>
    <n v="33"/>
    <n v="0"/>
    <s v="P"/>
    <x v="8"/>
    <x v="3"/>
    <s v="PROV. CHILOÉ"/>
    <s v="Gobierno Regional"/>
    <s v="EJECUCION"/>
    <s v="33.0125"/>
    <s v="33.0125-EJECUCION"/>
    <s v="FONDO REGIONAL DE INCIATIVA LOCAL"/>
    <n v="1407815470"/>
    <n v="1905953868"/>
    <n v="0"/>
    <n v="0"/>
    <n v="1407815470"/>
    <n v="0"/>
    <n v="1800000000"/>
    <n v="0"/>
    <n v="0"/>
    <n v="1905953868"/>
    <n v="0"/>
    <n v="103571495"/>
    <n v="116286526"/>
    <n v="219858021"/>
    <n v="77545780"/>
    <n v="137125137"/>
    <n v="51353719"/>
    <n v="485882657"/>
    <n v="1420071211"/>
    <n v="0"/>
    <s v="EN EJECUCION"/>
    <x v="8"/>
    <x v="4"/>
    <s v=""/>
    <m/>
    <m/>
    <m/>
  </r>
  <r>
    <m/>
    <m/>
    <m/>
    <x v="0"/>
    <x v="0"/>
    <m/>
    <m/>
    <m/>
    <m/>
    <m/>
    <s v="TOTAL DE INICIATIVAS PUESTA EN MARCHA"/>
    <n v="0"/>
    <n v="0"/>
    <n v="0"/>
    <n v="0"/>
    <n v="0"/>
    <n v="0"/>
    <n v="4465000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N"/>
    <x v="1"/>
    <x v="3"/>
    <s v="PROV. CHILOÉ"/>
    <s v="Gobierno Regional"/>
    <s v="EJECUCION"/>
    <n v="30135059"/>
    <s v="30135059-EJECUCION"/>
    <s v="CONSTRUCCION SEDE UNIVERSITARIA PARA LA PROVINCIA DE CHILOE"/>
    <n v="6348600000"/>
    <n v="6348600000"/>
    <n v="0"/>
    <n v="0"/>
    <n v="500000000"/>
    <n v="5848600000"/>
    <n v="500000000"/>
    <n v="5848600000"/>
    <n v="0"/>
    <n v="13000000"/>
    <n v="0"/>
    <n v="0"/>
    <n v="0"/>
    <n v="0"/>
    <n v="0"/>
    <n v="0"/>
    <n v="0"/>
    <n v="0"/>
    <n v="13000000"/>
    <n v="6335600000"/>
    <s v="EN TRAMITE"/>
    <x v="6"/>
    <x v="1"/>
    <s v=""/>
    <s v="FI"/>
    <s v="'12/07/2016"/>
    <m/>
  </r>
  <r>
    <n v="29"/>
    <m/>
    <s v="N"/>
    <x v="2"/>
    <x v="3"/>
    <s v="PROV. CHILOÉ"/>
    <m/>
    <s v="EJECUCION"/>
    <n v="30483764"/>
    <s v="30483764-EJECUCION"/>
    <s v="ADQUISICION DE TRES EQUIPOS GENERADORES DEL FLUJO HUMIDIFICADO (C33)"/>
    <m/>
    <n v="10240000"/>
    <m/>
    <n v="0"/>
    <n v="0"/>
    <m/>
    <m/>
    <m/>
    <m/>
    <n v="0"/>
    <n v="0"/>
    <n v="0"/>
    <n v="0"/>
    <n v="0"/>
    <n v="0"/>
    <n v="0"/>
    <n v="0"/>
    <n v="0"/>
    <n v="0"/>
    <n v="10240000"/>
    <s v="APROBADO CORE"/>
    <x v="1"/>
    <x v="2"/>
    <m/>
    <m/>
    <m/>
    <m/>
  </r>
  <r>
    <n v="29"/>
    <m/>
    <s v="N"/>
    <x v="2"/>
    <x v="3"/>
    <s v="PROV. CHILOÉ"/>
    <m/>
    <s v="EJECUCION"/>
    <n v="30483767"/>
    <s v="30483767-EJECUCION"/>
    <s v="ADQUISICION DE 16 CASETAS TOMA DE MUESTRAS DEIAGNOSTICO TBC (C33)"/>
    <m/>
    <n v="24181000"/>
    <m/>
    <n v="0"/>
    <n v="0"/>
    <m/>
    <m/>
    <m/>
    <m/>
    <n v="0"/>
    <n v="0"/>
    <n v="0"/>
    <n v="0"/>
    <n v="0"/>
    <n v="0"/>
    <n v="0"/>
    <n v="0"/>
    <n v="0"/>
    <n v="0"/>
    <n v="24181000"/>
    <s v="APROBADO CORE"/>
    <x v="1"/>
    <x v="2"/>
    <m/>
    <m/>
    <m/>
    <m/>
  </r>
  <r>
    <n v="31"/>
    <n v="0"/>
    <s v="N"/>
    <x v="9"/>
    <x v="3"/>
    <s v="PROV. CHILOÉ"/>
    <s v="Dirección de Arquitectura"/>
    <s v="EJECUCION"/>
    <n v="30381175"/>
    <s v="30381175-EJECUCION"/>
    <s v="CONSTRUCCION COMPLEJO DEPORTIVO CANCHA RAYADA"/>
    <n v="1319842000"/>
    <n v="1319842000"/>
    <n v="0"/>
    <n v="0"/>
    <n v="50000000"/>
    <n v="1269842000"/>
    <n v="50000000"/>
    <n v="1269842000"/>
    <n v="0"/>
    <n v="0"/>
    <n v="0"/>
    <n v="0"/>
    <n v="0"/>
    <n v="0"/>
    <n v="0"/>
    <n v="0"/>
    <n v="0"/>
    <n v="0"/>
    <n v="0"/>
    <n v="1319842000"/>
    <s v="CON CONVENIO"/>
    <x v="1"/>
    <x v="1"/>
    <s v=""/>
    <m/>
    <d v="2015-12-23T00:00:00"/>
    <m/>
  </r>
  <r>
    <n v="31"/>
    <n v="2"/>
    <s v="N"/>
    <x v="2"/>
    <x v="3"/>
    <s v="PROV. CHILOÉ"/>
    <s v="Servicio de Salud Chiloé"/>
    <s v="EJECUCION"/>
    <n v="30083335"/>
    <s v="30083335-EJECUCION"/>
    <s v="NORMALIZACION HOSPITAL DE QUELLON, PROVINCIA DE CHILOE"/>
    <n v="2104837000"/>
    <n v="2104837000"/>
    <n v="0"/>
    <n v="0"/>
    <n v="463185529"/>
    <n v="1641651471"/>
    <n v="400000000"/>
    <n v="1704837000"/>
    <n v="0"/>
    <n v="0"/>
    <n v="0"/>
    <n v="0"/>
    <n v="0"/>
    <n v="0"/>
    <n v="0"/>
    <n v="0"/>
    <n v="0"/>
    <n v="0"/>
    <n v="0"/>
    <n v="2104837000"/>
    <s v="REQUERIMIENTO"/>
    <x v="1"/>
    <x v="1"/>
    <s v=""/>
    <s v="RS"/>
    <s v="'21/12/2015"/>
    <m/>
  </r>
  <r>
    <n v="31"/>
    <n v="0"/>
    <s v="N"/>
    <x v="3"/>
    <x v="3"/>
    <s v="PROV. CHILOÉ"/>
    <s v="Dirección Obras Portuarias"/>
    <s v="DISEÑO"/>
    <n v="30371775"/>
    <s v="30371775-DISEÑO"/>
    <s v="REPOSICION RAMPA DE CONECTIVIDAD RILAN"/>
    <n v="200210000"/>
    <n v="200210000"/>
    <n v="0"/>
    <n v="0"/>
    <n v="100000000"/>
    <n v="100210000"/>
    <n v="100000000"/>
    <n v="100210000"/>
    <n v="0"/>
    <n v="0"/>
    <n v="0"/>
    <n v="0"/>
    <n v="0"/>
    <n v="0"/>
    <n v="0"/>
    <n v="0"/>
    <n v="0"/>
    <n v="0"/>
    <n v="0"/>
    <n v="200210000"/>
    <s v="ARI"/>
    <x v="2"/>
    <x v="3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8860303471"/>
    <n v="1050000000"/>
    <n v="8923489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INICIATIVAS PROVINCIALES"/>
    <n v="0"/>
    <n v="0"/>
    <n v="3095639930"/>
    <n v="0"/>
    <n v="0"/>
    <n v="12630165615"/>
    <n v="9113331070"/>
    <n v="12227341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PROVINCIA DE CHILOE"/>
    <n v="0"/>
    <n v="0"/>
    <n v="20528582095"/>
    <n v="0"/>
    <n v="0"/>
    <n v="37947215681"/>
    <n v="23132841009"/>
    <n v="35470933386"/>
    <e v="#REF!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CHAITEN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2"/>
    <x v="4"/>
    <s v="CHAITÉN"/>
    <s v="I. Municipalidad de Chaiten"/>
    <s v="EJECUCION"/>
    <n v="30315478"/>
    <s v="30315478-EJECUCION"/>
    <s v="REPOSICION LABORATORIO CLINICO HOSPITAL DE CHAITEN"/>
    <m/>
    <n v="83226080"/>
    <m/>
    <n v="78617517"/>
    <n v="4608563"/>
    <n v="0"/>
    <m/>
    <m/>
    <m/>
    <n v="0"/>
    <n v="0"/>
    <n v="0"/>
    <n v="0"/>
    <n v="0"/>
    <n v="0"/>
    <n v="0"/>
    <n v="0"/>
    <n v="0"/>
    <n v="0"/>
    <n v="4608563"/>
    <s v="EN EJECUCION"/>
    <x v="9"/>
    <x v="1"/>
    <m/>
    <m/>
    <m/>
    <m/>
  </r>
  <r>
    <m/>
    <m/>
    <m/>
    <x v="0"/>
    <x v="0"/>
    <m/>
    <m/>
    <m/>
    <m/>
    <m/>
    <s v="TOTAL INICIATIVAS DE ARRAST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P"/>
    <x v="8"/>
    <x v="4"/>
    <s v="CHAITÉN"/>
    <s v="I. Municipalidad de Chaiten"/>
    <s v="EJECUCION"/>
    <n v="30135078"/>
    <s v="30135078-EJECUCION"/>
    <s v="REPOSICION PLAZA DE ARMAS DE CHAITEN"/>
    <n v="439945000"/>
    <n v="439945000"/>
    <n v="0"/>
    <n v="0"/>
    <n v="200000000"/>
    <n v="239945000"/>
    <n v="200000000"/>
    <n v="239945000"/>
    <n v="0"/>
    <n v="0"/>
    <n v="0"/>
    <n v="0"/>
    <n v="0"/>
    <n v="0"/>
    <n v="0"/>
    <n v="0"/>
    <n v="0"/>
    <n v="0"/>
    <n v="0"/>
    <n v="439945000"/>
    <s v="CON CONVENIO"/>
    <x v="1"/>
    <x v="1"/>
    <s v="si"/>
    <s v="RS"/>
    <s v="'07/12/2015"/>
    <m/>
  </r>
  <r>
    <m/>
    <m/>
    <m/>
    <x v="0"/>
    <x v="0"/>
    <m/>
    <m/>
    <m/>
    <m/>
    <m/>
    <s v="TOTAL DE INICIATIVAS PUESTA EN MARCHA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5"/>
    <s v="N"/>
    <x v="7"/>
    <x v="4"/>
    <s v="CHAITÉN"/>
    <s v="I. Municipalidad de Chaiten"/>
    <s v="EJECUCION"/>
    <n v="30339822"/>
    <s v="30339822-EJECUCION"/>
    <s v="HABILITACION SUMINISTRO DE ENERGIA ELECTRIA CHAITEN VIEJO-EL AMARILLO"/>
    <n v="732204000"/>
    <n v="732204000"/>
    <n v="0"/>
    <n v="0"/>
    <n v="145391437"/>
    <n v="586812563"/>
    <n v="150000000"/>
    <n v="582204000"/>
    <n v="0"/>
    <n v="0"/>
    <n v="0"/>
    <n v="0"/>
    <n v="0"/>
    <n v="0"/>
    <n v="0"/>
    <n v="0"/>
    <n v="0"/>
    <n v="0"/>
    <n v="0"/>
    <n v="732204000"/>
    <s v="ARI"/>
    <x v="4"/>
    <x v="6"/>
    <s v=""/>
    <m/>
    <m/>
    <m/>
  </r>
  <r>
    <n v="31"/>
    <n v="6"/>
    <s v="N"/>
    <x v="5"/>
    <x v="4"/>
    <s v="CHAITÉN"/>
    <s v="I. Municipalidad de Chaiten"/>
    <s v="DISEÑO"/>
    <n v="30326923"/>
    <s v="30326923-DISEÑO"/>
    <s v="REPOSICION MERCADO MUNICIPAL"/>
    <n v="48118000"/>
    <n v="48118000"/>
    <n v="0"/>
    <n v="0"/>
    <n v="48118000"/>
    <n v="0"/>
    <n v="48118000"/>
    <n v="0"/>
    <n v="0"/>
    <n v="0"/>
    <n v="0"/>
    <n v="0"/>
    <n v="0"/>
    <n v="0"/>
    <n v="0"/>
    <n v="0"/>
    <n v="0"/>
    <n v="0"/>
    <n v="0"/>
    <n v="48118000"/>
    <s v="ARI"/>
    <x v="1"/>
    <x v="6"/>
    <s v=""/>
    <m/>
    <m/>
    <s v="si"/>
  </r>
  <r>
    <n v="29"/>
    <n v="0"/>
    <s v="N"/>
    <x v="3"/>
    <x v="4"/>
    <s v="CHAITÉN"/>
    <s v="I. Municipalidad de Chaiten"/>
    <s v="EJECUCION"/>
    <n v="30342976"/>
    <s v="30342976-EJECUCION"/>
    <s v="REPOSICION DE MAQUINARIA PARA LA COMUNA DE CHAITEN (C33)"/>
    <n v="314897000"/>
    <n v="314897000"/>
    <m/>
    <n v="0"/>
    <n v="0"/>
    <m/>
    <m/>
    <m/>
    <m/>
    <n v="0"/>
    <n v="0"/>
    <n v="0"/>
    <n v="0"/>
    <n v="0"/>
    <n v="0"/>
    <n v="0"/>
    <n v="0"/>
    <n v="0"/>
    <n v="0"/>
    <n v="314897000"/>
    <s v="APROBADO CORE"/>
    <x v="2"/>
    <x v="2"/>
    <m/>
    <m/>
    <m/>
    <m/>
  </r>
  <r>
    <n v="31"/>
    <n v="7"/>
    <s v="N"/>
    <x v="3"/>
    <x v="4"/>
    <s v="CHAITÉN"/>
    <s v="I. Municipalidad de Chaiten"/>
    <s v="DISEÑO"/>
    <n v="30072812"/>
    <s v="30072812-DISEÑO"/>
    <s v="CONSTRUCCION TERMINAL DE BUSES CHAITEN"/>
    <n v="54077000"/>
    <n v="54077000"/>
    <n v="0"/>
    <n v="0"/>
    <n v="54077000"/>
    <n v="0"/>
    <n v="54077000"/>
    <n v="0"/>
    <n v="0"/>
    <n v="0"/>
    <n v="0"/>
    <n v="0"/>
    <n v="0"/>
    <n v="0"/>
    <n v="0"/>
    <n v="0"/>
    <n v="0"/>
    <n v="0"/>
    <n v="0"/>
    <n v="54077000"/>
    <s v="ARI"/>
    <x v="2"/>
    <x v="6"/>
    <s v=""/>
    <s v="FI"/>
    <s v="'26/08/2016"/>
    <s v="si"/>
  </r>
  <r>
    <m/>
    <m/>
    <m/>
    <x v="0"/>
    <x v="0"/>
    <m/>
    <m/>
    <m/>
    <m/>
    <m/>
    <s v="TOTAL INICIATIVAS NUEVAS"/>
    <n v="0"/>
    <n v="0"/>
    <n v="0"/>
    <n v="0"/>
    <n v="0"/>
    <n v="586812563"/>
    <n v="252195000"/>
    <n v="582204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CHAITEN"/>
    <n v="0"/>
    <n v="0"/>
    <n v="0"/>
    <n v="0"/>
    <n v="0"/>
    <n v="586812563"/>
    <n v="252195000"/>
    <n v="582204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FUTALEUFU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A"/>
    <x v="1"/>
    <x v="4"/>
    <s v="FUTALEUFÚ"/>
    <s v="Dirección de Arquitectura"/>
    <s v="EJECUCION"/>
    <n v="30072372"/>
    <s v="30072372-EJECUCION"/>
    <s v="AMPLIACION ESCUELA BASICA  FUTALEUFU PARA ENSEÑANZA MEDIA MEDIA"/>
    <n v="4078799000"/>
    <n v="2036924000"/>
    <n v="142054000"/>
    <n v="42054000"/>
    <n v="600000000"/>
    <n v="1394870000"/>
    <n v="600000000"/>
    <n v="3336745000"/>
    <n v="0"/>
    <n v="800000000"/>
    <n v="0"/>
    <n v="0"/>
    <n v="0"/>
    <n v="0"/>
    <n v="0"/>
    <n v="0"/>
    <n v="0"/>
    <n v="0"/>
    <n v="800000000"/>
    <n v="1194870000"/>
    <s v="EN EJECUCION"/>
    <x v="9"/>
    <x v="1"/>
    <s v="si"/>
    <s v="RS"/>
    <s v="'05/01/2016"/>
    <s v="si"/>
  </r>
  <r>
    <m/>
    <m/>
    <m/>
    <x v="0"/>
    <x v="0"/>
    <m/>
    <m/>
    <m/>
    <m/>
    <m/>
    <s v="TOTAL INICIATIVAS DE ARRASTRE"/>
    <n v="0"/>
    <n v="0"/>
    <n v="142054000"/>
    <n v="0"/>
    <n v="0"/>
    <n v="1394870000"/>
    <n v="600000000"/>
    <n v="3336745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m/>
    <s v="P"/>
    <x v="9"/>
    <x v="4"/>
    <s v="FUTALEUFÚ"/>
    <m/>
    <s v="EJECUCION"/>
    <n v="30086361"/>
    <s v="30086361-EJECUCION"/>
    <s v="REPOSICION GIMNASIO MUNICIPAL DE FUTALEUFÚ"/>
    <m/>
    <n v="3884366000"/>
    <m/>
    <n v="0"/>
    <n v="0"/>
    <m/>
    <m/>
    <m/>
    <m/>
    <n v="645000000"/>
    <n v="0"/>
    <n v="0"/>
    <n v="0"/>
    <n v="0"/>
    <n v="0"/>
    <n v="0"/>
    <n v="38538000"/>
    <n v="38538000"/>
    <n v="606462000"/>
    <n v="3239366000"/>
    <s v="CON CONVENIO"/>
    <x v="9"/>
    <x v="1"/>
    <m/>
    <m/>
    <m/>
    <m/>
  </r>
  <r>
    <n v="31"/>
    <n v="4"/>
    <s v="P"/>
    <x v="3"/>
    <x v="4"/>
    <s v="FUTALEUFÚ"/>
    <s v="I. Municipalidad de Futaleufu"/>
    <s v="EJECUCION"/>
    <n v="30102779"/>
    <s v="30102779-EJECUCION"/>
    <s v="CONSTRUCCION TERMINAL DE BUSES COMUNA DE FUTALEUFU"/>
    <n v="540545000"/>
    <n v="540545000"/>
    <n v="0"/>
    <n v="0"/>
    <n v="250000000"/>
    <n v="290545000"/>
    <n v="250000000"/>
    <n v="290545000"/>
    <n v="0"/>
    <n v="371000000"/>
    <n v="0"/>
    <n v="0"/>
    <n v="0"/>
    <n v="0"/>
    <n v="0"/>
    <n v="0"/>
    <n v="0"/>
    <n v="0"/>
    <n v="371000000"/>
    <n v="169545000"/>
    <s v="CON CONVENIO"/>
    <x v="9"/>
    <x v="1"/>
    <s v=""/>
    <s v="RS"/>
    <s v="'10/02/2016"/>
    <s v="si"/>
  </r>
  <r>
    <m/>
    <m/>
    <m/>
    <x v="0"/>
    <x v="0"/>
    <m/>
    <m/>
    <m/>
    <m/>
    <m/>
    <s v="TOTAL DE INICIATIVAS PUESTA EN MAR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5"/>
    <s v="N"/>
    <x v="8"/>
    <x v="4"/>
    <s v="FUTALEUFÚ"/>
    <s v="Servicio de Vivienda y Urbanismo"/>
    <s v="ESTUDIO BÁSICO"/>
    <n v="30341678"/>
    <s v="30341678-ESTUDIO BÁSICO"/>
    <s v="ANALISIS ESTUDIO PLAN REGULADOR COMUNAL DE FUTALEUFU"/>
    <n v="120000000"/>
    <n v="120000000"/>
    <n v="0"/>
    <n v="0"/>
    <n v="20000000"/>
    <n v="100000000"/>
    <n v="20000000"/>
    <n v="100000000"/>
    <n v="0"/>
    <n v="0"/>
    <n v="0"/>
    <n v="0"/>
    <n v="0"/>
    <n v="0"/>
    <n v="0"/>
    <n v="0"/>
    <n v="0"/>
    <n v="0"/>
    <n v="0"/>
    <n v="120000000"/>
    <s v="ARI"/>
    <x v="1"/>
    <x v="3"/>
    <s v=""/>
    <m/>
    <m/>
    <m/>
  </r>
  <r>
    <n v="31"/>
    <n v="9"/>
    <s v="N"/>
    <x v="6"/>
    <x v="4"/>
    <s v="FUTALEUFÚ"/>
    <s v="I. Municipalidad de Futaleufu"/>
    <s v="EJECUCION"/>
    <n v="30376378"/>
    <s v="30376378-EJECUCION"/>
    <s v="CONSTRUCCION SISTEMA APR Y ALC ST LAS ESCALAS"/>
    <n v="339450000"/>
    <n v="339450000"/>
    <n v="0"/>
    <n v="0"/>
    <n v="100000000"/>
    <n v="239450000"/>
    <n v="100000000"/>
    <n v="239450000"/>
    <n v="0"/>
    <n v="0"/>
    <n v="0"/>
    <n v="0"/>
    <n v="0"/>
    <n v="0"/>
    <n v="0"/>
    <n v="0"/>
    <n v="0"/>
    <n v="0"/>
    <n v="0"/>
    <n v="339450000"/>
    <s v="ARI"/>
    <x v="1"/>
    <x v="3"/>
    <s v=""/>
    <s v="FI"/>
    <s v="'19/05/2016"/>
    <s v="si"/>
  </r>
  <r>
    <n v="31"/>
    <n v="0"/>
    <s v="A"/>
    <x v="8"/>
    <x v="4"/>
    <s v="HUALAIHUÉ"/>
    <s v="I. Municipalidad de Hualaihue"/>
    <s v="EJECUCION"/>
    <n v="30288773"/>
    <s v="30288773-EJECUCION"/>
    <s v="CONSTRUCCION CENTRO TRATAMIENTO INTEGRAL RESIDUOS SOLIDOS FUTALEUFU"/>
    <n v="1165562121"/>
    <n v="1168712051"/>
    <m/>
    <n v="1016703121"/>
    <n v="152008930"/>
    <m/>
    <m/>
    <m/>
    <m/>
    <n v="152008930"/>
    <n v="0"/>
    <n v="7515104"/>
    <n v="670828"/>
    <n v="8185932"/>
    <n v="0"/>
    <n v="0"/>
    <n v="0"/>
    <n v="8185932"/>
    <n v="143822998"/>
    <n v="0"/>
    <s v="EN EJECUCION"/>
    <x v="9"/>
    <x v="1"/>
    <m/>
    <m/>
    <m/>
    <m/>
  </r>
  <r>
    <n v="31"/>
    <n v="10"/>
    <s v="N"/>
    <x v="7"/>
    <x v="4"/>
    <s v="FUTALEUFÚ"/>
    <s v="I. Municipalidad de Futaleufu"/>
    <s v="EJECUCION"/>
    <n v="30341776"/>
    <s v="30341776-EJECUCION"/>
    <s v="CONSTRUCCION MICROCENTRAL HIDROELECTRICA SECTOR EL ESPOLON"/>
    <n v="1200000000"/>
    <n v="1200000000"/>
    <n v="0"/>
    <n v="0"/>
    <n v="50000000"/>
    <n v="1150000000"/>
    <n v="50000000"/>
    <n v="1150000000"/>
    <n v="0"/>
    <n v="0"/>
    <n v="0"/>
    <n v="0"/>
    <n v="0"/>
    <n v="0"/>
    <n v="0"/>
    <n v="0"/>
    <n v="0"/>
    <n v="0"/>
    <n v="0"/>
    <n v="1200000000"/>
    <s v="ARI"/>
    <x v="4"/>
    <x v="3"/>
    <s v=""/>
    <m/>
    <m/>
    <m/>
  </r>
  <r>
    <m/>
    <m/>
    <m/>
    <x v="0"/>
    <x v="0"/>
    <m/>
    <m/>
    <m/>
    <m/>
    <m/>
    <s v="TOTAL INICIATIVAS NUEVAS"/>
    <n v="0"/>
    <n v="0"/>
    <n v="0"/>
    <n v="0"/>
    <n v="0"/>
    <n v="1489450000"/>
    <n v="170000000"/>
    <n v="148945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FUTALEUFU"/>
    <n v="0"/>
    <n v="0"/>
    <n v="142054000"/>
    <n v="0"/>
    <n v="0"/>
    <n v="3174865000"/>
    <n v="1020000000"/>
    <n v="511674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HUALAIHUE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1"/>
    <x v="4"/>
    <s v="HUALAIHUÉ"/>
    <s v="I. Municipalidad de Hualaihue"/>
    <s v="EJECUCION"/>
    <n v="30036043"/>
    <s v="30036043-EJECUCION"/>
    <s v="MEJORAMIENTO Y REPOSICION ESCUELA ANTUPIREN"/>
    <m/>
    <n v="2125089306"/>
    <m/>
    <n v="2087680774"/>
    <n v="0"/>
    <m/>
    <m/>
    <m/>
    <m/>
    <n v="37408532"/>
    <n v="0"/>
    <n v="0"/>
    <n v="0"/>
    <n v="0"/>
    <n v="0"/>
    <n v="0"/>
    <n v="0"/>
    <n v="0"/>
    <n v="37408532"/>
    <n v="0"/>
    <s v="EN EJECUCION"/>
    <x v="6"/>
    <x v="1"/>
    <m/>
    <m/>
    <m/>
    <m/>
  </r>
  <r>
    <n v="31"/>
    <m/>
    <s v="A"/>
    <x v="6"/>
    <x v="4"/>
    <s v="HUALAIHUÉ"/>
    <m/>
    <s v="EJECUCION"/>
    <n v="20136708"/>
    <s v="20136708-EJECUCION"/>
    <s v="CONSTRUCCION INFRAESTRUCTURA SANITARIA LOCALIDAD DE CONTAO"/>
    <m/>
    <n v="1745867289"/>
    <m/>
    <n v="1709791417"/>
    <n v="0"/>
    <m/>
    <m/>
    <m/>
    <m/>
    <n v="33657318"/>
    <n v="0"/>
    <n v="0"/>
    <n v="0"/>
    <n v="0"/>
    <n v="0"/>
    <n v="0"/>
    <n v="0"/>
    <n v="0"/>
    <n v="33657318"/>
    <n v="2418554"/>
    <s v="EN EJECUCION"/>
    <x v="3"/>
    <x v="2"/>
    <m/>
    <m/>
    <m/>
    <m/>
  </r>
  <r>
    <n v="31"/>
    <n v="0"/>
    <s v="A"/>
    <x v="9"/>
    <x v="4"/>
    <s v="HUALAIHUÉ"/>
    <s v="I. Municipalidad de Hualaihue"/>
    <s v="EJECUCION"/>
    <n v="30136949"/>
    <s v="30136949-EJECUCION"/>
    <s v="CONSERVACION GIMNASIO MUNICIPAL DE HORNOPIREN(C33)"/>
    <m/>
    <n v="135190000"/>
    <m/>
    <n v="128946000"/>
    <n v="0"/>
    <m/>
    <m/>
    <m/>
    <m/>
    <n v="6244000"/>
    <n v="0"/>
    <n v="0"/>
    <n v="0"/>
    <n v="0"/>
    <n v="0"/>
    <n v="0"/>
    <n v="0"/>
    <n v="0"/>
    <n v="6244000"/>
    <n v="0"/>
    <s v="EN EJECUCION"/>
    <x v="1"/>
    <x v="2"/>
    <m/>
    <m/>
    <m/>
    <m/>
  </r>
  <r>
    <m/>
    <m/>
    <m/>
    <x v="0"/>
    <x v="0"/>
    <m/>
    <m/>
    <m/>
    <m/>
    <m/>
    <s v="TOTAL INICIATIVAS DE ARRASTRE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2"/>
    <s v="P"/>
    <x v="8"/>
    <x v="4"/>
    <s v="HUALAIHUÉ"/>
    <s v="I. Municipalidad de Hualaihue"/>
    <s v="EJECUCION"/>
    <n v="30395825"/>
    <s v="30395825-EJECUCION"/>
    <s v="CONSERVACION SEDE SOCIAL LOCALIDAD DE CONTAO (C33)"/>
    <n v="113663000"/>
    <n v="113663000"/>
    <n v="0"/>
    <n v="0"/>
    <n v="113663000"/>
    <n v="0"/>
    <n v="113663000"/>
    <n v="0"/>
    <n v="0"/>
    <n v="0"/>
    <n v="0"/>
    <n v="0"/>
    <n v="0"/>
    <n v="0"/>
    <n v="0"/>
    <n v="0"/>
    <n v="0"/>
    <n v="0"/>
    <n v="0"/>
    <n v="113663000"/>
    <s v="EN TRAMITE"/>
    <x v="1"/>
    <x v="2"/>
    <s v=""/>
    <m/>
    <s v="394/15-01-2016"/>
    <s v="si"/>
  </r>
  <r>
    <n v="31"/>
    <n v="4"/>
    <s v="P"/>
    <x v="1"/>
    <x v="4"/>
    <s v="HUALAIHUÉ"/>
    <s v="I. Municipalidad de Hualaihue"/>
    <s v="EJECUCION"/>
    <n v="30277425"/>
    <s v="30277425-EJECUCION"/>
    <s v="CONSERVACION GIMNASIO ESCUELA SEMILLERO DE ROLECHA (C33)"/>
    <n v="231911000"/>
    <n v="231911000"/>
    <n v="0"/>
    <n v="0"/>
    <n v="157481500"/>
    <n v="0"/>
    <n v="231911000"/>
    <n v="0"/>
    <n v="0"/>
    <n v="0"/>
    <n v="0"/>
    <n v="0"/>
    <n v="0"/>
    <n v="0"/>
    <n v="0"/>
    <n v="0"/>
    <n v="0"/>
    <n v="0"/>
    <n v="0"/>
    <n v="231911000"/>
    <s v="CON CONVENIO"/>
    <x v="1"/>
    <x v="2"/>
    <s v=""/>
    <m/>
    <s v="2103/13-04-2016"/>
    <s v="si"/>
  </r>
  <r>
    <m/>
    <m/>
    <m/>
    <x v="0"/>
    <x v="0"/>
    <m/>
    <m/>
    <m/>
    <m/>
    <m/>
    <s v="TOTAL INICIATIVAS PUESTA EN MAR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1"/>
    <s v="N"/>
    <x v="6"/>
    <x v="4"/>
    <s v="HUALAIHUÉ"/>
    <s v="Dirección de Obras Hidraulicas"/>
    <s v="EJECUCION"/>
    <n v="30065600"/>
    <s v="30065600-EJECUCION"/>
    <s v="CONSTRUCCION SISTEMA AGUA POTABLE EL MANZANO"/>
    <n v="502000000"/>
    <n v="502000000"/>
    <n v="0"/>
    <n v="0"/>
    <n v="20000000"/>
    <n v="452000000"/>
    <n v="50000000"/>
    <n v="452000000"/>
    <n v="0"/>
    <n v="0"/>
    <n v="0"/>
    <n v="0"/>
    <n v="0"/>
    <n v="0"/>
    <n v="0"/>
    <n v="0"/>
    <n v="0"/>
    <n v="0"/>
    <n v="0"/>
    <n v="502000000"/>
    <s v="ARI"/>
    <x v="1"/>
    <x v="6"/>
    <s v=""/>
    <m/>
    <m/>
    <s v="si"/>
  </r>
  <r>
    <n v="31"/>
    <n v="0"/>
    <s v="N"/>
    <x v="7"/>
    <x v="4"/>
    <s v="HUALAIHUÉ"/>
    <m/>
    <s v="EJECUCION"/>
    <n v="30349477"/>
    <s v="30349477-EJECUCION"/>
    <s v="HABILITACION SUMINISTRO ENERGIA ELECTRICA SECTOR QUIEBRAOLA, HUALAIHUE"/>
    <m/>
    <n v="71191000"/>
    <m/>
    <n v="0"/>
    <n v="71138000"/>
    <m/>
    <m/>
    <m/>
    <m/>
    <n v="71191000"/>
    <n v="0"/>
    <n v="0"/>
    <n v="0"/>
    <n v="0"/>
    <n v="0"/>
    <n v="0"/>
    <n v="71191000"/>
    <n v="71191000"/>
    <n v="0"/>
    <n v="0"/>
    <s v="EN EJECUCION"/>
    <x v="4"/>
    <x v="1"/>
    <m/>
    <m/>
    <m/>
    <m/>
  </r>
  <r>
    <n v="29"/>
    <n v="5"/>
    <s v="N"/>
    <x v="2"/>
    <x v="4"/>
    <s v="HUALAIHUÉ"/>
    <s v="I. Municipalidad de Hualaihue"/>
    <s v="EJECUCION"/>
    <n v="30459944"/>
    <s v="30459944-EJECUCION"/>
    <s v="ADQUISICION MINIBUS PARA TRASLADO DE PACIENTES AUTOVALENTES (C33)"/>
    <n v="52432000"/>
    <n v="52432000"/>
    <n v="0"/>
    <n v="0"/>
    <n v="22432000"/>
    <n v="0"/>
    <n v="52432000"/>
    <n v="0"/>
    <n v="0"/>
    <n v="0"/>
    <n v="0"/>
    <n v="0"/>
    <n v="0"/>
    <n v="0"/>
    <n v="0"/>
    <n v="0"/>
    <n v="0"/>
    <n v="0"/>
    <n v="0"/>
    <n v="52432000"/>
    <s v="CON CONVENIO"/>
    <x v="1"/>
    <x v="2"/>
    <s v=""/>
    <m/>
    <s v="3.596/28-07-2016"/>
    <m/>
  </r>
  <r>
    <n v="31"/>
    <n v="11"/>
    <s v="N"/>
    <x v="9"/>
    <x v="4"/>
    <s v="HUALAIHUÉ"/>
    <s v="I. Municipalidad de Hualaihue"/>
    <s v="DISEÑO"/>
    <n v="30393123"/>
    <s v="30393123-DISEÑO"/>
    <s v="CONSTRUCCION GIMNASIO PICHICOLO"/>
    <n v="51062000"/>
    <n v="51062000"/>
    <n v="0"/>
    <n v="0"/>
    <n v="27409468"/>
    <n v="0"/>
    <n v="51062000"/>
    <n v="0"/>
    <n v="0"/>
    <n v="0"/>
    <n v="0"/>
    <n v="0"/>
    <n v="0"/>
    <n v="0"/>
    <n v="0"/>
    <n v="0"/>
    <n v="0"/>
    <n v="0"/>
    <n v="0"/>
    <n v="51062000"/>
    <s v="ARI"/>
    <x v="1"/>
    <x v="1"/>
    <s v=""/>
    <s v="RS"/>
    <s v="'05/10/2016"/>
    <s v="si"/>
  </r>
  <r>
    <n v="31"/>
    <n v="0"/>
    <s v="N"/>
    <x v="2"/>
    <x v="4"/>
    <s v="HUALAIHUÉ"/>
    <s v="Servicio de salud reloncavi"/>
    <s v="DISEÑO"/>
    <n v="30311772"/>
    <s v="30311772-DISEÑO"/>
    <s v="CONSTRUCCION CONSULTORIO RURAL CONTAO, COMUNA HUALAIHUE."/>
    <n v="115750000"/>
    <n v="115750000"/>
    <n v="0"/>
    <n v="0"/>
    <n v="30000000"/>
    <n v="65750000"/>
    <n v="50000000"/>
    <n v="65750000"/>
    <m/>
    <n v="0"/>
    <n v="0"/>
    <n v="0"/>
    <n v="0"/>
    <n v="0"/>
    <n v="0"/>
    <n v="0"/>
    <n v="0"/>
    <n v="0"/>
    <n v="0"/>
    <n v="115750000"/>
    <s v="ARI"/>
    <x v="1"/>
    <x v="3"/>
    <m/>
    <m/>
    <m/>
    <m/>
  </r>
  <r>
    <n v="31"/>
    <n v="15"/>
    <s v="N"/>
    <x v="6"/>
    <x v="4"/>
    <s v="HUALAIHUÉ"/>
    <s v="Dirección de Obras Hidraulicas"/>
    <s v="DISEÑO"/>
    <n v="30338024"/>
    <s v="30338024-DISEÑO"/>
    <s v="CONSTRUCCION SISTEMA AGUA POTABLE PUNTILLA PICHICOLO"/>
    <n v="33000000"/>
    <n v="33000000"/>
    <n v="0"/>
    <n v="0"/>
    <n v="18570500"/>
    <n v="0"/>
    <n v="33000000"/>
    <n v="0"/>
    <n v="0"/>
    <n v="0"/>
    <n v="0"/>
    <n v="0"/>
    <n v="0"/>
    <n v="0"/>
    <n v="0"/>
    <n v="0"/>
    <n v="0"/>
    <n v="0"/>
    <n v="0"/>
    <n v="33000000"/>
    <s v="ARI"/>
    <x v="1"/>
    <x v="1"/>
    <s v=""/>
    <s v="RS"/>
    <s v="'07/09/2016"/>
    <m/>
  </r>
  <r>
    <n v="31"/>
    <n v="0"/>
    <s v="N"/>
    <x v="2"/>
    <x v="4"/>
    <s v="HUALAIHUÉ"/>
    <s v="Servicio de salud reloncavi"/>
    <s v="EJECUCION"/>
    <n v="30455973"/>
    <s v="30455973-EJECUCION"/>
    <s v="CONSTRUCCION 2 CASAS PARA PROFESIONALES CECOSF HUALAIHUE"/>
    <n v="90519000"/>
    <n v="90519000"/>
    <n v="0"/>
    <n v="0"/>
    <n v="30000000"/>
    <n v="60519000"/>
    <n v="30000000"/>
    <n v="60519000"/>
    <n v="0"/>
    <n v="0"/>
    <n v="0"/>
    <n v="0"/>
    <n v="0"/>
    <n v="0"/>
    <n v="0"/>
    <n v="0"/>
    <n v="0"/>
    <n v="0"/>
    <n v="0"/>
    <n v="90519000"/>
    <s v="REQUERIMIENTO"/>
    <x v="1"/>
    <x v="3"/>
    <m/>
    <m/>
    <m/>
    <m/>
  </r>
  <r>
    <n v="31"/>
    <n v="16"/>
    <s v="N"/>
    <x v="6"/>
    <x v="4"/>
    <s v="HUALAIHUÉ"/>
    <s v="Dirección de Obras Hidraulicas"/>
    <s v="DISEÑO"/>
    <n v="30338523"/>
    <s v="30338523-DISEÑO"/>
    <s v="CONSTRUCCION SISTEMA AGUA POTABLE CHOLGO"/>
    <n v="30353101"/>
    <n v="30353101"/>
    <n v="0"/>
    <n v="0"/>
    <n v="30353101"/>
    <n v="0"/>
    <n v="30353101"/>
    <n v="0"/>
    <n v="0"/>
    <n v="0"/>
    <n v="0"/>
    <n v="0"/>
    <n v="0"/>
    <n v="0"/>
    <n v="0"/>
    <n v="0"/>
    <n v="0"/>
    <n v="0"/>
    <n v="0"/>
    <n v="30353101"/>
    <s v="ARI"/>
    <x v="1"/>
    <x v="1"/>
    <s v=""/>
    <s v="RS"/>
    <s v="'23/08/2016"/>
    <m/>
  </r>
  <r>
    <m/>
    <m/>
    <m/>
    <x v="0"/>
    <x v="0"/>
    <m/>
    <m/>
    <m/>
    <m/>
    <m/>
    <s v="TOTAL INICIATIVAS NUEVAS"/>
    <n v="0"/>
    <n v="0"/>
    <n v="0"/>
    <n v="0"/>
    <n v="0"/>
    <n v="578269000"/>
    <n v="296847101"/>
    <n v="578269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HUALAIHUE"/>
    <n v="0"/>
    <n v="0"/>
    <n v="0"/>
    <n v="0"/>
    <n v="0"/>
    <n v="578269000"/>
    <n v="642421101"/>
    <n v="578269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COMUNA DE PALENA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2"/>
    <s v="A"/>
    <x v="8"/>
    <x v="4"/>
    <s v="PALENA"/>
    <s v="I. Municipalidad de Palena"/>
    <s v="DISEÑO"/>
    <n v="30116040"/>
    <s v="30116040-DISEÑO"/>
    <s v="CONSTRUCCION BODEGA Y GALPON MUNICIPAL"/>
    <n v="43969000"/>
    <n v="43969000"/>
    <n v="16502000"/>
    <n v="1502000"/>
    <n v="42467000"/>
    <n v="0"/>
    <n v="27467000"/>
    <n v="0"/>
    <n v="0"/>
    <n v="42467000"/>
    <n v="0"/>
    <n v="4208880"/>
    <n v="0"/>
    <n v="4208880"/>
    <n v="10522200"/>
    <n v="10522200"/>
    <n v="0"/>
    <n v="25253280"/>
    <n v="17213720"/>
    <n v="0"/>
    <s v="EN EJECUCION"/>
    <x v="9"/>
    <x v="1"/>
    <s v=""/>
    <s v="RS"/>
    <s v="'10/02/2016"/>
    <s v="si"/>
  </r>
  <r>
    <n v="31"/>
    <n v="5"/>
    <s v="A"/>
    <x v="3"/>
    <x v="4"/>
    <s v="PALENA"/>
    <s v="I. Municipalidad de Palena"/>
    <s v="DISEÑO"/>
    <n v="30135233"/>
    <s v="30135233-DISEÑO"/>
    <s v="MEJORAMIENTO CIRCUITO PEATONAL HISTORICO"/>
    <n v="38777000"/>
    <n v="46317000"/>
    <n v="36317000"/>
    <n v="31237000"/>
    <n v="15080000"/>
    <n v="0"/>
    <n v="2460000"/>
    <n v="0"/>
    <n v="0"/>
    <n v="7540000"/>
    <n v="0"/>
    <n v="0"/>
    <n v="7540000"/>
    <n v="7540000"/>
    <n v="0"/>
    <n v="0"/>
    <n v="0"/>
    <n v="7540000"/>
    <n v="0"/>
    <n v="7540000"/>
    <s v="EN EJECUCION"/>
    <x v="9"/>
    <x v="1"/>
    <s v=""/>
    <s v="RS"/>
    <s v="'18/02/2016"/>
    <s v="si"/>
  </r>
  <r>
    <m/>
    <m/>
    <m/>
    <x v="0"/>
    <x v="0"/>
    <m/>
    <m/>
    <m/>
    <m/>
    <m/>
    <s v="TOTAL INICIATIVAS DE ARRASTRE"/>
    <n v="0"/>
    <n v="0"/>
    <n v="52819000"/>
    <n v="0"/>
    <n v="0"/>
    <n v="0"/>
    <n v="29927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7"/>
    <s v="P"/>
    <x v="8"/>
    <x v="4"/>
    <s v="PALENA"/>
    <s v="I. Municipalidad de Palena"/>
    <s v="EJECUCION"/>
    <n v="30407832"/>
    <s v="30407832-EJECUCION"/>
    <s v="REPOSICION RETROEXCAVADORA PARA LA COMUNA DE PALENA (C33)"/>
    <n v="81000000"/>
    <n v="81000000"/>
    <n v="0"/>
    <n v="0"/>
    <n v="81000000"/>
    <n v="0"/>
    <n v="81000000"/>
    <n v="0"/>
    <n v="0"/>
    <n v="81000000"/>
    <n v="0"/>
    <n v="0"/>
    <n v="0"/>
    <n v="0"/>
    <n v="0"/>
    <n v="81000000"/>
    <n v="0"/>
    <n v="81000000"/>
    <n v="0"/>
    <n v="0"/>
    <s v="TERMINADO"/>
    <x v="1"/>
    <x v="2"/>
    <s v="si"/>
    <m/>
    <s v="941/04-02-2016"/>
    <s v="si"/>
  </r>
  <r>
    <n v="31"/>
    <n v="1"/>
    <s v="P"/>
    <x v="4"/>
    <x v="4"/>
    <s v="PALENA"/>
    <s v="I. Municipalidad de Palena"/>
    <s v="EJECUCION"/>
    <n v="30115295"/>
    <s v="30115295-EJECUCION"/>
    <s v="REPOSICION Y AMPLIACION CUARTEL 1° COMPAÑIA DE BOMBEROS"/>
    <n v="642465000"/>
    <n v="704595000"/>
    <n v="0"/>
    <n v="0"/>
    <n v="313972000"/>
    <n v="328493000"/>
    <n v="313972000"/>
    <n v="328493000"/>
    <n v="0"/>
    <n v="0"/>
    <n v="0"/>
    <n v="0"/>
    <n v="0"/>
    <n v="0"/>
    <n v="0"/>
    <n v="0"/>
    <n v="0"/>
    <n v="0"/>
    <n v="0"/>
    <n v="704595000"/>
    <s v="EN TRAMITE"/>
    <x v="1"/>
    <x v="1"/>
    <s v=""/>
    <s v="RS"/>
    <s v="'31/05/2016"/>
    <s v="si"/>
  </r>
  <r>
    <m/>
    <m/>
    <m/>
    <x v="0"/>
    <x v="0"/>
    <m/>
    <m/>
    <m/>
    <m/>
    <m/>
    <s v="TOTAL DE INICIATIVAS PUESTA EN MARCHA"/>
    <n v="0"/>
    <n v="0"/>
    <n v="0"/>
    <n v="0"/>
    <n v="0"/>
    <n v="328493000"/>
    <n v="394972000"/>
    <n v="328493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4"/>
    <s v="N"/>
    <x v="6"/>
    <x v="4"/>
    <s v="PALENA"/>
    <s v="I. Municipalidad de Palena"/>
    <s v="EJECUCION"/>
    <n v="30116034"/>
    <s v="30116034-EJECUCION"/>
    <s v="CONSTRUCCION SISTEMA AGUA POTABLE PUERTO RAMIREZ"/>
    <n v="400000000"/>
    <n v="400000000"/>
    <n v="0"/>
    <n v="0"/>
    <n v="79920000"/>
    <n v="320080000"/>
    <n v="100000000"/>
    <n v="300000000"/>
    <n v="0"/>
    <n v="0"/>
    <n v="0"/>
    <n v="0"/>
    <n v="0"/>
    <n v="0"/>
    <n v="0"/>
    <n v="0"/>
    <n v="0"/>
    <n v="0"/>
    <n v="0"/>
    <n v="400000000"/>
    <s v="ARI"/>
    <x v="9"/>
    <x v="3"/>
    <s v=""/>
    <m/>
    <m/>
    <s v="si"/>
  </r>
  <r>
    <n v="29"/>
    <m/>
    <s v="N"/>
    <x v="8"/>
    <x v="4"/>
    <s v="PALENA"/>
    <m/>
    <s v="EJECUCION"/>
    <n v="30345072"/>
    <s v="30345072-EJECUCION"/>
    <s v="ADQUISICION CAMION MULTIPROPOSITO COMUNA DE PALENA (C33)"/>
    <m/>
    <n v="266278000"/>
    <m/>
    <n v="0"/>
    <n v="0"/>
    <m/>
    <m/>
    <m/>
    <m/>
    <n v="266278000"/>
    <n v="0"/>
    <n v="0"/>
    <n v="0"/>
    <n v="0"/>
    <n v="0"/>
    <n v="0"/>
    <n v="0"/>
    <n v="0"/>
    <n v="266278000"/>
    <n v="0"/>
    <s v="EN TRAMITE"/>
    <x v="9"/>
    <x v="2"/>
    <m/>
    <m/>
    <m/>
    <m/>
  </r>
  <r>
    <n v="22"/>
    <n v="0"/>
    <s v="N"/>
    <x v="8"/>
    <x v="4"/>
    <s v="PALENA"/>
    <s v="I. Municipalidad de Palena"/>
    <s v="EJECUCION"/>
    <n v="30474713"/>
    <s v="30474713-EJECUCION"/>
    <s v="ACTUALIZACION PLAN REGULADOR COMUNA DE PALENA (C33)"/>
    <n v="130000000"/>
    <n v="130000000"/>
    <m/>
    <n v="0"/>
    <n v="0"/>
    <m/>
    <m/>
    <m/>
    <m/>
    <n v="0"/>
    <n v="0"/>
    <n v="0"/>
    <n v="0"/>
    <n v="0"/>
    <n v="0"/>
    <n v="0"/>
    <n v="0"/>
    <n v="0"/>
    <n v="0"/>
    <n v="130000000"/>
    <s v="APROBADO CORE"/>
    <x v="1"/>
    <x v="2"/>
    <m/>
    <m/>
    <m/>
    <m/>
  </r>
  <r>
    <m/>
    <m/>
    <m/>
    <x v="0"/>
    <x v="0"/>
    <m/>
    <m/>
    <m/>
    <m/>
    <m/>
    <s v="TOTAL INICIATIVAS NUEV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COMUNA DE PALENA"/>
    <n v="0"/>
    <n v="0"/>
    <n v="52819000"/>
    <n v="0"/>
    <n v="0"/>
    <n v="648573000"/>
    <n v="524899000"/>
    <n v="628493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3"/>
    <x v="4"/>
    <s v="PROV. PALENA"/>
    <s v="Dirección de Vialidad"/>
    <s v="EJECUCION"/>
    <n v="30071449"/>
    <s v="30071449-EJECUCION"/>
    <s v="MEJORAMIENTO RUTA 7 SECTOR PUERTO CARDENAS-SANTA LUCIA"/>
    <n v="17087032859"/>
    <n v="22276244951"/>
    <n v="8409478390"/>
    <n v="13262160441"/>
    <n v="7600000000"/>
    <n v="1414084510"/>
    <n v="7600000000"/>
    <n v="1077554469"/>
    <n v="0"/>
    <n v="5753177800"/>
    <n v="35502000"/>
    <n v="35502000"/>
    <n v="445435118"/>
    <n v="516439118"/>
    <n v="409228682"/>
    <n v="0"/>
    <n v="58331860"/>
    <n v="983999660"/>
    <n v="4769178140"/>
    <n v="3260906710"/>
    <s v="EN EJECUCION"/>
    <x v="9"/>
    <x v="1"/>
    <s v=""/>
    <s v="RS"/>
    <s v="'04/01/2016"/>
    <s v="si"/>
  </r>
  <r>
    <n v="31"/>
    <n v="1"/>
    <s v="A"/>
    <x v="8"/>
    <x v="4"/>
    <s v="PROV. PALENA"/>
    <s v="I. Municipalidad de Chaiten"/>
    <s v="EJECUCION"/>
    <n v="30082185"/>
    <s v="30082185-EJECUCION"/>
    <s v="MEJORAMIENTO PLAZA DE ARMAS DE VILLA SANTA LUCIA"/>
    <n v="573585000"/>
    <n v="581129687"/>
    <n v="207723777"/>
    <n v="123732876"/>
    <n v="424623004"/>
    <n v="0"/>
    <n v="365861223"/>
    <n v="0"/>
    <n v="0"/>
    <n v="457396811"/>
    <n v="0"/>
    <n v="97328223"/>
    <n v="30971224"/>
    <n v="128299447"/>
    <n v="42422775"/>
    <n v="53650619"/>
    <n v="90423171"/>
    <n v="314796012"/>
    <n v="142600799"/>
    <n v="0"/>
    <s v="EN EJECUCION"/>
    <x v="9"/>
    <x v="1"/>
    <s v="si"/>
    <s v="RS"/>
    <s v="'09/02/2016"/>
    <s v="si"/>
  </r>
  <r>
    <n v="31"/>
    <n v="0"/>
    <s v="A"/>
    <x v="8"/>
    <x v="4"/>
    <s v="PROV. PALENA"/>
    <s v="Dirección de Obras Hidraulicas"/>
    <s v="EJECUCION"/>
    <n v="30136060"/>
    <s v="30136060-EJECUCION"/>
    <s v="CONSTRUCCION DEFENSAS FLUVIALES RIO BLANCO DE CHAITEN SUR"/>
    <n v="2222791000"/>
    <n v="2118326000"/>
    <n v="250000000"/>
    <n v="353948349"/>
    <n v="1082769778"/>
    <n v="864377651"/>
    <n v="900000000"/>
    <n v="1072791000"/>
    <n v="0"/>
    <n v="1616757935"/>
    <n v="215628626"/>
    <n v="273534885"/>
    <n v="319305196"/>
    <n v="808468707"/>
    <n v="167470894"/>
    <n v="16864391"/>
    <n v="127106194"/>
    <n v="1119910186"/>
    <n v="496847749"/>
    <n v="147619716"/>
    <s v="EN EJECUCION"/>
    <x v="9"/>
    <x v="1"/>
    <s v=""/>
    <s v="RS"/>
    <s v="'18/11/2015"/>
    <s v="si"/>
  </r>
  <r>
    <n v="31"/>
    <n v="0"/>
    <s v="A"/>
    <x v="3"/>
    <x v="4"/>
    <s v="PROV. PALENA"/>
    <s v="Dirección de Vialidad"/>
    <s v="EJECUCION"/>
    <n v="30342673"/>
    <s v="30342673-EJECUCION"/>
    <s v="CONSTRUCCION CAMINO RUTA  W 807 SECTOR PUENTE NEGRO PTE. AQUELLAS"/>
    <n v="8437918000"/>
    <n v="8826117000"/>
    <n v="10000000"/>
    <n v="2684981"/>
    <n v="340000000"/>
    <n v="8483432019"/>
    <n v="340000000"/>
    <n v="8087918000"/>
    <n v="0"/>
    <n v="384308019"/>
    <n v="0"/>
    <n v="0"/>
    <n v="1342797"/>
    <n v="1342797"/>
    <n v="0"/>
    <n v="0"/>
    <n v="0"/>
    <n v="1342797"/>
    <n v="382965222"/>
    <n v="8439124000"/>
    <s v="EJECUCION-CONSULTORIA"/>
    <x v="9"/>
    <x v="1"/>
    <s v=""/>
    <m/>
    <m/>
    <s v="si"/>
  </r>
  <r>
    <n v="31"/>
    <n v="0"/>
    <s v="A"/>
    <x v="3"/>
    <x v="4"/>
    <s v="PROV. PALENA"/>
    <s v="Dirección de Vialidad"/>
    <s v="EJECUCION"/>
    <n v="30342724"/>
    <s v="30342724-EJECUCION"/>
    <s v="CONSERVACION CAMINO BASICO, RUTA W-609 ETAPA I (C33)"/>
    <n v="1419992000"/>
    <n v="1419773085"/>
    <n v="200000000"/>
    <n v="198808402"/>
    <n v="1090074315"/>
    <n v="420964683"/>
    <n v="800000000"/>
    <n v="419992000"/>
    <n v="0"/>
    <n v="1220964683"/>
    <n v="0"/>
    <n v="156499511"/>
    <n v="713974405"/>
    <n v="870473916"/>
    <n v="0"/>
    <n v="106519306"/>
    <n v="159758600"/>
    <n v="1136751822"/>
    <n v="84212861"/>
    <n v="0"/>
    <s v="EN EJECUCION"/>
    <x v="9"/>
    <x v="2"/>
    <s v="si"/>
    <m/>
    <n v="2015"/>
    <s v="si"/>
  </r>
  <r>
    <n v="31"/>
    <n v="0"/>
    <s v="A"/>
    <x v="3"/>
    <x v="4"/>
    <s v="PROV. PALENA"/>
    <s v="Seremi de Vivienda y Urbanismo"/>
    <s v="EJECUCION"/>
    <n v="30350774"/>
    <s v="30350774-EJECUCION"/>
    <s v="MEJORAMIENTO DE DIVERSAS CALLES DE LA PROVINCIA PALENA"/>
    <n v="2758233000"/>
    <n v="2634340014"/>
    <n v="2062162691"/>
    <n v="2215804231"/>
    <n v="418535783"/>
    <n v="0"/>
    <n v="696070309"/>
    <n v="0"/>
    <n v="0"/>
    <n v="418535783"/>
    <n v="60000000"/>
    <n v="0"/>
    <n v="73535783"/>
    <n v="133535783"/>
    <n v="60000000"/>
    <n v="60000000"/>
    <n v="60000000"/>
    <n v="313535783"/>
    <n v="105000000"/>
    <n v="0"/>
    <s v="EN EJECUCION"/>
    <x v="9"/>
    <x v="1"/>
    <s v="si"/>
    <s v="RS"/>
    <s v="'14/01/2016"/>
    <s v="si"/>
  </r>
  <r>
    <n v="31"/>
    <n v="0"/>
    <s v="A"/>
    <x v="3"/>
    <x v="4"/>
    <s v="PROV. PALENA"/>
    <s v="Dirección de Vialidad"/>
    <s v="EJECUCION"/>
    <n v="30342727"/>
    <s v="30342727-EJECUCION"/>
    <s v="CONSERVACION PERIODICA CAMINO BASICO SANTA BARBARA-CHANA, ROL W-807 ( AERODROMO) (C33)"/>
    <n v="1771178000"/>
    <n v="1695529000"/>
    <n v="201000000"/>
    <n v="1000000"/>
    <n v="1694529000"/>
    <n v="0"/>
    <n v="1570178000"/>
    <n v="0"/>
    <n v="0"/>
    <n v="1694529000"/>
    <n v="0"/>
    <n v="0"/>
    <n v="268946697"/>
    <n v="268946697"/>
    <n v="155323346"/>
    <n v="284449475"/>
    <n v="52709128"/>
    <n v="761428646"/>
    <n v="933100354"/>
    <n v="0"/>
    <s v="EN EJECUCION"/>
    <x v="9"/>
    <x v="2"/>
    <s v=""/>
    <m/>
    <n v="2015"/>
    <s v="si"/>
  </r>
  <r>
    <n v="33"/>
    <n v="0"/>
    <s v="A"/>
    <x v="5"/>
    <x v="4"/>
    <s v="PROV. PALENA"/>
    <s v="Servicio de Cooperación Técnica"/>
    <s v="EJECUCION"/>
    <n v="30342023"/>
    <s v="30342023-EJECUCION"/>
    <s v="CAPACITACION APOYO EMPRENDEDORES CENTRO DESARROLLO NEGOCIOS CHAITEN"/>
    <n v="189705000"/>
    <n v="189705000"/>
    <n v="139556750"/>
    <n v="92130750"/>
    <n v="97574250"/>
    <n v="0"/>
    <n v="50148250"/>
    <n v="0"/>
    <n v="0"/>
    <n v="97574250"/>
    <n v="0"/>
    <n v="45047905"/>
    <n v="0"/>
    <n v="45047905"/>
    <n v="0"/>
    <n v="0"/>
    <n v="45369719"/>
    <n v="90417624"/>
    <n v="7156626"/>
    <n v="0"/>
    <s v="EN EJECUCION"/>
    <x v="9"/>
    <x v="4"/>
    <s v=""/>
    <m/>
    <m/>
    <s v="si"/>
  </r>
  <r>
    <n v="33"/>
    <n v="0"/>
    <s v="A"/>
    <x v="10"/>
    <x v="4"/>
    <s v="PROV. PALENA"/>
    <s v="Gobierno Regional"/>
    <s v="EJECUCION"/>
    <n v="30398531"/>
    <s v="30398531-EJECUCION"/>
    <s v="TRANSFERENCIA CAPITAL SEMILLA PARA POTENCIAR LOS SEIS EJES PRODUCTIVOS A DE LA PROVINCIA DE PALENA"/>
    <n v="600000000"/>
    <n v="600000000"/>
    <n v="150000000"/>
    <n v="150000000"/>
    <n v="154500000"/>
    <n v="295500000"/>
    <n v="154500000"/>
    <n v="295500000"/>
    <n v="0"/>
    <n v="154500000"/>
    <n v="0"/>
    <n v="0"/>
    <n v="0"/>
    <n v="0"/>
    <n v="0"/>
    <n v="0"/>
    <n v="11580283"/>
    <n v="11580283"/>
    <n v="142919717"/>
    <n v="295500000"/>
    <s v="EN EJECUCION"/>
    <x v="9"/>
    <x v="4"/>
    <s v="si"/>
    <m/>
    <m/>
    <s v="si"/>
  </r>
  <r>
    <n v="33"/>
    <n v="0"/>
    <s v="A"/>
    <x v="12"/>
    <x v="4"/>
    <s v="PROV. PALENA"/>
    <s v="Seremi de Agricultura"/>
    <s v="EJECUCION"/>
    <n v="30326872"/>
    <s v="30326872-EJECUCION"/>
    <s v="TRANSFERENCIA Y ADOPCION DESARROLLO CAPITAL HUMANO PARA LA AGRICULTURA FAMILIAR CAMPESINA"/>
    <n v="60000000"/>
    <n v="60000000"/>
    <n v="30000000"/>
    <n v="15000000"/>
    <n v="45000000"/>
    <n v="0"/>
    <n v="30000000"/>
    <n v="0"/>
    <n v="0"/>
    <n v="45000000"/>
    <n v="15000000"/>
    <n v="0"/>
    <n v="0"/>
    <n v="15000000"/>
    <n v="0"/>
    <n v="0"/>
    <n v="12194000"/>
    <n v="27194000"/>
    <n v="17806000"/>
    <n v="0"/>
    <s v="EN EJECUCION"/>
    <x v="9"/>
    <x v="4"/>
    <s v=""/>
    <m/>
    <m/>
    <s v="si"/>
  </r>
  <r>
    <n v="33"/>
    <n v="0"/>
    <s v="A"/>
    <x v="5"/>
    <x v="4"/>
    <s v="PROV. PALENA"/>
    <s v="Servicio Nacional de Turismo"/>
    <s v="EJECUCION"/>
    <n v="30337226"/>
    <s v="30337226-EJECUCION"/>
    <s v="TRANSFERENCIA DESARROLLO DEL T.I.E. EN TERRITORIO PATAGONIA VERDE "/>
    <n v="1275000000"/>
    <n v="1275000000"/>
    <n v="468750000"/>
    <n v="189004104"/>
    <n v="328313000"/>
    <n v="757682896"/>
    <n v="328313000"/>
    <n v="477937000"/>
    <n v="0"/>
    <n v="798495896"/>
    <n v="0"/>
    <n v="114291123"/>
    <n v="86956070"/>
    <n v="201247193"/>
    <n v="0"/>
    <n v="0"/>
    <n v="108876602"/>
    <n v="310123795"/>
    <n v="488372101"/>
    <n v="287500000"/>
    <s v="EN EJECUCION"/>
    <x v="9"/>
    <x v="4"/>
    <s v=""/>
    <m/>
    <m/>
    <s v="si"/>
  </r>
  <r>
    <n v="33"/>
    <n v="0"/>
    <s v="A"/>
    <x v="12"/>
    <x v="4"/>
    <s v="PROV. PALENA"/>
    <s v="Instituto de Desarrollo Agropecuario"/>
    <s v="EJECUCION"/>
    <n v="30341233"/>
    <s v="30341233-EJECUCION"/>
    <s v="OBRAS MENORES DE RIEGO Y SUMINISTRO DE AGUA AFC"/>
    <n v="769600000"/>
    <n v="769600000"/>
    <n v="117550000"/>
    <n v="100000000"/>
    <n v="326550000"/>
    <n v="360600000"/>
    <n v="309000000"/>
    <n v="343050000"/>
    <n v="0"/>
    <n v="326550000"/>
    <n v="0"/>
    <n v="0"/>
    <n v="0"/>
    <n v="0"/>
    <n v="0"/>
    <n v="0"/>
    <n v="0"/>
    <n v="0"/>
    <n v="326550000"/>
    <n v="343050000"/>
    <s v="EN EJECUCION"/>
    <x v="9"/>
    <x v="4"/>
    <s v="si"/>
    <m/>
    <m/>
    <m/>
  </r>
  <r>
    <n v="33"/>
    <n v="0"/>
    <s v="A"/>
    <x v="12"/>
    <x v="4"/>
    <s v="PROV. PALENA"/>
    <s v="Instituto de Desarrollo Agropecuario"/>
    <s v="EJECUCION"/>
    <n v="30341275"/>
    <s v="30341275-EJECUCION"/>
    <s v="TRANSFERENCIA PROGRAMA DE REGULARIZACION DE DERECHOS DE APROVECHAMIENTO DE AGUA EN PEQUEÑOS AGRICULTORES"/>
    <n v="203000000"/>
    <n v="203000000"/>
    <n v="40050000"/>
    <n v="33500000"/>
    <n v="50985000"/>
    <n v="118515000"/>
    <n v="50985000"/>
    <n v="111965000"/>
    <n v="0"/>
    <n v="92535000"/>
    <n v="0"/>
    <n v="0"/>
    <n v="0"/>
    <n v="0"/>
    <n v="0"/>
    <n v="8753836"/>
    <n v="3920000"/>
    <n v="12673836"/>
    <n v="79861164"/>
    <n v="76965000"/>
    <s v="EN EJECUCION"/>
    <x v="9"/>
    <x v="4"/>
    <s v=""/>
    <m/>
    <m/>
    <s v="si"/>
  </r>
  <r>
    <n v="33"/>
    <n v="0"/>
    <s v="A"/>
    <x v="5"/>
    <x v="4"/>
    <s v="PROV. PALENA"/>
    <s v="Instituto de Desarrollo Agropecuario"/>
    <s v="EJECUCION"/>
    <n v="30341323"/>
    <s v="30341323-EJECUCION"/>
    <s v="TRANSFERENCIA FORTALECIMIENTO Y COMPETITIVIDAD  DE LA ARTESANIA "/>
    <n v="190000000"/>
    <n v="190000000"/>
    <n v="46050000"/>
    <n v="43500000"/>
    <n v="50470000"/>
    <n v="96030000"/>
    <n v="50470000"/>
    <n v="93480000"/>
    <n v="0"/>
    <n v="76550000"/>
    <n v="0"/>
    <n v="0"/>
    <n v="0"/>
    <n v="0"/>
    <n v="0"/>
    <n v="0"/>
    <n v="1447391"/>
    <n v="1447391"/>
    <n v="75102609"/>
    <n v="69950000"/>
    <s v="EN EJECUCION"/>
    <x v="9"/>
    <x v="4"/>
    <s v=""/>
    <m/>
    <m/>
    <s v="si"/>
  </r>
  <r>
    <n v="33"/>
    <n v="0"/>
    <s v="P"/>
    <x v="5"/>
    <x v="4"/>
    <s v="PROV. PALENA"/>
    <s v="Instituto de Desarrollo Agropecuario"/>
    <s v="EJECUCION"/>
    <n v="30341325"/>
    <s v="30341325-EJECUCION"/>
    <s v="TRANSFERENCIA Y ASESORIA  TECNICA EN TURISMO RURAL II ETAPA"/>
    <n v="355000000"/>
    <n v="355000000"/>
    <n v="2550000"/>
    <n v="0"/>
    <n v="92629828"/>
    <n v="264875000"/>
    <n v="90125000"/>
    <n v="262325000"/>
    <n v="0"/>
    <n v="92675000"/>
    <n v="2504828"/>
    <n v="0"/>
    <n v="0"/>
    <n v="2504828"/>
    <n v="0"/>
    <n v="0"/>
    <n v="203490"/>
    <n v="2708318"/>
    <n v="89966682"/>
    <n v="262325000"/>
    <s v="EN EJECUCION"/>
    <x v="9"/>
    <x v="4"/>
    <s v=""/>
    <m/>
    <m/>
    <s v="si"/>
  </r>
  <r>
    <n v="33"/>
    <n v="0"/>
    <s v="A"/>
    <x v="12"/>
    <x v="4"/>
    <s v="PROV. PALENA"/>
    <s v="Instituto de Desarrollo Agropecuario"/>
    <s v="EJECUCION"/>
    <n v="30341329"/>
    <s v="30341329-EJECUCION"/>
    <s v="TRANSFERENCIA ASESORIA ESPECIALIZADA CONSOLIDACION TENENCIA DE TIERRA EN AFC"/>
    <n v="309000000"/>
    <n v="309000000"/>
    <n v="70796750"/>
    <n v="42681639"/>
    <n v="93398000"/>
    <n v="172920361"/>
    <n v="93398000"/>
    <n v="144805250"/>
    <n v="0"/>
    <n v="121513111"/>
    <n v="0"/>
    <n v="0"/>
    <n v="0"/>
    <n v="0"/>
    <n v="0"/>
    <n v="14886378"/>
    <n v="12934006"/>
    <n v="27820384"/>
    <n v="93692727"/>
    <n v="144805250"/>
    <s v="EN EJECUCION"/>
    <x v="9"/>
    <x v="4"/>
    <s v=""/>
    <m/>
    <m/>
    <s v="si"/>
  </r>
  <r>
    <n v="33"/>
    <n v="0"/>
    <s v="A"/>
    <x v="10"/>
    <x v="4"/>
    <s v="PROV. PALENA"/>
    <s v="Corporación de Fomento de la Producción"/>
    <s v="EJECUCION"/>
    <n v="30341732"/>
    <s v="30341732-EJECUCION"/>
    <s v="TRANSFERENCIA FORTALECER LA PESCA ARTESANAL CHAITEN, HUALAIHUE Y COCHAMO"/>
    <n v="378000000"/>
    <n v="378000000"/>
    <n v="191500000"/>
    <n v="191500000"/>
    <n v="96048000"/>
    <n v="90452000"/>
    <n v="96048000"/>
    <n v="90452000"/>
    <n v="0"/>
    <n v="96048000"/>
    <n v="0"/>
    <n v="0"/>
    <n v="0"/>
    <n v="0"/>
    <n v="0"/>
    <n v="0"/>
    <n v="10023880"/>
    <n v="10023880"/>
    <n v="86024120"/>
    <n v="90452000"/>
    <s v="EN EJECUCION"/>
    <x v="9"/>
    <x v="4"/>
    <s v=""/>
    <m/>
    <m/>
    <s v="si"/>
  </r>
  <r>
    <n v="33"/>
    <n v="0"/>
    <s v="A"/>
    <x v="12"/>
    <x v="4"/>
    <s v="PROV. PALENA"/>
    <s v="Corporación de Fomento de la Producción"/>
    <s v="EJECUCION"/>
    <n v="30342022"/>
    <s v="30342022-EJECUCION"/>
    <s v="TRANSFERENCIA PDT PECUARIO BOVINO Y AGRO INDUSTRIAL TPV"/>
    <n v="198000000"/>
    <n v="198000000"/>
    <n v="100250000"/>
    <n v="97750000"/>
    <n v="50341000"/>
    <n v="51375000"/>
    <n v="48875000"/>
    <n v="48875000"/>
    <n v="0"/>
    <n v="50341000"/>
    <n v="0"/>
    <n v="0"/>
    <n v="0"/>
    <n v="0"/>
    <n v="0"/>
    <n v="0"/>
    <n v="0"/>
    <n v="0"/>
    <n v="50341000"/>
    <n v="49909000"/>
    <s v="EN EJECUCION"/>
    <x v="9"/>
    <x v="4"/>
    <s v=""/>
    <m/>
    <m/>
    <s v="si"/>
  </r>
  <r>
    <n v="33"/>
    <n v="0"/>
    <s v="A"/>
    <x v="5"/>
    <x v="4"/>
    <s v="PROV. PALENA"/>
    <s v="Corporación de Fomento de la Producción"/>
    <s v="EJECUCION"/>
    <n v="30342073"/>
    <s v="30342073-EJECUCION"/>
    <s v="TRANSFERENCIA DESARROLLO SUSTENTABLE DESTINO TURISTICO PATAGONIA VERDE"/>
    <n v="960000000"/>
    <n v="960000000"/>
    <n v="243750000"/>
    <n v="238750000"/>
    <n v="238750000"/>
    <n v="482500000"/>
    <n v="238750000"/>
    <n v="477500000"/>
    <n v="0"/>
    <n v="443218997"/>
    <n v="0"/>
    <n v="0"/>
    <n v="0"/>
    <n v="0"/>
    <n v="0"/>
    <n v="0"/>
    <n v="55736846"/>
    <n v="55736846"/>
    <n v="387482151"/>
    <n v="278031003"/>
    <s v="EN EJECUCION"/>
    <x v="9"/>
    <x v="4"/>
    <s v=""/>
    <m/>
    <m/>
    <s v="si"/>
  </r>
  <r>
    <n v="33"/>
    <n v="0"/>
    <s v="A"/>
    <x v="5"/>
    <x v="4"/>
    <s v="PROV. PALENA"/>
    <s v="Gobierno Regional"/>
    <s v="EJECUCION"/>
    <n v="30345125"/>
    <s v="30345125-EJECUCION"/>
    <s v="TRANSFERENCIA FORTALECIMIENTO MICRO Y PEQUEÑA EMPRESA PATAGONIA VERDE"/>
    <n v="1060000000"/>
    <n v="1060000000"/>
    <n v="530000000"/>
    <n v="265000000"/>
    <n v="265000000"/>
    <n v="530000000"/>
    <n v="265000000"/>
    <n v="265000000"/>
    <n v="0"/>
    <n v="795000000"/>
    <n v="0"/>
    <n v="249600241"/>
    <n v="0"/>
    <n v="249600241"/>
    <n v="0"/>
    <n v="12742280"/>
    <n v="3875596"/>
    <n v="266218117"/>
    <n v="528781883"/>
    <n v="0"/>
    <s v="EN EJECUCION"/>
    <x v="9"/>
    <x v="4"/>
    <s v=""/>
    <m/>
    <m/>
    <s v="si"/>
  </r>
  <r>
    <m/>
    <m/>
    <m/>
    <x v="0"/>
    <x v="0"/>
    <m/>
    <m/>
    <m/>
    <m/>
    <m/>
    <s v="TOTAL INICIATIVAS DE ARRASTRE"/>
    <n v="0"/>
    <n v="0"/>
    <n v="14758448683"/>
    <n v="0"/>
    <n v="0"/>
    <n v="14403309120"/>
    <n v="14217722457"/>
    <n v="13269144719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4"/>
    <n v="0"/>
    <s v="A"/>
    <x v="7"/>
    <x v="4"/>
    <s v="PROV. PALENA"/>
    <s v="Gobierno Regional"/>
    <s v="EJECUCION"/>
    <n v="30322174"/>
    <s v="30322174-EJECUCION"/>
    <s v="SUBSIDIO A LA OPERACION SISTEMA PRIVADO DE GENERACION ISLAS DESERTORES"/>
    <n v="180000000"/>
    <n v="608375857.02083933"/>
    <n v="0"/>
    <n v="359788359"/>
    <n v="248587498.02083933"/>
    <n v="0"/>
    <n v="180000000"/>
    <n v="0"/>
    <n v="0"/>
    <n v="80240234"/>
    <n v="0"/>
    <n v="27645263"/>
    <n v="13244780"/>
    <n v="40890043"/>
    <n v="0"/>
    <n v="13390281"/>
    <n v="25959910"/>
    <n v="80240234"/>
    <n v="0"/>
    <n v="168347264.02083933"/>
    <s v="EN EJECUCION"/>
    <x v="4"/>
    <x v="8"/>
    <m/>
    <m/>
    <m/>
    <s v="si"/>
  </r>
  <r>
    <n v="29"/>
    <n v="0"/>
    <s v="P"/>
    <x v="3"/>
    <x v="4"/>
    <s v="PROV. PALENA"/>
    <s v="Dirección de Vialidad"/>
    <s v="EJECUCION"/>
    <n v="30323022"/>
    <s v="30323022-EJECUCION"/>
    <s v="ADQUISICION PUENTES MECANO PARA LA PROVINCIA DE PALENA (C33)"/>
    <n v="2290000000"/>
    <n v="2290000000"/>
    <n v="0"/>
    <n v="0"/>
    <n v="1500000000"/>
    <n v="790000000"/>
    <n v="1500000000"/>
    <n v="790000000"/>
    <n v="0"/>
    <n v="1897270541"/>
    <n v="0"/>
    <n v="1497270541"/>
    <n v="0"/>
    <n v="1497270541"/>
    <n v="0"/>
    <n v="0"/>
    <n v="0"/>
    <n v="1497270541"/>
    <n v="400000000"/>
    <n v="392729459"/>
    <s v="EN EJECUCION"/>
    <x v="9"/>
    <x v="2"/>
    <s v=""/>
    <m/>
    <n v="2015"/>
    <s v="si"/>
  </r>
  <r>
    <n v="24"/>
    <n v="0"/>
    <s v="P"/>
    <x v="7"/>
    <x v="4"/>
    <s v="PROV. PALENA"/>
    <s v="Gobierno Regional"/>
    <s v="EJECUCION"/>
    <s v="S/C"/>
    <s v="S/C-EJECUCION"/>
    <s v="SUBSIDIO A LA OPERACION SISTEMA PRIVADO DE GENERACION ISLAS AYACARA"/>
    <n v="145000000"/>
    <n v="145000000"/>
    <n v="0"/>
    <n v="0"/>
    <n v="145000000"/>
    <n v="0"/>
    <n v="145000000"/>
    <n v="0"/>
    <n v="0"/>
    <n v="0"/>
    <n v="0"/>
    <n v="0"/>
    <n v="0"/>
    <n v="0"/>
    <n v="0"/>
    <n v="0"/>
    <n v="0"/>
    <n v="0"/>
    <n v="0"/>
    <n v="145000000"/>
    <s v="REQUERIMIENTO"/>
    <x v="4"/>
    <x v="8"/>
    <m/>
    <m/>
    <m/>
    <m/>
  </r>
  <r>
    <n v="29"/>
    <n v="0"/>
    <s v="P"/>
    <x v="2"/>
    <x v="4"/>
    <s v="PROV. PALENA"/>
    <s v="Servicio de Salud Reloncavi"/>
    <s v="EJECUCION"/>
    <n v="30428989"/>
    <s v="30428989-EJECUCION"/>
    <s v="ADQUISICION EQUIPAMIENTO HOSPITALES DE PALENA 2 ETAPA (C33)"/>
    <n v="506026000"/>
    <n v="506026000"/>
    <n v="0"/>
    <n v="0"/>
    <n v="506026000"/>
    <n v="0"/>
    <n v="506026000"/>
    <n v="0"/>
    <n v="0"/>
    <n v="0"/>
    <n v="0"/>
    <n v="0"/>
    <n v="0"/>
    <n v="0"/>
    <n v="0"/>
    <n v="0"/>
    <n v="0"/>
    <n v="0"/>
    <n v="0"/>
    <n v="506026000"/>
    <s v="EN TRAMITE"/>
    <x v="1"/>
    <x v="2"/>
    <s v="si"/>
    <m/>
    <m/>
    <m/>
  </r>
  <r>
    <n v="31"/>
    <n v="0"/>
    <s v="P"/>
    <x v="8"/>
    <x v="4"/>
    <s v="PROV. PALENA"/>
    <s v="Dirección de Arquitectura"/>
    <s v="EJECUCION"/>
    <n v="30342276"/>
    <s v="30342276-EJECUCION"/>
    <s v="CONSERVACION DE CALLES Y SITIOS FISCALES DE CHAITEN URBANO (C33)"/>
    <n v="551663000"/>
    <n v="551663000"/>
    <n v="0"/>
    <n v="0"/>
    <n v="551663000"/>
    <n v="0"/>
    <n v="551663000"/>
    <n v="0"/>
    <n v="0"/>
    <n v="200000000"/>
    <n v="0"/>
    <n v="0"/>
    <n v="0"/>
    <n v="0"/>
    <n v="0"/>
    <n v="0"/>
    <n v="0"/>
    <n v="0"/>
    <n v="200000000"/>
    <n v="351663000"/>
    <s v="CON CONVENIO"/>
    <x v="9"/>
    <x v="2"/>
    <s v=""/>
    <m/>
    <s v="2.654/19-05-2016"/>
    <s v="si"/>
  </r>
  <r>
    <n v="33"/>
    <n v="0"/>
    <s v="P"/>
    <x v="8"/>
    <x v="4"/>
    <s v="PROV. PALENA"/>
    <s v="Seremi Bienes Nacionales"/>
    <s v="EJECUCION"/>
    <n v="30426980"/>
    <s v="30426980-EJECUCION"/>
    <s v="SANEAMIENTO DE LA TENENCIA IRREGULAR DE LA PROPIEDAD PATAGONIA VERDE"/>
    <n v="500000000"/>
    <n v="500000000"/>
    <n v="0"/>
    <n v="0"/>
    <n v="100000000"/>
    <n v="400000000"/>
    <n v="100000000"/>
    <n v="400000000"/>
    <n v="0"/>
    <n v="0"/>
    <n v="0"/>
    <n v="0"/>
    <n v="0"/>
    <n v="0"/>
    <n v="0"/>
    <n v="0"/>
    <n v="0"/>
    <n v="0"/>
    <n v="0"/>
    <n v="500000000"/>
    <s v="EN TRAMITE"/>
    <x v="9"/>
    <x v="4"/>
    <s v="si"/>
    <m/>
    <m/>
    <m/>
  </r>
  <r>
    <n v="29"/>
    <n v="0"/>
    <s v="P"/>
    <x v="8"/>
    <x v="4"/>
    <s v="PROV. PALENA"/>
    <s v="Seremi Bienes Nacionales"/>
    <s v="EJECUCION"/>
    <n v="30398377"/>
    <s v="30398377-EJECUCION"/>
    <s v="ADQUISICION EQUIPOS GPS BIENES NACIONALES PALENA (C33)"/>
    <n v="33689000"/>
    <n v="33689000"/>
    <n v="0"/>
    <n v="0"/>
    <n v="33689000"/>
    <n v="0"/>
    <n v="33689000"/>
    <n v="0"/>
    <n v="0"/>
    <n v="0"/>
    <n v="0"/>
    <n v="0"/>
    <n v="0"/>
    <n v="0"/>
    <n v="0"/>
    <n v="0"/>
    <n v="0"/>
    <n v="0"/>
    <n v="0"/>
    <n v="33689000"/>
    <s v="CON CONVENIO"/>
    <x v="1"/>
    <x v="2"/>
    <s v="si"/>
    <m/>
    <s v="48/05-01-2016"/>
    <m/>
  </r>
  <r>
    <n v="24"/>
    <n v="0"/>
    <s v="P"/>
    <x v="1"/>
    <x v="4"/>
    <s v="PROV. PALENA"/>
    <s v="Gobierno Regional"/>
    <s v="EJECUCION"/>
    <s v="24.01.001"/>
    <s v="24.01.001-EJECUCION"/>
    <s v="6% CULTURA"/>
    <n v="210000000"/>
    <n v="196500000"/>
    <n v="0"/>
    <n v="0"/>
    <n v="210000000"/>
    <n v="0"/>
    <n v="210000000"/>
    <n v="0"/>
    <n v="0"/>
    <n v="196500000"/>
    <n v="0"/>
    <n v="0"/>
    <n v="0"/>
    <n v="0"/>
    <n v="0"/>
    <n v="0"/>
    <n v="0"/>
    <n v="0"/>
    <n v="196500000"/>
    <n v="0"/>
    <s v="EN EJECUCION"/>
    <x v="1"/>
    <x v="8"/>
    <s v=""/>
    <m/>
    <m/>
    <m/>
  </r>
  <r>
    <n v="24"/>
    <n v="0"/>
    <s v="P"/>
    <x v="9"/>
    <x v="4"/>
    <s v="PROV. PALENA"/>
    <s v="Gobierno Regional"/>
    <s v="EJECUCION"/>
    <s v="24.01.003"/>
    <s v="24.01.003-EJECUCION"/>
    <s v="6% DEPORTE"/>
    <n v="210000000"/>
    <n v="196500000"/>
    <n v="0"/>
    <n v="0"/>
    <n v="210000000"/>
    <n v="0"/>
    <n v="210000000"/>
    <n v="0"/>
    <n v="0"/>
    <n v="196500000"/>
    <n v="0"/>
    <n v="0"/>
    <n v="0"/>
    <n v="0"/>
    <n v="0"/>
    <n v="0"/>
    <n v="1200000"/>
    <n v="1200000"/>
    <n v="195300000"/>
    <n v="0"/>
    <s v="EN EJECUCION"/>
    <x v="1"/>
    <x v="8"/>
    <s v=""/>
    <m/>
    <m/>
    <m/>
  </r>
  <r>
    <n v="24"/>
    <n v="0"/>
    <s v="P"/>
    <x v="8"/>
    <x v="4"/>
    <s v="PROV. PALENA"/>
    <s v="Gobierno Regional"/>
    <s v="EJECUCION"/>
    <s v="24.01.005"/>
    <s v="24.01.005-EJECUCION"/>
    <s v="6% COMUNIDAD ACTIVA"/>
    <n v="210000000"/>
    <n v="196500000"/>
    <n v="0"/>
    <n v="0"/>
    <n v="210000000"/>
    <n v="0"/>
    <n v="210000000"/>
    <n v="0"/>
    <n v="0"/>
    <n v="196500000"/>
    <n v="0"/>
    <n v="0"/>
    <n v="0"/>
    <n v="0"/>
    <n v="0"/>
    <n v="0"/>
    <n v="0"/>
    <n v="0"/>
    <n v="196500000"/>
    <n v="0"/>
    <s v="EN EJECUCION"/>
    <x v="1"/>
    <x v="8"/>
    <s v=""/>
    <m/>
    <m/>
    <m/>
  </r>
  <r>
    <n v="33"/>
    <n v="0"/>
    <s v="P"/>
    <x v="8"/>
    <x v="4"/>
    <s v="PROV. PALENA"/>
    <s v="Gobierno Regional"/>
    <s v="EJECUCION"/>
    <s v="33.0125"/>
    <s v="33.0125-EJECUCION"/>
    <s v="FONDO REGIONAL DE INCIATIVA LOCAL"/>
    <n v="563126188"/>
    <n v="1061264586"/>
    <n v="0"/>
    <n v="0"/>
    <n v="563126188"/>
    <n v="0"/>
    <n v="1100000000"/>
    <n v="0"/>
    <n v="0"/>
    <n v="1061264586"/>
    <n v="0"/>
    <n v="86436842"/>
    <n v="48620915"/>
    <n v="135057757"/>
    <n v="56065422"/>
    <n v="26741314"/>
    <n v="94038921"/>
    <n v="311903414"/>
    <n v="749361172"/>
    <n v="0"/>
    <s v="EN EJECUCION"/>
    <x v="8"/>
    <x v="4"/>
    <s v=""/>
    <m/>
    <m/>
    <m/>
  </r>
  <r>
    <m/>
    <m/>
    <m/>
    <x v="0"/>
    <x v="0"/>
    <m/>
    <m/>
    <m/>
    <m/>
    <m/>
    <s v="TOTAL DE INICIATIVAS PUESTA EN MARCHA"/>
    <n v="0"/>
    <n v="0"/>
    <n v="0"/>
    <n v="0"/>
    <n v="0"/>
    <n v="1190000000"/>
    <n v="4746378000"/>
    <n v="119000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N"/>
    <x v="2"/>
    <x v="4"/>
    <s v="PROV. PALENA"/>
    <s v="Servicio de Salud Reloncavi"/>
    <s v="DISEÑO"/>
    <n v="30135200"/>
    <s v="30135200-DISEÑO"/>
    <s v="MEJORAMIENTO HOSPITAL DE PALENA"/>
    <n v="50167000"/>
    <n v="50167000"/>
    <n v="0"/>
    <n v="0"/>
    <n v="0"/>
    <n v="50167000"/>
    <n v="0"/>
    <n v="50167000"/>
    <n v="0"/>
    <n v="0"/>
    <n v="0"/>
    <n v="0"/>
    <n v="0"/>
    <n v="0"/>
    <n v="0"/>
    <n v="0"/>
    <n v="0"/>
    <n v="0"/>
    <n v="0"/>
    <n v="50167000"/>
    <s v="ARI"/>
    <x v="1"/>
    <x v="3"/>
    <s v=""/>
    <m/>
    <m/>
    <m/>
  </r>
  <r>
    <n v="31"/>
    <n v="0"/>
    <s v="N"/>
    <x v="2"/>
    <x v="4"/>
    <s v="PROV. PALENA"/>
    <s v="Servicio de Salud Reloncavi"/>
    <s v="DISEÑO"/>
    <n v="30351932"/>
    <s v="30351932-DISEÑO"/>
    <s v="HABILITACION PROVISORIA DE UNIDADES CRITICAS, HOSPITAL DE CHAITEN"/>
    <n v="50318000"/>
    <n v="50318000"/>
    <n v="0"/>
    <n v="0"/>
    <n v="47900000"/>
    <n v="0"/>
    <n v="47900000"/>
    <n v="0"/>
    <n v="0"/>
    <n v="0"/>
    <n v="0"/>
    <n v="0"/>
    <n v="0"/>
    <n v="0"/>
    <n v="0"/>
    <n v="0"/>
    <n v="0"/>
    <n v="0"/>
    <n v="0"/>
    <n v="50318000"/>
    <s v="CON CONVENIO"/>
    <x v="1"/>
    <x v="1"/>
    <s v=""/>
    <s v="RS"/>
    <s v="'29/04/2016"/>
    <m/>
  </r>
  <r>
    <n v="31"/>
    <n v="0"/>
    <s v="N"/>
    <x v="8"/>
    <x v="4"/>
    <s v="PROV. PALENA"/>
    <s v="Dirección de Arquitectura"/>
    <s v="DISEÑO"/>
    <n v="30136461"/>
    <s v="30136461-DISEÑO"/>
    <s v="REPOSICION EDIFICIO GOBERNACION Y SERVICIOS PUBLICOS EN CHAITEN"/>
    <n v="168000000"/>
    <n v="168000000"/>
    <n v="0"/>
    <n v="0"/>
    <n v="100000000"/>
    <n v="68000000"/>
    <n v="50000000"/>
    <n v="118000000"/>
    <n v="0"/>
    <n v="0"/>
    <n v="0"/>
    <n v="0"/>
    <n v="0"/>
    <n v="0"/>
    <n v="0"/>
    <n v="0"/>
    <n v="0"/>
    <n v="0"/>
    <n v="0"/>
    <n v="168000000"/>
    <s v="ARI"/>
    <x v="1"/>
    <x v="6"/>
    <s v=""/>
    <s v="FI"/>
    <s v="'08/02/2016"/>
    <m/>
  </r>
  <r>
    <n v="31"/>
    <n v="0"/>
    <s v="N"/>
    <x v="3"/>
    <x v="4"/>
    <s v="PROV. PALENA"/>
    <s v="Dirección de Vialidad"/>
    <s v="PREFACTIBILIDAD"/>
    <n v="30186523"/>
    <s v="30186523-PREFACTIBILIDAD"/>
    <s v="CONSTRUCCION CONEXION VIAL ISLA TALCAN ARCH. DESERTORES,CHAITEN"/>
    <n v="465000000"/>
    <n v="465000000"/>
    <n v="0"/>
    <n v="0"/>
    <n v="101500000"/>
    <n v="363500000"/>
    <n v="51500000"/>
    <n v="413500000"/>
    <n v="0"/>
    <n v="0"/>
    <n v="0"/>
    <n v="0"/>
    <n v="0"/>
    <n v="0"/>
    <n v="0"/>
    <n v="0"/>
    <n v="0"/>
    <n v="0"/>
    <n v="0"/>
    <n v="465000000"/>
    <s v="REQUERIMIENTO"/>
    <x v="2"/>
    <x v="6"/>
    <m/>
    <m/>
    <m/>
    <m/>
  </r>
  <r>
    <n v="31"/>
    <n v="0"/>
    <s v="N"/>
    <x v="2"/>
    <x v="4"/>
    <s v="PROV. PALENA"/>
    <s v="Servicio de Salud Reloncavi"/>
    <s v="EJECUCION"/>
    <n v="30311722"/>
    <s v="30311722-EJECUCION"/>
    <s v="REPOSICION POSTA SALUD RURAL AULEN"/>
    <n v="18079000"/>
    <n v="356000000"/>
    <n v="0"/>
    <n v="0"/>
    <n v="18079000"/>
    <n v="0"/>
    <n v="18079000"/>
    <n v="0"/>
    <n v="0"/>
    <n v="200000000"/>
    <n v="0"/>
    <n v="0"/>
    <n v="0"/>
    <n v="0"/>
    <n v="0"/>
    <n v="0"/>
    <n v="0"/>
    <n v="0"/>
    <n v="200000000"/>
    <n v="156000000"/>
    <s v="COMPROMISO RATE"/>
    <x v="1"/>
    <x v="1"/>
    <s v=""/>
    <m/>
    <m/>
    <m/>
  </r>
  <r>
    <n v="31"/>
    <n v="0"/>
    <s v="N"/>
    <x v="7"/>
    <x v="4"/>
    <s v="PROV. PALENA"/>
    <s v="Secretaría de Electricidad y Combustible"/>
    <s v="EJECUCION"/>
    <s v="S/C"/>
    <s v="S/C-EJECUCION"/>
    <s v="HABILITACION ELECTRICA CHAITEN SECTOR SUR  "/>
    <n v="167000000"/>
    <n v="167000000"/>
    <n v="0"/>
    <n v="0"/>
    <n v="53408922"/>
    <n v="113591078"/>
    <n v="50000000"/>
    <n v="117000000"/>
    <n v="0"/>
    <n v="0"/>
    <n v="0"/>
    <n v="0"/>
    <n v="0"/>
    <n v="0"/>
    <n v="0"/>
    <n v="0"/>
    <n v="0"/>
    <n v="0"/>
    <n v="0"/>
    <n v="167000000"/>
    <s v="REQUERIMIENTO"/>
    <x v="4"/>
    <x v="3"/>
    <m/>
    <m/>
    <m/>
    <m/>
  </r>
  <r>
    <n v="31"/>
    <n v="0"/>
    <s v="N"/>
    <x v="8"/>
    <x v="4"/>
    <s v="PROV. PALENA"/>
    <s v="Dirección Obras Portuarias"/>
    <s v="EJECUCION"/>
    <n v="30447539"/>
    <s v="30447539-EJECUCION"/>
    <s v="DIAGNOSTICO DIVERSOS SECTORES EN ISLAS DESERTORES"/>
    <n v="188129000"/>
    <n v="188129000"/>
    <n v="0"/>
    <n v="0"/>
    <n v="188129000"/>
    <n v="0"/>
    <n v="188129000"/>
    <n v="0"/>
    <n v="0"/>
    <n v="0"/>
    <n v="0"/>
    <n v="0"/>
    <n v="0"/>
    <n v="0"/>
    <n v="0"/>
    <n v="0"/>
    <n v="0"/>
    <n v="0"/>
    <n v="0"/>
    <n v="188129000"/>
    <s v="EN TRAMITE"/>
    <x v="7"/>
    <x v="1"/>
    <s v=""/>
    <s v="RS"/>
    <s v="'11/05/2016"/>
    <m/>
  </r>
  <r>
    <m/>
    <m/>
    <m/>
    <x v="0"/>
    <x v="0"/>
    <m/>
    <m/>
    <m/>
    <m/>
    <m/>
    <s v="TOTAL INICIATIVAS NUEVAS"/>
    <n v="0"/>
    <n v="0"/>
    <n v="0"/>
    <n v="0"/>
    <n v="0"/>
    <n v="595258078"/>
    <n v="405608000"/>
    <n v="698667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PROVINICALES"/>
    <n v="0"/>
    <n v="0"/>
    <n v="14758448683"/>
    <n v="0"/>
    <n v="0"/>
    <n v="16188567198"/>
    <n v="19369708457"/>
    <n v="15157811719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PROVINCIA DE PALENA"/>
    <n v="0"/>
    <n v="0"/>
    <n v="14953321683"/>
    <n v="0"/>
    <n v="0"/>
    <n v="21417031761"/>
    <n v="22009223558"/>
    <n v="22303462719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REGIONALES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A"/>
    <x v="8"/>
    <x v="5"/>
    <s v="REGIONAL"/>
    <s v="Gobierno Regional"/>
    <s v="EJECUCION"/>
    <n v="30125599"/>
    <s v="30125599-EJECUCION"/>
    <s v="CONSERVACION DEPENDENCIAS GOBIERNO REGIONAL DE LOS LAGOS (C33)"/>
    <n v="988229000"/>
    <n v="982258845"/>
    <n v="308000000"/>
    <n v="300593762"/>
    <n v="578928535"/>
    <n v="0"/>
    <n v="680229000"/>
    <n v="0"/>
    <n v="0"/>
    <n v="598276952"/>
    <n v="211979448"/>
    <n v="0"/>
    <n v="188791974"/>
    <n v="400771422"/>
    <n v="0"/>
    <n v="104495438"/>
    <n v="93010092"/>
    <n v="598276952"/>
    <n v="0"/>
    <n v="83388131"/>
    <s v="EN EJECUCION"/>
    <x v="1"/>
    <x v="2"/>
    <s v=""/>
    <m/>
    <n v="2015"/>
    <s v="si"/>
  </r>
  <r>
    <n v="33"/>
    <n v="0"/>
    <s v="A"/>
    <x v="3"/>
    <x v="5"/>
    <s v="REGIONAL"/>
    <s v="Seremi de Transportes"/>
    <s v="EJECUCION"/>
    <n v="30429222"/>
    <s v="30429222-EJECUCION"/>
    <s v="TRANSFERENCIA PROGRAMA RENOVACION FLOTA LOCOMOCION COLECTIVA"/>
    <n v="2204970000"/>
    <n v="2204970000"/>
    <n v="1470670000"/>
    <n v="668930000"/>
    <n v="836040000"/>
    <n v="700000000"/>
    <n v="734300000"/>
    <n v="0"/>
    <n v="0"/>
    <n v="734300000"/>
    <n v="0"/>
    <n v="0"/>
    <n v="0"/>
    <n v="0"/>
    <n v="0"/>
    <n v="0"/>
    <n v="314600000"/>
    <n v="314600000"/>
    <n v="419700000"/>
    <n v="801740000"/>
    <s v="EN EJECUCION"/>
    <x v="2"/>
    <x v="4"/>
    <s v=""/>
    <m/>
    <m/>
    <s v="si"/>
  </r>
  <r>
    <m/>
    <m/>
    <m/>
    <x v="0"/>
    <x v="0"/>
    <m/>
    <m/>
    <m/>
    <m/>
    <m/>
    <s v="TOTAL INICIATIVAS DE ARRASTRE"/>
    <n v="0"/>
    <n v="0"/>
    <n v="0"/>
    <n v="0"/>
    <n v="0"/>
    <n v="700000000"/>
    <n v="1514529000"/>
    <n v="5045139859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29"/>
    <n v="0"/>
    <s v="P"/>
    <x v="6"/>
    <x v="5"/>
    <s v="REGIONAL"/>
    <s v="Gobierno Regional"/>
    <s v="EJECUCION"/>
    <n v="30415731"/>
    <s v="30415731-EJECUCION"/>
    <s v="EQUIPAMIENTO PLANTAS POTABILIZADORAS DE EMERGENCIA (C33)"/>
    <n v="669066000"/>
    <n v="669066000"/>
    <n v="0"/>
    <n v="0"/>
    <n v="100000000"/>
    <n v="569066000"/>
    <n v="100000000"/>
    <n v="569066000"/>
    <m/>
    <n v="569066000"/>
    <n v="0"/>
    <n v="0"/>
    <n v="0"/>
    <n v="0"/>
    <n v="0"/>
    <n v="0"/>
    <n v="0"/>
    <n v="0"/>
    <n v="569066000"/>
    <n v="100000000"/>
    <s v="REQUERIMIENTO"/>
    <x v="1"/>
    <x v="2"/>
    <m/>
    <m/>
    <m/>
    <m/>
  </r>
  <r>
    <n v="22"/>
    <n v="0"/>
    <s v="P"/>
    <x v="8"/>
    <x v="5"/>
    <s v="REGIONAL"/>
    <s v="Gobierno Regional"/>
    <s v="ESTUDIO BÁSICO"/>
    <n v="30430874"/>
    <s v="30430874-ESTUDIO BÁSICO"/>
    <s v="ACTUALIZACION, MODIFICACION Y REESTRUCTURACION DE LA PROPUESTA PROT (C33)"/>
    <n v="384067000"/>
    <n v="384067000"/>
    <n v="0"/>
    <n v="0"/>
    <n v="150000000"/>
    <n v="234067000"/>
    <n v="150000000"/>
    <n v="234067000"/>
    <n v="0"/>
    <n v="0"/>
    <n v="0"/>
    <n v="0"/>
    <n v="0"/>
    <n v="0"/>
    <n v="0"/>
    <n v="0"/>
    <n v="0"/>
    <n v="0"/>
    <n v="0"/>
    <n v="384067000"/>
    <s v="ARI"/>
    <x v="1"/>
    <x v="2"/>
    <s v="si"/>
    <m/>
    <s v="MEMO 519/2016_15-09-2016"/>
    <m/>
  </r>
  <r>
    <n v="33"/>
    <n v="0"/>
    <s v="P"/>
    <x v="5"/>
    <x v="5"/>
    <s v="REGIONAL"/>
    <s v="Gobierno Regional"/>
    <s v="EJECUCION"/>
    <s v="S/C-FIC"/>
    <s v="S/C-FIC-EJECUCION"/>
    <s v="FONDO DE INNOVACION PARA LA COMPETITIVIDAD"/>
    <n v="1807158000"/>
    <n v="1861373000"/>
    <n v="0"/>
    <n v="0"/>
    <n v="1807158000"/>
    <n v="0"/>
    <n v="1807158000"/>
    <n v="0"/>
    <n v="0"/>
    <n v="1861373000"/>
    <n v="0"/>
    <n v="0"/>
    <n v="0"/>
    <n v="0"/>
    <n v="0"/>
    <n v="0"/>
    <n v="0"/>
    <n v="0"/>
    <n v="1861373000"/>
    <n v="0"/>
    <s v="REQUERIMIENTO"/>
    <x v="11"/>
    <x v="4"/>
    <s v=""/>
    <m/>
    <m/>
    <m/>
  </r>
  <r>
    <m/>
    <m/>
    <m/>
    <x v="0"/>
    <x v="0"/>
    <m/>
    <m/>
    <m/>
    <m/>
    <m/>
    <s v="TOTAL DE INICIATIVAS PUESTA EN MARCHA"/>
    <n v="0"/>
    <n v="0"/>
    <n v="0"/>
    <n v="0"/>
    <n v="0"/>
    <n v="803133000"/>
    <n v="1957158000"/>
    <n v="234067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1"/>
    <n v="0"/>
    <s v="N"/>
    <x v="8"/>
    <x v="5"/>
    <s v="REGIONAL"/>
    <s v="Gobierno Regional"/>
    <s v="EJECUCION"/>
    <n v="30460140"/>
    <s v="30460140-EJECUCION"/>
    <s v="CONSERVACION FACHADAS Y CIRCULACIONES CENTRO ADMINISTRATIVO REGIONAL (C33)"/>
    <n v="3000000000"/>
    <n v="3000000000"/>
    <n v="0"/>
    <n v="0"/>
    <n v="300000000"/>
    <n v="2700000000"/>
    <n v="300000000"/>
    <n v="2700000000"/>
    <n v="0"/>
    <n v="0"/>
    <n v="0"/>
    <n v="0"/>
    <n v="0"/>
    <n v="0"/>
    <n v="0"/>
    <n v="0"/>
    <n v="0"/>
    <n v="0"/>
    <n v="0"/>
    <n v="3000000000"/>
    <s v="REQUERIMIENTO"/>
    <x v="1"/>
    <x v="2"/>
    <m/>
    <m/>
    <m/>
    <m/>
  </r>
  <r>
    <n v="31"/>
    <n v="1"/>
    <s v="N"/>
    <x v="3"/>
    <x v="5"/>
    <s v="REGIONAL"/>
    <s v="Gobernacion de Osorno"/>
    <s v="PREFACTIBILIDAD"/>
    <n v="30409780"/>
    <s v="30409780-PREFACTIBILIDAD"/>
    <s v="REPOSICION COMPLEJOR FRONTERIZO CARDENAL SAMORE"/>
    <n v="435192000"/>
    <n v="435192000"/>
    <n v="0"/>
    <n v="0"/>
    <n v="200000000"/>
    <n v="235192000"/>
    <n v="200000000"/>
    <n v="235192000"/>
    <n v="0"/>
    <n v="0"/>
    <n v="0"/>
    <n v="0"/>
    <n v="0"/>
    <n v="0"/>
    <n v="0"/>
    <n v="0"/>
    <n v="0"/>
    <n v="0"/>
    <n v="0"/>
    <n v="435192000"/>
    <s v="CON CONVENIO"/>
    <x v="2"/>
    <x v="1"/>
    <m/>
    <s v="RS"/>
    <s v="16/06/2016"/>
    <m/>
  </r>
  <r>
    <n v="31"/>
    <n v="0"/>
    <s v="N"/>
    <x v="8"/>
    <x v="5"/>
    <s v="REGIONAL"/>
    <s v="Gobierno Regional"/>
    <s v="EJECUCION"/>
    <n v="30126075"/>
    <s v="30126075-EJECUCION"/>
    <s v="MEJORAMIENTO INFRAESTRUCTURA PASO CARDENAL SAMORE (PATIO CAMIONES)"/>
    <n v="1749988000"/>
    <n v="1749988000"/>
    <n v="0"/>
    <n v="0"/>
    <n v="0"/>
    <n v="1749988000"/>
    <n v="0"/>
    <n v="1749988000"/>
    <m/>
    <n v="0"/>
    <n v="0"/>
    <n v="0"/>
    <n v="0"/>
    <n v="0"/>
    <n v="0"/>
    <n v="0"/>
    <n v="0"/>
    <n v="0"/>
    <n v="0"/>
    <n v="1749988000"/>
    <s v="ARI"/>
    <x v="1"/>
    <x v="3"/>
    <m/>
    <m/>
    <m/>
    <m/>
  </r>
  <r>
    <n v="31"/>
    <n v="0"/>
    <s v="N"/>
    <x v="8"/>
    <x v="5"/>
    <s v="REGIONAL"/>
    <s v="Gobierno Regional"/>
    <s v="ESTUDIO BÁSICO"/>
    <n v="30469138"/>
    <s v="30469138-ESTUDIO BÁSICO"/>
    <s v="ESTRATEGIA REGIONAL DE MANEJO DE RESIDUOS SOLIDOS (DIAGNOSTICO)"/>
    <n v="95000000"/>
    <n v="95000000"/>
    <n v="0"/>
    <n v="0"/>
    <n v="49560465"/>
    <n v="45439535"/>
    <n v="50000000"/>
    <n v="45000000"/>
    <n v="0"/>
    <n v="0"/>
    <n v="0"/>
    <n v="0"/>
    <n v="0"/>
    <n v="0"/>
    <n v="0"/>
    <n v="0"/>
    <n v="0"/>
    <n v="0"/>
    <n v="0"/>
    <n v="95000000"/>
    <s v="ARI"/>
    <x v="5"/>
    <x v="5"/>
    <s v=""/>
    <m/>
    <m/>
    <m/>
  </r>
  <r>
    <n v="31"/>
    <n v="0"/>
    <s v="N"/>
    <x v="8"/>
    <x v="5"/>
    <s v="REGIONAL"/>
    <s v="Dirección de Arquitectura"/>
    <s v="EJECUCION"/>
    <n v="30339322"/>
    <s v="30339322-EJECUCION"/>
    <s v="HABILITACION EDIFICIO EGAÑA 60 PTO MONTT"/>
    <n v="2534600000"/>
    <n v="2534600000"/>
    <n v="0"/>
    <n v="0"/>
    <n v="100000000"/>
    <n v="2434600000"/>
    <n v="100000000"/>
    <n v="2434600000"/>
    <n v="0"/>
    <n v="150402453"/>
    <n v="0"/>
    <n v="0"/>
    <n v="17172800"/>
    <n v="17172800"/>
    <n v="0"/>
    <n v="0"/>
    <n v="0"/>
    <n v="17172800"/>
    <n v="133229653"/>
    <n v="2384197547"/>
    <s v="EJECUCION-CONSULTORIA"/>
    <x v="1"/>
    <x v="1"/>
    <m/>
    <m/>
    <m/>
    <m/>
  </r>
  <r>
    <m/>
    <m/>
    <m/>
    <x v="0"/>
    <x v="0"/>
    <m/>
    <m/>
    <m/>
    <m/>
    <m/>
    <s v="TOTAL INICIATIVAS NUEVAS"/>
    <n v="0"/>
    <n v="0"/>
    <n v="0"/>
    <n v="0"/>
    <n v="0"/>
    <n v="7165219535"/>
    <n v="650000000"/>
    <n v="7164780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INICIATIVAS DE CARACTER REGIONAL"/>
    <n v="0"/>
    <n v="0"/>
    <n v="5812096141"/>
    <n v="0"/>
    <n v="0"/>
    <n v="8668352535"/>
    <n v="4121687000"/>
    <n v="12443986859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A"/>
    <x v="5"/>
    <x v="6"/>
    <s v="FOMENTO"/>
    <s v="Servicio Nacional de la Mujer"/>
    <s v="EJECUCION"/>
    <n v="30126939"/>
    <s v="30126939-EJECUCION"/>
    <s v="FONDO DE APOYO A LA CREACION Y DESARROLLO DEL EMPRENDIMIENTO FEMENINO"/>
    <n v="800000000"/>
    <n v="802889436"/>
    <n v="586920000"/>
    <n v="583417436"/>
    <n v="213080000"/>
    <n v="119472000"/>
    <n v="100000000"/>
    <n v="113080000"/>
    <n v="0"/>
    <n v="213416858"/>
    <n v="0"/>
    <n v="0"/>
    <n v="0"/>
    <n v="0"/>
    <n v="0"/>
    <n v="0"/>
    <n v="22527697"/>
    <n v="22527697"/>
    <n v="190889161"/>
    <n v="6055142"/>
    <s v="EN EJECUCION"/>
    <x v="1"/>
    <x v="4"/>
    <s v=""/>
    <m/>
    <m/>
    <s v="si"/>
  </r>
  <r>
    <n v="33"/>
    <n v="0"/>
    <s v="A"/>
    <x v="10"/>
    <x v="6"/>
    <s v="FOMENTO"/>
    <s v="Servicio de Cooperación Técnica"/>
    <s v="EJECUCION"/>
    <n v="30135459"/>
    <s v="30135459-EJECUCION"/>
    <s v="TRANSFERENCIA INVERSION EN LA MIPE DEL MEJILLON CHILENO"/>
    <n v="800000000"/>
    <n v="868733901"/>
    <n v="548700000"/>
    <n v="548700000"/>
    <n v="259932198"/>
    <n v="108839000"/>
    <n v="150000000"/>
    <n v="101300000"/>
    <n v="0"/>
    <n v="320033901"/>
    <n v="0"/>
    <n v="28666099"/>
    <n v="0"/>
    <n v="28666099"/>
    <n v="0"/>
    <n v="218934532"/>
    <n v="11238369"/>
    <n v="258839000"/>
    <n v="61194901"/>
    <n v="0"/>
    <s v="EN EJECUCION"/>
    <x v="1"/>
    <x v="4"/>
    <s v=""/>
    <m/>
    <m/>
    <s v="si"/>
  </r>
  <r>
    <n v="33"/>
    <n v="0"/>
    <s v="A"/>
    <x v="12"/>
    <x v="6"/>
    <s v="FOMENTO"/>
    <s v="Instituto de Desarrollo Agropecuario"/>
    <s v="EJECUCION"/>
    <n v="30136317"/>
    <s v="30136317-EJECUCION"/>
    <s v="CAPACITACION ASESORIA TECNICA EN TURISMO RURAL PARA PEQUEÑOS AGRICULTORES"/>
    <n v="191000000"/>
    <n v="191000000"/>
    <n v="47750000"/>
    <n v="47750000"/>
    <n v="80000000"/>
    <n v="63250000"/>
    <n v="80000000"/>
    <n v="63250000"/>
    <n v="0"/>
    <n v="94925000"/>
    <n v="0"/>
    <n v="0"/>
    <n v="0"/>
    <n v="0"/>
    <n v="0"/>
    <n v="0"/>
    <n v="0"/>
    <n v="0"/>
    <n v="94925000"/>
    <n v="48325000"/>
    <s v="EN EJECUCION"/>
    <x v="1"/>
    <x v="4"/>
    <s v=""/>
    <m/>
    <m/>
    <s v="si"/>
  </r>
  <r>
    <n v="33"/>
    <n v="0"/>
    <s v="A"/>
    <x v="8"/>
    <x v="6"/>
    <s v="FOMENTO"/>
    <s v="Seremi de Medio Ambiente"/>
    <s v="EJECUCION"/>
    <n v="30136293"/>
    <s v="30136293-EJECUCION"/>
    <s v="PROGRAMA IMPLEMENTACION DE BUENAS PRACTICAS AMBIENTALES"/>
    <n v="500000000"/>
    <n v="500000000"/>
    <n v="243360000"/>
    <n v="249111000"/>
    <n v="134000000"/>
    <n v="200889000"/>
    <n v="50000000"/>
    <n v="206640000"/>
    <n v="0"/>
    <n v="134000000"/>
    <n v="0"/>
    <n v="0"/>
    <n v="0"/>
    <n v="0"/>
    <n v="0"/>
    <n v="50781690"/>
    <n v="23222999"/>
    <n v="74004689"/>
    <n v="59995311"/>
    <n v="116889000"/>
    <s v="EN EJECUCION"/>
    <x v="1"/>
    <x v="4"/>
    <s v=""/>
    <m/>
    <m/>
    <s v="si"/>
  </r>
  <r>
    <n v="33"/>
    <n v="0"/>
    <s v="A"/>
    <x v="12"/>
    <x v="6"/>
    <s v="FOMENTO"/>
    <s v="Instituto de Desarrollo Agropecuario"/>
    <s v="EJECUCION"/>
    <n v="30137060"/>
    <s v="30137060-EJECUCION"/>
    <s v="TRANSFERENCIA PROGRAMAS DE INVERSIONES PRODUCTIVAS EN FAMILIAS USUARIAS DE PROGRAMAS DE ASESORIA INDAP"/>
    <n v="2332740000"/>
    <n v="2332740000"/>
    <n v="833185000"/>
    <n v="787041682"/>
    <n v="530000000"/>
    <n v="1445698318"/>
    <n v="100000000"/>
    <n v="1399555000"/>
    <n v="0"/>
    <n v="896080995"/>
    <n v="0"/>
    <n v="0"/>
    <n v="0"/>
    <n v="0"/>
    <n v="0"/>
    <n v="0"/>
    <n v="339310000"/>
    <n v="339310000"/>
    <n v="556770995"/>
    <n v="649617323"/>
    <s v="EN EJECUCION"/>
    <x v="1"/>
    <x v="4"/>
    <s v=""/>
    <m/>
    <m/>
    <s v="si"/>
  </r>
  <r>
    <n v="33"/>
    <n v="0"/>
    <s v="A"/>
    <x v="12"/>
    <x v="6"/>
    <s v="FOMENTO"/>
    <s v="Seremi de Agricultura"/>
    <s v="EJECUCION"/>
    <n v="30325327"/>
    <s v="30325327-EJECUCION"/>
    <s v="TRANSFERENCIA DESARROLLO DE NEGOCIO ASOCIATIVO GANADERO EN AGRICULTURA FAMILIAR CAMPESINA"/>
    <n v="310000000"/>
    <n v="310000000"/>
    <n v="232500000"/>
    <n v="228218950"/>
    <n v="81781050"/>
    <n v="0"/>
    <n v="77500000"/>
    <n v="0"/>
    <n v="0"/>
    <n v="77500000"/>
    <n v="0"/>
    <n v="0"/>
    <n v="0"/>
    <n v="0"/>
    <n v="0"/>
    <n v="0"/>
    <n v="14841752"/>
    <n v="14841752"/>
    <n v="62658248"/>
    <n v="4281050"/>
    <s v="EN EJECUCION"/>
    <x v="1"/>
    <x v="4"/>
    <s v=""/>
    <m/>
    <m/>
    <s v="si"/>
  </r>
  <r>
    <n v="33"/>
    <n v="0"/>
    <s v="A"/>
    <x v="5"/>
    <x v="6"/>
    <s v="FOMENTO"/>
    <s v="Servicio Nacional de Turismo"/>
    <s v="EJECUCION"/>
    <n v="30342025"/>
    <s v="30342025-EJECUCION"/>
    <s v="TRANSFERENCIA GESTION DEL TERRITORIO TURISTICO, REGION DE LOS LAGOS "/>
    <n v="700000000"/>
    <n v="286280796"/>
    <n v="70000000"/>
    <n v="69980796"/>
    <n v="125000000"/>
    <n v="116300000"/>
    <n v="100000000"/>
    <n v="530000000"/>
    <n v="0"/>
    <n v="216300000"/>
    <n v="0"/>
    <n v="0"/>
    <n v="0"/>
    <n v="0"/>
    <n v="0"/>
    <n v="46683358"/>
    <n v="40056712"/>
    <n v="86740070"/>
    <n v="129559930"/>
    <n v="0"/>
    <s v="EN EJECUCION"/>
    <x v="1"/>
    <x v="4"/>
    <s v=""/>
    <m/>
    <m/>
    <s v="si"/>
  </r>
  <r>
    <n v="33"/>
    <n v="0"/>
    <s v="A"/>
    <x v="5"/>
    <x v="6"/>
    <s v="FOMENTO"/>
    <s v="Servicio de Cooperación Técnica"/>
    <s v="EJECUCION"/>
    <n v="30440729"/>
    <s v="30440729-EJECUCION"/>
    <s v="PROGRAMA APOYO INTEGRAL A LAS FERIAS LIBRES"/>
    <n v="320000000"/>
    <n v="320000000"/>
    <n v="100000000"/>
    <n v="72527237"/>
    <n v="160000000"/>
    <n v="87472763"/>
    <n v="160000000"/>
    <n v="60000000"/>
    <n v="0"/>
    <n v="100332763"/>
    <n v="0"/>
    <n v="0"/>
    <n v="0"/>
    <n v="0"/>
    <n v="0"/>
    <n v="6370229"/>
    <n v="5582906"/>
    <n v="11953135"/>
    <n v="88379628"/>
    <n v="147140000"/>
    <s v="EN EJECUCION"/>
    <x v="1"/>
    <x v="4"/>
    <s v=""/>
    <m/>
    <m/>
    <m/>
  </r>
  <r>
    <n v="33"/>
    <n v="0"/>
    <s v="A"/>
    <x v="12"/>
    <x v="6"/>
    <s v="FOMENTO"/>
    <s v="Instituto de Desarrollo Agropecuario"/>
    <s v="EJECUCION"/>
    <n v="30132159"/>
    <s v="30132159-EJECUCION"/>
    <s v="TRANSFERENCIA FERTILIZACION DE PRADERAS Y APILAMIENTO DE MADERAS MUERTAS"/>
    <m/>
    <n v="706255000"/>
    <m/>
    <n v="636746827"/>
    <n v="69508173"/>
    <n v="0"/>
    <m/>
    <m/>
    <m/>
    <n v="0"/>
    <n v="0"/>
    <n v="0"/>
    <n v="0"/>
    <n v="0"/>
    <n v="0"/>
    <n v="0"/>
    <n v="0"/>
    <n v="0"/>
    <n v="0"/>
    <n v="69508173"/>
    <s v="EN EJECUCION"/>
    <x v="1"/>
    <x v="4"/>
    <m/>
    <m/>
    <m/>
    <m/>
  </r>
  <r>
    <n v="33"/>
    <n v="0"/>
    <s v="A"/>
    <x v="5"/>
    <x v="6"/>
    <s v="FOMENTO"/>
    <s v="Servicio Nacional de la Mujer"/>
    <s v="EJECUCION"/>
    <n v="30130362"/>
    <s v="30130362-EJECUCION"/>
    <s v="TRANSFERENCIA FONDO DE APOYO AL EMPRENDIMIENTO FEMENINO PARA LA REINSERCION SOCIAL Y LABORAL DE MUJERES PRIVADAS DE LIBERTAD"/>
    <m/>
    <n v="250000000"/>
    <m/>
    <n v="242774719"/>
    <n v="7225281"/>
    <n v="0"/>
    <m/>
    <m/>
    <m/>
    <n v="0"/>
    <n v="0"/>
    <n v="0"/>
    <n v="0"/>
    <n v="0"/>
    <n v="0"/>
    <n v="0"/>
    <n v="0"/>
    <n v="0"/>
    <n v="0"/>
    <n v="7225281"/>
    <s v="EN EJECUCION"/>
    <x v="1"/>
    <x v="4"/>
    <m/>
    <m/>
    <m/>
    <m/>
  </r>
  <r>
    <n v="33"/>
    <n v="0"/>
    <s v="A"/>
    <x v="5"/>
    <x v="6"/>
    <s v="FOMENTO"/>
    <s v="Servicio Nacional de Pesca"/>
    <s v="EJECUCION"/>
    <n v="30343727"/>
    <s v="30343727-EJECUCION"/>
    <s v="TRANSFERENCIA FORTALECIMENTO PESCA ARTESANAL DE CHAITEN"/>
    <m/>
    <n v="60000000"/>
    <m/>
    <n v="55500000"/>
    <n v="4500000"/>
    <n v="0"/>
    <m/>
    <m/>
    <m/>
    <n v="0"/>
    <n v="0"/>
    <n v="0"/>
    <n v="0"/>
    <n v="0"/>
    <n v="0"/>
    <n v="0"/>
    <n v="0"/>
    <n v="0"/>
    <n v="0"/>
    <n v="4500000"/>
    <s v="EN EJECUCION"/>
    <x v="9"/>
    <x v="4"/>
    <m/>
    <m/>
    <m/>
    <m/>
  </r>
  <r>
    <n v="33"/>
    <n v="0"/>
    <s v="A"/>
    <x v="5"/>
    <x v="6"/>
    <s v="FOMENTO"/>
    <s v="Servicio de Cooperación Técnica"/>
    <s v="EJECUCION"/>
    <n v="30464733"/>
    <s v="30464733-EJECUCION"/>
    <s v="TRANSFERENCIA EMERGENCIA PRODUCTIVA FERIANTES Y COCINERIAS DEL MAR"/>
    <m/>
    <n v="503414000"/>
    <m/>
    <n v="491888375"/>
    <n v="11525625"/>
    <n v="0"/>
    <m/>
    <m/>
    <m/>
    <n v="11525625"/>
    <n v="0"/>
    <n v="0"/>
    <n v="0"/>
    <n v="0"/>
    <n v="0"/>
    <n v="0"/>
    <n v="0"/>
    <n v="0"/>
    <n v="11525625"/>
    <n v="0"/>
    <s v="EN EJECUCION"/>
    <x v="1"/>
    <x v="4"/>
    <m/>
    <m/>
    <m/>
    <m/>
  </r>
  <r>
    <n v="33"/>
    <n v="0"/>
    <s v="A"/>
    <x v="8"/>
    <x v="6"/>
    <s v="FOMENTO"/>
    <s v="Seremi de Bienes Nacionales"/>
    <s v="EJECUCION"/>
    <n v="30378428"/>
    <s v="30378428-EJECUCION"/>
    <s v="SANEAMIENTO ASESORIA LEGAL Y TECNICA PARA LA CONSOLIDACION DE LA TENENCIA IRREGULAR TERRITORIOS PMDT"/>
    <m/>
    <n v="563347000"/>
    <m/>
    <n v="35193401"/>
    <n v="328153599"/>
    <n v="200000000"/>
    <m/>
    <m/>
    <m/>
    <n v="0"/>
    <n v="0"/>
    <n v="0"/>
    <n v="0"/>
    <n v="0"/>
    <n v="0"/>
    <n v="0"/>
    <n v="0"/>
    <n v="0"/>
    <n v="0"/>
    <n v="528153599"/>
    <s v="EN EJECUCION"/>
    <x v="1"/>
    <x v="4"/>
    <m/>
    <m/>
    <m/>
    <m/>
  </r>
  <r>
    <n v="33"/>
    <n v="0"/>
    <s v="A"/>
    <x v="5"/>
    <x v="6"/>
    <s v="FOMENTO"/>
    <s v="Corporacion Nacional de Desarrollo indigena"/>
    <s v="EJECUCION"/>
    <n v="30363825"/>
    <s v="30363825-EJECUCION"/>
    <s v="TRANSFERENCIA APOYO A LA COMPETITIVIDAD PRODUCTORES MAPUCHES"/>
    <n v="1000000000"/>
    <n v="1000000000"/>
    <n v="125000000"/>
    <n v="125000000"/>
    <n v="200000000"/>
    <n v="675000000"/>
    <n v="200000000"/>
    <n v="675000000"/>
    <n v="0"/>
    <n v="225000000"/>
    <n v="0"/>
    <n v="0"/>
    <n v="0"/>
    <n v="0"/>
    <n v="0"/>
    <n v="8660556"/>
    <n v="52223963"/>
    <n v="60884519"/>
    <n v="164115481"/>
    <n v="650000000"/>
    <s v="EN EJECUCION"/>
    <x v="1"/>
    <x v="4"/>
    <s v=""/>
    <m/>
    <m/>
    <s v="si"/>
  </r>
  <r>
    <n v="33"/>
    <n v="0"/>
    <s v="A"/>
    <x v="5"/>
    <x v="6"/>
    <s v="FOMENTO"/>
    <s v="Fondo de Solidaridad e Inversion Social"/>
    <s v="EJECUCION"/>
    <n v="30364279"/>
    <s v="30364279-EJECUCION"/>
    <s v="TRANSFERENCIA PROGRAMA  FOMENTO PRODUCTIVO ASOCIATIVO 2 REGION DE LOS LAGOS"/>
    <n v="1000000000"/>
    <n v="1007332301"/>
    <n v="500000000"/>
    <n v="492332301"/>
    <n v="515000000"/>
    <n v="0"/>
    <n v="500000000"/>
    <n v="0"/>
    <n v="0"/>
    <n v="507667699"/>
    <n v="0"/>
    <n v="0"/>
    <n v="0"/>
    <n v="0"/>
    <n v="0"/>
    <n v="0"/>
    <n v="462438073"/>
    <n v="462438073"/>
    <n v="45229626"/>
    <n v="7332301"/>
    <s v="EN EJECUCION"/>
    <x v="1"/>
    <x v="4"/>
    <s v=""/>
    <m/>
    <m/>
    <s v="si"/>
  </r>
  <r>
    <n v="33"/>
    <n v="0"/>
    <s v="A"/>
    <x v="8"/>
    <x v="6"/>
    <s v="FOMENTO"/>
    <s v="Servicio Nacional de Capacitación y Empleo"/>
    <s v="EJECUCION"/>
    <n v="30405874"/>
    <s v="30405874-EJECUCION"/>
    <s v="CAPACITACION NUCLEOS GESTORES TERRITORIOS PIRDT"/>
    <n v="413277000"/>
    <n v="413277000"/>
    <n v="50000000"/>
    <n v="47040289"/>
    <n v="122000000"/>
    <n v="266236711"/>
    <n v="100000000"/>
    <n v="263277000"/>
    <n v="0"/>
    <n v="255120483"/>
    <n v="0"/>
    <n v="0"/>
    <n v="0"/>
    <n v="0"/>
    <n v="0"/>
    <n v="42094058"/>
    <n v="90581429"/>
    <n v="132675487"/>
    <n v="122444996"/>
    <n v="111116228"/>
    <s v="EN EJECUCION"/>
    <x v="7"/>
    <x v="4"/>
    <s v=""/>
    <m/>
    <m/>
    <s v="si"/>
  </r>
  <r>
    <n v="33"/>
    <n v="0"/>
    <s v="A"/>
    <x v="12"/>
    <x v="6"/>
    <s v="FOMENTO"/>
    <s v="Seremi de Agricultura"/>
    <s v="EJECUCION"/>
    <n v="30434988"/>
    <s v="30434988-EJECUCION"/>
    <s v="TRANSFERENCIA PROGRAMA INTEGRAL DE RIEGO REGION DE LOS LAGOS"/>
    <n v="2000000000"/>
    <n v="2000000000"/>
    <n v="200000000"/>
    <n v="191993352"/>
    <n v="350000000"/>
    <n v="1458006648"/>
    <n v="350000000"/>
    <n v="1450000000"/>
    <n v="0"/>
    <n v="508006648"/>
    <n v="0"/>
    <n v="0"/>
    <n v="0"/>
    <n v="0"/>
    <n v="0"/>
    <n v="0"/>
    <n v="18445886"/>
    <n v="18445886"/>
    <n v="489560762"/>
    <n v="1300000000"/>
    <s v="EN EJECUCION"/>
    <x v="1"/>
    <x v="4"/>
    <s v="si"/>
    <m/>
    <m/>
    <s v="si"/>
  </r>
  <r>
    <n v="33"/>
    <n v="0"/>
    <s v="A"/>
    <x v="10"/>
    <x v="6"/>
    <s v="FOMENTO"/>
    <s v="Subsecretaría de Pesca"/>
    <s v="EJECUCION"/>
    <n v="30343724"/>
    <s v="30343724-EJECUCION"/>
    <s v="PROGRAMA FOMENTO Y DESARROLLO PESCA ARTESANAL REGION DE LOS LAGOS 2014-2016"/>
    <n v="1260000000"/>
    <n v="1476135131"/>
    <n v="735000000"/>
    <n v="734535131"/>
    <n v="741600000"/>
    <n v="0"/>
    <n v="525000000"/>
    <n v="0"/>
    <n v="0"/>
    <n v="532463169"/>
    <n v="0"/>
    <n v="0"/>
    <n v="0"/>
    <n v="0"/>
    <n v="0"/>
    <n v="0"/>
    <n v="96910864"/>
    <n v="96910864"/>
    <n v="435552305"/>
    <n v="209136831"/>
    <s v="EN EJECUCION"/>
    <x v="1"/>
    <x v="4"/>
    <s v=""/>
    <m/>
    <m/>
    <s v="si"/>
  </r>
  <r>
    <n v="33"/>
    <n v="0"/>
    <s v="A"/>
    <x v="10"/>
    <x v="6"/>
    <s v="FOMENTO"/>
    <s v="Servicio Nacional de Pesca"/>
    <s v="EJECUCION"/>
    <n v="30343724"/>
    <s v="30343724-EJECUCION"/>
    <s v="PROGRAMA FOMENTO Y DESARROLLO PESCA ARTESANAL REGION DE LOS LAGOS 2014-2016"/>
    <n v="900000000"/>
    <n v="900000000"/>
    <n v="450000000"/>
    <n v="364868700"/>
    <n v="535131300"/>
    <n v="0"/>
    <n v="450000000"/>
    <n v="0"/>
    <n v="0"/>
    <n v="430478135"/>
    <n v="0"/>
    <n v="0"/>
    <n v="0"/>
    <n v="0"/>
    <n v="0"/>
    <n v="0"/>
    <n v="0"/>
    <n v="0"/>
    <n v="430478135"/>
    <n v="104653165"/>
    <s v="EN EJECUCION"/>
    <x v="1"/>
    <x v="4"/>
    <s v=""/>
    <m/>
    <m/>
    <s v="si"/>
  </r>
  <r>
    <m/>
    <m/>
    <m/>
    <x v="0"/>
    <x v="0"/>
    <m/>
    <m/>
    <m/>
    <m/>
    <m/>
    <s v="TOTAL INICIATIVAS DE ARRASTRE"/>
    <n v="0"/>
    <n v="0"/>
    <n v="0"/>
    <n v="0"/>
    <n v="0"/>
    <n v="4741164440"/>
    <n v="3181756000"/>
    <n v="559699300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P"/>
    <x v="8"/>
    <x v="6"/>
    <s v="FOMENTO"/>
    <s v="Instituto de Desarrollo Agropecuario"/>
    <s v="EJECUCION"/>
    <n v="30378424"/>
    <s v="30378424-EJECUCION"/>
    <s v="SANEAMIENTO ASESORIA LEGAL Y TECNICA PARA LA CONSOLIDACION DE LA TENENCIA IMPERFECTA DE TIERRA EN TERRITORIO PMDT"/>
    <n v="563347000"/>
    <n v="563347000"/>
    <n v="50000000"/>
    <n v="0"/>
    <n v="100000000"/>
    <n v="463347000"/>
    <n v="100000000"/>
    <n v="413347000"/>
    <n v="0"/>
    <n v="117475999"/>
    <n v="0"/>
    <n v="0"/>
    <n v="0"/>
    <n v="0"/>
    <n v="0"/>
    <n v="0"/>
    <n v="0"/>
    <n v="0"/>
    <n v="117475999"/>
    <n v="445871001"/>
    <s v="ARI"/>
    <x v="7"/>
    <x v="4"/>
    <s v=""/>
    <m/>
    <m/>
    <m/>
  </r>
  <r>
    <n v="33"/>
    <n v="0"/>
    <s v="P"/>
    <x v="10"/>
    <x v="6"/>
    <s v="FOMENTO"/>
    <s v="Servicio de Cooperación Técnica"/>
    <s v="EJECUCION"/>
    <n v="30349427"/>
    <s v="30349427-EJECUCION"/>
    <s v="TRANSFERENCIA MEJORAMIENTO DE LA PRODUCTIVIDAD EN AREAS DE MANEJO II"/>
    <n v="540800000"/>
    <n v="540800000"/>
    <n v="80000000"/>
    <n v="0"/>
    <n v="212939576"/>
    <n v="401544000"/>
    <n v="139256000"/>
    <n v="321544000"/>
    <n v="0"/>
    <n v="319256000"/>
    <n v="0"/>
    <n v="76841788"/>
    <n v="0"/>
    <n v="76841788"/>
    <n v="0"/>
    <n v="0"/>
    <n v="0"/>
    <n v="76841788"/>
    <n v="242414212"/>
    <n v="221544000"/>
    <s v="EN EJECUCION"/>
    <x v="1"/>
    <x v="4"/>
    <s v=""/>
    <m/>
    <m/>
    <s v="si"/>
  </r>
  <r>
    <n v="33"/>
    <m/>
    <s v="P"/>
    <x v="8"/>
    <x v="6"/>
    <s v="FOMENTO"/>
    <m/>
    <s v="EJECUCION"/>
    <n v="30136320"/>
    <s v="30136320-EJECUCION"/>
    <s v="PROTECCION APLICACION MODELO USO SUST. EN PAISAJE CONSERV. CHILOE"/>
    <m/>
    <n v="600000000"/>
    <m/>
    <n v="0"/>
    <n v="2099819"/>
    <m/>
    <m/>
    <m/>
    <m/>
    <n v="132099819"/>
    <n v="0"/>
    <n v="0"/>
    <n v="0"/>
    <n v="0"/>
    <n v="0"/>
    <n v="2099819"/>
    <n v="0"/>
    <n v="2099819"/>
    <n v="130000000"/>
    <n v="467900181"/>
    <s v="EN EJECUCION"/>
    <x v="1"/>
    <x v="4"/>
    <m/>
    <m/>
    <m/>
    <m/>
  </r>
  <r>
    <n v="33"/>
    <n v="0"/>
    <s v="P"/>
    <x v="8"/>
    <x v="6"/>
    <s v="FOMENTO"/>
    <s v="Servicio de Salud Reloncavi"/>
    <s v="EJECUCION"/>
    <n v="30315872"/>
    <s v="30315872-EJECUCION"/>
    <s v="PROGRAMA DE ESTERILIZACION Y DESPARASITACION EN LA COMUNA DE CHAITEN"/>
    <n v="50000000"/>
    <n v="50000000"/>
    <n v="0"/>
    <n v="0"/>
    <n v="50000000"/>
    <n v="0"/>
    <n v="50000000"/>
    <n v="0"/>
    <n v="0"/>
    <n v="0"/>
    <n v="0"/>
    <n v="0"/>
    <n v="0"/>
    <n v="0"/>
    <n v="0"/>
    <n v="0"/>
    <n v="0"/>
    <n v="0"/>
    <n v="0"/>
    <n v="50000000"/>
    <s v="ARI"/>
    <x v="1"/>
    <x v="4"/>
    <s v="si"/>
    <m/>
    <m/>
    <m/>
  </r>
  <r>
    <m/>
    <m/>
    <m/>
    <x v="0"/>
    <x v="0"/>
    <m/>
    <m/>
    <m/>
    <m/>
    <m/>
    <s v="TOTAL DE INICIATIVAS PUESTA EN MARCHA"/>
    <n v="0"/>
    <n v="0"/>
    <n v="0"/>
    <n v="0"/>
    <n v="0"/>
    <n v="864891000"/>
    <n v="50000000"/>
    <n v="0"/>
    <n v="0"/>
    <n v="0"/>
    <n v="0"/>
    <n v="0"/>
    <n v="0"/>
    <n v="0"/>
    <n v="0"/>
    <n v="0"/>
    <n v="0"/>
    <n v="0"/>
    <n v="0"/>
    <n v="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x v="0"/>
    <x v="0"/>
    <m/>
    <m/>
    <m/>
    <m/>
  </r>
  <r>
    <n v="33"/>
    <n v="0"/>
    <s v="N"/>
    <x v="12"/>
    <x v="6"/>
    <s v="FOMENTO"/>
    <s v="Instituto de Desarrollo Agropecuario"/>
    <s v="EJECUCION"/>
    <n v="30433775"/>
    <s v="30433775-EJECUCION"/>
    <s v="RECUPERACION DE SUELOS EN TERRITORIOS INDIGENAS DE LA PROVINCIA DE OSORNO"/>
    <n v="500000000"/>
    <n v="500000000"/>
    <n v="0"/>
    <n v="0"/>
    <n v="29172103"/>
    <n v="470827897"/>
    <n v="30000000"/>
    <n v="470000000"/>
    <n v="0"/>
    <n v="130000000"/>
    <n v="0"/>
    <n v="0"/>
    <n v="0"/>
    <n v="0"/>
    <n v="0"/>
    <n v="0"/>
    <n v="0"/>
    <n v="0"/>
    <n v="130000000"/>
    <n v="370000000"/>
    <s v="EN TRAMITE"/>
    <x v="1"/>
    <x v="4"/>
    <m/>
    <m/>
    <m/>
    <m/>
  </r>
  <r>
    <n v="33"/>
    <n v="0"/>
    <s v="N"/>
    <x v="12"/>
    <x v="6"/>
    <s v="FOMENTO"/>
    <m/>
    <s v="EJECUCION"/>
    <n v="30341175"/>
    <s v="30341175-EJECUCION"/>
    <s v="CAPACITACION PARA EL MEJORAMIENTO GENETICO OVINO-BOVINO TPV"/>
    <m/>
    <n v="600000000"/>
    <m/>
    <n v="0"/>
    <n v="0"/>
    <m/>
    <m/>
    <m/>
    <m/>
    <n v="80000000"/>
    <n v="0"/>
    <n v="0"/>
    <n v="0"/>
    <n v="0"/>
    <n v="0"/>
    <n v="0"/>
    <n v="0"/>
    <n v="0"/>
    <n v="80000000"/>
    <n v="520000000"/>
    <s v="APROBADO CORE"/>
    <x v="9"/>
    <x v="4"/>
    <m/>
    <m/>
    <m/>
    <m/>
  </r>
  <r>
    <n v="33"/>
    <m/>
    <s v="N"/>
    <x v="5"/>
    <x v="6"/>
    <s v="FOMENTO"/>
    <m/>
    <s v="EJECUCION"/>
    <n v="30482658"/>
    <s v="30482658-EJECUCION"/>
    <s v="PROGRAMA CAPACITACION Y FORTYALECIEMIENTO DEL EMPREDIMIENTO PARA PERSONAS MAYORES 3"/>
    <m/>
    <n v="230000000"/>
    <m/>
    <n v="0"/>
    <n v="0"/>
    <m/>
    <m/>
    <m/>
    <m/>
    <n v="150000000"/>
    <n v="0"/>
    <n v="0"/>
    <n v="0"/>
    <n v="0"/>
    <n v="0"/>
    <n v="0"/>
    <n v="0"/>
    <n v="0"/>
    <n v="150000000"/>
    <n v="80000000"/>
    <s v="APROBADO CORE"/>
    <x v="1"/>
    <x v="4"/>
    <m/>
    <m/>
    <m/>
    <m/>
  </r>
  <r>
    <n v="33"/>
    <m/>
    <s v="N"/>
    <x v="5"/>
    <x v="6"/>
    <s v="FOMENTO"/>
    <m/>
    <s v="EJECUCION"/>
    <n v="30484364"/>
    <s v="30484364-EJECUCION"/>
    <s v="PROGRAMA CAPACITACION Y FORTYALECIEMIENTO DEL EMPREDIMIENTO PARA PERSONAS MAYORES 2"/>
    <m/>
    <n v="230000000"/>
    <m/>
    <n v="0"/>
    <n v="0"/>
    <m/>
    <m/>
    <m/>
    <m/>
    <n v="230000000"/>
    <n v="0"/>
    <n v="0"/>
    <n v="0"/>
    <n v="0"/>
    <n v="0"/>
    <n v="0"/>
    <n v="0"/>
    <n v="0"/>
    <n v="230000000"/>
    <n v="0"/>
    <s v="APROBADO CORE"/>
    <x v="1"/>
    <x v="4"/>
    <m/>
    <m/>
    <m/>
    <m/>
  </r>
  <r>
    <n v="33"/>
    <n v="0"/>
    <s v="N"/>
    <x v="12"/>
    <x v="6"/>
    <s v="FOMENTO"/>
    <m/>
    <s v="EJECUCION"/>
    <n v="30341439"/>
    <s v="30341439-EJECUCION"/>
    <s v="RECUPERACION SUELOS DEGRADADOS EN TPV"/>
    <m/>
    <n v="210000000"/>
    <m/>
    <n v="0"/>
    <n v="0"/>
    <m/>
    <m/>
    <m/>
    <m/>
    <n v="50000000"/>
    <n v="0"/>
    <n v="0"/>
    <n v="0"/>
    <n v="0"/>
    <n v="0"/>
    <n v="0"/>
    <n v="0"/>
    <n v="0"/>
    <n v="50000000"/>
    <n v="160000000"/>
    <s v="APROBADO CORE"/>
    <x v="9"/>
    <x v="4"/>
    <m/>
    <m/>
    <m/>
    <m/>
  </r>
  <r>
    <n v="33"/>
    <n v="0"/>
    <s v="N"/>
    <x v="12"/>
    <x v="6"/>
    <s v="FOMENTO"/>
    <m/>
    <s v="EJECUCION"/>
    <n v="30329922"/>
    <s v="30329922-EJECUCION"/>
    <s v="TRANSFERENCIA TECNOLOGICA PARA EL DESARROLLO Y FORTALECIMIENTO DE LA AFC EN TERRITORIO PATAGONIA VERDE"/>
    <m/>
    <n v="530000000"/>
    <m/>
    <n v="0"/>
    <n v="0"/>
    <m/>
    <m/>
    <m/>
    <m/>
    <n v="72900000"/>
    <n v="0"/>
    <n v="0"/>
    <n v="0"/>
    <n v="0"/>
    <n v="0"/>
    <n v="0"/>
    <n v="0"/>
    <n v="0"/>
    <n v="72900000"/>
    <n v="457100000"/>
    <s v="APROBADO CORE"/>
    <x v="9"/>
    <x v="4"/>
    <m/>
    <m/>
    <m/>
    <m/>
  </r>
  <r>
    <n v="33"/>
    <n v="0"/>
    <s v="N"/>
    <x v="12"/>
    <x v="6"/>
    <s v="FOMENTO"/>
    <m/>
    <s v="EJECUCION"/>
    <n v="30341424"/>
    <s v="30341424-EJECUCION"/>
    <s v="CONTROL Y MONITOREO SITUACION SANITARIA EN BOVINOS Y OVINOS DEL TPV"/>
    <m/>
    <n v="169500000"/>
    <m/>
    <n v="0"/>
    <n v="0"/>
    <m/>
    <m/>
    <m/>
    <m/>
    <n v="50000000"/>
    <n v="0"/>
    <n v="0"/>
    <n v="0"/>
    <n v="0"/>
    <n v="0"/>
    <n v="0"/>
    <n v="0"/>
    <n v="0"/>
    <n v="50000000"/>
    <n v="119500000"/>
    <s v="APROBADO CORE"/>
    <x v="9"/>
    <x v="4"/>
    <m/>
    <m/>
    <m/>
    <m/>
  </r>
  <r>
    <n v="33"/>
    <n v="0"/>
    <s v="N"/>
    <x v="5"/>
    <x v="6"/>
    <s v="FOMENTO"/>
    <s v="Corporación de Fomento de la Producción"/>
    <s v="EJECUCION"/>
    <n v="30479944"/>
    <s v="30479944-EJECUCION"/>
    <s v="TRANSFERENCIA DINAMINACION DEST. TURISTICO PMONTT,CALBUCO,MAULLIN PATRIMONIAL"/>
    <n v="489900000"/>
    <n v="489900000"/>
    <n v="0"/>
    <n v="0"/>
    <n v="75900000"/>
    <n v="414000000"/>
    <n v="78900000"/>
    <n v="411000000"/>
    <n v="0"/>
    <n v="0"/>
    <n v="0"/>
    <n v="0"/>
    <n v="0"/>
    <n v="0"/>
    <n v="0"/>
    <n v="0"/>
    <n v="0"/>
    <n v="0"/>
    <n v="0"/>
    <n v="489900000"/>
    <s v="SIN TTR"/>
    <x v="1"/>
    <x v="11"/>
    <m/>
    <m/>
    <m/>
    <m/>
  </r>
  <r>
    <n v="33"/>
    <n v="0"/>
    <s v="N"/>
    <x v="12"/>
    <x v="6"/>
    <s v="FOMENTO"/>
    <s v="Seremi de Agricultura"/>
    <s v="EJECUCION"/>
    <n v="30341173"/>
    <s v="30341173-EJECUCION"/>
    <s v="CAPACITACION PARA LA PARA  VALORIZACION  SELLO DE ORIGEN RPRODUCTOS SILVOAGROPECUARIOS"/>
    <n v="450000000"/>
    <n v="450000000"/>
    <n v="0"/>
    <n v="0"/>
    <n v="45000000"/>
    <n v="405000000"/>
    <n v="45000000"/>
    <n v="405000000"/>
    <m/>
    <n v="50000000"/>
    <n v="0"/>
    <n v="0"/>
    <n v="0"/>
    <n v="0"/>
    <n v="0"/>
    <n v="0"/>
    <n v="0"/>
    <n v="0"/>
    <n v="50000000"/>
    <n v="400000000"/>
    <s v="EN TRAMITE"/>
    <x v="9"/>
    <x v="4"/>
    <m/>
    <m/>
    <m/>
    <m/>
  </r>
  <r>
    <n v="33"/>
    <n v="0"/>
    <s v="N"/>
    <x v="5"/>
    <x v="6"/>
    <s v="FOMENTO"/>
    <s v="Servicio de Cooperación Técnica"/>
    <s v="EJECUCION"/>
    <n v="30479137"/>
    <s v="30479137-EJECUCION"/>
    <s v="TRANSFERENCIA ALMACENES REGION DE LOS LAGOS"/>
    <n v="200000000"/>
    <n v="200000000"/>
    <n v="0"/>
    <n v="0"/>
    <n v="95000000"/>
    <n v="105000000"/>
    <n v="100000000"/>
    <n v="100000000"/>
    <m/>
    <n v="0"/>
    <n v="0"/>
    <n v="0"/>
    <n v="0"/>
    <n v="0"/>
    <n v="0"/>
    <n v="0"/>
    <n v="0"/>
    <n v="0"/>
    <n v="0"/>
    <n v="200000000"/>
    <s v="SIN TTR"/>
    <x v="1"/>
    <x v="11"/>
    <m/>
    <m/>
    <m/>
    <m/>
  </r>
  <r>
    <n v="33"/>
    <n v="0"/>
    <s v="N"/>
    <x v="8"/>
    <x v="6"/>
    <s v="FOMENTO"/>
    <s v="Servicio Nacional de la Mujer"/>
    <s v="EJECUCION"/>
    <n v="30461825"/>
    <s v="30461825-EJECUCION"/>
    <s v="CAPACITACION PARA EL TRABAJO EN FIBRA ANIMAL Y VEGETAL, MUJERES COMUNA DE CHAITEN SECTOR INSULAR Y COSTERO"/>
    <n v="172830000"/>
    <n v="172830000"/>
    <n v="0"/>
    <n v="0"/>
    <n v="30000000"/>
    <n v="142830000"/>
    <n v="30000000"/>
    <n v="142830000"/>
    <n v="0"/>
    <n v="0"/>
    <n v="0"/>
    <n v="0"/>
    <n v="0"/>
    <n v="0"/>
    <n v="0"/>
    <n v="0"/>
    <n v="0"/>
    <n v="0"/>
    <n v="0"/>
    <n v="172830000"/>
    <s v="REQUERIMIENTO"/>
    <x v="1"/>
    <x v="11"/>
    <m/>
    <m/>
    <m/>
    <m/>
  </r>
  <r>
    <n v="33"/>
    <n v="0"/>
    <s v="N"/>
    <x v="10"/>
    <x v="6"/>
    <s v="FOMENTO"/>
    <s v="Subsecretaría de Pesca"/>
    <s v="EJECUCION"/>
    <n v="30398233"/>
    <s v="30398233-EJECUCION"/>
    <s v="RECUPERACION DE LA DIVERSIFICACION PRODUCTIVA DE LA PESCA ARTESANAL, REGION DE LOS LAGOS"/>
    <n v="1890000000"/>
    <n v="1890000000"/>
    <n v="0"/>
    <n v="0"/>
    <n v="990000000"/>
    <n v="1290000000"/>
    <n v="900000000"/>
    <n v="990000000"/>
    <n v="0"/>
    <n v="1000000000"/>
    <n v="0"/>
    <n v="0"/>
    <n v="0"/>
    <n v="0"/>
    <n v="0"/>
    <n v="0"/>
    <n v="0"/>
    <n v="0"/>
    <n v="1000000000"/>
    <n v="890000000"/>
    <s v="CON CONVENIO"/>
    <x v="1"/>
    <x v="4"/>
    <s v=""/>
    <m/>
    <m/>
    <s v="si"/>
  </r>
  <r>
    <n v="33"/>
    <n v="0"/>
    <s v="N"/>
    <x v="5"/>
    <x v="6"/>
    <s v="FOMENTO"/>
    <s v="Direccion de Promocion de Exportaciones "/>
    <s v="EJECUCION"/>
    <n v="30399283"/>
    <s v="30399283-EJECUCION"/>
    <s v="PROGRAMA DE APLICACION DE ESTRATEGIA DE PROMOCION Y FORTALECIMIENTO DE LA CAPACIDAD EXPORTADORA DE LA REGION DE LOS LAGOS"/>
    <n v="12000000"/>
    <n v="12000000"/>
    <n v="0"/>
    <n v="0"/>
    <n v="12000000"/>
    <n v="0"/>
    <n v="12000000"/>
    <n v="0"/>
    <m/>
    <n v="0"/>
    <n v="0"/>
    <n v="0"/>
    <n v="0"/>
    <n v="0"/>
    <n v="0"/>
    <n v="0"/>
    <n v="0"/>
    <n v="0"/>
    <n v="0"/>
    <n v="12000000"/>
    <s v="EN TRAMITE"/>
    <x v="1"/>
    <x v="4"/>
    <m/>
    <m/>
    <m/>
    <m/>
  </r>
  <r>
    <n v="33"/>
    <n v="0"/>
    <s v="N"/>
    <x v="12"/>
    <x v="6"/>
    <s v="FOMENTO"/>
    <s v="Seremi de Agricultura"/>
    <s v="EJECUCION"/>
    <n v="30482027"/>
    <s v="30482027-EJECUCION"/>
    <s v="ERRADICACION DE LA BRUCELOSIS BOVINA"/>
    <n v="500000000"/>
    <n v="500000000"/>
    <n v="0"/>
    <n v="0"/>
    <n v="75000000"/>
    <n v="425000000"/>
    <n v="100000000"/>
    <n v="400000000"/>
    <m/>
    <n v="0"/>
    <n v="0"/>
    <n v="0"/>
    <n v="0"/>
    <n v="0"/>
    <n v="0"/>
    <n v="0"/>
    <n v="0"/>
    <n v="0"/>
    <n v="0"/>
    <n v="500000000"/>
    <s v="ADMISIBILIDAD"/>
    <x v="1"/>
    <x v="11"/>
    <m/>
    <m/>
    <m/>
    <m/>
  </r>
  <r>
    <n v="33"/>
    <n v="0"/>
    <s v="N"/>
    <x v="12"/>
    <x v="6"/>
    <s v="FOMENTO"/>
    <s v="Seremi de Agricultura"/>
    <s v="EJECUCION"/>
    <n v="30351343"/>
    <s v="30351343-EJECUCION"/>
    <s v="CAPACITACION Y VALORIZACION DE PRODUCTOS AGROPECUARIOS"/>
    <n v="450000000"/>
    <n v="450000000"/>
    <n v="0"/>
    <n v="0"/>
    <n v="45000000"/>
    <n v="405000000"/>
    <n v="45000000"/>
    <n v="405000000"/>
    <m/>
    <n v="0"/>
    <n v="0"/>
    <n v="0"/>
    <n v="0"/>
    <n v="0"/>
    <n v="0"/>
    <n v="0"/>
    <n v="0"/>
    <n v="0"/>
    <n v="0"/>
    <n v="450000000"/>
    <s v="ADMISIBILIDAD"/>
    <x v="1"/>
    <x v="11"/>
    <m/>
    <m/>
    <m/>
    <m/>
  </r>
  <r>
    <n v="33"/>
    <n v="0"/>
    <s v="N"/>
    <x v="12"/>
    <x v="6"/>
    <s v="FOMENTO"/>
    <s v="Seremi de Agricultura"/>
    <s v="EJECUCION"/>
    <n v="30481688"/>
    <s v="30481688-EJECUCION"/>
    <s v="CAPACITACION Y FOMENTO A LA AGROECOLOGIA Y PRODUCCION ORGANIZA"/>
    <n v="500000000"/>
    <n v="500000000"/>
    <n v="0"/>
    <n v="0"/>
    <n v="50000000"/>
    <n v="450000000"/>
    <n v="60000000"/>
    <n v="440000000"/>
    <m/>
    <n v="196000000"/>
    <n v="0"/>
    <n v="0"/>
    <n v="0"/>
    <n v="0"/>
    <n v="0"/>
    <n v="0"/>
    <n v="0"/>
    <n v="0"/>
    <n v="196000000"/>
    <n v="304000000"/>
    <s v="CON CONVENIO"/>
    <x v="1"/>
    <x v="4"/>
    <m/>
    <m/>
    <m/>
    <m/>
  </r>
  <r>
    <n v="33"/>
    <n v="0"/>
    <s v="N"/>
    <x v="12"/>
    <x v="6"/>
    <s v="FOMENTO"/>
    <s v="Seremi de Agricultura"/>
    <s v="EJECUCION"/>
    <n v="30482019"/>
    <s v="30482019-EJECUCION"/>
    <s v="ERRADICACION DEL VISON EN LA REGION DE LOS LAGOS"/>
    <n v="400000000"/>
    <n v="400000000"/>
    <n v="0"/>
    <n v="0"/>
    <n v="60000000"/>
    <n v="340000000"/>
    <n v="70000000"/>
    <n v="330000000"/>
    <m/>
    <n v="0"/>
    <n v="0"/>
    <n v="0"/>
    <n v="0"/>
    <n v="0"/>
    <n v="0"/>
    <n v="0"/>
    <n v="0"/>
    <n v="0"/>
    <n v="0"/>
    <n v="400000000"/>
    <s v="ADMISIBILIDAD"/>
    <x v="1"/>
    <x v="11"/>
    <m/>
    <m/>
    <m/>
    <m/>
  </r>
  <r>
    <n v="33"/>
    <m/>
    <s v="N"/>
    <x v="12"/>
    <x v="6"/>
    <s v="FOMENTO"/>
    <m/>
    <s v="EJECUCION"/>
    <n v="30341224"/>
    <s v="30341224-EJECUCION"/>
    <s v="CAPACITACION PARA EL FOMENTO AGROFORESTAL DE PALENA Y COCHAMO"/>
    <m/>
    <n v="315000000"/>
    <m/>
    <n v="0"/>
    <n v="0"/>
    <m/>
    <m/>
    <m/>
    <m/>
    <n v="50000000"/>
    <n v="0"/>
    <n v="0"/>
    <n v="0"/>
    <n v="0"/>
    <n v="0"/>
    <n v="0"/>
    <n v="0"/>
    <n v="0"/>
    <n v="50000000"/>
    <n v="265000000"/>
    <s v="EN TRAMITE"/>
    <x v="9"/>
    <x v="4"/>
    <m/>
    <m/>
    <m/>
    <m/>
  </r>
  <r>
    <n v="33"/>
    <n v="0"/>
    <s v="N"/>
    <x v="10"/>
    <x v="6"/>
    <s v="FOMENTO"/>
    <s v="Subsecretaría de Pesca"/>
    <s v="EJECUCION"/>
    <n v="30398277"/>
    <s v="30398277-EJECUCION"/>
    <s v="RECUPERACION DE LA DIVERSIFICACION PRODUCTIVA EN ACUICULTURA DE PEQUEÑA ESCALA- REGION DE LOS LAGOS"/>
    <n v="605000000"/>
    <n v="605000000"/>
    <n v="0"/>
    <n v="0"/>
    <n v="300000000"/>
    <n v="305000000"/>
    <n v="382706000"/>
    <n v="222294000"/>
    <n v="0"/>
    <n v="300000000"/>
    <n v="0"/>
    <n v="0"/>
    <n v="0"/>
    <n v="0"/>
    <n v="0"/>
    <n v="0"/>
    <n v="0"/>
    <n v="0"/>
    <n v="300000000"/>
    <n v="305000000"/>
    <s v="APROBADO GORE"/>
    <x v="1"/>
    <x v="4"/>
    <s v=""/>
    <m/>
    <m/>
    <s v="si"/>
  </r>
  <r>
    <n v="33"/>
    <n v="0"/>
    <s v="N"/>
    <x v="5"/>
    <x v="6"/>
    <s v="FOMENTO"/>
    <s v="Servicio de Cooperación Técnica"/>
    <s v="EJECUCION"/>
    <n v="30440727"/>
    <s v="30440727-EJECUCION"/>
    <s v="TRANSFERENCIA GREMIOS TURISTICOSREGION REGION DE LOS LAGOS"/>
    <n v="100000000"/>
    <n v="100000000"/>
    <n v="0"/>
    <n v="0"/>
    <n v="60744000"/>
    <n v="39256000"/>
    <n v="100000000"/>
    <n v="0"/>
    <n v="0"/>
    <n v="0"/>
    <n v="0"/>
    <n v="0"/>
    <n v="0"/>
    <n v="0"/>
    <n v="0"/>
    <n v="0"/>
    <n v="0"/>
    <n v="0"/>
    <n v="0"/>
    <n v="100000000"/>
    <s v="REQUERIMIENTO"/>
    <x v="1"/>
    <x v="11"/>
    <m/>
    <m/>
    <m/>
    <m/>
  </r>
  <r>
    <n v="33"/>
    <n v="0"/>
    <s v="N"/>
    <x v="10"/>
    <x v="6"/>
    <s v="FOMENTO"/>
    <s v="Servicio de Cooperación Técnica"/>
    <s v="EJECUCION"/>
    <n v="30440728"/>
    <s v="30440728-EJECUCION"/>
    <s v="CAPACITACION MESA PUBLICA PRIVADA DE MITILIDOS"/>
    <n v="200000000"/>
    <n v="200000000"/>
    <n v="0"/>
    <n v="0"/>
    <n v="100000000"/>
    <n v="100000000"/>
    <n v="100000000"/>
    <n v="100000000"/>
    <n v="0"/>
    <n v="0"/>
    <n v="0"/>
    <n v="0"/>
    <n v="0"/>
    <n v="0"/>
    <n v="0"/>
    <n v="0"/>
    <n v="0"/>
    <n v="0"/>
    <n v="0"/>
    <n v="200000000"/>
    <s v="SIN TTR"/>
    <x v="1"/>
    <x v="11"/>
    <m/>
    <m/>
    <m/>
    <m/>
  </r>
  <r>
    <n v="33"/>
    <n v="0"/>
    <s v="N"/>
    <x v="5"/>
    <x v="6"/>
    <s v="FOMENTO"/>
    <s v="Gobierno Regional"/>
    <s v="EJECUCION"/>
    <n v="30467537"/>
    <s v="30467537-EJECUCION"/>
    <s v="TRANSFERENCIA ESCALAMIENTO PRODUCTIVO Y RESCATE DE PROYECTOS INNOVADORES"/>
    <n v="400000000"/>
    <n v="400000000"/>
    <n v="0"/>
    <n v="0"/>
    <n v="100000000"/>
    <n v="300000000"/>
    <n v="150000000"/>
    <n v="250000000"/>
    <n v="0"/>
    <n v="0"/>
    <n v="0"/>
    <n v="0"/>
    <n v="0"/>
    <n v="0"/>
    <n v="0"/>
    <n v="0"/>
    <n v="0"/>
    <n v="0"/>
    <n v="0"/>
    <n v="400000000"/>
    <s v="SIN TTR"/>
    <x v="1"/>
    <x v="11"/>
    <s v=""/>
    <m/>
    <m/>
    <m/>
  </r>
  <r>
    <m/>
    <m/>
    <m/>
    <x v="0"/>
    <x v="0"/>
    <m/>
    <m/>
    <m/>
    <m/>
    <m/>
    <s v="TOTAL INICIATIVAS NUEVAS"/>
    <n v="1890000000"/>
    <n v="1890000000"/>
    <n v="0"/>
    <n v="0"/>
    <n v="990000000"/>
    <n v="4786913897"/>
    <n v="2158606000"/>
    <n v="4261124000"/>
    <n v="0"/>
    <n v="1000000000"/>
    <n v="0"/>
    <n v="0"/>
    <n v="0"/>
    <n v="0"/>
    <n v="0"/>
    <n v="0"/>
    <n v="0"/>
    <n v="0"/>
    <n v="1000000000"/>
    <n v="890000000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 FOMENTO PRODUCTIVO"/>
    <n v="1890000000"/>
    <n v="1890000000"/>
    <n v="0"/>
    <n v="0"/>
    <n v="990000000"/>
    <n v="10392969337"/>
    <n v="5390362000"/>
    <n v="9858117000"/>
    <n v="0"/>
    <n v="1000000000"/>
    <n v="0"/>
    <n v="0"/>
    <n v="0"/>
    <n v="0"/>
    <n v="0"/>
    <n v="0"/>
    <n v="0"/>
    <n v="0"/>
    <n v="1000000000"/>
    <n v="890000000"/>
    <m/>
    <x v="0"/>
    <x v="0"/>
    <n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s v="TOTAL"/>
    <n v="7224750014"/>
    <n v="7555425334"/>
    <n v="76924374604"/>
    <n v="2559215791"/>
    <n v="3508688948"/>
    <n v="140613450540"/>
    <n v="100728004464"/>
    <n v="145116314319"/>
    <m/>
    <n v="3664871357"/>
    <n v="271416740"/>
    <n v="1322888904"/>
    <n v="63306355"/>
    <n v="1657611999"/>
    <n v="195065342"/>
    <n v="197644702"/>
    <n v="218280158"/>
    <n v="2268602201"/>
    <n v="1396269156"/>
    <n v="1331338186"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B11" firstHeaderRow="2" firstDataRow="2" firstDataCol="1" rowPageCount="1" colPageCount="1"/>
  <pivotFields count="70">
    <pivotField compact="0" outline="0" showAll="0" defaultSubtotal="0">
      <items count="74">
        <item x="0"/>
        <item x="63"/>
        <item x="57"/>
        <item x="65"/>
        <item x="3"/>
        <item x="1"/>
        <item x="71"/>
        <item x="37"/>
        <item x="4"/>
        <item x="29"/>
        <item x="8"/>
        <item x="55"/>
        <item x="44"/>
        <item x="58"/>
        <item x="31"/>
        <item x="28"/>
        <item x="42"/>
        <item x="67"/>
        <item x="32"/>
        <item x="56"/>
        <item x="10"/>
        <item x="2"/>
        <item x="41"/>
        <item x="34"/>
        <item x="70"/>
        <item x="68"/>
        <item x="25"/>
        <item x="33"/>
        <item x="45"/>
        <item x="9"/>
        <item x="23"/>
        <item x="20"/>
        <item x="26"/>
        <item x="47"/>
        <item x="48"/>
        <item x="49"/>
        <item x="66"/>
        <item x="6"/>
        <item x="5"/>
        <item x="60"/>
        <item x="7"/>
        <item x="43"/>
        <item x="30"/>
        <item x="11"/>
        <item x="24"/>
        <item x="53"/>
        <item x="52"/>
        <item x="50"/>
        <item x="36"/>
        <item x="54"/>
        <item x="64"/>
        <item x="21"/>
        <item x="35"/>
        <item x="51"/>
        <item x="12"/>
        <item x="27"/>
        <item x="72"/>
        <item x="69"/>
        <item x="13"/>
        <item x="46"/>
        <item x="14"/>
        <item x="22"/>
        <item x="15"/>
        <item x="38"/>
        <item x="16"/>
        <item x="59"/>
        <item x="17"/>
        <item x="39"/>
        <item x="40"/>
        <item x="18"/>
        <item x="19"/>
        <item x="61"/>
        <item x="62"/>
        <item h="1" x="73"/>
      </items>
    </pivotField>
    <pivotField compact="0" outline="0" showAll="0"/>
    <pivotField compact="0" outline="0" showAll="0">
      <items count="75">
        <item x="69"/>
        <item x="42"/>
        <item x="0"/>
        <item x="27"/>
        <item x="36"/>
        <item x="10"/>
        <item x="68"/>
        <item x="46"/>
        <item x="54"/>
        <item x="39"/>
        <item x="30"/>
        <item x="38"/>
        <item x="40"/>
        <item x="34"/>
        <item x="9"/>
        <item x="6"/>
        <item x="26"/>
        <item x="17"/>
        <item x="62"/>
        <item x="14"/>
        <item x="13"/>
        <item x="8"/>
        <item x="16"/>
        <item x="7"/>
        <item x="43"/>
        <item x="32"/>
        <item x="70"/>
        <item x="67"/>
        <item x="59"/>
        <item x="12"/>
        <item x="35"/>
        <item x="19"/>
        <item x="60"/>
        <item x="2"/>
        <item x="55"/>
        <item x="61"/>
        <item x="15"/>
        <item x="29"/>
        <item x="1"/>
        <item x="57"/>
        <item x="49"/>
        <item x="11"/>
        <item x="56"/>
        <item x="18"/>
        <item x="71"/>
        <item x="65"/>
        <item x="3"/>
        <item x="58"/>
        <item x="5"/>
        <item x="44"/>
        <item x="28"/>
        <item x="41"/>
        <item x="31"/>
        <item x="37"/>
        <item x="4"/>
        <item x="23"/>
        <item x="45"/>
        <item x="33"/>
        <item x="72"/>
        <item x="64"/>
        <item x="66"/>
        <item x="51"/>
        <item x="52"/>
        <item x="22"/>
        <item x="48"/>
        <item x="21"/>
        <item x="50"/>
        <item x="20"/>
        <item x="53"/>
        <item x="47"/>
        <item x="25"/>
        <item x="24"/>
        <item x="63"/>
        <item x="7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0"/>
        <item x="2"/>
        <item x="1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1">
        <item x="0"/>
        <item x="4"/>
        <item x="5"/>
        <item x="1"/>
        <item x="6"/>
        <item x="7"/>
        <item x="8"/>
        <item x="2"/>
        <item x="3"/>
        <item x="9"/>
        <item t="default"/>
      </items>
    </pivotField>
    <pivotField compact="0" outline="0" showAll="0"/>
    <pivotField axis="axisPage" compact="0" outline="0" multipleItemSelectionAllowed="1" showAll="0">
      <items count="25">
        <item x="16"/>
        <item x="1"/>
        <item x="0"/>
        <item x="3"/>
        <item x="10"/>
        <item x="17"/>
        <item x="18"/>
        <item x="22"/>
        <item x="14"/>
        <item x="19"/>
        <item x="5"/>
        <item x="4"/>
        <item x="20"/>
        <item x="2"/>
        <item x="13"/>
        <item x="12"/>
        <item x="11"/>
        <item x="7"/>
        <item x="8"/>
        <item x="6"/>
        <item x="15"/>
        <item x="9"/>
        <item x="21"/>
        <item x="23"/>
        <item t="default"/>
      </items>
    </pivotField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17" hier="-1"/>
  </pageFields>
  <dataFields count="1">
    <dataField name="Suma de Pagado Mayo" fld="39" baseField="0" baseItem="0" numFmtId="3"/>
  </dataFields>
  <formats count="2">
    <format dxfId="60">
      <pivotArea outline="0" collapsedLevelsAreSubtotals="1" fieldPosition="0"/>
    </format>
    <format dxfId="59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8" dataOnRows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B58" firstHeaderRow="2" firstDataRow="2" firstDataCol="1"/>
  <pivotFields count="4">
    <pivotField compact="0" outline="0" subtotalTop="0" showAll="0" includeNewItemsInFilter="1"/>
    <pivotField axis="axisRow" compact="0" outline="0" subtotalTop="0" showAll="0" includeNewItemsInFilter="1">
      <items count="54">
        <item x="38"/>
        <item x="32"/>
        <item x="40"/>
        <item x="41"/>
        <item x="8"/>
        <item x="11"/>
        <item x="42"/>
        <item x="9"/>
        <item x="13"/>
        <item x="31"/>
        <item x="27"/>
        <item x="25"/>
        <item x="7"/>
        <item x="22"/>
        <item x="0"/>
        <item x="36"/>
        <item x="28"/>
        <item x="19"/>
        <item x="24"/>
        <item x="15"/>
        <item x="17"/>
        <item x="18"/>
        <item x="1"/>
        <item x="30"/>
        <item x="12"/>
        <item x="39"/>
        <item x="10"/>
        <item x="47"/>
        <item x="5"/>
        <item x="45"/>
        <item x="44"/>
        <item x="46"/>
        <item x="6"/>
        <item x="14"/>
        <item x="20"/>
        <item x="33"/>
        <item x="21"/>
        <item x="23"/>
        <item x="37"/>
        <item x="2"/>
        <item x="50"/>
        <item x="49"/>
        <item x="48"/>
        <item x="34"/>
        <item x="35"/>
        <item x="16"/>
        <item x="26"/>
        <item x="51"/>
        <item x="52"/>
        <item x="4"/>
        <item x="29"/>
        <item x="3"/>
        <item x="43"/>
        <item t="default"/>
      </items>
    </pivotField>
    <pivotField compact="0" outline="0" subtotalTop="0" showAll="0" includeNewItemsInFilter="1"/>
    <pivotField dataField="1" compact="0" numFmtId="3" outline="0" subtotalTop="0" showAll="0" includeNewItemsInFilter="1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Items count="1">
    <i/>
  </colItems>
  <dataFields count="1">
    <dataField name="Suma de CREDITOS" fld="3" baseField="0" baseItem="0" numFmtId="3"/>
  </dataFields>
  <formats count="1">
    <format dxfId="58">
      <pivotArea outline="0" fieldPosition="0"/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29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PROVISIONES">
  <location ref="A35:G48" firstHeaderRow="1" firstDataRow="2" firstDataCol="1" rowPageCount="1" colPageCount="1"/>
  <pivotFields count="38">
    <pivotField showAll="0"/>
    <pivotField showAll="0"/>
    <pivotField showAll="0"/>
    <pivotField showAll="0"/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showAll="0"/>
    <pivotField showAll="0"/>
    <pivotField showAll="0"/>
    <pivotField showAll="0"/>
    <pivotField showAll="0"/>
    <pivotField name="COMPROMISO 20172" dataField="1"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axis="axisRow" showAll="0">
      <items count="15">
        <item x="1"/>
        <item x="4"/>
        <item x="6"/>
        <item x="3"/>
        <item x="11"/>
        <item x="5"/>
        <item x="7"/>
        <item x="10"/>
        <item x="9"/>
        <item x="2"/>
        <item h="1" x="0"/>
        <item x="8"/>
        <item h="1" m="1" x="12"/>
        <item h="1" m="1" x="13"/>
        <item t="default"/>
      </items>
    </pivotField>
    <pivotField axis="axisPage" multipleItemSelectionAllowed="1" showAll="0">
      <items count="13">
        <item h="1" x="6"/>
        <item x="9"/>
        <item h="1" x="5"/>
        <item x="10"/>
        <item x="1"/>
        <item x="2"/>
        <item x="4"/>
        <item x="8"/>
        <item h="1" x="3"/>
        <item h="1" x="7"/>
        <item h="1" x="11"/>
        <item h="1" x="0"/>
        <item t="default"/>
      </items>
    </pivotField>
    <pivotField showAll="0"/>
    <pivotField showAll="0"/>
    <pivotField showAll="0"/>
    <pivotField showAll="0"/>
  </pivotFields>
  <rowFields count="1">
    <field x="3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3" hier="-1"/>
  </pageFields>
  <dataFields count="6">
    <dataField name=" COSTO " fld="12" baseField="0" baseItem="0"/>
    <dataField name=" GASTO AÑOS ANTERIORES" fld="14" baseField="0" baseItem="0"/>
    <dataField name=" TOTAL PAGADO " fld="28" baseField="0" baseItem="0"/>
    <dataField name=" SALDO A DICIEMBRE" fld="29" baseField="0" baseItem="0"/>
    <dataField name=" COMPROMISO 2017" fld="20" baseField="32" baseItem="0"/>
    <dataField name=" SALDO" fld="30" baseField="0" baseItem="0"/>
  </dataFields>
  <formats count="19">
    <format dxfId="18">
      <pivotArea outline="0" collapsedLevelsAreSubtotals="1" fieldPosition="0"/>
    </format>
    <format dxfId="17">
      <pivotArea field="-2" type="button" dataOnly="0" labelOnly="1" outline="0" axis="axisCol" fieldPosition="0"/>
    </format>
    <format dxfId="16">
      <pivotArea type="topRight" dataOnly="0" labelOnly="1" outline="0" fieldPosition="0"/>
    </format>
    <format dxfId="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">
      <pivotArea outline="0" collapsedLevelsAreSubtotals="1" fieldPosition="0"/>
    </format>
    <format dxfId="13">
      <pivotArea field="4" type="button" dataOnly="0" labelOnly="1" outline="0"/>
    </format>
    <format dxfId="12">
      <pivotArea dataOnly="0" labelOnly="1" grandRow="1" outline="0" fieldPosition="0"/>
    </format>
    <format dxfId="11">
      <pivotArea dataOnly="0" labelOnly="1" outline="0" fieldPosition="0">
        <references count="1">
          <reference field="4294967294" count="2">
            <x v="1"/>
            <x v="5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">
      <pivotArea outline="0" collapsedLevelsAreSubtotals="1" fieldPosition="0">
        <references count="1">
          <reference field="4294967294" count="3" selected="0">
            <x v="1"/>
            <x v="3"/>
            <x v="5"/>
          </reference>
        </references>
      </pivotArea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6">
      <pivotArea field="4" type="button" dataOnly="0" labelOnly="1" outline="0"/>
    </format>
    <format dxfId="5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4">
      <pivotArea outline="0" collapsedLevelsAreSubtotals="1" fieldPosition="0"/>
    </format>
    <format dxfId="3">
      <pivotArea field="32" type="button" dataOnly="0" labelOnly="1" outline="0" axis="axisRow" fieldPosition="0"/>
    </format>
    <format dxfId="2">
      <pivotArea dataOnly="0" labelOnly="1" fieldPosition="0">
        <references count="1">
          <reference field="32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4" cacheId="29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SECTORES">
  <location ref="A17:G31" firstHeaderRow="1" firstDataRow="2" firstDataCol="1" rowPageCount="1" colPageCount="1"/>
  <pivotFields count="38">
    <pivotField showAll="0"/>
    <pivotField showAll="0"/>
    <pivotField showAll="0"/>
    <pivotField axis="axisRow" showAll="0">
      <items count="16">
        <item x="6"/>
        <item x="4"/>
        <item x="9"/>
        <item x="1"/>
        <item x="7"/>
        <item x="5"/>
        <item x="11"/>
        <item x="8"/>
        <item x="10"/>
        <item x="2"/>
        <item x="12"/>
        <item m="1" x="13"/>
        <item x="3"/>
        <item h="1" x="0"/>
        <item m="1" x="14"/>
        <item t="default"/>
      </items>
    </pivotField>
    <pivotField showAll="0">
      <items count="9">
        <item x="1"/>
        <item x="2"/>
        <item x="3"/>
        <item x="4"/>
        <item x="5"/>
        <item x="6"/>
        <item h="1" x="0"/>
        <item h="1"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showAll="0"/>
    <pivotField showAll="0"/>
    <pivotField showAll="0"/>
    <pivotField showAll="0"/>
    <pivotField showAll="0"/>
    <pivotField name="COMPROMISO 20172" dataField="1"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13">
        <item h="1" x="6"/>
        <item x="9"/>
        <item h="1" x="5"/>
        <item x="10"/>
        <item x="1"/>
        <item x="2"/>
        <item x="4"/>
        <item x="8"/>
        <item h="1" x="3"/>
        <item h="1" x="7"/>
        <item h="1" x="11"/>
        <item h="1" x="0"/>
        <item t="default"/>
      </items>
    </pivotField>
    <pivotField showAll="0"/>
    <pivotField showAll="0"/>
    <pivotField showAll="0"/>
    <pivotField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3" hier="-1"/>
  </pageFields>
  <dataFields count="6">
    <dataField name="   COSTO " fld="12" baseField="0" baseItem="0"/>
    <dataField name=" GASTO AÑOS ANTERIORES" fld="14" baseField="0" baseItem="0"/>
    <dataField name=" TOTAL PAGADO" fld="28" baseField="0" baseItem="0"/>
    <dataField name=" SALDO A DICIEMBRE" fld="29" baseField="0" baseItem="0"/>
    <dataField name=" COMPROMISO 2017" fld="20" baseField="3" baseItem="0"/>
    <dataField name=" SALDO" fld="30" baseField="0" baseItem="0"/>
  </dataFields>
  <formats count="19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">
      <pivotArea outline="0" collapsedLevelsAreSubtotals="1" fieldPosition="0"/>
    </format>
    <format dxfId="32">
      <pivotArea field="4" type="button" dataOnly="0" labelOnly="1" outline="0"/>
    </format>
    <format dxfId="31">
      <pivotArea dataOnly="0" labelOnly="1" grandRow="1" outline="0" fieldPosition="0"/>
    </format>
    <format dxfId="30">
      <pivotArea dataOnly="0" labelOnly="1" outline="0" fieldPosition="0">
        <references count="1">
          <reference field="4294967294" count="2">
            <x v="1"/>
            <x v="5"/>
          </reference>
        </references>
      </pivotArea>
    </format>
    <format dxfId="2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">
      <pivotArea outline="0" collapsedLevelsAreSubtotals="1" fieldPosition="0">
        <references count="1">
          <reference field="4294967294" count="3" selected="0">
            <x v="1"/>
            <x v="3"/>
            <x v="5"/>
          </reference>
        </references>
      </pivotArea>
    </format>
    <format dxfId="27">
      <pivotArea type="topRight" dataOnly="0" labelOnly="1" outline="0" fieldPosition="0"/>
    </format>
    <format dxfId="26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25">
      <pivotArea field="4" type="button" dataOnly="0" labelOnly="1" outline="0"/>
    </format>
    <format dxfId="24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23">
      <pivotArea outline="0" collapsedLevelsAreSubtotals="1" fieldPosition="0"/>
    </format>
    <format dxfId="22">
      <pivotArea field="3" type="button" dataOnly="0" labelOnly="1" outline="0" axis="axisRow" fieldPosition="0"/>
    </format>
    <format dxfId="21">
      <pivotArea dataOnly="0" labelOnly="1" fieldPosition="0">
        <references count="1">
          <reference field="3" count="0"/>
        </references>
      </pivotArea>
    </format>
    <format dxfId="20">
      <pivotArea dataOnly="0" labelOnly="1" grandRow="1" outline="0" fieldPosition="0"/>
    </format>
    <format dxfId="19">
      <pivotArea dataOnly="0" labelOnly="1" outline="0" fieldPosition="0">
        <references count="1">
          <reference field="4294967294" count="4">
            <x v="0"/>
            <x v="1"/>
            <x v="3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3" cacheId="29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PROVINCIA">
  <location ref="A3:G11" firstHeaderRow="1" firstDataRow="2" firstDataCol="1" rowPageCount="1" colPageCount="1"/>
  <pivotFields count="38">
    <pivotField showAll="0"/>
    <pivotField showAll="0"/>
    <pivotField showAll="0"/>
    <pivotField showAll="0"/>
    <pivotField axis="axisRow" showAll="0">
      <items count="9">
        <item x="1"/>
        <item x="2"/>
        <item x="3"/>
        <item x="4"/>
        <item x="5"/>
        <item x="6"/>
        <item h="1" x="0"/>
        <item m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showAll="0"/>
    <pivotField showAll="0"/>
    <pivotField showAll="0"/>
    <pivotField showAll="0"/>
    <pivotField showAll="0"/>
    <pivotField name="COMPROMISO 20172" dataField="1"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13">
        <item h="1" x="6"/>
        <item x="9"/>
        <item h="1" x="5"/>
        <item x="10"/>
        <item x="1"/>
        <item x="2"/>
        <item x="4"/>
        <item x="8"/>
        <item h="1" x="3"/>
        <item h="1" x="7"/>
        <item h="1" x="11"/>
        <item x="0"/>
        <item t="default"/>
      </items>
    </pivotField>
    <pivotField showAll="0"/>
    <pivotField showAll="0"/>
    <pivotField showAll="0"/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3" hier="-1"/>
  </pageFields>
  <dataFields count="6">
    <dataField name="  COSTO " fld="12" baseField="0" baseItem="0"/>
    <dataField name=" GASTO AÑOS ANTERIORES" fld="14" baseField="0" baseItem="0"/>
    <dataField name=" TOTAL PAGADO" fld="28" baseField="0" baseItem="0"/>
    <dataField name=" SALDO A DICIEMBRE" fld="29" baseField="0" baseItem="0"/>
    <dataField name=" COMPROMISO 2017" fld="20" baseField="4" baseItem="2"/>
    <dataField name=" SALDO" fld="30" baseField="0" baseItem="0"/>
  </dataFields>
  <formats count="20">
    <format dxfId="57">
      <pivotArea outline="0" collapsedLevelsAreSubtotals="1" fieldPosition="0"/>
    </format>
    <format dxfId="56">
      <pivotArea field="-2" type="button" dataOnly="0" labelOnly="1" outline="0" axis="axisCol" fieldPosition="0"/>
    </format>
    <format dxfId="55">
      <pivotArea type="topRight" dataOnly="0" labelOnly="1" outline="0" fieldPosition="0"/>
    </format>
    <format dxfId="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">
      <pivotArea outline="0" collapsedLevelsAreSubtotals="1" fieldPosition="0"/>
    </format>
    <format dxfId="52">
      <pivotArea field="4" type="button" dataOnly="0" labelOnly="1" outline="0" axis="axisRow" fieldPosition="0"/>
    </format>
    <format dxfId="51">
      <pivotArea dataOnly="0" labelOnly="1" fieldPosition="0">
        <references count="1">
          <reference field="4" count="0"/>
        </references>
      </pivotArea>
    </format>
    <format dxfId="50">
      <pivotArea dataOnly="0" labelOnly="1" grandRow="1" outline="0" fieldPosition="0"/>
    </format>
    <format dxfId="49">
      <pivotArea dataOnly="0" labelOnly="1" outline="0" fieldPosition="0">
        <references count="1">
          <reference field="4294967294" count="2">
            <x v="1"/>
            <x v="5"/>
          </reference>
        </references>
      </pivotArea>
    </format>
    <format dxfId="4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7">
      <pivotArea outline="0" collapsedLevelsAreSubtotals="1" fieldPosition="0">
        <references count="1">
          <reference field="4294967294" count="3" selected="0">
            <x v="1"/>
            <x v="3"/>
            <x v="5"/>
          </reference>
        </references>
      </pivotArea>
    </format>
    <format dxfId="46">
      <pivotArea type="topRight" dataOnly="0" labelOnly="1" outline="0" fieldPosition="0"/>
    </format>
    <format dxfId="45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44">
      <pivotArea field="4" type="button" dataOnly="0" labelOnly="1" outline="0" axis="axisRow" fieldPosition="0"/>
    </format>
    <format dxfId="43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42">
      <pivotArea outline="0" collapsedLevelsAreSubtotals="1" fieldPosition="0"/>
    </format>
    <format dxfId="41">
      <pivotArea field="4" type="button" dataOnly="0" labelOnly="1" outline="0" axis="axisRow" fieldPosition="0"/>
    </format>
    <format dxfId="40">
      <pivotArea dataOnly="0" labelOnly="1" fieldPosition="0">
        <references count="1">
          <reference field="4" count="0"/>
        </references>
      </pivotArea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2" cacheId="26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361" firstHeaderRow="1" firstDataRow="1" firstDataCol="1"/>
  <pivotFields count="2">
    <pivotField axis="axisRow" dataField="1" showAll="0">
      <items count="358">
        <item x="91"/>
        <item x="1"/>
        <item x="29"/>
        <item x="178"/>
        <item x="168"/>
        <item x="198"/>
        <item x="72"/>
        <item x="84"/>
        <item x="59"/>
        <item x="60"/>
        <item x="61"/>
        <item x="67"/>
        <item x="267"/>
        <item x="213"/>
        <item x="143"/>
        <item x="7"/>
        <item x="97"/>
        <item x="98"/>
        <item x="217"/>
        <item x="187"/>
        <item x="6"/>
        <item x="69"/>
        <item x="155"/>
        <item x="152"/>
        <item x="272"/>
        <item x="28"/>
        <item x="21"/>
        <item x="11"/>
        <item x="225"/>
        <item x="32"/>
        <item x="131"/>
        <item x="284"/>
        <item x="113"/>
        <item x="39"/>
        <item x="262"/>
        <item x="90"/>
        <item x="261"/>
        <item x="117"/>
        <item x="163"/>
        <item x="239"/>
        <item x="126"/>
        <item x="176"/>
        <item x="107"/>
        <item x="127"/>
        <item x="129"/>
        <item x="68"/>
        <item x="161"/>
        <item x="148"/>
        <item x="121"/>
        <item x="222"/>
        <item x="193"/>
        <item x="78"/>
        <item x="133"/>
        <item x="285"/>
        <item x="232"/>
        <item x="255"/>
        <item x="180"/>
        <item x="70"/>
        <item x="120"/>
        <item x="58"/>
        <item x="188"/>
        <item x="241"/>
        <item x="242"/>
        <item x="243"/>
        <item x="56"/>
        <item x="92"/>
        <item x="9"/>
        <item x="167"/>
        <item x="57"/>
        <item x="110"/>
        <item x="33"/>
        <item x="223"/>
        <item x="191"/>
        <item x="46"/>
        <item x="179"/>
        <item x="204"/>
        <item x="207"/>
        <item x="175"/>
        <item x="159"/>
        <item x="203"/>
        <item x="34"/>
        <item x="74"/>
        <item x="245"/>
        <item x="234"/>
        <item x="146"/>
        <item x="151"/>
        <item x="37"/>
        <item x="38"/>
        <item x="263"/>
        <item x="194"/>
        <item x="192"/>
        <item x="132"/>
        <item x="244"/>
        <item x="186"/>
        <item x="71"/>
        <item x="173"/>
        <item x="153"/>
        <item x="79"/>
        <item x="15"/>
        <item x="130"/>
        <item x="189"/>
        <item x="40"/>
        <item x="182"/>
        <item x="118"/>
        <item x="183"/>
        <item x="282"/>
        <item x="93"/>
        <item x="170"/>
        <item x="202"/>
        <item x="240"/>
        <item x="283"/>
        <item x="279"/>
        <item x="104"/>
        <item x="13"/>
        <item x="17"/>
        <item x="142"/>
        <item x="10"/>
        <item x="51"/>
        <item x="224"/>
        <item x="177"/>
        <item x="48"/>
        <item x="44"/>
        <item x="316"/>
        <item x="116"/>
        <item x="162"/>
        <item x="322"/>
        <item x="2"/>
        <item x="201"/>
        <item x="197"/>
        <item x="195"/>
        <item x="325"/>
        <item x="35"/>
        <item x="215"/>
        <item x="76"/>
        <item x="114"/>
        <item x="73"/>
        <item x="5"/>
        <item x="109"/>
        <item x="89"/>
        <item x="210"/>
        <item x="334"/>
        <item x="111"/>
        <item x="250"/>
        <item x="251"/>
        <item x="249"/>
        <item x="199"/>
        <item x="196"/>
        <item x="100"/>
        <item x="333"/>
        <item x="154"/>
        <item x="231"/>
        <item x="158"/>
        <item x="165"/>
        <item x="211"/>
        <item x="208"/>
        <item x="145"/>
        <item x="47"/>
        <item x="45"/>
        <item x="3"/>
        <item x="19"/>
        <item x="25"/>
        <item x="220"/>
        <item x="253"/>
        <item x="258"/>
        <item x="310"/>
        <item x="280"/>
        <item x="200"/>
        <item x="326"/>
        <item x="229"/>
        <item x="205"/>
        <item x="206"/>
        <item x="54"/>
        <item x="41"/>
        <item x="164"/>
        <item x="286"/>
        <item x="55"/>
        <item x="328"/>
        <item x="327"/>
        <item x="312"/>
        <item x="160"/>
        <item x="268"/>
        <item x="329"/>
        <item x="252"/>
        <item x="246"/>
        <item x="248"/>
        <item x="169"/>
        <item x="185"/>
        <item x="166"/>
        <item x="12"/>
        <item x="4"/>
        <item x="22"/>
        <item x="23"/>
        <item x="20"/>
        <item x="221"/>
        <item x="238"/>
        <item x="313"/>
        <item x="99"/>
        <item x="77"/>
        <item x="75"/>
        <item x="157"/>
        <item x="184"/>
        <item x="24"/>
        <item x="108"/>
        <item x="105"/>
        <item x="106"/>
        <item x="18"/>
        <item x="115"/>
        <item x="80"/>
        <item x="181"/>
        <item x="49"/>
        <item x="103"/>
        <item x="209"/>
        <item x="8"/>
        <item x="42"/>
        <item x="50"/>
        <item x="270"/>
        <item x="136"/>
        <item x="36"/>
        <item x="16"/>
        <item x="237"/>
        <item x="271"/>
        <item x="137"/>
        <item x="139"/>
        <item x="119"/>
        <item x="122"/>
        <item x="247"/>
        <item x="190"/>
        <item x="171"/>
        <item x="314"/>
        <item x="275"/>
        <item x="257"/>
        <item x="345"/>
        <item x="304"/>
        <item x="305"/>
        <item x="330"/>
        <item x="293"/>
        <item x="260"/>
        <item x="294"/>
        <item x="276"/>
        <item x="278"/>
        <item x="324"/>
        <item x="94"/>
        <item x="259"/>
        <item x="352"/>
        <item x="295"/>
        <item x="296"/>
        <item x="297"/>
        <item x="298"/>
        <item x="299"/>
        <item x="264"/>
        <item x="300"/>
        <item x="266"/>
        <item x="301"/>
        <item x="291"/>
        <item x="331"/>
        <item x="302"/>
        <item x="307"/>
        <item x="287"/>
        <item x="288"/>
        <item x="290"/>
        <item x="96"/>
        <item x="218"/>
        <item x="342"/>
        <item x="335"/>
        <item x="82"/>
        <item x="303"/>
        <item x="344"/>
        <item x="43"/>
        <item x="289"/>
        <item x="311"/>
        <item x="81"/>
        <item x="63"/>
        <item x="65"/>
        <item x="31"/>
        <item x="134"/>
        <item x="138"/>
        <item x="156"/>
        <item x="338"/>
        <item x="339"/>
        <item x="214"/>
        <item x="256"/>
        <item x="230"/>
        <item x="265"/>
        <item x="27"/>
        <item x="343"/>
        <item x="337"/>
        <item x="254"/>
        <item x="219"/>
        <item x="83"/>
        <item x="172"/>
        <item x="274"/>
        <item x="87"/>
        <item x="212"/>
        <item x="216"/>
        <item x="269"/>
        <item x="235"/>
        <item x="150"/>
        <item x="233"/>
        <item x="174"/>
        <item x="26"/>
        <item x="350"/>
        <item x="353"/>
        <item x="309"/>
        <item x="292"/>
        <item x="351"/>
        <item x="30"/>
        <item x="52"/>
        <item x="340"/>
        <item x="281"/>
        <item x="321"/>
        <item x="14"/>
        <item x="318"/>
        <item x="135"/>
        <item x="141"/>
        <item x="308"/>
        <item x="95"/>
        <item x="144"/>
        <item x="227"/>
        <item x="228"/>
        <item x="102"/>
        <item x="101"/>
        <item x="306"/>
        <item x="317"/>
        <item x="85"/>
        <item x="236"/>
        <item x="319"/>
        <item x="346"/>
        <item x="341"/>
        <item x="149"/>
        <item x="86"/>
        <item x="354"/>
        <item x="355"/>
        <item x="332"/>
        <item x="147"/>
        <item x="315"/>
        <item x="277"/>
        <item x="112"/>
        <item x="128"/>
        <item x="273"/>
        <item x="320"/>
        <item x="349"/>
        <item x="336"/>
        <item x="53"/>
        <item x="123"/>
        <item x="125"/>
        <item x="140"/>
        <item x="66"/>
        <item x="356"/>
        <item x="323"/>
        <item x="226"/>
        <item x="348"/>
        <item x="88"/>
        <item x="347"/>
        <item x="124"/>
        <item x="62"/>
        <item x="64"/>
        <item x="0"/>
        <item t="default"/>
      </items>
    </pivotField>
    <pivotField showAll="0"/>
  </pivotFields>
  <rowFields count="1">
    <field x="0"/>
  </rowFields>
  <rowItems count="3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 t="grand">
      <x/>
    </i>
  </rowItems>
  <colItems count="1">
    <i/>
  </colItems>
  <dataFields count="1">
    <dataField name="Cuenta de CONBIP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78"/>
  <sheetViews>
    <sheetView workbookViewId="0">
      <selection activeCell="B10" sqref="B10"/>
    </sheetView>
  </sheetViews>
  <sheetFormatPr baseColWidth="10" defaultRowHeight="15"/>
  <cols>
    <col min="1" max="1" width="24.5703125" customWidth="1"/>
    <col min="2" max="2" width="12.7109375" customWidth="1"/>
    <col min="3" max="3" width="11.140625" style="50" customWidth="1"/>
  </cols>
  <sheetData>
    <row r="1" spans="1:3">
      <c r="A1" s="282" t="s">
        <v>3203</v>
      </c>
      <c r="B1" t="s">
        <v>3208</v>
      </c>
    </row>
    <row r="3" spans="1:3">
      <c r="A3" s="282" t="s">
        <v>3204</v>
      </c>
      <c r="B3" s="50"/>
      <c r="C3"/>
    </row>
    <row r="4" spans="1:3">
      <c r="A4" s="282" t="s">
        <v>3207</v>
      </c>
      <c r="B4" t="s">
        <v>762</v>
      </c>
      <c r="C4"/>
    </row>
    <row r="5" spans="1:3" hidden="1">
      <c r="B5" s="50">
        <v>3694774048</v>
      </c>
      <c r="C5"/>
    </row>
    <row r="6" spans="1:3">
      <c r="A6" t="s">
        <v>25</v>
      </c>
      <c r="B6" s="50">
        <v>15053984</v>
      </c>
      <c r="C6"/>
    </row>
    <row r="7" spans="1:3">
      <c r="A7" t="s">
        <v>181</v>
      </c>
      <c r="B7" s="50">
        <v>236685679</v>
      </c>
      <c r="C7"/>
    </row>
    <row r="8" spans="1:3">
      <c r="A8" t="s">
        <v>362</v>
      </c>
      <c r="B8" s="50">
        <v>139224956</v>
      </c>
      <c r="C8"/>
    </row>
    <row r="9" spans="1:3">
      <c r="A9" t="s">
        <v>512</v>
      </c>
      <c r="B9" s="50">
        <v>505986754</v>
      </c>
      <c r="C9"/>
    </row>
    <row r="10" spans="1:3">
      <c r="A10" t="s">
        <v>1120</v>
      </c>
      <c r="B10" s="50">
        <v>4591725421</v>
      </c>
      <c r="C10"/>
    </row>
    <row r="11" spans="1:3">
      <c r="A11" t="s">
        <v>709</v>
      </c>
      <c r="B11" s="50">
        <v>9183450842</v>
      </c>
      <c r="C11"/>
    </row>
    <row r="12" spans="1:3" hidden="1">
      <c r="C12"/>
    </row>
    <row r="13" spans="1:3" hidden="1">
      <c r="C13"/>
    </row>
    <row r="14" spans="1:3" hidden="1">
      <c r="C14"/>
    </row>
    <row r="15" spans="1:3" hidden="1">
      <c r="C15"/>
    </row>
    <row r="16" spans="1:3" hidden="1">
      <c r="C16"/>
    </row>
    <row r="17" spans="3:3" hidden="1">
      <c r="C17"/>
    </row>
    <row r="18" spans="3:3" hidden="1">
      <c r="C18"/>
    </row>
    <row r="19" spans="3:3" hidden="1">
      <c r="C19"/>
    </row>
    <row r="20" spans="3:3" hidden="1">
      <c r="C20"/>
    </row>
    <row r="21" spans="3:3" hidden="1">
      <c r="C21"/>
    </row>
    <row r="22" spans="3:3" hidden="1">
      <c r="C22"/>
    </row>
    <row r="23" spans="3:3" hidden="1">
      <c r="C23"/>
    </row>
    <row r="24" spans="3:3" hidden="1">
      <c r="C24"/>
    </row>
    <row r="25" spans="3:3" hidden="1">
      <c r="C25"/>
    </row>
    <row r="26" spans="3:3" hidden="1">
      <c r="C26"/>
    </row>
    <row r="27" spans="3:3" hidden="1">
      <c r="C27"/>
    </row>
    <row r="28" spans="3:3" hidden="1">
      <c r="C28"/>
    </row>
    <row r="29" spans="3:3" hidden="1">
      <c r="C29"/>
    </row>
    <row r="30" spans="3:3" hidden="1">
      <c r="C30"/>
    </row>
    <row r="31" spans="3:3" hidden="1">
      <c r="C31"/>
    </row>
    <row r="32" spans="3:3" hidden="1">
      <c r="C32"/>
    </row>
    <row r="33" spans="3:3" hidden="1">
      <c r="C33"/>
    </row>
    <row r="34" spans="3:3" hidden="1">
      <c r="C34"/>
    </row>
    <row r="35" spans="3:3" hidden="1">
      <c r="C35"/>
    </row>
    <row r="36" spans="3:3" hidden="1">
      <c r="C36"/>
    </row>
    <row r="37" spans="3:3" hidden="1">
      <c r="C37"/>
    </row>
    <row r="38" spans="3:3" hidden="1">
      <c r="C38"/>
    </row>
    <row r="39" spans="3:3" hidden="1">
      <c r="C39"/>
    </row>
    <row r="40" spans="3:3" hidden="1">
      <c r="C40"/>
    </row>
    <row r="41" spans="3:3" hidden="1">
      <c r="C41"/>
    </row>
    <row r="42" spans="3:3" hidden="1">
      <c r="C42"/>
    </row>
    <row r="43" spans="3:3" hidden="1">
      <c r="C43"/>
    </row>
    <row r="44" spans="3:3" hidden="1">
      <c r="C44"/>
    </row>
    <row r="45" spans="3:3" hidden="1">
      <c r="C45"/>
    </row>
    <row r="46" spans="3:3" hidden="1">
      <c r="C46"/>
    </row>
    <row r="47" spans="3:3" hidden="1">
      <c r="C47"/>
    </row>
    <row r="48" spans="3:3" hidden="1">
      <c r="C48"/>
    </row>
    <row r="49" spans="3:3" hidden="1">
      <c r="C49"/>
    </row>
    <row r="50" spans="3:3" hidden="1">
      <c r="C50"/>
    </row>
    <row r="51" spans="3:3" hidden="1">
      <c r="C51"/>
    </row>
    <row r="52" spans="3:3" hidden="1">
      <c r="C52"/>
    </row>
    <row r="53" spans="3:3" hidden="1">
      <c r="C53"/>
    </row>
    <row r="54" spans="3:3" hidden="1">
      <c r="C54"/>
    </row>
    <row r="55" spans="3:3" hidden="1">
      <c r="C55"/>
    </row>
    <row r="56" spans="3:3" hidden="1">
      <c r="C56"/>
    </row>
    <row r="57" spans="3:3" hidden="1">
      <c r="C57"/>
    </row>
    <row r="58" spans="3:3" hidden="1">
      <c r="C58"/>
    </row>
    <row r="59" spans="3:3" hidden="1">
      <c r="C59"/>
    </row>
    <row r="60" spans="3:3" hidden="1">
      <c r="C60"/>
    </row>
    <row r="61" spans="3:3" hidden="1">
      <c r="C61"/>
    </row>
    <row r="62" spans="3:3" hidden="1">
      <c r="C62"/>
    </row>
    <row r="63" spans="3:3" hidden="1">
      <c r="C63"/>
    </row>
    <row r="64" spans="3:3">
      <c r="C64"/>
    </row>
    <row r="65" spans="3:3">
      <c r="C65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</sheetData>
  <autoFilter ref="A4:C63">
    <filterColumn colId="0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6"/>
  <sheetViews>
    <sheetView showGridLines="0" workbookViewId="0">
      <selection sqref="A1:XFD1048576"/>
    </sheetView>
  </sheetViews>
  <sheetFormatPr baseColWidth="10" defaultRowHeight="15"/>
  <cols>
    <col min="1" max="1" width="10" bestFit="1" customWidth="1"/>
    <col min="2" max="2" width="17" bestFit="1" customWidth="1"/>
    <col min="3" max="3" width="31.7109375" bestFit="1" customWidth="1"/>
    <col min="4" max="4" width="14.42578125" bestFit="1" customWidth="1"/>
    <col min="5" max="5" width="10.5703125" bestFit="1" customWidth="1"/>
    <col min="6" max="6" width="15.42578125" customWidth="1"/>
    <col min="7" max="7" width="45.7109375" bestFit="1" customWidth="1"/>
    <col min="8" max="8" width="15.140625" bestFit="1" customWidth="1"/>
    <col min="9" max="9" width="17.28515625" bestFit="1" customWidth="1"/>
    <col min="10" max="10" width="12.28515625" bestFit="1" customWidth="1"/>
    <col min="11" max="11" width="5.5703125" bestFit="1" customWidth="1"/>
    <col min="12" max="12" width="10.5703125" bestFit="1" customWidth="1"/>
    <col min="13" max="13" width="16" bestFit="1" customWidth="1"/>
    <col min="14" max="14" width="32.42578125" bestFit="1" customWidth="1"/>
    <col min="15" max="15" width="18.5703125" bestFit="1" customWidth="1"/>
  </cols>
  <sheetData>
    <row r="1" spans="1:15">
      <c r="A1" s="299" t="s">
        <v>4</v>
      </c>
      <c r="B1" s="299" t="s">
        <v>5</v>
      </c>
      <c r="C1" s="299" t="s">
        <v>3</v>
      </c>
      <c r="D1" s="299" t="s">
        <v>1130</v>
      </c>
      <c r="E1" s="299" t="s">
        <v>1131</v>
      </c>
      <c r="F1" s="299"/>
      <c r="G1" s="299" t="s">
        <v>1132</v>
      </c>
      <c r="H1" s="299" t="s">
        <v>1133</v>
      </c>
      <c r="I1" s="299" t="s">
        <v>1134</v>
      </c>
      <c r="J1" s="299" t="s">
        <v>1461</v>
      </c>
      <c r="K1" s="299" t="s">
        <v>1135</v>
      </c>
      <c r="L1" s="299" t="s">
        <v>1136</v>
      </c>
      <c r="M1" s="299" t="s">
        <v>1137</v>
      </c>
      <c r="N1" s="299" t="s">
        <v>1138</v>
      </c>
      <c r="O1" s="299" t="s">
        <v>1139</v>
      </c>
    </row>
    <row r="2" spans="1:15" ht="19.5">
      <c r="A2" s="300" t="s">
        <v>181</v>
      </c>
      <c r="B2" s="300" t="s">
        <v>221</v>
      </c>
      <c r="C2" s="300" t="s">
        <v>69</v>
      </c>
      <c r="D2" s="300" t="s">
        <v>27</v>
      </c>
      <c r="E2" s="300">
        <v>30427273</v>
      </c>
      <c r="F2" s="300" t="str">
        <f>CONCATENATE(E2,"-",D2)</f>
        <v>30427273-EJECUCION</v>
      </c>
      <c r="G2" s="300" t="s">
        <v>1399</v>
      </c>
      <c r="H2" s="300">
        <v>1073021</v>
      </c>
      <c r="I2" s="300">
        <v>1073021</v>
      </c>
      <c r="J2" s="300"/>
      <c r="K2" s="300"/>
      <c r="L2" s="300" t="s">
        <v>1146</v>
      </c>
      <c r="M2" s="300">
        <v>2017</v>
      </c>
      <c r="N2" s="300" t="s">
        <v>1141</v>
      </c>
      <c r="O2" s="300" t="s">
        <v>1142</v>
      </c>
    </row>
    <row r="3" spans="1:15">
      <c r="A3" s="300" t="s">
        <v>362</v>
      </c>
      <c r="B3" s="300" t="s">
        <v>1296</v>
      </c>
      <c r="C3" s="300" t="s">
        <v>33</v>
      </c>
      <c r="D3" s="300" t="s">
        <v>27</v>
      </c>
      <c r="E3" s="300">
        <v>30135739</v>
      </c>
      <c r="F3" s="300" t="str">
        <f t="shared" ref="F3:F66" si="0">CONCATENATE(E3,"-",D3)</f>
        <v>30135739-EJECUCION</v>
      </c>
      <c r="G3" s="300" t="s">
        <v>1400</v>
      </c>
      <c r="H3" s="300">
        <v>420194</v>
      </c>
      <c r="I3" s="300">
        <v>126058</v>
      </c>
      <c r="J3" s="300"/>
      <c r="K3" s="300"/>
      <c r="L3" s="300" t="s">
        <v>1146</v>
      </c>
      <c r="M3" s="300">
        <v>2017</v>
      </c>
      <c r="N3" s="300" t="s">
        <v>1141</v>
      </c>
      <c r="O3" s="300" t="s">
        <v>1142</v>
      </c>
    </row>
    <row r="4" spans="1:15" ht="19.5">
      <c r="A4" s="300" t="s">
        <v>512</v>
      </c>
      <c r="B4" s="300" t="s">
        <v>1170</v>
      </c>
      <c r="C4" s="300" t="s">
        <v>90</v>
      </c>
      <c r="D4" s="300" t="s">
        <v>27</v>
      </c>
      <c r="E4" s="300">
        <v>30461825</v>
      </c>
      <c r="F4" s="300" t="str">
        <f t="shared" si="0"/>
        <v>30461825-EJECUCION</v>
      </c>
      <c r="G4" s="300" t="s">
        <v>2967</v>
      </c>
      <c r="H4" s="300">
        <v>172834</v>
      </c>
      <c r="I4" s="300">
        <v>28600</v>
      </c>
      <c r="J4" s="300"/>
      <c r="K4" s="300"/>
      <c r="L4" s="300" t="s">
        <v>1146</v>
      </c>
      <c r="M4" s="300">
        <v>2017</v>
      </c>
      <c r="N4" s="300" t="s">
        <v>1141</v>
      </c>
      <c r="O4" s="300" t="s">
        <v>1142</v>
      </c>
    </row>
    <row r="5" spans="1:15">
      <c r="A5" s="300" t="s">
        <v>25</v>
      </c>
      <c r="B5" s="300" t="s">
        <v>145</v>
      </c>
      <c r="C5" s="300" t="s">
        <v>90</v>
      </c>
      <c r="D5" s="300" t="s">
        <v>27</v>
      </c>
      <c r="E5" s="300">
        <v>30465141</v>
      </c>
      <c r="F5" s="300" t="str">
        <f t="shared" si="0"/>
        <v>30465141-EJECUCION</v>
      </c>
      <c r="G5" s="300" t="s">
        <v>1390</v>
      </c>
      <c r="H5" s="300">
        <v>225854</v>
      </c>
      <c r="I5" s="300">
        <v>225854</v>
      </c>
      <c r="J5" s="300"/>
      <c r="K5" s="300"/>
      <c r="L5" s="300" t="s">
        <v>1146</v>
      </c>
      <c r="M5" s="300">
        <v>2017</v>
      </c>
      <c r="N5" s="300" t="s">
        <v>1141</v>
      </c>
      <c r="O5" s="300" t="s">
        <v>1142</v>
      </c>
    </row>
    <row r="6" spans="1:15">
      <c r="A6" s="300" t="s">
        <v>25</v>
      </c>
      <c r="B6" s="300"/>
      <c r="C6" s="300" t="s">
        <v>33</v>
      </c>
      <c r="D6" s="300" t="s">
        <v>27</v>
      </c>
      <c r="E6" s="300">
        <v>30135830</v>
      </c>
      <c r="F6" s="300" t="str">
        <f t="shared" si="0"/>
        <v>30135830-EJECUCION</v>
      </c>
      <c r="G6" s="300" t="s">
        <v>1466</v>
      </c>
      <c r="H6" s="300">
        <v>178583</v>
      </c>
      <c r="I6" s="300">
        <v>178583</v>
      </c>
      <c r="J6" s="300"/>
      <c r="K6" s="300"/>
      <c r="L6" s="300" t="s">
        <v>1146</v>
      </c>
      <c r="M6" s="300">
        <v>2017</v>
      </c>
      <c r="N6" s="300" t="s">
        <v>1141</v>
      </c>
      <c r="O6" s="300" t="s">
        <v>1142</v>
      </c>
    </row>
    <row r="7" spans="1:15" ht="19.5">
      <c r="A7" s="300" t="s">
        <v>512</v>
      </c>
      <c r="B7" s="300" t="s">
        <v>512</v>
      </c>
      <c r="C7" s="300" t="s">
        <v>41</v>
      </c>
      <c r="D7" s="300" t="s">
        <v>27</v>
      </c>
      <c r="E7" s="300">
        <v>30115295</v>
      </c>
      <c r="F7" s="300" t="str">
        <f t="shared" si="0"/>
        <v>30115295-EJECUCION</v>
      </c>
      <c r="G7" s="300" t="s">
        <v>1360</v>
      </c>
      <c r="H7" s="300">
        <v>704595</v>
      </c>
      <c r="I7" s="300">
        <v>704595</v>
      </c>
      <c r="J7" s="300" t="s">
        <v>30</v>
      </c>
      <c r="K7" s="300" t="s">
        <v>30</v>
      </c>
      <c r="L7" s="300" t="s">
        <v>78</v>
      </c>
      <c r="M7" s="300">
        <v>2017</v>
      </c>
      <c r="N7" s="300" t="s">
        <v>1141</v>
      </c>
      <c r="O7" s="300" t="s">
        <v>3015</v>
      </c>
    </row>
    <row r="8" spans="1:15" ht="19.5">
      <c r="A8" s="300" t="s">
        <v>512</v>
      </c>
      <c r="B8" s="300" t="s">
        <v>1170</v>
      </c>
      <c r="C8" s="300" t="s">
        <v>38</v>
      </c>
      <c r="D8" s="300" t="s">
        <v>27</v>
      </c>
      <c r="E8" s="300">
        <v>30447539</v>
      </c>
      <c r="F8" s="300" t="str">
        <f t="shared" si="0"/>
        <v>30447539-EJECUCION</v>
      </c>
      <c r="G8" s="300" t="s">
        <v>1364</v>
      </c>
      <c r="H8" s="300">
        <v>197626</v>
      </c>
      <c r="I8" s="300">
        <v>60220</v>
      </c>
      <c r="J8" s="300" t="s">
        <v>30</v>
      </c>
      <c r="K8" s="300" t="s">
        <v>30</v>
      </c>
      <c r="L8" s="300" t="s">
        <v>78</v>
      </c>
      <c r="M8" s="300">
        <v>2017</v>
      </c>
      <c r="N8" s="300" t="s">
        <v>1141</v>
      </c>
      <c r="O8" s="300" t="s">
        <v>1365</v>
      </c>
    </row>
    <row r="9" spans="1:15" ht="19.5">
      <c r="A9" s="300" t="s">
        <v>25</v>
      </c>
      <c r="B9" s="300" t="s">
        <v>25</v>
      </c>
      <c r="C9" s="300" t="s">
        <v>41</v>
      </c>
      <c r="D9" s="300" t="s">
        <v>27</v>
      </c>
      <c r="E9" s="300">
        <v>30165522</v>
      </c>
      <c r="F9" s="300" t="str">
        <f t="shared" si="0"/>
        <v>30165522-EJECUCION</v>
      </c>
      <c r="G9" s="300" t="s">
        <v>1366</v>
      </c>
      <c r="H9" s="300">
        <v>658273</v>
      </c>
      <c r="I9" s="300">
        <v>658273</v>
      </c>
      <c r="J9" s="300"/>
      <c r="K9" s="300"/>
      <c r="L9" s="300" t="s">
        <v>1146</v>
      </c>
      <c r="M9" s="300">
        <v>2017</v>
      </c>
      <c r="N9" s="300" t="s">
        <v>1141</v>
      </c>
      <c r="O9" s="300" t="s">
        <v>1142</v>
      </c>
    </row>
    <row r="10" spans="1:15">
      <c r="A10" s="300" t="s">
        <v>362</v>
      </c>
      <c r="B10" s="300" t="s">
        <v>389</v>
      </c>
      <c r="C10" s="300" t="s">
        <v>1149</v>
      </c>
      <c r="D10" s="300" t="s">
        <v>27</v>
      </c>
      <c r="E10" s="300">
        <v>30079324</v>
      </c>
      <c r="F10" s="300" t="str">
        <f t="shared" si="0"/>
        <v>30079324-EJECUCION</v>
      </c>
      <c r="G10" s="300" t="s">
        <v>394</v>
      </c>
      <c r="H10" s="300">
        <v>1653767</v>
      </c>
      <c r="I10" s="300">
        <v>7551</v>
      </c>
      <c r="J10" s="300" t="s">
        <v>30</v>
      </c>
      <c r="K10" s="300" t="s">
        <v>30</v>
      </c>
      <c r="L10" s="300" t="s">
        <v>78</v>
      </c>
      <c r="M10" s="300">
        <v>2017</v>
      </c>
      <c r="N10" s="300" t="s">
        <v>1141</v>
      </c>
      <c r="O10" s="300" t="s">
        <v>1142</v>
      </c>
    </row>
    <row r="11" spans="1:15">
      <c r="A11" s="300" t="s">
        <v>181</v>
      </c>
      <c r="B11" s="300" t="s">
        <v>324</v>
      </c>
      <c r="C11" s="300" t="s">
        <v>90</v>
      </c>
      <c r="D11" s="300" t="s">
        <v>27</v>
      </c>
      <c r="E11" s="300">
        <v>30136720</v>
      </c>
      <c r="F11" s="300" t="str">
        <f t="shared" si="0"/>
        <v>30136720-EJECUCION</v>
      </c>
      <c r="G11" s="300" t="s">
        <v>1406</v>
      </c>
      <c r="H11" s="300">
        <v>49324</v>
      </c>
      <c r="I11" s="300">
        <v>49324</v>
      </c>
      <c r="J11" s="300" t="s">
        <v>30</v>
      </c>
      <c r="K11" s="300" t="s">
        <v>30</v>
      </c>
      <c r="L11" s="300" t="s">
        <v>78</v>
      </c>
      <c r="M11" s="300">
        <v>2017</v>
      </c>
      <c r="N11" s="300" t="s">
        <v>1141</v>
      </c>
      <c r="O11" s="300" t="s">
        <v>1198</v>
      </c>
    </row>
    <row r="12" spans="1:15">
      <c r="A12" s="300" t="s">
        <v>181</v>
      </c>
      <c r="B12" s="300" t="s">
        <v>289</v>
      </c>
      <c r="C12" s="300" t="s">
        <v>33</v>
      </c>
      <c r="D12" s="300" t="s">
        <v>27</v>
      </c>
      <c r="E12" s="300">
        <v>30420073</v>
      </c>
      <c r="F12" s="300" t="str">
        <f t="shared" si="0"/>
        <v>30420073-EJECUCION</v>
      </c>
      <c r="G12" s="300" t="s">
        <v>1383</v>
      </c>
      <c r="H12" s="300">
        <v>70604</v>
      </c>
      <c r="I12" s="300">
        <v>70604</v>
      </c>
      <c r="J12" s="300"/>
      <c r="K12" s="300"/>
      <c r="L12" s="300" t="s">
        <v>1146</v>
      </c>
      <c r="M12" s="300">
        <v>2017</v>
      </c>
      <c r="N12" s="300" t="s">
        <v>1141</v>
      </c>
      <c r="O12" s="300" t="s">
        <v>1142</v>
      </c>
    </row>
    <row r="13" spans="1:15" ht="19.5">
      <c r="A13" s="300" t="s">
        <v>362</v>
      </c>
      <c r="B13" s="300" t="s">
        <v>389</v>
      </c>
      <c r="C13" s="300" t="s">
        <v>69</v>
      </c>
      <c r="D13" s="300" t="s">
        <v>27</v>
      </c>
      <c r="E13" s="300">
        <v>30466433</v>
      </c>
      <c r="F13" s="300" t="str">
        <f t="shared" si="0"/>
        <v>30466433-EJECUCION</v>
      </c>
      <c r="G13" s="300" t="s">
        <v>3190</v>
      </c>
      <c r="H13" s="300">
        <v>674063</v>
      </c>
      <c r="I13" s="300">
        <v>674063</v>
      </c>
      <c r="J13" s="300" t="s">
        <v>60</v>
      </c>
      <c r="K13" s="300" t="s">
        <v>30</v>
      </c>
      <c r="L13" s="300" t="s">
        <v>78</v>
      </c>
      <c r="M13" s="300">
        <v>2017</v>
      </c>
      <c r="N13" s="300" t="s">
        <v>1141</v>
      </c>
      <c r="O13" s="300" t="s">
        <v>1198</v>
      </c>
    </row>
    <row r="14" spans="1:15" ht="19.5">
      <c r="A14" s="300" t="s">
        <v>181</v>
      </c>
      <c r="B14" s="300" t="s">
        <v>182</v>
      </c>
      <c r="C14" s="300" t="s">
        <v>69</v>
      </c>
      <c r="D14" s="300" t="s">
        <v>27</v>
      </c>
      <c r="E14" s="300">
        <v>30388872</v>
      </c>
      <c r="F14" s="300" t="str">
        <f t="shared" si="0"/>
        <v>30388872-EJECUCION</v>
      </c>
      <c r="G14" s="300" t="s">
        <v>1375</v>
      </c>
      <c r="H14" s="300">
        <v>276224</v>
      </c>
      <c r="I14" s="300">
        <v>276224</v>
      </c>
      <c r="J14" s="300" t="s">
        <v>30</v>
      </c>
      <c r="K14" s="300" t="s">
        <v>30</v>
      </c>
      <c r="L14" s="300" t="s">
        <v>78</v>
      </c>
      <c r="M14" s="300">
        <v>2017</v>
      </c>
      <c r="N14" s="300" t="s">
        <v>1141</v>
      </c>
      <c r="O14" s="300" t="s">
        <v>1198</v>
      </c>
    </row>
    <row r="15" spans="1:15" ht="19.5">
      <c r="A15" s="300" t="s">
        <v>181</v>
      </c>
      <c r="B15" s="300" t="s">
        <v>182</v>
      </c>
      <c r="C15" s="300" t="s">
        <v>38</v>
      </c>
      <c r="D15" s="300" t="s">
        <v>27</v>
      </c>
      <c r="E15" s="300">
        <v>30344090</v>
      </c>
      <c r="F15" s="300" t="str">
        <f t="shared" si="0"/>
        <v>30344090-EJECUCION</v>
      </c>
      <c r="G15" s="300" t="s">
        <v>209</v>
      </c>
      <c r="H15" s="300">
        <v>396652</v>
      </c>
      <c r="I15" s="300">
        <v>396652</v>
      </c>
      <c r="J15" s="300" t="s">
        <v>30</v>
      </c>
      <c r="K15" s="300" t="s">
        <v>30</v>
      </c>
      <c r="L15" s="300" t="s">
        <v>78</v>
      </c>
      <c r="M15" s="300">
        <v>2017</v>
      </c>
      <c r="N15" s="300" t="s">
        <v>1141</v>
      </c>
      <c r="O15" s="300" t="s">
        <v>1295</v>
      </c>
    </row>
    <row r="16" spans="1:15">
      <c r="A16" s="300"/>
      <c r="B16" s="300"/>
      <c r="C16" s="300" t="s">
        <v>90</v>
      </c>
      <c r="D16" s="300" t="s">
        <v>27</v>
      </c>
      <c r="E16" s="300">
        <v>30405874</v>
      </c>
      <c r="F16" s="300" t="str">
        <f t="shared" si="0"/>
        <v>30405874-EJECUCION</v>
      </c>
      <c r="G16" s="300" t="s">
        <v>650</v>
      </c>
      <c r="H16" s="300">
        <v>413025</v>
      </c>
      <c r="I16" s="300">
        <v>363024</v>
      </c>
      <c r="J16" s="300"/>
      <c r="K16" s="300"/>
      <c r="L16" s="300" t="s">
        <v>1146</v>
      </c>
      <c r="M16" s="300">
        <v>2017</v>
      </c>
      <c r="N16" s="300" t="s">
        <v>1141</v>
      </c>
      <c r="O16" s="300" t="s">
        <v>1142</v>
      </c>
    </row>
    <row r="17" spans="1:15">
      <c r="A17" s="300" t="s">
        <v>25</v>
      </c>
      <c r="B17" s="300" t="s">
        <v>70</v>
      </c>
      <c r="C17" s="300" t="s">
        <v>33</v>
      </c>
      <c r="D17" s="300" t="s">
        <v>27</v>
      </c>
      <c r="E17" s="300">
        <v>30158072</v>
      </c>
      <c r="F17" s="300" t="str">
        <f t="shared" si="0"/>
        <v>30158072-EJECUCION</v>
      </c>
      <c r="G17" s="300" t="s">
        <v>1345</v>
      </c>
      <c r="H17" s="300">
        <v>3255612</v>
      </c>
      <c r="I17" s="300">
        <v>154659</v>
      </c>
      <c r="J17" s="300" t="s">
        <v>30</v>
      </c>
      <c r="K17" s="300" t="s">
        <v>30</v>
      </c>
      <c r="L17" s="300" t="s">
        <v>78</v>
      </c>
      <c r="M17" s="300">
        <v>2017</v>
      </c>
      <c r="N17" s="300" t="s">
        <v>1141</v>
      </c>
      <c r="O17" s="300" t="s">
        <v>1346</v>
      </c>
    </row>
    <row r="18" spans="1:15" ht="19.5">
      <c r="A18" s="300" t="s">
        <v>181</v>
      </c>
      <c r="B18" s="300" t="s">
        <v>305</v>
      </c>
      <c r="C18" s="300" t="s">
        <v>33</v>
      </c>
      <c r="D18" s="300" t="s">
        <v>27</v>
      </c>
      <c r="E18" s="300">
        <v>30134380</v>
      </c>
      <c r="F18" s="300" t="str">
        <f t="shared" si="0"/>
        <v>30134380-EJECUCION</v>
      </c>
      <c r="G18" s="300" t="s">
        <v>1347</v>
      </c>
      <c r="H18" s="300">
        <v>363409</v>
      </c>
      <c r="I18" s="300">
        <v>301798</v>
      </c>
      <c r="J18" s="300" t="s">
        <v>30</v>
      </c>
      <c r="K18" s="300" t="s">
        <v>30</v>
      </c>
      <c r="L18" s="300" t="s">
        <v>78</v>
      </c>
      <c r="M18" s="300">
        <v>2017</v>
      </c>
      <c r="N18" s="300" t="s">
        <v>1141</v>
      </c>
      <c r="O18" s="300" t="s">
        <v>1142</v>
      </c>
    </row>
    <row r="19" spans="1:15">
      <c r="A19" s="300" t="s">
        <v>181</v>
      </c>
      <c r="B19" s="300" t="s">
        <v>305</v>
      </c>
      <c r="C19" s="300" t="s">
        <v>33</v>
      </c>
      <c r="D19" s="300" t="s">
        <v>27</v>
      </c>
      <c r="E19" s="300">
        <v>30042711</v>
      </c>
      <c r="F19" s="300" t="str">
        <f t="shared" si="0"/>
        <v>30042711-EJECUCION</v>
      </c>
      <c r="G19" s="300" t="s">
        <v>697</v>
      </c>
      <c r="H19" s="300">
        <v>326919</v>
      </c>
      <c r="I19" s="300">
        <v>12753</v>
      </c>
      <c r="J19" s="300" t="s">
        <v>30</v>
      </c>
      <c r="K19" s="300" t="s">
        <v>30</v>
      </c>
      <c r="L19" s="300" t="s">
        <v>78</v>
      </c>
      <c r="M19" s="300">
        <v>2017</v>
      </c>
      <c r="N19" s="300" t="s">
        <v>1141</v>
      </c>
      <c r="O19" s="300" t="s">
        <v>1142</v>
      </c>
    </row>
    <row r="20" spans="1:15" ht="19.5">
      <c r="A20" s="300" t="s">
        <v>362</v>
      </c>
      <c r="B20" s="300" t="s">
        <v>1296</v>
      </c>
      <c r="C20" s="300" t="s">
        <v>69</v>
      </c>
      <c r="D20" s="300" t="s">
        <v>27</v>
      </c>
      <c r="E20" s="300">
        <v>30115770</v>
      </c>
      <c r="F20" s="300" t="str">
        <f t="shared" si="0"/>
        <v>30115770-EJECUCION</v>
      </c>
      <c r="G20" s="300" t="s">
        <v>409</v>
      </c>
      <c r="H20" s="300">
        <v>1164892</v>
      </c>
      <c r="I20" s="300">
        <v>309997</v>
      </c>
      <c r="J20" s="300" t="s">
        <v>30</v>
      </c>
      <c r="K20" s="300" t="s">
        <v>30</v>
      </c>
      <c r="L20" s="300" t="s">
        <v>78</v>
      </c>
      <c r="M20" s="300">
        <v>2017</v>
      </c>
      <c r="N20" s="300" t="s">
        <v>1141</v>
      </c>
      <c r="O20" s="300" t="s">
        <v>1142</v>
      </c>
    </row>
    <row r="21" spans="1:15" ht="19.5">
      <c r="A21" s="300" t="s">
        <v>181</v>
      </c>
      <c r="B21" s="300" t="s">
        <v>289</v>
      </c>
      <c r="C21" s="300" t="s">
        <v>90</v>
      </c>
      <c r="D21" s="300" t="s">
        <v>27</v>
      </c>
      <c r="E21" s="300">
        <v>30103323</v>
      </c>
      <c r="F21" s="300" t="str">
        <f t="shared" si="0"/>
        <v>30103323-EJECUCION</v>
      </c>
      <c r="G21" s="300" t="s">
        <v>1357</v>
      </c>
      <c r="H21" s="300">
        <v>194358</v>
      </c>
      <c r="I21" s="300">
        <v>80651</v>
      </c>
      <c r="J21" s="300" t="s">
        <v>30</v>
      </c>
      <c r="K21" s="300" t="s">
        <v>30</v>
      </c>
      <c r="L21" s="300" t="s">
        <v>78</v>
      </c>
      <c r="M21" s="300">
        <v>2017</v>
      </c>
      <c r="N21" s="300" t="s">
        <v>1141</v>
      </c>
      <c r="O21" s="300" t="s">
        <v>1142</v>
      </c>
    </row>
    <row r="22" spans="1:15">
      <c r="A22" s="300" t="s">
        <v>512</v>
      </c>
      <c r="B22" s="300" t="s">
        <v>512</v>
      </c>
      <c r="C22" s="300" t="s">
        <v>90</v>
      </c>
      <c r="D22" s="300" t="s">
        <v>35</v>
      </c>
      <c r="E22" s="300">
        <v>30116040</v>
      </c>
      <c r="F22" s="300" t="str">
        <f t="shared" si="0"/>
        <v>30116040-DISEÑO</v>
      </c>
      <c r="G22" s="300" t="s">
        <v>1214</v>
      </c>
      <c r="H22" s="300">
        <v>49202</v>
      </c>
      <c r="I22" s="300">
        <v>49202</v>
      </c>
      <c r="J22" s="300" t="s">
        <v>30</v>
      </c>
      <c r="K22" s="300" t="s">
        <v>30</v>
      </c>
      <c r="L22" s="300" t="s">
        <v>78</v>
      </c>
      <c r="M22" s="300">
        <v>2017</v>
      </c>
      <c r="N22" s="300" t="s">
        <v>1141</v>
      </c>
      <c r="O22" s="300" t="s">
        <v>1190</v>
      </c>
    </row>
    <row r="23" spans="1:15" ht="19.5">
      <c r="A23" s="300" t="s">
        <v>25</v>
      </c>
      <c r="B23" s="300"/>
      <c r="C23" s="300" t="s">
        <v>579</v>
      </c>
      <c r="D23" s="300" t="s">
        <v>27</v>
      </c>
      <c r="E23" s="300">
        <v>30433775</v>
      </c>
      <c r="F23" s="300" t="str">
        <f t="shared" si="0"/>
        <v>30433775-EJECUCION</v>
      </c>
      <c r="G23" s="300" t="s">
        <v>2963</v>
      </c>
      <c r="H23" s="300">
        <v>500002</v>
      </c>
      <c r="I23" s="300">
        <v>30000</v>
      </c>
      <c r="J23" s="300"/>
      <c r="K23" s="300"/>
      <c r="L23" s="300" t="s">
        <v>1146</v>
      </c>
      <c r="M23" s="300">
        <v>2017</v>
      </c>
      <c r="N23" s="300" t="s">
        <v>1141</v>
      </c>
      <c r="O23" s="300" t="s">
        <v>1142</v>
      </c>
    </row>
    <row r="24" spans="1:15" ht="19.5">
      <c r="A24" s="300" t="s">
        <v>25</v>
      </c>
      <c r="B24" s="300"/>
      <c r="C24" s="300" t="s">
        <v>41</v>
      </c>
      <c r="D24" s="300" t="s">
        <v>27</v>
      </c>
      <c r="E24" s="300">
        <v>30087497</v>
      </c>
      <c r="F24" s="300" t="str">
        <f t="shared" si="0"/>
        <v>30087497-EJECUCION</v>
      </c>
      <c r="G24" s="300" t="s">
        <v>1220</v>
      </c>
      <c r="H24" s="300">
        <v>3197472</v>
      </c>
      <c r="I24" s="300">
        <v>1724717</v>
      </c>
      <c r="J24" s="300" t="s">
        <v>30</v>
      </c>
      <c r="K24" s="300" t="s">
        <v>30</v>
      </c>
      <c r="L24" s="300" t="s">
        <v>78</v>
      </c>
      <c r="M24" s="300">
        <v>2017</v>
      </c>
      <c r="N24" s="300" t="s">
        <v>1441</v>
      </c>
      <c r="O24" s="300" t="s">
        <v>1221</v>
      </c>
    </row>
    <row r="25" spans="1:15" ht="19.5">
      <c r="A25" s="300" t="s">
        <v>25</v>
      </c>
      <c r="B25" s="300" t="s">
        <v>25</v>
      </c>
      <c r="C25" s="300" t="s">
        <v>33</v>
      </c>
      <c r="D25" s="300" t="s">
        <v>27</v>
      </c>
      <c r="E25" s="300">
        <v>30129384</v>
      </c>
      <c r="F25" s="300" t="str">
        <f t="shared" si="0"/>
        <v>30129384-EJECUCION</v>
      </c>
      <c r="G25" s="300" t="s">
        <v>1368</v>
      </c>
      <c r="H25" s="300">
        <v>3659522</v>
      </c>
      <c r="I25" s="300">
        <v>3440152</v>
      </c>
      <c r="J25" s="300" t="s">
        <v>30</v>
      </c>
      <c r="K25" s="300" t="s">
        <v>30</v>
      </c>
      <c r="L25" s="300" t="s">
        <v>78</v>
      </c>
      <c r="M25" s="300">
        <v>2017</v>
      </c>
      <c r="N25" s="300" t="s">
        <v>1141</v>
      </c>
      <c r="O25" s="300" t="s">
        <v>1142</v>
      </c>
    </row>
    <row r="26" spans="1:15" ht="19.5">
      <c r="A26" s="300" t="s">
        <v>512</v>
      </c>
      <c r="B26" s="300"/>
      <c r="C26" s="300" t="s">
        <v>579</v>
      </c>
      <c r="D26" s="300" t="s">
        <v>27</v>
      </c>
      <c r="E26" s="300">
        <v>30341424</v>
      </c>
      <c r="F26" s="300" t="str">
        <f t="shared" si="0"/>
        <v>30341424-EJECUCION</v>
      </c>
      <c r="G26" s="300" t="s">
        <v>3191</v>
      </c>
      <c r="H26" s="300">
        <v>169000</v>
      </c>
      <c r="I26" s="300">
        <v>50000</v>
      </c>
      <c r="J26" s="300"/>
      <c r="K26" s="300"/>
      <c r="L26" s="300" t="s">
        <v>1146</v>
      </c>
      <c r="M26" s="300">
        <v>2017</v>
      </c>
      <c r="N26" s="300" t="s">
        <v>1141</v>
      </c>
      <c r="O26" s="300" t="s">
        <v>1142</v>
      </c>
    </row>
    <row r="27" spans="1:15" ht="19.5">
      <c r="A27" s="300"/>
      <c r="B27" s="300"/>
      <c r="C27" s="300" t="s">
        <v>579</v>
      </c>
      <c r="D27" s="300" t="s">
        <v>27</v>
      </c>
      <c r="E27" s="300">
        <v>30136317</v>
      </c>
      <c r="F27" s="300" t="str">
        <f t="shared" si="0"/>
        <v>30136317-EJECUCION</v>
      </c>
      <c r="G27" s="300" t="s">
        <v>1372</v>
      </c>
      <c r="H27" s="300">
        <v>146239</v>
      </c>
      <c r="I27" s="300">
        <v>94095</v>
      </c>
      <c r="J27" s="300"/>
      <c r="K27" s="300"/>
      <c r="L27" s="300" t="s">
        <v>1146</v>
      </c>
      <c r="M27" s="300">
        <v>2017</v>
      </c>
      <c r="N27" s="300" t="s">
        <v>1141</v>
      </c>
      <c r="O27" s="300" t="s">
        <v>1142</v>
      </c>
    </row>
    <row r="28" spans="1:15">
      <c r="A28" s="300" t="s">
        <v>512</v>
      </c>
      <c r="B28" s="300" t="s">
        <v>512</v>
      </c>
      <c r="C28" s="300" t="s">
        <v>90</v>
      </c>
      <c r="D28" s="300" t="s">
        <v>27</v>
      </c>
      <c r="E28" s="300">
        <v>30407832</v>
      </c>
      <c r="F28" s="300" t="str">
        <f t="shared" si="0"/>
        <v>30407832-EJECUCION</v>
      </c>
      <c r="G28" s="300" t="s">
        <v>1373</v>
      </c>
      <c r="H28" s="300">
        <v>88833</v>
      </c>
      <c r="I28" s="300">
        <v>88833</v>
      </c>
      <c r="J28" s="300"/>
      <c r="K28" s="300"/>
      <c r="L28" s="300" t="s">
        <v>1146</v>
      </c>
      <c r="M28" s="300">
        <v>2017</v>
      </c>
      <c r="N28" s="300" t="s">
        <v>1141</v>
      </c>
      <c r="O28" s="300" t="s">
        <v>1142</v>
      </c>
    </row>
    <row r="29" spans="1:15">
      <c r="A29" s="300" t="s">
        <v>25</v>
      </c>
      <c r="B29" s="300" t="s">
        <v>25</v>
      </c>
      <c r="C29" s="300" t="s">
        <v>1161</v>
      </c>
      <c r="D29" s="300" t="s">
        <v>27</v>
      </c>
      <c r="E29" s="300">
        <v>20100310</v>
      </c>
      <c r="F29" s="300" t="str">
        <f t="shared" si="0"/>
        <v>20100310-EJECUCION</v>
      </c>
      <c r="G29" s="300" t="s">
        <v>1374</v>
      </c>
      <c r="H29" s="300">
        <v>2769297</v>
      </c>
      <c r="I29" s="300">
        <v>52700</v>
      </c>
      <c r="J29" s="300" t="s">
        <v>30</v>
      </c>
      <c r="K29" s="300" t="s">
        <v>30</v>
      </c>
      <c r="L29" s="300" t="s">
        <v>78</v>
      </c>
      <c r="M29" s="300">
        <v>2017</v>
      </c>
      <c r="N29" s="300" t="s">
        <v>1141</v>
      </c>
      <c r="O29" s="300" t="s">
        <v>1142</v>
      </c>
    </row>
    <row r="30" spans="1:15">
      <c r="A30" s="300" t="s">
        <v>362</v>
      </c>
      <c r="B30" s="300" t="s">
        <v>451</v>
      </c>
      <c r="C30" s="300" t="s">
        <v>1144</v>
      </c>
      <c r="D30" s="300" t="s">
        <v>27</v>
      </c>
      <c r="E30" s="300">
        <v>30095748</v>
      </c>
      <c r="F30" s="300" t="str">
        <f t="shared" si="0"/>
        <v>30095748-EJECUCION</v>
      </c>
      <c r="G30" s="300" t="s">
        <v>3030</v>
      </c>
      <c r="H30" s="300">
        <v>53785</v>
      </c>
      <c r="I30" s="300">
        <v>53785</v>
      </c>
      <c r="J30" s="300" t="s">
        <v>60</v>
      </c>
      <c r="K30" s="300" t="s">
        <v>30</v>
      </c>
      <c r="L30" s="300" t="s">
        <v>78</v>
      </c>
      <c r="M30" s="300">
        <v>2017</v>
      </c>
      <c r="N30" s="300" t="s">
        <v>1141</v>
      </c>
      <c r="O30" s="300" t="s">
        <v>1198</v>
      </c>
    </row>
    <row r="31" spans="1:15" ht="19.5">
      <c r="A31" s="300" t="s">
        <v>25</v>
      </c>
      <c r="B31" s="300" t="s">
        <v>88</v>
      </c>
      <c r="C31" s="300" t="s">
        <v>90</v>
      </c>
      <c r="D31" s="300" t="s">
        <v>27</v>
      </c>
      <c r="E31" s="300">
        <v>30211924</v>
      </c>
      <c r="F31" s="300" t="str">
        <f t="shared" si="0"/>
        <v>30211924-EJECUCION</v>
      </c>
      <c r="G31" s="300" t="s">
        <v>99</v>
      </c>
      <c r="H31" s="300">
        <v>430898</v>
      </c>
      <c r="I31" s="300">
        <v>430898</v>
      </c>
      <c r="J31" s="300"/>
      <c r="K31" s="300"/>
      <c r="L31" s="300" t="s">
        <v>1146</v>
      </c>
      <c r="M31" s="300">
        <v>2017</v>
      </c>
      <c r="N31" s="300" t="s">
        <v>1141</v>
      </c>
      <c r="O31" s="300" t="s">
        <v>1142</v>
      </c>
    </row>
    <row r="32" spans="1:15">
      <c r="A32" s="300" t="s">
        <v>181</v>
      </c>
      <c r="B32" s="300" t="s">
        <v>248</v>
      </c>
      <c r="C32" s="300" t="s">
        <v>38</v>
      </c>
      <c r="D32" s="300" t="s">
        <v>27</v>
      </c>
      <c r="E32" s="300">
        <v>30130451</v>
      </c>
      <c r="F32" s="300" t="str">
        <f t="shared" si="0"/>
        <v>30130451-EJECUCION</v>
      </c>
      <c r="G32" s="300" t="s">
        <v>1449</v>
      </c>
      <c r="H32" s="300">
        <v>547328</v>
      </c>
      <c r="I32" s="300">
        <v>105300</v>
      </c>
      <c r="J32" s="300" t="s">
        <v>64</v>
      </c>
      <c r="K32" s="300" t="s">
        <v>30</v>
      </c>
      <c r="L32" s="300" t="s">
        <v>78</v>
      </c>
      <c r="M32" s="300">
        <v>2017</v>
      </c>
      <c r="N32" s="300" t="s">
        <v>1141</v>
      </c>
      <c r="O32" s="300" t="s">
        <v>1450</v>
      </c>
    </row>
    <row r="33" spans="1:15">
      <c r="A33" s="300" t="s">
        <v>181</v>
      </c>
      <c r="B33" s="300" t="s">
        <v>324</v>
      </c>
      <c r="C33" s="300" t="s">
        <v>1149</v>
      </c>
      <c r="D33" s="300" t="s">
        <v>27</v>
      </c>
      <c r="E33" s="300">
        <v>30064230</v>
      </c>
      <c r="F33" s="300" t="str">
        <f t="shared" si="0"/>
        <v>30064230-EJECUCION</v>
      </c>
      <c r="G33" s="300" t="s">
        <v>1261</v>
      </c>
      <c r="H33" s="300">
        <v>2741175</v>
      </c>
      <c r="I33" s="300">
        <v>1597124</v>
      </c>
      <c r="J33" s="300" t="s">
        <v>30</v>
      </c>
      <c r="K33" s="300" t="s">
        <v>30</v>
      </c>
      <c r="L33" s="300" t="s">
        <v>78</v>
      </c>
      <c r="M33" s="300">
        <v>2017</v>
      </c>
      <c r="N33" s="300" t="s">
        <v>1141</v>
      </c>
      <c r="O33" s="300" t="s">
        <v>1198</v>
      </c>
    </row>
    <row r="34" spans="1:15">
      <c r="A34" s="300" t="s">
        <v>25</v>
      </c>
      <c r="B34" s="300" t="s">
        <v>25</v>
      </c>
      <c r="C34" s="300" t="s">
        <v>33</v>
      </c>
      <c r="D34" s="300" t="s">
        <v>35</v>
      </c>
      <c r="E34" s="300">
        <v>30126279</v>
      </c>
      <c r="F34" s="300" t="str">
        <f t="shared" si="0"/>
        <v>30126279-DISEÑO</v>
      </c>
      <c r="G34" s="300" t="s">
        <v>36</v>
      </c>
      <c r="H34" s="300">
        <v>19999</v>
      </c>
      <c r="I34" s="300">
        <v>4000</v>
      </c>
      <c r="J34" s="300" t="s">
        <v>30</v>
      </c>
      <c r="K34" s="300" t="s">
        <v>30</v>
      </c>
      <c r="L34" s="300" t="s">
        <v>78</v>
      </c>
      <c r="M34" s="300">
        <v>2017</v>
      </c>
      <c r="N34" s="300" t="s">
        <v>1141</v>
      </c>
      <c r="O34" s="300" t="s">
        <v>1142</v>
      </c>
    </row>
    <row r="35" spans="1:15" ht="19.5">
      <c r="A35" s="300" t="s">
        <v>512</v>
      </c>
      <c r="B35" s="300" t="s">
        <v>1170</v>
      </c>
      <c r="C35" s="300" t="s">
        <v>90</v>
      </c>
      <c r="D35" s="300" t="s">
        <v>27</v>
      </c>
      <c r="E35" s="300">
        <v>30136060</v>
      </c>
      <c r="F35" s="300" t="str">
        <f t="shared" si="0"/>
        <v>30136060-EJECUCION</v>
      </c>
      <c r="G35" s="300" t="s">
        <v>1253</v>
      </c>
      <c r="H35" s="300">
        <v>13150</v>
      </c>
      <c r="I35" s="300">
        <v>1040</v>
      </c>
      <c r="J35" s="300" t="s">
        <v>30</v>
      </c>
      <c r="K35" s="300" t="s">
        <v>74</v>
      </c>
      <c r="L35" s="300" t="s">
        <v>78</v>
      </c>
      <c r="M35" s="300">
        <v>2017</v>
      </c>
      <c r="N35" s="300" t="s">
        <v>3025</v>
      </c>
      <c r="O35" s="300" t="s">
        <v>1142</v>
      </c>
    </row>
    <row r="36" spans="1:15" ht="19.5">
      <c r="A36" s="300" t="s">
        <v>181</v>
      </c>
      <c r="B36" s="300" t="s">
        <v>305</v>
      </c>
      <c r="C36" s="300" t="s">
        <v>62</v>
      </c>
      <c r="D36" s="300" t="s">
        <v>27</v>
      </c>
      <c r="E36" s="300">
        <v>30437683</v>
      </c>
      <c r="F36" s="300" t="str">
        <f t="shared" si="0"/>
        <v>30437683-EJECUCION</v>
      </c>
      <c r="G36" s="300" t="s">
        <v>321</v>
      </c>
      <c r="H36" s="300">
        <v>83520</v>
      </c>
      <c r="I36" s="300">
        <v>83520</v>
      </c>
      <c r="J36" s="300" t="s">
        <v>64</v>
      </c>
      <c r="K36" s="300" t="s">
        <v>64</v>
      </c>
      <c r="L36" s="300" t="s">
        <v>78</v>
      </c>
      <c r="M36" s="300">
        <v>2017</v>
      </c>
      <c r="N36" s="300" t="s">
        <v>1141</v>
      </c>
      <c r="O36" s="300" t="s">
        <v>1295</v>
      </c>
    </row>
    <row r="37" spans="1:15">
      <c r="A37" s="300" t="s">
        <v>512</v>
      </c>
      <c r="B37" s="300" t="s">
        <v>1160</v>
      </c>
      <c r="C37" s="300" t="s">
        <v>1149</v>
      </c>
      <c r="D37" s="300" t="s">
        <v>27</v>
      </c>
      <c r="E37" s="300">
        <v>30136949</v>
      </c>
      <c r="F37" s="300" t="str">
        <f t="shared" si="0"/>
        <v>30136949-EJECUCION</v>
      </c>
      <c r="G37" s="300" t="s">
        <v>1424</v>
      </c>
      <c r="H37" s="300">
        <v>135190</v>
      </c>
      <c r="I37" s="300">
        <v>6244</v>
      </c>
      <c r="J37" s="300"/>
      <c r="K37" s="300"/>
      <c r="L37" s="300" t="s">
        <v>1146</v>
      </c>
      <c r="M37" s="300">
        <v>2017</v>
      </c>
      <c r="N37" s="300" t="s">
        <v>1141</v>
      </c>
      <c r="O37" s="300" t="s">
        <v>1142</v>
      </c>
    </row>
    <row r="38" spans="1:15" ht="19.5">
      <c r="A38" s="300" t="s">
        <v>362</v>
      </c>
      <c r="B38" s="300" t="s">
        <v>389</v>
      </c>
      <c r="C38" s="300" t="s">
        <v>1161</v>
      </c>
      <c r="D38" s="300" t="s">
        <v>35</v>
      </c>
      <c r="E38" s="300">
        <v>20157700</v>
      </c>
      <c r="F38" s="300" t="str">
        <f t="shared" si="0"/>
        <v>20157700-DISEÑO</v>
      </c>
      <c r="G38" s="300" t="s">
        <v>1425</v>
      </c>
      <c r="H38" s="300">
        <v>63638</v>
      </c>
      <c r="I38" s="300">
        <v>42424</v>
      </c>
      <c r="J38" s="300" t="s">
        <v>30</v>
      </c>
      <c r="K38" s="300" t="s">
        <v>30</v>
      </c>
      <c r="L38" s="300" t="s">
        <v>78</v>
      </c>
      <c r="M38" s="300">
        <v>2017</v>
      </c>
      <c r="N38" s="300" t="s">
        <v>1141</v>
      </c>
      <c r="O38" s="300" t="s">
        <v>2964</v>
      </c>
    </row>
    <row r="39" spans="1:15" ht="19.5">
      <c r="A39" s="300" t="s">
        <v>362</v>
      </c>
      <c r="B39" s="300" t="s">
        <v>389</v>
      </c>
      <c r="C39" s="300" t="s">
        <v>1161</v>
      </c>
      <c r="D39" s="300" t="s">
        <v>35</v>
      </c>
      <c r="E39" s="300">
        <v>30126487</v>
      </c>
      <c r="F39" s="300" t="str">
        <f t="shared" si="0"/>
        <v>30126487-DISEÑO</v>
      </c>
      <c r="G39" s="300" t="s">
        <v>1426</v>
      </c>
      <c r="H39" s="300">
        <v>60467</v>
      </c>
      <c r="I39" s="300">
        <v>60467</v>
      </c>
      <c r="J39" s="300" t="s">
        <v>60</v>
      </c>
      <c r="K39" s="300" t="s">
        <v>60</v>
      </c>
      <c r="L39" s="300" t="s">
        <v>78</v>
      </c>
      <c r="M39" s="300">
        <v>2017</v>
      </c>
      <c r="N39" s="300" t="s">
        <v>1141</v>
      </c>
      <c r="O39" s="300" t="s">
        <v>1468</v>
      </c>
    </row>
    <row r="40" spans="1:15">
      <c r="A40" s="300" t="s">
        <v>181</v>
      </c>
      <c r="B40" s="300" t="s">
        <v>289</v>
      </c>
      <c r="C40" s="300" t="s">
        <v>69</v>
      </c>
      <c r="D40" s="300" t="s">
        <v>27</v>
      </c>
      <c r="E40" s="300">
        <v>30289475</v>
      </c>
      <c r="F40" s="300" t="str">
        <f t="shared" si="0"/>
        <v>30289475-EJECUCION</v>
      </c>
      <c r="G40" s="300" t="s">
        <v>1413</v>
      </c>
      <c r="H40" s="300">
        <v>920131</v>
      </c>
      <c r="I40" s="300">
        <v>315147</v>
      </c>
      <c r="J40" s="300"/>
      <c r="K40" s="300"/>
      <c r="L40" s="300" t="s">
        <v>1146</v>
      </c>
      <c r="M40" s="300">
        <v>2017</v>
      </c>
      <c r="N40" s="300" t="s">
        <v>1141</v>
      </c>
      <c r="O40" s="300" t="s">
        <v>1142</v>
      </c>
    </row>
    <row r="41" spans="1:15" ht="19.5">
      <c r="A41" s="300" t="s">
        <v>362</v>
      </c>
      <c r="B41" s="300" t="s">
        <v>1210</v>
      </c>
      <c r="C41" s="300" t="s">
        <v>38</v>
      </c>
      <c r="D41" s="300" t="s">
        <v>27</v>
      </c>
      <c r="E41" s="300">
        <v>30365273</v>
      </c>
      <c r="F41" s="300" t="str">
        <f t="shared" si="0"/>
        <v>30365273-EJECUCION</v>
      </c>
      <c r="G41" s="300" t="s">
        <v>1429</v>
      </c>
      <c r="H41" s="300">
        <v>294568</v>
      </c>
      <c r="I41" s="300">
        <v>294568</v>
      </c>
      <c r="J41" s="300"/>
      <c r="K41" s="300"/>
      <c r="L41" s="300" t="s">
        <v>1146</v>
      </c>
      <c r="M41" s="300">
        <v>2017</v>
      </c>
      <c r="N41" s="300" t="s">
        <v>1141</v>
      </c>
      <c r="O41" s="300" t="s">
        <v>1142</v>
      </c>
    </row>
    <row r="42" spans="1:15">
      <c r="A42" s="300" t="s">
        <v>512</v>
      </c>
      <c r="B42" s="300" t="s">
        <v>1170</v>
      </c>
      <c r="C42" s="300" t="s">
        <v>33</v>
      </c>
      <c r="D42" s="300" t="s">
        <v>35</v>
      </c>
      <c r="E42" s="300">
        <v>30351932</v>
      </c>
      <c r="F42" s="300" t="str">
        <f t="shared" si="0"/>
        <v>30351932-DISEÑO</v>
      </c>
      <c r="G42" s="300" t="s">
        <v>1430</v>
      </c>
      <c r="H42" s="300">
        <v>50318</v>
      </c>
      <c r="I42" s="300">
        <v>50318</v>
      </c>
      <c r="J42" s="300" t="s">
        <v>30</v>
      </c>
      <c r="K42" s="300" t="s">
        <v>30</v>
      </c>
      <c r="L42" s="300" t="s">
        <v>78</v>
      </c>
      <c r="M42" s="300">
        <v>2017</v>
      </c>
      <c r="N42" s="300" t="s">
        <v>1141</v>
      </c>
      <c r="O42" s="300" t="s">
        <v>1207</v>
      </c>
    </row>
    <row r="43" spans="1:15" ht="19.5">
      <c r="A43" s="300" t="s">
        <v>181</v>
      </c>
      <c r="B43" s="300" t="s">
        <v>182</v>
      </c>
      <c r="C43" s="300" t="s">
        <v>38</v>
      </c>
      <c r="D43" s="300" t="s">
        <v>27</v>
      </c>
      <c r="E43" s="300">
        <v>30390873</v>
      </c>
      <c r="F43" s="300" t="str">
        <f t="shared" si="0"/>
        <v>30390873-EJECUCION</v>
      </c>
      <c r="G43" s="300" t="s">
        <v>1431</v>
      </c>
      <c r="H43" s="300">
        <v>57358</v>
      </c>
      <c r="I43" s="300">
        <v>57358</v>
      </c>
      <c r="J43" s="300" t="s">
        <v>64</v>
      </c>
      <c r="K43" s="300" t="s">
        <v>64</v>
      </c>
      <c r="L43" s="300" t="s">
        <v>78</v>
      </c>
      <c r="M43" s="300">
        <v>2017</v>
      </c>
      <c r="N43" s="300" t="s">
        <v>1141</v>
      </c>
      <c r="O43" s="300" t="s">
        <v>1432</v>
      </c>
    </row>
    <row r="44" spans="1:15" ht="19.5">
      <c r="A44" s="300" t="s">
        <v>362</v>
      </c>
      <c r="B44" s="300" t="s">
        <v>1296</v>
      </c>
      <c r="C44" s="300" t="s">
        <v>1161</v>
      </c>
      <c r="D44" s="300" t="s">
        <v>27</v>
      </c>
      <c r="E44" s="300">
        <v>30093309</v>
      </c>
      <c r="F44" s="300" t="str">
        <f t="shared" si="0"/>
        <v>30093309-EJECUCION</v>
      </c>
      <c r="G44" s="300" t="s">
        <v>1445</v>
      </c>
      <c r="H44" s="300">
        <v>6748048</v>
      </c>
      <c r="I44" s="300">
        <v>3329716</v>
      </c>
      <c r="J44" s="300" t="s">
        <v>30</v>
      </c>
      <c r="K44" s="300" t="s">
        <v>30</v>
      </c>
      <c r="L44" s="300" t="s">
        <v>78</v>
      </c>
      <c r="M44" s="300">
        <v>2017</v>
      </c>
      <c r="N44" s="300" t="s">
        <v>1141</v>
      </c>
      <c r="O44" s="300" t="s">
        <v>1142</v>
      </c>
    </row>
    <row r="45" spans="1:15" ht="19.5">
      <c r="A45" s="300" t="s">
        <v>512</v>
      </c>
      <c r="B45" s="300" t="s">
        <v>1160</v>
      </c>
      <c r="C45" s="300" t="s">
        <v>69</v>
      </c>
      <c r="D45" s="300" t="s">
        <v>35</v>
      </c>
      <c r="E45" s="300">
        <v>30338024</v>
      </c>
      <c r="F45" s="300" t="str">
        <f t="shared" si="0"/>
        <v>30338024-DISEÑO</v>
      </c>
      <c r="G45" s="300" t="s">
        <v>1446</v>
      </c>
      <c r="H45" s="300">
        <v>33858</v>
      </c>
      <c r="I45" s="300">
        <v>21934</v>
      </c>
      <c r="J45" s="300" t="s">
        <v>30</v>
      </c>
      <c r="K45" s="300" t="s">
        <v>30</v>
      </c>
      <c r="L45" s="300" t="s">
        <v>78</v>
      </c>
      <c r="M45" s="300">
        <v>2017</v>
      </c>
      <c r="N45" s="300" t="s">
        <v>1141</v>
      </c>
      <c r="O45" s="300" t="s">
        <v>1193</v>
      </c>
    </row>
    <row r="46" spans="1:15">
      <c r="A46" s="300" t="s">
        <v>25</v>
      </c>
      <c r="B46" s="300" t="s">
        <v>25</v>
      </c>
      <c r="C46" s="300" t="s">
        <v>33</v>
      </c>
      <c r="D46" s="300" t="s">
        <v>27</v>
      </c>
      <c r="E46" s="300">
        <v>30062818</v>
      </c>
      <c r="F46" s="300" t="str">
        <f t="shared" si="0"/>
        <v>30062818-EJECUCION</v>
      </c>
      <c r="G46" s="300" t="s">
        <v>1301</v>
      </c>
      <c r="H46" s="300">
        <v>3290445</v>
      </c>
      <c r="I46" s="300">
        <v>356000</v>
      </c>
      <c r="J46" s="300" t="s">
        <v>30</v>
      </c>
      <c r="K46" s="300" t="s">
        <v>30</v>
      </c>
      <c r="L46" s="300" t="s">
        <v>78</v>
      </c>
      <c r="M46" s="300">
        <v>2017</v>
      </c>
      <c r="N46" s="300" t="s">
        <v>1141</v>
      </c>
      <c r="O46" s="300" t="s">
        <v>1221</v>
      </c>
    </row>
    <row r="47" spans="1:15">
      <c r="A47" s="300" t="s">
        <v>362</v>
      </c>
      <c r="B47" s="300" t="s">
        <v>451</v>
      </c>
      <c r="C47" s="300" t="s">
        <v>1161</v>
      </c>
      <c r="D47" s="300" t="s">
        <v>27</v>
      </c>
      <c r="E47" s="300">
        <v>30069919</v>
      </c>
      <c r="F47" s="300" t="str">
        <f t="shared" si="0"/>
        <v>30069919-EJECUCION</v>
      </c>
      <c r="G47" s="300" t="s">
        <v>1442</v>
      </c>
      <c r="H47" s="300">
        <v>1080359</v>
      </c>
      <c r="I47" s="300">
        <v>1080359</v>
      </c>
      <c r="J47" s="300" t="s">
        <v>64</v>
      </c>
      <c r="K47" s="300" t="s">
        <v>64</v>
      </c>
      <c r="L47" s="300" t="s">
        <v>78</v>
      </c>
      <c r="M47" s="300">
        <v>2017</v>
      </c>
      <c r="N47" s="300" t="s">
        <v>1141</v>
      </c>
      <c r="O47" s="300" t="s">
        <v>1157</v>
      </c>
    </row>
    <row r="48" spans="1:15">
      <c r="A48" s="300" t="s">
        <v>181</v>
      </c>
      <c r="B48" s="300" t="s">
        <v>248</v>
      </c>
      <c r="C48" s="300" t="s">
        <v>90</v>
      </c>
      <c r="D48" s="300" t="s">
        <v>27</v>
      </c>
      <c r="E48" s="300">
        <v>30129657</v>
      </c>
      <c r="F48" s="300" t="str">
        <f t="shared" si="0"/>
        <v>30129657-EJECUCION</v>
      </c>
      <c r="G48" s="300" t="s">
        <v>1444</v>
      </c>
      <c r="H48" s="300">
        <v>255541</v>
      </c>
      <c r="I48" s="300">
        <v>1941</v>
      </c>
      <c r="J48" s="300" t="s">
        <v>30</v>
      </c>
      <c r="K48" s="300" t="s">
        <v>30</v>
      </c>
      <c r="L48" s="300" t="s">
        <v>78</v>
      </c>
      <c r="M48" s="300">
        <v>2017</v>
      </c>
      <c r="N48" s="300" t="s">
        <v>1141</v>
      </c>
      <c r="O48" s="300" t="s">
        <v>1142</v>
      </c>
    </row>
    <row r="49" spans="1:15">
      <c r="A49" s="300" t="s">
        <v>25</v>
      </c>
      <c r="B49" s="300" t="s">
        <v>128</v>
      </c>
      <c r="C49" s="300" t="s">
        <v>90</v>
      </c>
      <c r="D49" s="300" t="s">
        <v>27</v>
      </c>
      <c r="E49" s="300">
        <v>30350274</v>
      </c>
      <c r="F49" s="300" t="str">
        <f t="shared" si="0"/>
        <v>30350274-EJECUCION</v>
      </c>
      <c r="G49" s="300" t="s">
        <v>1421</v>
      </c>
      <c r="H49" s="300">
        <v>589404</v>
      </c>
      <c r="I49" s="300">
        <v>589404</v>
      </c>
      <c r="J49" s="300"/>
      <c r="K49" s="300"/>
      <c r="L49" s="300" t="s">
        <v>1146</v>
      </c>
      <c r="M49" s="300">
        <v>2017</v>
      </c>
      <c r="N49" s="300" t="s">
        <v>1141</v>
      </c>
      <c r="O49" s="300" t="s">
        <v>1142</v>
      </c>
    </row>
    <row r="50" spans="1:15" ht="19.5">
      <c r="A50" s="300" t="s">
        <v>25</v>
      </c>
      <c r="B50" s="300" t="s">
        <v>128</v>
      </c>
      <c r="C50" s="300" t="s">
        <v>1144</v>
      </c>
      <c r="D50" s="300" t="s">
        <v>27</v>
      </c>
      <c r="E50" s="300">
        <v>30134570</v>
      </c>
      <c r="F50" s="300" t="str">
        <f t="shared" si="0"/>
        <v>30134570-EJECUCION</v>
      </c>
      <c r="G50" s="300" t="s">
        <v>1422</v>
      </c>
      <c r="H50" s="300">
        <v>99007</v>
      </c>
      <c r="I50" s="300">
        <v>99007</v>
      </c>
      <c r="J50" s="300" t="s">
        <v>30</v>
      </c>
      <c r="K50" s="300" t="s">
        <v>30</v>
      </c>
      <c r="L50" s="300" t="s">
        <v>78</v>
      </c>
      <c r="M50" s="300">
        <v>2017</v>
      </c>
      <c r="N50" s="300" t="s">
        <v>1141</v>
      </c>
      <c r="O50" s="300" t="s">
        <v>3015</v>
      </c>
    </row>
    <row r="51" spans="1:15" ht="19.5">
      <c r="A51" s="300" t="s">
        <v>25</v>
      </c>
      <c r="B51" s="300" t="s">
        <v>88</v>
      </c>
      <c r="C51" s="300" t="s">
        <v>90</v>
      </c>
      <c r="D51" s="300" t="s">
        <v>27</v>
      </c>
      <c r="E51" s="300">
        <v>30214373</v>
      </c>
      <c r="F51" s="300" t="str">
        <f t="shared" si="0"/>
        <v>30214373-EJECUCION</v>
      </c>
      <c r="G51" s="300" t="s">
        <v>1423</v>
      </c>
      <c r="H51" s="300">
        <v>424345</v>
      </c>
      <c r="I51" s="300">
        <v>424345</v>
      </c>
      <c r="J51" s="300"/>
      <c r="K51" s="300"/>
      <c r="L51" s="300" t="s">
        <v>1146</v>
      </c>
      <c r="M51" s="300">
        <v>2017</v>
      </c>
      <c r="N51" s="300" t="s">
        <v>1141</v>
      </c>
      <c r="O51" s="300" t="s">
        <v>1142</v>
      </c>
    </row>
    <row r="52" spans="1:15">
      <c r="A52" s="300" t="s">
        <v>25</v>
      </c>
      <c r="B52" s="300" t="s">
        <v>25</v>
      </c>
      <c r="C52" s="300" t="s">
        <v>90</v>
      </c>
      <c r="D52" s="300" t="s">
        <v>27</v>
      </c>
      <c r="E52" s="300">
        <v>30086815</v>
      </c>
      <c r="F52" s="300" t="str">
        <f t="shared" si="0"/>
        <v>30086815-EJECUCION</v>
      </c>
      <c r="G52" s="300" t="s">
        <v>1447</v>
      </c>
      <c r="H52" s="300">
        <v>11111008</v>
      </c>
      <c r="I52" s="300">
        <v>6350800</v>
      </c>
      <c r="J52" s="300" t="s">
        <v>30</v>
      </c>
      <c r="K52" s="300" t="s">
        <v>30</v>
      </c>
      <c r="L52" s="300" t="s">
        <v>78</v>
      </c>
      <c r="M52" s="300">
        <v>2017</v>
      </c>
      <c r="N52" s="300" t="s">
        <v>1141</v>
      </c>
      <c r="O52" s="300" t="s">
        <v>1142</v>
      </c>
    </row>
    <row r="53" spans="1:15" ht="19.5">
      <c r="A53" s="300"/>
      <c r="B53" s="300"/>
      <c r="C53" s="300" t="s">
        <v>313</v>
      </c>
      <c r="D53" s="300" t="s">
        <v>27</v>
      </c>
      <c r="E53" s="300">
        <v>30349427</v>
      </c>
      <c r="F53" s="300" t="str">
        <f t="shared" si="0"/>
        <v>30349427-EJECUCION</v>
      </c>
      <c r="G53" s="300" t="s">
        <v>652</v>
      </c>
      <c r="H53" s="300">
        <v>593102</v>
      </c>
      <c r="I53" s="300">
        <v>139257</v>
      </c>
      <c r="J53" s="300"/>
      <c r="K53" s="300"/>
      <c r="L53" s="300" t="s">
        <v>1146</v>
      </c>
      <c r="M53" s="300">
        <v>2017</v>
      </c>
      <c r="N53" s="300" t="s">
        <v>1141</v>
      </c>
      <c r="O53" s="300" t="s">
        <v>1142</v>
      </c>
    </row>
    <row r="54" spans="1:15" ht="19.5">
      <c r="A54" s="300" t="s">
        <v>181</v>
      </c>
      <c r="B54" s="300" t="s">
        <v>230</v>
      </c>
      <c r="C54" s="300" t="s">
        <v>33</v>
      </c>
      <c r="D54" s="300" t="s">
        <v>27</v>
      </c>
      <c r="E54" s="300">
        <v>30047349</v>
      </c>
      <c r="F54" s="300" t="str">
        <f t="shared" si="0"/>
        <v>30047349-EJECUCION</v>
      </c>
      <c r="G54" s="300" t="s">
        <v>1328</v>
      </c>
      <c r="H54" s="300">
        <v>2110673</v>
      </c>
      <c r="I54" s="300">
        <v>81385</v>
      </c>
      <c r="J54" s="300" t="s">
        <v>30</v>
      </c>
      <c r="K54" s="300" t="s">
        <v>30</v>
      </c>
      <c r="L54" s="300" t="s">
        <v>78</v>
      </c>
      <c r="M54" s="300">
        <v>2017</v>
      </c>
      <c r="N54" s="300" t="s">
        <v>1141</v>
      </c>
      <c r="O54" s="300" t="s">
        <v>1142</v>
      </c>
    </row>
    <row r="55" spans="1:15">
      <c r="A55" s="300"/>
      <c r="B55" s="300"/>
      <c r="C55" s="300" t="s">
        <v>313</v>
      </c>
      <c r="D55" s="300" t="s">
        <v>27</v>
      </c>
      <c r="E55" s="300">
        <v>30135459</v>
      </c>
      <c r="F55" s="300" t="str">
        <f t="shared" si="0"/>
        <v>30135459-EJECUCION</v>
      </c>
      <c r="G55" s="300" t="s">
        <v>637</v>
      </c>
      <c r="H55" s="300">
        <v>917732</v>
      </c>
      <c r="I55" s="300">
        <v>548355</v>
      </c>
      <c r="J55" s="300"/>
      <c r="K55" s="300"/>
      <c r="L55" s="300" t="s">
        <v>1146</v>
      </c>
      <c r="M55" s="300">
        <v>2017</v>
      </c>
      <c r="N55" s="300" t="s">
        <v>1141</v>
      </c>
      <c r="O55" s="300" t="s">
        <v>1142</v>
      </c>
    </row>
    <row r="56" spans="1:15" ht="19.5">
      <c r="A56" s="300" t="s">
        <v>512</v>
      </c>
      <c r="B56" s="300"/>
      <c r="C56" s="300" t="s">
        <v>579</v>
      </c>
      <c r="D56" s="300" t="s">
        <v>27</v>
      </c>
      <c r="E56" s="300">
        <v>30341439</v>
      </c>
      <c r="F56" s="300" t="str">
        <f t="shared" si="0"/>
        <v>30341439-EJECUCION</v>
      </c>
      <c r="G56" s="300" t="s">
        <v>3192</v>
      </c>
      <c r="H56" s="300">
        <v>210000</v>
      </c>
      <c r="I56" s="300">
        <v>50000</v>
      </c>
      <c r="J56" s="300"/>
      <c r="K56" s="300"/>
      <c r="L56" s="300" t="s">
        <v>1146</v>
      </c>
      <c r="M56" s="300">
        <v>2017</v>
      </c>
      <c r="N56" s="300" t="s">
        <v>1141</v>
      </c>
      <c r="O56" s="300" t="s">
        <v>1142</v>
      </c>
    </row>
    <row r="57" spans="1:15" ht="19.5">
      <c r="A57" s="300" t="s">
        <v>181</v>
      </c>
      <c r="B57" s="300" t="s">
        <v>182</v>
      </c>
      <c r="C57" s="300" t="s">
        <v>1161</v>
      </c>
      <c r="D57" s="300" t="s">
        <v>27</v>
      </c>
      <c r="E57" s="300">
        <v>30103446</v>
      </c>
      <c r="F57" s="300" t="str">
        <f t="shared" si="0"/>
        <v>30103446-EJECUCION</v>
      </c>
      <c r="G57" s="300" t="s">
        <v>1414</v>
      </c>
      <c r="H57" s="300">
        <v>5022074</v>
      </c>
      <c r="I57" s="300">
        <v>74750</v>
      </c>
      <c r="J57" s="300" t="s">
        <v>30</v>
      </c>
      <c r="K57" s="300" t="s">
        <v>30</v>
      </c>
      <c r="L57" s="300" t="s">
        <v>78</v>
      </c>
      <c r="M57" s="300">
        <v>2017</v>
      </c>
      <c r="N57" s="300" t="s">
        <v>1141</v>
      </c>
      <c r="O57" s="300" t="s">
        <v>1142</v>
      </c>
    </row>
    <row r="58" spans="1:15" ht="19.5">
      <c r="A58" s="300" t="s">
        <v>181</v>
      </c>
      <c r="B58" s="300" t="s">
        <v>182</v>
      </c>
      <c r="C58" s="300" t="s">
        <v>33</v>
      </c>
      <c r="D58" s="300" t="s">
        <v>35</v>
      </c>
      <c r="E58" s="300">
        <v>30080729</v>
      </c>
      <c r="F58" s="300" t="str">
        <f t="shared" si="0"/>
        <v>30080729-DISEÑO</v>
      </c>
      <c r="G58" s="300" t="s">
        <v>1415</v>
      </c>
      <c r="H58" s="300">
        <v>1510656</v>
      </c>
      <c r="I58" s="300">
        <v>1510654</v>
      </c>
      <c r="J58" s="300" t="s">
        <v>30</v>
      </c>
      <c r="K58" s="300" t="s">
        <v>30</v>
      </c>
      <c r="L58" s="300" t="s">
        <v>78</v>
      </c>
      <c r="M58" s="300">
        <v>2017</v>
      </c>
      <c r="N58" s="300" t="s">
        <v>1141</v>
      </c>
      <c r="O58" s="300" t="s">
        <v>1198</v>
      </c>
    </row>
    <row r="59" spans="1:15">
      <c r="A59" s="300" t="s">
        <v>181</v>
      </c>
      <c r="B59" s="300" t="s">
        <v>182</v>
      </c>
      <c r="C59" s="300" t="s">
        <v>1149</v>
      </c>
      <c r="D59" s="300" t="s">
        <v>27</v>
      </c>
      <c r="E59" s="300">
        <v>30199272</v>
      </c>
      <c r="F59" s="300" t="str">
        <f t="shared" si="0"/>
        <v>30199272-EJECUCION</v>
      </c>
      <c r="G59" s="300" t="s">
        <v>1416</v>
      </c>
      <c r="H59" s="300">
        <v>1756860</v>
      </c>
      <c r="I59" s="300">
        <v>378249</v>
      </c>
      <c r="J59" s="300" t="s">
        <v>30</v>
      </c>
      <c r="K59" s="300" t="s">
        <v>30</v>
      </c>
      <c r="L59" s="300" t="s">
        <v>78</v>
      </c>
      <c r="M59" s="300">
        <v>2017</v>
      </c>
      <c r="N59" s="300" t="s">
        <v>1141</v>
      </c>
      <c r="O59" s="300" t="s">
        <v>1142</v>
      </c>
    </row>
    <row r="60" spans="1:15" ht="19.5">
      <c r="A60" s="300" t="s">
        <v>181</v>
      </c>
      <c r="B60" s="300" t="s">
        <v>324</v>
      </c>
      <c r="C60" s="300" t="s">
        <v>90</v>
      </c>
      <c r="D60" s="300" t="s">
        <v>27</v>
      </c>
      <c r="E60" s="300">
        <v>30132450</v>
      </c>
      <c r="F60" s="300" t="str">
        <f t="shared" si="0"/>
        <v>30132450-EJECUCION</v>
      </c>
      <c r="G60" s="300" t="s">
        <v>1418</v>
      </c>
      <c r="H60" s="300">
        <v>454280</v>
      </c>
      <c r="I60" s="300">
        <v>62491</v>
      </c>
      <c r="J60" s="300"/>
      <c r="K60" s="300"/>
      <c r="L60" s="300" t="s">
        <v>1146</v>
      </c>
      <c r="M60" s="300">
        <v>2017</v>
      </c>
      <c r="N60" s="300" t="s">
        <v>1141</v>
      </c>
      <c r="O60" s="300" t="s">
        <v>1142</v>
      </c>
    </row>
    <row r="61" spans="1:15" ht="19.5">
      <c r="A61" s="300" t="s">
        <v>181</v>
      </c>
      <c r="B61" s="300"/>
      <c r="C61" s="300" t="s">
        <v>90</v>
      </c>
      <c r="D61" s="300" t="s">
        <v>27</v>
      </c>
      <c r="E61" s="300">
        <v>30137333</v>
      </c>
      <c r="F61" s="300" t="str">
        <f t="shared" si="0"/>
        <v>30137333-EJECUCION</v>
      </c>
      <c r="G61" s="300" t="s">
        <v>1419</v>
      </c>
      <c r="H61" s="300">
        <v>527502</v>
      </c>
      <c r="I61" s="300">
        <v>527502</v>
      </c>
      <c r="J61" s="300"/>
      <c r="K61" s="300"/>
      <c r="L61" s="300" t="s">
        <v>1146</v>
      </c>
      <c r="M61" s="300">
        <v>2017</v>
      </c>
      <c r="N61" s="300" t="s">
        <v>1141</v>
      </c>
      <c r="O61" s="300" t="s">
        <v>1142</v>
      </c>
    </row>
    <row r="62" spans="1:15" ht="19.5">
      <c r="A62" s="300" t="s">
        <v>181</v>
      </c>
      <c r="B62" s="300" t="s">
        <v>305</v>
      </c>
      <c r="C62" s="300" t="s">
        <v>38</v>
      </c>
      <c r="D62" s="300" t="s">
        <v>35</v>
      </c>
      <c r="E62" s="300">
        <v>30117895</v>
      </c>
      <c r="F62" s="300" t="str">
        <f t="shared" si="0"/>
        <v>30117895-DISEÑO</v>
      </c>
      <c r="G62" s="300" t="s">
        <v>1420</v>
      </c>
      <c r="H62" s="300">
        <v>22501</v>
      </c>
      <c r="I62" s="300">
        <v>15223</v>
      </c>
      <c r="J62" s="300" t="s">
        <v>30</v>
      </c>
      <c r="K62" s="300" t="s">
        <v>30</v>
      </c>
      <c r="L62" s="300" t="s">
        <v>78</v>
      </c>
      <c r="M62" s="300">
        <v>2017</v>
      </c>
      <c r="N62" s="300" t="s">
        <v>1141</v>
      </c>
      <c r="O62" s="300" t="s">
        <v>1142</v>
      </c>
    </row>
    <row r="63" spans="1:15" ht="19.5">
      <c r="A63" s="300"/>
      <c r="B63" s="300"/>
      <c r="C63" s="300" t="s">
        <v>90</v>
      </c>
      <c r="D63" s="300" t="s">
        <v>27</v>
      </c>
      <c r="E63" s="300">
        <v>30430874</v>
      </c>
      <c r="F63" s="300" t="str">
        <f t="shared" si="0"/>
        <v>30430874-EJECUCION</v>
      </c>
      <c r="G63" s="300" t="s">
        <v>622</v>
      </c>
      <c r="H63" s="300">
        <v>403457</v>
      </c>
      <c r="I63" s="300">
        <v>157573</v>
      </c>
      <c r="J63" s="300"/>
      <c r="K63" s="300"/>
      <c r="L63" s="300" t="s">
        <v>1146</v>
      </c>
      <c r="M63" s="300">
        <v>2017</v>
      </c>
      <c r="N63" s="300" t="s">
        <v>1141</v>
      </c>
      <c r="O63" s="300" t="s">
        <v>1142</v>
      </c>
    </row>
    <row r="64" spans="1:15" ht="19.5">
      <c r="A64" s="300" t="s">
        <v>181</v>
      </c>
      <c r="B64" s="300" t="s">
        <v>324</v>
      </c>
      <c r="C64" s="300" t="s">
        <v>69</v>
      </c>
      <c r="D64" s="300" t="s">
        <v>27</v>
      </c>
      <c r="E64" s="300">
        <v>30125885</v>
      </c>
      <c r="F64" s="300" t="str">
        <f t="shared" si="0"/>
        <v>30125885-EJECUCION</v>
      </c>
      <c r="G64" s="300" t="s">
        <v>1427</v>
      </c>
      <c r="H64" s="300">
        <v>501299</v>
      </c>
      <c r="I64" s="300">
        <v>454640</v>
      </c>
      <c r="J64" s="300" t="s">
        <v>64</v>
      </c>
      <c r="K64" s="300" t="s">
        <v>64</v>
      </c>
      <c r="L64" s="300" t="s">
        <v>78</v>
      </c>
      <c r="M64" s="300">
        <v>2017</v>
      </c>
      <c r="N64" s="300" t="s">
        <v>1141</v>
      </c>
      <c r="O64" s="300" t="s">
        <v>1428</v>
      </c>
    </row>
    <row r="65" spans="1:15" ht="19.5">
      <c r="A65" s="300" t="s">
        <v>181</v>
      </c>
      <c r="B65" s="300" t="s">
        <v>248</v>
      </c>
      <c r="C65" s="300" t="s">
        <v>69</v>
      </c>
      <c r="D65" s="300" t="s">
        <v>27</v>
      </c>
      <c r="E65" s="300">
        <v>30088011</v>
      </c>
      <c r="F65" s="300" t="str">
        <f t="shared" si="0"/>
        <v>30088011-EJECUCION</v>
      </c>
      <c r="G65" s="300" t="s">
        <v>1435</v>
      </c>
      <c r="H65" s="300">
        <v>445365</v>
      </c>
      <c r="I65" s="300">
        <v>230458</v>
      </c>
      <c r="J65" s="300" t="s">
        <v>30</v>
      </c>
      <c r="K65" s="300" t="s">
        <v>30</v>
      </c>
      <c r="L65" s="300" t="s">
        <v>78</v>
      </c>
      <c r="M65" s="300">
        <v>2017</v>
      </c>
      <c r="N65" s="300" t="s">
        <v>1141</v>
      </c>
      <c r="O65" s="300" t="s">
        <v>1142</v>
      </c>
    </row>
    <row r="66" spans="1:15" ht="19.5">
      <c r="A66" s="300" t="s">
        <v>181</v>
      </c>
      <c r="B66" s="300" t="s">
        <v>182</v>
      </c>
      <c r="C66" s="300" t="s">
        <v>41</v>
      </c>
      <c r="D66" s="300" t="s">
        <v>27</v>
      </c>
      <c r="E66" s="300">
        <v>30115395</v>
      </c>
      <c r="F66" s="300" t="str">
        <f t="shared" si="0"/>
        <v>30115395-EJECUCION</v>
      </c>
      <c r="G66" s="300" t="s">
        <v>1436</v>
      </c>
      <c r="H66" s="300">
        <v>909330</v>
      </c>
      <c r="I66" s="300">
        <v>212955</v>
      </c>
      <c r="J66" s="300" t="s">
        <v>30</v>
      </c>
      <c r="K66" s="300" t="s">
        <v>30</v>
      </c>
      <c r="L66" s="300" t="s">
        <v>78</v>
      </c>
      <c r="M66" s="300">
        <v>2017</v>
      </c>
      <c r="N66" s="300" t="s">
        <v>1141</v>
      </c>
      <c r="O66" s="300" t="s">
        <v>1437</v>
      </c>
    </row>
    <row r="67" spans="1:15" ht="19.5">
      <c r="A67" s="300" t="s">
        <v>512</v>
      </c>
      <c r="B67" s="300"/>
      <c r="C67" s="300" t="s">
        <v>33</v>
      </c>
      <c r="D67" s="300" t="s">
        <v>27</v>
      </c>
      <c r="E67" s="300">
        <v>30428989</v>
      </c>
      <c r="F67" s="300" t="str">
        <f t="shared" ref="F67:F130" si="1">CONCATENATE(E67,"-",D67)</f>
        <v>30428989-EJECUCION</v>
      </c>
      <c r="G67" s="300" t="s">
        <v>1438</v>
      </c>
      <c r="H67" s="300">
        <v>554963</v>
      </c>
      <c r="I67" s="300">
        <v>505926</v>
      </c>
      <c r="J67" s="300"/>
      <c r="K67" s="300"/>
      <c r="L67" s="300" t="s">
        <v>1146</v>
      </c>
      <c r="M67" s="300">
        <v>2017</v>
      </c>
      <c r="N67" s="300" t="s">
        <v>1141</v>
      </c>
      <c r="O67" s="300" t="s">
        <v>1142</v>
      </c>
    </row>
    <row r="68" spans="1:15" ht="19.5">
      <c r="A68" s="300" t="s">
        <v>362</v>
      </c>
      <c r="B68" s="300" t="s">
        <v>363</v>
      </c>
      <c r="C68" s="300" t="s">
        <v>1144</v>
      </c>
      <c r="D68" s="300" t="s">
        <v>27</v>
      </c>
      <c r="E68" s="300">
        <v>30130843</v>
      </c>
      <c r="F68" s="300" t="str">
        <f t="shared" si="1"/>
        <v>30130843-EJECUCION</v>
      </c>
      <c r="G68" s="300" t="s">
        <v>3193</v>
      </c>
      <c r="H68" s="300">
        <v>74072</v>
      </c>
      <c r="I68" s="300">
        <v>40000</v>
      </c>
      <c r="J68" s="300"/>
      <c r="K68" s="300"/>
      <c r="L68" s="300" t="s">
        <v>1146</v>
      </c>
      <c r="M68" s="300">
        <v>2017</v>
      </c>
      <c r="N68" s="300" t="s">
        <v>1141</v>
      </c>
      <c r="O68" s="300" t="s">
        <v>1142</v>
      </c>
    </row>
    <row r="69" spans="1:15" ht="19.5">
      <c r="A69" s="300" t="s">
        <v>362</v>
      </c>
      <c r="B69" s="300" t="s">
        <v>467</v>
      </c>
      <c r="C69" s="300" t="s">
        <v>1144</v>
      </c>
      <c r="D69" s="300" t="s">
        <v>35</v>
      </c>
      <c r="E69" s="300">
        <v>30137258</v>
      </c>
      <c r="F69" s="300" t="str">
        <f t="shared" si="1"/>
        <v>30137258-DISEÑO</v>
      </c>
      <c r="G69" s="300" t="s">
        <v>3194</v>
      </c>
      <c r="H69" s="300">
        <v>744190</v>
      </c>
      <c r="I69" s="300">
        <v>260000</v>
      </c>
      <c r="J69" s="300"/>
      <c r="K69" s="300"/>
      <c r="L69" s="300" t="s">
        <v>1146</v>
      </c>
      <c r="M69" s="300">
        <v>2017</v>
      </c>
      <c r="N69" s="300" t="s">
        <v>1141</v>
      </c>
      <c r="O69" s="300" t="s">
        <v>1142</v>
      </c>
    </row>
    <row r="70" spans="1:15">
      <c r="A70" s="300" t="s">
        <v>25</v>
      </c>
      <c r="B70" s="300" t="s">
        <v>88</v>
      </c>
      <c r="C70" s="300" t="s">
        <v>90</v>
      </c>
      <c r="D70" s="300" t="s">
        <v>27</v>
      </c>
      <c r="E70" s="300">
        <v>30134906</v>
      </c>
      <c r="F70" s="300" t="str">
        <f t="shared" si="1"/>
        <v>30134906-EJECUCION</v>
      </c>
      <c r="G70" s="300" t="s">
        <v>1140</v>
      </c>
      <c r="H70" s="300">
        <v>1728979</v>
      </c>
      <c r="I70" s="300">
        <v>1492067</v>
      </c>
      <c r="J70" s="300" t="s">
        <v>30</v>
      </c>
      <c r="K70" s="300" t="s">
        <v>30</v>
      </c>
      <c r="L70" s="300" t="s">
        <v>78</v>
      </c>
      <c r="M70" s="300">
        <v>2017</v>
      </c>
      <c r="N70" s="300" t="s">
        <v>1141</v>
      </c>
      <c r="O70" s="300" t="s">
        <v>1142</v>
      </c>
    </row>
    <row r="71" spans="1:15" ht="19.5">
      <c r="A71" s="300" t="s">
        <v>512</v>
      </c>
      <c r="B71" s="300" t="s">
        <v>1143</v>
      </c>
      <c r="C71" s="300" t="s">
        <v>1144</v>
      </c>
      <c r="D71" s="300" t="s">
        <v>27</v>
      </c>
      <c r="E71" s="300">
        <v>30341776</v>
      </c>
      <c r="F71" s="300" t="str">
        <f t="shared" si="1"/>
        <v>30341776-EJECUCION</v>
      </c>
      <c r="G71" s="300" t="s">
        <v>1145</v>
      </c>
      <c r="H71" s="300">
        <v>1260582</v>
      </c>
      <c r="I71" s="300">
        <v>1260582</v>
      </c>
      <c r="J71" s="300"/>
      <c r="K71" s="300"/>
      <c r="L71" s="300" t="s">
        <v>1146</v>
      </c>
      <c r="M71" s="300">
        <v>2017</v>
      </c>
      <c r="N71" s="300" t="s">
        <v>1141</v>
      </c>
      <c r="O71" s="300" t="s">
        <v>1142</v>
      </c>
    </row>
    <row r="72" spans="1:15">
      <c r="A72" s="300"/>
      <c r="B72" s="300"/>
      <c r="C72" s="300" t="s">
        <v>38</v>
      </c>
      <c r="D72" s="300" t="s">
        <v>35</v>
      </c>
      <c r="E72" s="300">
        <v>30465788</v>
      </c>
      <c r="F72" s="300" t="str">
        <f t="shared" si="1"/>
        <v>30465788-DISEÑO</v>
      </c>
      <c r="G72" s="300" t="s">
        <v>2965</v>
      </c>
      <c r="H72" s="300">
        <v>311558</v>
      </c>
      <c r="I72" s="300">
        <v>211557</v>
      </c>
      <c r="J72" s="300" t="s">
        <v>64</v>
      </c>
      <c r="K72" s="300" t="s">
        <v>30</v>
      </c>
      <c r="L72" s="300" t="s">
        <v>78</v>
      </c>
      <c r="M72" s="300">
        <v>2017</v>
      </c>
      <c r="N72" s="300" t="s">
        <v>1141</v>
      </c>
      <c r="O72" s="300" t="s">
        <v>1147</v>
      </c>
    </row>
    <row r="73" spans="1:15" ht="19.5">
      <c r="A73" s="300"/>
      <c r="B73" s="300"/>
      <c r="C73" s="300" t="s">
        <v>90</v>
      </c>
      <c r="D73" s="300" t="s">
        <v>27</v>
      </c>
      <c r="E73" s="300">
        <v>30126939</v>
      </c>
      <c r="F73" s="300" t="str">
        <f t="shared" si="1"/>
        <v>30126939-EJECUCION</v>
      </c>
      <c r="G73" s="300" t="s">
        <v>1153</v>
      </c>
      <c r="H73" s="300">
        <v>213083</v>
      </c>
      <c r="I73" s="300">
        <v>213083</v>
      </c>
      <c r="J73" s="300"/>
      <c r="K73" s="300"/>
      <c r="L73" s="300" t="s">
        <v>1146</v>
      </c>
      <c r="M73" s="300">
        <v>2017</v>
      </c>
      <c r="N73" s="300" t="s">
        <v>1141</v>
      </c>
      <c r="O73" s="300" t="s">
        <v>1142</v>
      </c>
    </row>
    <row r="74" spans="1:15">
      <c r="A74" s="300" t="s">
        <v>181</v>
      </c>
      <c r="B74" s="300" t="s">
        <v>230</v>
      </c>
      <c r="C74" s="300" t="s">
        <v>1149</v>
      </c>
      <c r="D74" s="300" t="s">
        <v>27</v>
      </c>
      <c r="E74" s="300">
        <v>30248522</v>
      </c>
      <c r="F74" s="300" t="str">
        <f t="shared" si="1"/>
        <v>30248522-EJECUCION</v>
      </c>
      <c r="G74" s="300" t="s">
        <v>1192</v>
      </c>
      <c r="H74" s="300">
        <v>1192531</v>
      </c>
      <c r="I74" s="300">
        <v>510955</v>
      </c>
      <c r="J74" s="300" t="s">
        <v>60</v>
      </c>
      <c r="K74" s="300" t="s">
        <v>60</v>
      </c>
      <c r="L74" s="300" t="s">
        <v>78</v>
      </c>
      <c r="M74" s="300">
        <v>2017</v>
      </c>
      <c r="N74" s="300" t="s">
        <v>1141</v>
      </c>
      <c r="O74" s="300" t="s">
        <v>1193</v>
      </c>
    </row>
    <row r="75" spans="1:15" ht="19.5">
      <c r="A75" s="300" t="s">
        <v>362</v>
      </c>
      <c r="B75" s="300" t="s">
        <v>480</v>
      </c>
      <c r="C75" s="300" t="s">
        <v>1149</v>
      </c>
      <c r="D75" s="300" t="s">
        <v>35</v>
      </c>
      <c r="E75" s="300">
        <v>30086757</v>
      </c>
      <c r="F75" s="300" t="str">
        <f t="shared" si="1"/>
        <v>30086757-DISEÑO</v>
      </c>
      <c r="G75" s="300" t="s">
        <v>1150</v>
      </c>
      <c r="H75" s="300">
        <v>190000</v>
      </c>
      <c r="I75" s="300">
        <v>120000</v>
      </c>
      <c r="J75" s="300"/>
      <c r="K75" s="300"/>
      <c r="L75" s="300" t="s">
        <v>1146</v>
      </c>
      <c r="M75" s="300">
        <v>2017</v>
      </c>
      <c r="N75" s="300" t="s">
        <v>1141</v>
      </c>
      <c r="O75" s="300" t="s">
        <v>1142</v>
      </c>
    </row>
    <row r="76" spans="1:15" ht="19.5">
      <c r="A76" s="300" t="s">
        <v>512</v>
      </c>
      <c r="B76" s="300"/>
      <c r="C76" s="300" t="s">
        <v>62</v>
      </c>
      <c r="D76" s="300" t="s">
        <v>27</v>
      </c>
      <c r="E76" s="300">
        <v>30337226</v>
      </c>
      <c r="F76" s="300" t="str">
        <f t="shared" si="1"/>
        <v>30337226-EJECUCION</v>
      </c>
      <c r="G76" s="300" t="s">
        <v>1148</v>
      </c>
      <c r="H76" s="300">
        <v>1204522</v>
      </c>
      <c r="I76" s="300">
        <v>318752</v>
      </c>
      <c r="J76" s="300"/>
      <c r="K76" s="300"/>
      <c r="L76" s="300" t="s">
        <v>1146</v>
      </c>
      <c r="M76" s="300">
        <v>2017</v>
      </c>
      <c r="N76" s="300" t="s">
        <v>1141</v>
      </c>
      <c r="O76" s="300" t="s">
        <v>1142</v>
      </c>
    </row>
    <row r="77" spans="1:15" ht="19.5">
      <c r="A77" s="300"/>
      <c r="B77" s="300"/>
      <c r="C77" s="300" t="s">
        <v>38</v>
      </c>
      <c r="D77" s="300" t="s">
        <v>27</v>
      </c>
      <c r="E77" s="300">
        <v>30429222</v>
      </c>
      <c r="F77" s="300" t="str">
        <f t="shared" si="1"/>
        <v>30429222-EJECUCION</v>
      </c>
      <c r="G77" s="300" t="s">
        <v>1152</v>
      </c>
      <c r="H77" s="300">
        <v>2529449</v>
      </c>
      <c r="I77" s="300">
        <v>1866307</v>
      </c>
      <c r="J77" s="300"/>
      <c r="K77" s="300"/>
      <c r="L77" s="300" t="s">
        <v>1146</v>
      </c>
      <c r="M77" s="300">
        <v>2017</v>
      </c>
      <c r="N77" s="300" t="s">
        <v>1141</v>
      </c>
      <c r="O77" s="300" t="s">
        <v>1142</v>
      </c>
    </row>
    <row r="78" spans="1:15">
      <c r="A78" s="300" t="s">
        <v>181</v>
      </c>
      <c r="B78" s="300" t="s">
        <v>289</v>
      </c>
      <c r="C78" s="300" t="s">
        <v>69</v>
      </c>
      <c r="D78" s="300" t="s">
        <v>35</v>
      </c>
      <c r="E78" s="300">
        <v>30361529</v>
      </c>
      <c r="F78" s="300" t="str">
        <f t="shared" si="1"/>
        <v>30361529-DISEÑO</v>
      </c>
      <c r="G78" s="300" t="s">
        <v>1155</v>
      </c>
      <c r="H78" s="300">
        <v>32162</v>
      </c>
      <c r="I78" s="300">
        <v>32162</v>
      </c>
      <c r="J78" s="300"/>
      <c r="K78" s="300"/>
      <c r="L78" s="300" t="s">
        <v>1146</v>
      </c>
      <c r="M78" s="300">
        <v>2017</v>
      </c>
      <c r="N78" s="300" t="s">
        <v>1141</v>
      </c>
      <c r="O78" s="300" t="s">
        <v>1142</v>
      </c>
    </row>
    <row r="79" spans="1:15" ht="19.5">
      <c r="A79" s="300" t="s">
        <v>25</v>
      </c>
      <c r="B79" s="300" t="s">
        <v>128</v>
      </c>
      <c r="C79" s="300" t="s">
        <v>1144</v>
      </c>
      <c r="D79" s="300" t="s">
        <v>27</v>
      </c>
      <c r="E79" s="300">
        <v>30124377</v>
      </c>
      <c r="F79" s="300" t="str">
        <f t="shared" si="1"/>
        <v>30124377-EJECUCION</v>
      </c>
      <c r="G79" s="300" t="s">
        <v>141</v>
      </c>
      <c r="H79" s="300">
        <v>215554</v>
      </c>
      <c r="I79" s="300">
        <v>100837</v>
      </c>
      <c r="J79" s="300"/>
      <c r="K79" s="300"/>
      <c r="L79" s="300" t="s">
        <v>1146</v>
      </c>
      <c r="M79" s="300">
        <v>2017</v>
      </c>
      <c r="N79" s="300" t="s">
        <v>1141</v>
      </c>
      <c r="O79" s="300" t="s">
        <v>1142</v>
      </c>
    </row>
    <row r="80" spans="1:15" ht="19.5">
      <c r="A80" s="300"/>
      <c r="B80" s="300"/>
      <c r="C80" s="300" t="s">
        <v>90</v>
      </c>
      <c r="D80" s="300" t="s">
        <v>492</v>
      </c>
      <c r="E80" s="300">
        <v>30339322</v>
      </c>
      <c r="F80" s="300" t="str">
        <f t="shared" si="1"/>
        <v>30339322-PREFACTIBILIDAD</v>
      </c>
      <c r="G80" s="300" t="s">
        <v>1151</v>
      </c>
      <c r="H80" s="300">
        <v>128041</v>
      </c>
      <c r="I80" s="300">
        <v>65661</v>
      </c>
      <c r="J80" s="300" t="s">
        <v>30</v>
      </c>
      <c r="K80" s="300" t="s">
        <v>30</v>
      </c>
      <c r="L80" s="300" t="s">
        <v>78</v>
      </c>
      <c r="M80" s="300">
        <v>2017</v>
      </c>
      <c r="N80" s="300" t="s">
        <v>1141</v>
      </c>
      <c r="O80" s="300" t="s">
        <v>1142</v>
      </c>
    </row>
    <row r="81" spans="1:15" ht="19.5">
      <c r="A81" s="300" t="s">
        <v>362</v>
      </c>
      <c r="B81" s="300" t="s">
        <v>375</v>
      </c>
      <c r="C81" s="300" t="s">
        <v>69</v>
      </c>
      <c r="D81" s="300" t="s">
        <v>27</v>
      </c>
      <c r="E81" s="300">
        <v>30109898</v>
      </c>
      <c r="F81" s="300" t="str">
        <f t="shared" si="1"/>
        <v>30109898-EJECUCION</v>
      </c>
      <c r="G81" s="300" t="s">
        <v>1156</v>
      </c>
      <c r="H81" s="300">
        <v>439528</v>
      </c>
      <c r="I81" s="300">
        <v>439528</v>
      </c>
      <c r="J81" s="300" t="s">
        <v>64</v>
      </c>
      <c r="K81" s="300" t="s">
        <v>64</v>
      </c>
      <c r="L81" s="300" t="s">
        <v>78</v>
      </c>
      <c r="M81" s="300">
        <v>2017</v>
      </c>
      <c r="N81" s="300" t="s">
        <v>1141</v>
      </c>
      <c r="O81" s="300" t="s">
        <v>1157</v>
      </c>
    </row>
    <row r="82" spans="1:15">
      <c r="A82" s="300" t="s">
        <v>362</v>
      </c>
      <c r="B82" s="300" t="s">
        <v>375</v>
      </c>
      <c r="C82" s="300" t="s">
        <v>1149</v>
      </c>
      <c r="D82" s="300" t="s">
        <v>27</v>
      </c>
      <c r="E82" s="300">
        <v>30210322</v>
      </c>
      <c r="F82" s="300" t="str">
        <f t="shared" si="1"/>
        <v>30210322-EJECUCION</v>
      </c>
      <c r="G82" s="300" t="s">
        <v>1158</v>
      </c>
      <c r="H82" s="300">
        <v>91774</v>
      </c>
      <c r="I82" s="300">
        <v>91774</v>
      </c>
      <c r="J82" s="300"/>
      <c r="K82" s="300"/>
      <c r="L82" s="300" t="s">
        <v>1146</v>
      </c>
      <c r="M82" s="300">
        <v>2017</v>
      </c>
      <c r="N82" s="300" t="s">
        <v>1141</v>
      </c>
      <c r="O82" s="300" t="s">
        <v>1142</v>
      </c>
    </row>
    <row r="83" spans="1:15">
      <c r="A83" s="300" t="s">
        <v>512</v>
      </c>
      <c r="B83" s="300" t="s">
        <v>512</v>
      </c>
      <c r="C83" s="300" t="s">
        <v>90</v>
      </c>
      <c r="D83" s="300" t="s">
        <v>27</v>
      </c>
      <c r="E83" s="300">
        <v>30474713</v>
      </c>
      <c r="F83" s="300" t="str">
        <f t="shared" si="1"/>
        <v>30474713-EJECUCION</v>
      </c>
      <c r="G83" s="300" t="s">
        <v>1154</v>
      </c>
      <c r="H83" s="300">
        <v>136563</v>
      </c>
      <c r="I83" s="300">
        <v>57777</v>
      </c>
      <c r="J83" s="300"/>
      <c r="K83" s="300"/>
      <c r="L83" s="300" t="s">
        <v>1146</v>
      </c>
      <c r="M83" s="300">
        <v>2017</v>
      </c>
      <c r="N83" s="300" t="s">
        <v>1141</v>
      </c>
      <c r="O83" s="300" t="s">
        <v>1142</v>
      </c>
    </row>
    <row r="84" spans="1:15" ht="19.5">
      <c r="A84" s="300" t="s">
        <v>181</v>
      </c>
      <c r="B84" s="300" t="s">
        <v>182</v>
      </c>
      <c r="C84" s="300" t="s">
        <v>90</v>
      </c>
      <c r="D84" s="300" t="s">
        <v>27</v>
      </c>
      <c r="E84" s="300">
        <v>30125599</v>
      </c>
      <c r="F84" s="300" t="str">
        <f t="shared" si="1"/>
        <v>30125599-EJECUCION</v>
      </c>
      <c r="G84" s="300" t="s">
        <v>1283</v>
      </c>
      <c r="H84" s="300">
        <v>985537</v>
      </c>
      <c r="I84" s="300">
        <v>684942</v>
      </c>
      <c r="J84" s="300"/>
      <c r="K84" s="300"/>
      <c r="L84" s="300" t="s">
        <v>1146</v>
      </c>
      <c r="M84" s="300">
        <v>2017</v>
      </c>
      <c r="N84" s="300" t="s">
        <v>1141</v>
      </c>
      <c r="O84" s="300" t="s">
        <v>1142</v>
      </c>
    </row>
    <row r="85" spans="1:15" ht="19.5">
      <c r="A85" s="300" t="s">
        <v>362</v>
      </c>
      <c r="B85" s="300" t="s">
        <v>375</v>
      </c>
      <c r="C85" s="300" t="s">
        <v>69</v>
      </c>
      <c r="D85" s="300" t="s">
        <v>27</v>
      </c>
      <c r="E85" s="300">
        <v>30115252</v>
      </c>
      <c r="F85" s="300" t="str">
        <f t="shared" si="1"/>
        <v>30115252-EJECUCION</v>
      </c>
      <c r="G85" s="300" t="s">
        <v>1319</v>
      </c>
      <c r="H85" s="300">
        <v>514808</v>
      </c>
      <c r="I85" s="300">
        <v>410911</v>
      </c>
      <c r="J85" s="300" t="s">
        <v>30</v>
      </c>
      <c r="K85" s="300" t="s">
        <v>30</v>
      </c>
      <c r="L85" s="300" t="s">
        <v>78</v>
      </c>
      <c r="M85" s="300">
        <v>2017</v>
      </c>
      <c r="N85" s="300" t="s">
        <v>1141</v>
      </c>
      <c r="O85" s="300" t="s">
        <v>1198</v>
      </c>
    </row>
    <row r="86" spans="1:15">
      <c r="A86" s="300" t="s">
        <v>362</v>
      </c>
      <c r="B86" s="300" t="s">
        <v>375</v>
      </c>
      <c r="C86" s="300" t="s">
        <v>90</v>
      </c>
      <c r="D86" s="300" t="s">
        <v>27</v>
      </c>
      <c r="E86" s="300">
        <v>30137881</v>
      </c>
      <c r="F86" s="300" t="str">
        <f t="shared" si="1"/>
        <v>30137881-EJECUCION</v>
      </c>
      <c r="G86" s="300" t="s">
        <v>1166</v>
      </c>
      <c r="H86" s="300">
        <v>484165</v>
      </c>
      <c r="I86" s="300">
        <v>484165</v>
      </c>
      <c r="J86" s="300"/>
      <c r="K86" s="300"/>
      <c r="L86" s="300" t="s">
        <v>1146</v>
      </c>
      <c r="M86" s="300">
        <v>2017</v>
      </c>
      <c r="N86" s="300" t="s">
        <v>1141</v>
      </c>
      <c r="O86" s="300" t="s">
        <v>1142</v>
      </c>
    </row>
    <row r="87" spans="1:15" ht="19.5">
      <c r="A87" s="300" t="s">
        <v>512</v>
      </c>
      <c r="B87" s="300"/>
      <c r="C87" s="300" t="s">
        <v>579</v>
      </c>
      <c r="D87" s="300" t="s">
        <v>27</v>
      </c>
      <c r="E87" s="300">
        <v>30341233</v>
      </c>
      <c r="F87" s="300" t="str">
        <f t="shared" si="1"/>
        <v>30341233-EJECUCION</v>
      </c>
      <c r="G87" s="300" t="s">
        <v>1159</v>
      </c>
      <c r="H87" s="300">
        <v>309000</v>
      </c>
      <c r="I87" s="300">
        <v>309000</v>
      </c>
      <c r="J87" s="300"/>
      <c r="K87" s="300"/>
      <c r="L87" s="300" t="s">
        <v>1146</v>
      </c>
      <c r="M87" s="300">
        <v>2017</v>
      </c>
      <c r="N87" s="300" t="s">
        <v>1141</v>
      </c>
      <c r="O87" s="300" t="s">
        <v>1142</v>
      </c>
    </row>
    <row r="88" spans="1:15">
      <c r="A88" s="300" t="s">
        <v>512</v>
      </c>
      <c r="B88" s="300" t="s">
        <v>1160</v>
      </c>
      <c r="C88" s="300" t="s">
        <v>1161</v>
      </c>
      <c r="D88" s="300" t="s">
        <v>27</v>
      </c>
      <c r="E88" s="300">
        <v>30277425</v>
      </c>
      <c r="F88" s="300" t="str">
        <f t="shared" si="1"/>
        <v>30277425-EJECUCION</v>
      </c>
      <c r="G88" s="300" t="s">
        <v>1162</v>
      </c>
      <c r="H88" s="300">
        <v>231909</v>
      </c>
      <c r="I88" s="300">
        <v>231909</v>
      </c>
      <c r="J88" s="300"/>
      <c r="K88" s="300"/>
      <c r="L88" s="300" t="s">
        <v>1146</v>
      </c>
      <c r="M88" s="300">
        <v>2017</v>
      </c>
      <c r="N88" s="300" t="s">
        <v>1141</v>
      </c>
      <c r="O88" s="300" t="s">
        <v>1142</v>
      </c>
    </row>
    <row r="89" spans="1:15" ht="19.5">
      <c r="A89" s="300"/>
      <c r="B89" s="300"/>
      <c r="C89" s="300" t="s">
        <v>579</v>
      </c>
      <c r="D89" s="300" t="s">
        <v>27</v>
      </c>
      <c r="E89" s="300">
        <v>30325327</v>
      </c>
      <c r="F89" s="300" t="str">
        <f t="shared" si="1"/>
        <v>30325327-EJECUCION</v>
      </c>
      <c r="G89" s="300" t="s">
        <v>1176</v>
      </c>
      <c r="H89" s="300">
        <v>211500</v>
      </c>
      <c r="I89" s="300">
        <v>77500</v>
      </c>
      <c r="J89" s="300"/>
      <c r="K89" s="300"/>
      <c r="L89" s="300" t="s">
        <v>1146</v>
      </c>
      <c r="M89" s="300">
        <v>2017</v>
      </c>
      <c r="N89" s="300" t="s">
        <v>1141</v>
      </c>
      <c r="O89" s="300" t="s">
        <v>1142</v>
      </c>
    </row>
    <row r="90" spans="1:15" ht="19.5">
      <c r="A90" s="300" t="s">
        <v>181</v>
      </c>
      <c r="B90" s="300" t="s">
        <v>182</v>
      </c>
      <c r="C90" s="300" t="s">
        <v>1149</v>
      </c>
      <c r="D90" s="300" t="s">
        <v>27</v>
      </c>
      <c r="E90" s="300">
        <v>30199074</v>
      </c>
      <c r="F90" s="300" t="str">
        <f t="shared" si="1"/>
        <v>30199074-EJECUCION</v>
      </c>
      <c r="G90" s="300" t="s">
        <v>1167</v>
      </c>
      <c r="H90" s="300">
        <v>1819269</v>
      </c>
      <c r="I90" s="300">
        <v>92862</v>
      </c>
      <c r="J90" s="300" t="s">
        <v>30</v>
      </c>
      <c r="K90" s="300" t="s">
        <v>30</v>
      </c>
      <c r="L90" s="300" t="s">
        <v>78</v>
      </c>
      <c r="M90" s="300">
        <v>2017</v>
      </c>
      <c r="N90" s="300" t="s">
        <v>1141</v>
      </c>
      <c r="O90" s="300" t="s">
        <v>1142</v>
      </c>
    </row>
    <row r="91" spans="1:15">
      <c r="A91" s="300" t="s">
        <v>25</v>
      </c>
      <c r="B91" s="300" t="s">
        <v>106</v>
      </c>
      <c r="C91" s="300" t="s">
        <v>1161</v>
      </c>
      <c r="D91" s="300" t="s">
        <v>27</v>
      </c>
      <c r="E91" s="300">
        <v>30067012</v>
      </c>
      <c r="F91" s="300" t="str">
        <f t="shared" si="1"/>
        <v>30067012-EJECUCION</v>
      </c>
      <c r="G91" s="300" t="s">
        <v>1168</v>
      </c>
      <c r="H91" s="300">
        <v>2959919</v>
      </c>
      <c r="I91" s="300">
        <v>2496520</v>
      </c>
      <c r="J91" s="300" t="s">
        <v>30</v>
      </c>
      <c r="K91" s="300" t="s">
        <v>30</v>
      </c>
      <c r="L91" s="300" t="s">
        <v>78</v>
      </c>
      <c r="M91" s="300">
        <v>2017</v>
      </c>
      <c r="N91" s="300" t="s">
        <v>1141</v>
      </c>
      <c r="O91" s="300" t="s">
        <v>1142</v>
      </c>
    </row>
    <row r="92" spans="1:15">
      <c r="A92" s="300" t="s">
        <v>181</v>
      </c>
      <c r="B92" s="300" t="s">
        <v>248</v>
      </c>
      <c r="C92" s="300" t="s">
        <v>69</v>
      </c>
      <c r="D92" s="300" t="s">
        <v>27</v>
      </c>
      <c r="E92" s="300">
        <v>30212472</v>
      </c>
      <c r="F92" s="300" t="str">
        <f t="shared" si="1"/>
        <v>30212472-EJECUCION</v>
      </c>
      <c r="G92" s="300" t="s">
        <v>1169</v>
      </c>
      <c r="H92" s="300">
        <v>444912</v>
      </c>
      <c r="I92" s="300">
        <v>55061</v>
      </c>
      <c r="J92" s="300" t="s">
        <v>30</v>
      </c>
      <c r="K92" s="300" t="s">
        <v>30</v>
      </c>
      <c r="L92" s="300" t="s">
        <v>78</v>
      </c>
      <c r="M92" s="300">
        <v>2017</v>
      </c>
      <c r="N92" s="300" t="s">
        <v>1141</v>
      </c>
      <c r="O92" s="300" t="s">
        <v>1142</v>
      </c>
    </row>
    <row r="93" spans="1:15" ht="19.5">
      <c r="A93" s="300" t="s">
        <v>512</v>
      </c>
      <c r="B93" s="300" t="s">
        <v>1170</v>
      </c>
      <c r="C93" s="300" t="s">
        <v>90</v>
      </c>
      <c r="D93" s="300" t="s">
        <v>27</v>
      </c>
      <c r="E93" s="300">
        <v>30082185</v>
      </c>
      <c r="F93" s="300" t="str">
        <f t="shared" si="1"/>
        <v>30082185-EJECUCION</v>
      </c>
      <c r="G93" s="300" t="s">
        <v>1171</v>
      </c>
      <c r="H93" s="300">
        <v>548449</v>
      </c>
      <c r="I93" s="300">
        <v>424624</v>
      </c>
      <c r="J93" s="300" t="s">
        <v>30</v>
      </c>
      <c r="K93" s="300" t="s">
        <v>30</v>
      </c>
      <c r="L93" s="300" t="s">
        <v>78</v>
      </c>
      <c r="M93" s="300">
        <v>2017</v>
      </c>
      <c r="N93" s="300" t="s">
        <v>1141</v>
      </c>
      <c r="O93" s="300" t="s">
        <v>1142</v>
      </c>
    </row>
    <row r="94" spans="1:15" ht="19.5">
      <c r="A94" s="300" t="s">
        <v>512</v>
      </c>
      <c r="B94" s="300"/>
      <c r="C94" s="300" t="s">
        <v>579</v>
      </c>
      <c r="D94" s="300" t="s">
        <v>27</v>
      </c>
      <c r="E94" s="300">
        <v>30341325</v>
      </c>
      <c r="F94" s="300" t="str">
        <f t="shared" si="1"/>
        <v>30341325-EJECUCION</v>
      </c>
      <c r="G94" s="300" t="s">
        <v>1172</v>
      </c>
      <c r="H94" s="300">
        <v>352449</v>
      </c>
      <c r="I94" s="300">
        <v>90124</v>
      </c>
      <c r="J94" s="300"/>
      <c r="K94" s="300"/>
      <c r="L94" s="300" t="s">
        <v>1146</v>
      </c>
      <c r="M94" s="300">
        <v>2017</v>
      </c>
      <c r="N94" s="300" t="s">
        <v>1141</v>
      </c>
      <c r="O94" s="300" t="s">
        <v>1142</v>
      </c>
    </row>
    <row r="95" spans="1:15" ht="19.5">
      <c r="A95" s="300"/>
      <c r="B95" s="300"/>
      <c r="C95" s="300" t="s">
        <v>313</v>
      </c>
      <c r="D95" s="300" t="s">
        <v>27</v>
      </c>
      <c r="E95" s="300">
        <v>30343724</v>
      </c>
      <c r="F95" s="300" t="str">
        <f t="shared" si="1"/>
        <v>30343724-EJECUCION</v>
      </c>
      <c r="G95" s="300" t="s">
        <v>1182</v>
      </c>
      <c r="H95" s="300">
        <v>2368886</v>
      </c>
      <c r="I95" s="300">
        <v>1184443</v>
      </c>
      <c r="J95" s="300"/>
      <c r="K95" s="300"/>
      <c r="L95" s="300" t="s">
        <v>1146</v>
      </c>
      <c r="M95" s="300">
        <v>2017</v>
      </c>
      <c r="N95" s="300" t="s">
        <v>1141</v>
      </c>
      <c r="O95" s="300" t="s">
        <v>1142</v>
      </c>
    </row>
    <row r="96" spans="1:15" ht="19.5">
      <c r="A96" s="300" t="s">
        <v>25</v>
      </c>
      <c r="B96" s="300" t="s">
        <v>145</v>
      </c>
      <c r="C96" s="300" t="s">
        <v>90</v>
      </c>
      <c r="D96" s="300" t="s">
        <v>27</v>
      </c>
      <c r="E96" s="300">
        <v>30272972</v>
      </c>
      <c r="F96" s="300" t="str">
        <f t="shared" si="1"/>
        <v>30272972-EJECUCION</v>
      </c>
      <c r="G96" s="300" t="s">
        <v>1183</v>
      </c>
      <c r="H96" s="300">
        <v>150084</v>
      </c>
      <c r="I96" s="300">
        <v>150084</v>
      </c>
      <c r="J96" s="300"/>
      <c r="K96" s="300"/>
      <c r="L96" s="300" t="s">
        <v>1146</v>
      </c>
      <c r="M96" s="300">
        <v>2017</v>
      </c>
      <c r="N96" s="300" t="s">
        <v>1141</v>
      </c>
      <c r="O96" s="300" t="s">
        <v>1142</v>
      </c>
    </row>
    <row r="97" spans="1:15">
      <c r="A97" s="300" t="s">
        <v>362</v>
      </c>
      <c r="B97" s="300" t="s">
        <v>416</v>
      </c>
      <c r="C97" s="300" t="s">
        <v>1149</v>
      </c>
      <c r="D97" s="300" t="s">
        <v>27</v>
      </c>
      <c r="E97" s="300">
        <v>30094005</v>
      </c>
      <c r="F97" s="300" t="str">
        <f t="shared" si="1"/>
        <v>30094005-EJECUCION</v>
      </c>
      <c r="G97" s="300" t="s">
        <v>1184</v>
      </c>
      <c r="H97" s="300">
        <v>745210</v>
      </c>
      <c r="I97" s="300">
        <v>55582</v>
      </c>
      <c r="J97" s="300" t="s">
        <v>30</v>
      </c>
      <c r="K97" s="300" t="s">
        <v>30</v>
      </c>
      <c r="L97" s="300" t="s">
        <v>78</v>
      </c>
      <c r="M97" s="300">
        <v>2017</v>
      </c>
      <c r="N97" s="300" t="s">
        <v>1141</v>
      </c>
      <c r="O97" s="300" t="s">
        <v>1142</v>
      </c>
    </row>
    <row r="98" spans="1:15" ht="19.5">
      <c r="A98" s="300" t="s">
        <v>181</v>
      </c>
      <c r="B98" s="300"/>
      <c r="C98" s="300" t="s">
        <v>90</v>
      </c>
      <c r="D98" s="300" t="s">
        <v>35</v>
      </c>
      <c r="E98" s="300">
        <v>30135967</v>
      </c>
      <c r="F98" s="300" t="str">
        <f t="shared" si="1"/>
        <v>30135967-DISEÑO</v>
      </c>
      <c r="G98" s="300" t="s">
        <v>1185</v>
      </c>
      <c r="H98" s="300">
        <v>147424</v>
      </c>
      <c r="I98" s="300">
        <v>97924</v>
      </c>
      <c r="J98" s="300" t="s">
        <v>30</v>
      </c>
      <c r="K98" s="300" t="s">
        <v>30</v>
      </c>
      <c r="L98" s="300" t="s">
        <v>78</v>
      </c>
      <c r="M98" s="300">
        <v>2017</v>
      </c>
      <c r="N98" s="300" t="s">
        <v>1141</v>
      </c>
      <c r="O98" s="300" t="s">
        <v>1142</v>
      </c>
    </row>
    <row r="99" spans="1:15" ht="19.5">
      <c r="A99" s="300" t="s">
        <v>25</v>
      </c>
      <c r="B99" s="300" t="s">
        <v>70</v>
      </c>
      <c r="C99" s="300" t="s">
        <v>33</v>
      </c>
      <c r="D99" s="300" t="s">
        <v>35</v>
      </c>
      <c r="E99" s="300">
        <v>30412923</v>
      </c>
      <c r="F99" s="300" t="str">
        <f t="shared" si="1"/>
        <v>30412923-DISEÑO</v>
      </c>
      <c r="G99" s="300" t="s">
        <v>1173</v>
      </c>
      <c r="H99" s="300">
        <v>21693</v>
      </c>
      <c r="I99" s="300">
        <v>21693</v>
      </c>
      <c r="J99" s="300" t="s">
        <v>30</v>
      </c>
      <c r="K99" s="300" t="s">
        <v>30</v>
      </c>
      <c r="L99" s="300" t="s">
        <v>78</v>
      </c>
      <c r="M99" s="300">
        <v>2017</v>
      </c>
      <c r="N99" s="300" t="s">
        <v>1141</v>
      </c>
      <c r="O99" s="300" t="s">
        <v>1174</v>
      </c>
    </row>
    <row r="100" spans="1:15">
      <c r="A100" s="300" t="s">
        <v>512</v>
      </c>
      <c r="B100" s="300" t="s">
        <v>1160</v>
      </c>
      <c r="C100" s="300" t="s">
        <v>1161</v>
      </c>
      <c r="D100" s="300" t="s">
        <v>27</v>
      </c>
      <c r="E100" s="300">
        <v>30036043</v>
      </c>
      <c r="F100" s="300" t="str">
        <f t="shared" si="1"/>
        <v>30036043-EJECUCION</v>
      </c>
      <c r="G100" s="300" t="s">
        <v>1175</v>
      </c>
      <c r="H100" s="300">
        <v>2556030</v>
      </c>
      <c r="I100" s="300">
        <v>37409</v>
      </c>
      <c r="J100" s="300" t="s">
        <v>30</v>
      </c>
      <c r="K100" s="300" t="s">
        <v>30</v>
      </c>
      <c r="L100" s="300" t="s">
        <v>78</v>
      </c>
      <c r="M100" s="300">
        <v>2017</v>
      </c>
      <c r="N100" s="300" t="s">
        <v>1141</v>
      </c>
      <c r="O100" s="300" t="s">
        <v>1142</v>
      </c>
    </row>
    <row r="101" spans="1:15" ht="19.5">
      <c r="A101" s="300" t="s">
        <v>25</v>
      </c>
      <c r="B101" s="300" t="s">
        <v>1206</v>
      </c>
      <c r="C101" s="300" t="s">
        <v>69</v>
      </c>
      <c r="D101" s="300" t="s">
        <v>27</v>
      </c>
      <c r="E101" s="300">
        <v>30095480</v>
      </c>
      <c r="F101" s="300" t="str">
        <f t="shared" si="1"/>
        <v>30095480-EJECUCION</v>
      </c>
      <c r="G101" s="300" t="s">
        <v>1306</v>
      </c>
      <c r="H101" s="300">
        <v>1102058</v>
      </c>
      <c r="I101" s="300">
        <v>33802</v>
      </c>
      <c r="J101" s="300" t="s">
        <v>30</v>
      </c>
      <c r="K101" s="300" t="s">
        <v>30</v>
      </c>
      <c r="L101" s="300" t="s">
        <v>78</v>
      </c>
      <c r="M101" s="300">
        <v>2017</v>
      </c>
      <c r="N101" s="300" t="s">
        <v>1141</v>
      </c>
      <c r="O101" s="300" t="s">
        <v>1142</v>
      </c>
    </row>
    <row r="102" spans="1:15">
      <c r="A102" s="300" t="s">
        <v>181</v>
      </c>
      <c r="B102" s="300" t="s">
        <v>260</v>
      </c>
      <c r="C102" s="300" t="s">
        <v>1161</v>
      </c>
      <c r="D102" s="300" t="s">
        <v>27</v>
      </c>
      <c r="E102" s="300">
        <v>30073164</v>
      </c>
      <c r="F102" s="300" t="str">
        <f t="shared" si="1"/>
        <v>30073164-EJECUCION</v>
      </c>
      <c r="G102" s="300" t="s">
        <v>1307</v>
      </c>
      <c r="H102" s="300">
        <v>705880</v>
      </c>
      <c r="I102" s="300">
        <v>45925</v>
      </c>
      <c r="J102" s="300" t="s">
        <v>30</v>
      </c>
      <c r="K102" s="300" t="s">
        <v>30</v>
      </c>
      <c r="L102" s="300" t="s">
        <v>78</v>
      </c>
      <c r="M102" s="300">
        <v>2017</v>
      </c>
      <c r="N102" s="300" t="s">
        <v>1141</v>
      </c>
      <c r="O102" s="300" t="s">
        <v>1142</v>
      </c>
    </row>
    <row r="103" spans="1:15">
      <c r="A103" s="300" t="s">
        <v>362</v>
      </c>
      <c r="B103" s="300" t="s">
        <v>389</v>
      </c>
      <c r="C103" s="300" t="s">
        <v>1161</v>
      </c>
      <c r="D103" s="300" t="s">
        <v>35</v>
      </c>
      <c r="E103" s="300">
        <v>30103252</v>
      </c>
      <c r="F103" s="300" t="str">
        <f t="shared" si="1"/>
        <v>30103252-DISEÑO</v>
      </c>
      <c r="G103" s="300" t="s">
        <v>395</v>
      </c>
      <c r="H103" s="300">
        <v>64076</v>
      </c>
      <c r="I103" s="300">
        <v>41631</v>
      </c>
      <c r="J103" s="300" t="s">
        <v>30</v>
      </c>
      <c r="K103" s="300" t="s">
        <v>30</v>
      </c>
      <c r="L103" s="300" t="s">
        <v>78</v>
      </c>
      <c r="M103" s="300">
        <v>2017</v>
      </c>
      <c r="N103" s="300" t="s">
        <v>1141</v>
      </c>
      <c r="O103" s="300" t="s">
        <v>1142</v>
      </c>
    </row>
    <row r="104" spans="1:15" ht="19.5">
      <c r="A104" s="300" t="s">
        <v>362</v>
      </c>
      <c r="B104" s="300" t="s">
        <v>451</v>
      </c>
      <c r="C104" s="300" t="s">
        <v>90</v>
      </c>
      <c r="D104" s="300" t="s">
        <v>27</v>
      </c>
      <c r="E104" s="300">
        <v>30375822</v>
      </c>
      <c r="F104" s="300" t="str">
        <f t="shared" si="1"/>
        <v>30375822-EJECUCION</v>
      </c>
      <c r="G104" s="300" t="s">
        <v>1465</v>
      </c>
      <c r="H104" s="300">
        <v>159016</v>
      </c>
      <c r="I104" s="300">
        <v>159016</v>
      </c>
      <c r="J104" s="300"/>
      <c r="K104" s="300"/>
      <c r="L104" s="300" t="s">
        <v>1146</v>
      </c>
      <c r="M104" s="300">
        <v>2017</v>
      </c>
      <c r="N104" s="300" t="s">
        <v>1141</v>
      </c>
      <c r="O104" s="300" t="s">
        <v>1142</v>
      </c>
    </row>
    <row r="105" spans="1:15" ht="19.5">
      <c r="A105" s="300" t="s">
        <v>25</v>
      </c>
      <c r="B105" s="300" t="s">
        <v>88</v>
      </c>
      <c r="C105" s="300" t="s">
        <v>33</v>
      </c>
      <c r="D105" s="300" t="s">
        <v>35</v>
      </c>
      <c r="E105" s="300">
        <v>30378229</v>
      </c>
      <c r="F105" s="300" t="str">
        <f t="shared" si="1"/>
        <v>30378229-DISEÑO</v>
      </c>
      <c r="G105" s="300" t="s">
        <v>1318</v>
      </c>
      <c r="H105" s="300">
        <v>37288</v>
      </c>
      <c r="I105" s="300">
        <v>37288</v>
      </c>
      <c r="J105" s="300"/>
      <c r="K105" s="300"/>
      <c r="L105" s="300" t="s">
        <v>1146</v>
      </c>
      <c r="M105" s="300">
        <v>2017</v>
      </c>
      <c r="N105" s="300" t="s">
        <v>1141</v>
      </c>
      <c r="O105" s="300" t="s">
        <v>1142</v>
      </c>
    </row>
    <row r="106" spans="1:15">
      <c r="A106" s="300" t="s">
        <v>25</v>
      </c>
      <c r="B106" s="300" t="s">
        <v>88</v>
      </c>
      <c r="C106" s="300" t="s">
        <v>33</v>
      </c>
      <c r="D106" s="300" t="s">
        <v>27</v>
      </c>
      <c r="E106" s="300">
        <v>30068433</v>
      </c>
      <c r="F106" s="300" t="str">
        <f t="shared" si="1"/>
        <v>30068433-EJECUCION</v>
      </c>
      <c r="G106" s="300" t="s">
        <v>1321</v>
      </c>
      <c r="H106" s="300">
        <v>724703</v>
      </c>
      <c r="I106" s="300">
        <v>199552</v>
      </c>
      <c r="J106" s="300"/>
      <c r="K106" s="300"/>
      <c r="L106" s="300" t="s">
        <v>1146</v>
      </c>
      <c r="M106" s="300">
        <v>2017</v>
      </c>
      <c r="N106" s="300" t="s">
        <v>1141</v>
      </c>
      <c r="O106" s="300" t="s">
        <v>1142</v>
      </c>
    </row>
    <row r="107" spans="1:15">
      <c r="A107" s="300" t="s">
        <v>25</v>
      </c>
      <c r="B107" s="300" t="s">
        <v>88</v>
      </c>
      <c r="C107" s="300" t="s">
        <v>1149</v>
      </c>
      <c r="D107" s="300" t="s">
        <v>27</v>
      </c>
      <c r="E107" s="300">
        <v>30134930</v>
      </c>
      <c r="F107" s="300" t="str">
        <f t="shared" si="1"/>
        <v>30134930-EJECUCION</v>
      </c>
      <c r="G107" s="300" t="s">
        <v>1322</v>
      </c>
      <c r="H107" s="300">
        <v>991219</v>
      </c>
      <c r="I107" s="300">
        <v>566780</v>
      </c>
      <c r="J107" s="300" t="s">
        <v>64</v>
      </c>
      <c r="K107" s="300" t="s">
        <v>64</v>
      </c>
      <c r="L107" s="300" t="s">
        <v>78</v>
      </c>
      <c r="M107" s="300">
        <v>2017</v>
      </c>
      <c r="N107" s="300" t="s">
        <v>1141</v>
      </c>
      <c r="O107" s="300" t="s">
        <v>1323</v>
      </c>
    </row>
    <row r="108" spans="1:15">
      <c r="A108" s="300" t="s">
        <v>512</v>
      </c>
      <c r="B108" s="300" t="s">
        <v>1143</v>
      </c>
      <c r="C108" s="300" t="s">
        <v>90</v>
      </c>
      <c r="D108" s="300" t="s">
        <v>27</v>
      </c>
      <c r="E108" s="300">
        <v>30341678</v>
      </c>
      <c r="F108" s="300" t="str">
        <f t="shared" si="1"/>
        <v>30341678-EJECUCION</v>
      </c>
      <c r="G108" s="300" t="s">
        <v>1302</v>
      </c>
      <c r="H108" s="300">
        <v>126058</v>
      </c>
      <c r="I108" s="300">
        <v>63029</v>
      </c>
      <c r="J108" s="300"/>
      <c r="K108" s="300"/>
      <c r="L108" s="300" t="s">
        <v>1146</v>
      </c>
      <c r="M108" s="300">
        <v>2017</v>
      </c>
      <c r="N108" s="300" t="s">
        <v>1141</v>
      </c>
      <c r="O108" s="300" t="s">
        <v>1142</v>
      </c>
    </row>
    <row r="109" spans="1:15" ht="19.5">
      <c r="A109" s="300" t="s">
        <v>181</v>
      </c>
      <c r="B109" s="300" t="s">
        <v>182</v>
      </c>
      <c r="C109" s="300" t="s">
        <v>41</v>
      </c>
      <c r="D109" s="300" t="s">
        <v>27</v>
      </c>
      <c r="E109" s="300">
        <v>30228773</v>
      </c>
      <c r="F109" s="300" t="str">
        <f t="shared" si="1"/>
        <v>30228773-EJECUCION</v>
      </c>
      <c r="G109" s="300" t="s">
        <v>1314</v>
      </c>
      <c r="H109" s="300">
        <v>145798</v>
      </c>
      <c r="I109" s="300">
        <v>145798</v>
      </c>
      <c r="J109" s="300"/>
      <c r="K109" s="300"/>
      <c r="L109" s="300" t="s">
        <v>1146</v>
      </c>
      <c r="M109" s="300">
        <v>2017</v>
      </c>
      <c r="N109" s="300" t="s">
        <v>1141</v>
      </c>
      <c r="O109" s="300" t="s">
        <v>1142</v>
      </c>
    </row>
    <row r="110" spans="1:15" ht="19.5">
      <c r="A110" s="300" t="s">
        <v>181</v>
      </c>
      <c r="B110" s="300" t="s">
        <v>260</v>
      </c>
      <c r="C110" s="300" t="s">
        <v>38</v>
      </c>
      <c r="D110" s="300" t="s">
        <v>27</v>
      </c>
      <c r="E110" s="300">
        <v>30290372</v>
      </c>
      <c r="F110" s="300" t="str">
        <f t="shared" si="1"/>
        <v>30290372-EJECUCION</v>
      </c>
      <c r="G110" s="300" t="s">
        <v>1315</v>
      </c>
      <c r="H110" s="300">
        <v>759403</v>
      </c>
      <c r="I110" s="300">
        <v>704762</v>
      </c>
      <c r="J110" s="300" t="s">
        <v>30</v>
      </c>
      <c r="K110" s="300" t="s">
        <v>30</v>
      </c>
      <c r="L110" s="300" t="s">
        <v>78</v>
      </c>
      <c r="M110" s="300">
        <v>2017</v>
      </c>
      <c r="N110" s="300" t="s">
        <v>1141</v>
      </c>
      <c r="O110" s="300" t="s">
        <v>1142</v>
      </c>
    </row>
    <row r="111" spans="1:15" ht="19.5">
      <c r="A111" s="300"/>
      <c r="B111" s="300"/>
      <c r="C111" s="300" t="s">
        <v>90</v>
      </c>
      <c r="D111" s="300" t="s">
        <v>27</v>
      </c>
      <c r="E111" s="300">
        <v>30339322</v>
      </c>
      <c r="F111" s="300" t="str">
        <f t="shared" si="1"/>
        <v>30339322-EJECUCION</v>
      </c>
      <c r="G111" s="300" t="s">
        <v>1151</v>
      </c>
      <c r="H111" s="300">
        <v>2662560</v>
      </c>
      <c r="I111" s="300">
        <v>1176543</v>
      </c>
      <c r="J111" s="300"/>
      <c r="K111" s="300"/>
      <c r="L111" s="300" t="s">
        <v>1146</v>
      </c>
      <c r="M111" s="300">
        <v>2017</v>
      </c>
      <c r="N111" s="300" t="s">
        <v>1141</v>
      </c>
      <c r="O111" s="300" t="s">
        <v>1142</v>
      </c>
    </row>
    <row r="112" spans="1:15">
      <c r="A112" s="300" t="s">
        <v>512</v>
      </c>
      <c r="B112" s="300"/>
      <c r="C112" s="300" t="s">
        <v>38</v>
      </c>
      <c r="D112" s="300" t="s">
        <v>27</v>
      </c>
      <c r="E112" s="300">
        <v>30342724</v>
      </c>
      <c r="F112" s="300" t="str">
        <f t="shared" si="1"/>
        <v>30342724-EJECUCION</v>
      </c>
      <c r="G112" s="300" t="s">
        <v>1251</v>
      </c>
      <c r="H112" s="300">
        <v>1485448</v>
      </c>
      <c r="I112" s="300">
        <v>1286639</v>
      </c>
      <c r="J112" s="300"/>
      <c r="K112" s="300"/>
      <c r="L112" s="300" t="s">
        <v>1146</v>
      </c>
      <c r="M112" s="300">
        <v>2017</v>
      </c>
      <c r="N112" s="300" t="s">
        <v>1141</v>
      </c>
      <c r="O112" s="300" t="s">
        <v>1142</v>
      </c>
    </row>
    <row r="113" spans="1:15" ht="19.5">
      <c r="A113" s="300" t="s">
        <v>25</v>
      </c>
      <c r="B113" s="300" t="s">
        <v>25</v>
      </c>
      <c r="C113" s="300" t="s">
        <v>90</v>
      </c>
      <c r="D113" s="300" t="s">
        <v>27</v>
      </c>
      <c r="E113" s="300">
        <v>30136293</v>
      </c>
      <c r="F113" s="300" t="str">
        <f t="shared" si="1"/>
        <v>30136293-EJECUCION</v>
      </c>
      <c r="G113" s="300" t="s">
        <v>1316</v>
      </c>
      <c r="H113" s="300">
        <v>393145</v>
      </c>
      <c r="I113" s="300">
        <v>256642</v>
      </c>
      <c r="J113" s="300"/>
      <c r="K113" s="300"/>
      <c r="L113" s="300" t="s">
        <v>1146</v>
      </c>
      <c r="M113" s="300">
        <v>2017</v>
      </c>
      <c r="N113" s="300" t="s">
        <v>1141</v>
      </c>
      <c r="O113" s="300" t="s">
        <v>1142</v>
      </c>
    </row>
    <row r="114" spans="1:15" ht="19.5">
      <c r="A114" s="300" t="s">
        <v>362</v>
      </c>
      <c r="B114" s="300" t="s">
        <v>363</v>
      </c>
      <c r="C114" s="300" t="s">
        <v>38</v>
      </c>
      <c r="D114" s="300" t="s">
        <v>27</v>
      </c>
      <c r="E114" s="300">
        <v>30464752</v>
      </c>
      <c r="F114" s="300" t="str">
        <f t="shared" si="1"/>
        <v>30464752-EJECUCION</v>
      </c>
      <c r="G114" s="300" t="s">
        <v>1464</v>
      </c>
      <c r="H114" s="300">
        <v>472546</v>
      </c>
      <c r="I114" s="300">
        <v>472546</v>
      </c>
      <c r="J114" s="300" t="s">
        <v>30</v>
      </c>
      <c r="K114" s="300" t="s">
        <v>30</v>
      </c>
      <c r="L114" s="300" t="s">
        <v>78</v>
      </c>
      <c r="M114" s="300">
        <v>2017</v>
      </c>
      <c r="N114" s="300" t="s">
        <v>1141</v>
      </c>
      <c r="O114" s="300" t="s">
        <v>1187</v>
      </c>
    </row>
    <row r="115" spans="1:15">
      <c r="A115" s="300" t="s">
        <v>362</v>
      </c>
      <c r="B115" s="300" t="s">
        <v>375</v>
      </c>
      <c r="C115" s="300" t="s">
        <v>33</v>
      </c>
      <c r="D115" s="300" t="s">
        <v>35</v>
      </c>
      <c r="E115" s="300">
        <v>30112093</v>
      </c>
      <c r="F115" s="300" t="str">
        <f t="shared" si="1"/>
        <v>30112093-DISEÑO</v>
      </c>
      <c r="G115" s="300" t="s">
        <v>1272</v>
      </c>
      <c r="H115" s="300">
        <v>105093</v>
      </c>
      <c r="I115" s="300">
        <v>5468</v>
      </c>
      <c r="J115" s="300" t="s">
        <v>30</v>
      </c>
      <c r="K115" s="300" t="s">
        <v>30</v>
      </c>
      <c r="L115" s="300" t="s">
        <v>78</v>
      </c>
      <c r="M115" s="300">
        <v>2017</v>
      </c>
      <c r="N115" s="300" t="s">
        <v>1141</v>
      </c>
      <c r="O115" s="300" t="s">
        <v>1142</v>
      </c>
    </row>
    <row r="116" spans="1:15" ht="19.5">
      <c r="A116" s="300" t="s">
        <v>512</v>
      </c>
      <c r="B116" s="300" t="s">
        <v>1170</v>
      </c>
      <c r="C116" s="300" t="s">
        <v>38</v>
      </c>
      <c r="D116" s="300" t="s">
        <v>492</v>
      </c>
      <c r="E116" s="300">
        <v>30186523</v>
      </c>
      <c r="F116" s="300" t="str">
        <f t="shared" si="1"/>
        <v>30186523-PREFACTIBILIDAD</v>
      </c>
      <c r="G116" s="300" t="s">
        <v>608</v>
      </c>
      <c r="H116" s="300">
        <v>463002</v>
      </c>
      <c r="I116" s="300">
        <v>51500</v>
      </c>
      <c r="J116" s="300" t="s">
        <v>60</v>
      </c>
      <c r="K116" s="300" t="s">
        <v>60</v>
      </c>
      <c r="L116" s="300" t="s">
        <v>78</v>
      </c>
      <c r="M116" s="300">
        <v>2017</v>
      </c>
      <c r="N116" s="300" t="s">
        <v>1141</v>
      </c>
      <c r="O116" s="300" t="s">
        <v>3017</v>
      </c>
    </row>
    <row r="117" spans="1:15">
      <c r="A117" s="300" t="s">
        <v>181</v>
      </c>
      <c r="B117" s="300"/>
      <c r="C117" s="300" t="s">
        <v>33</v>
      </c>
      <c r="D117" s="300" t="s">
        <v>35</v>
      </c>
      <c r="E117" s="300">
        <v>30377475</v>
      </c>
      <c r="F117" s="300" t="str">
        <f t="shared" si="1"/>
        <v>30377475-DISEÑO</v>
      </c>
      <c r="G117" s="300" t="s">
        <v>1231</v>
      </c>
      <c r="H117" s="300">
        <v>1944000</v>
      </c>
      <c r="I117" s="300">
        <v>1000000</v>
      </c>
      <c r="J117" s="300"/>
      <c r="K117" s="300"/>
      <c r="L117" s="300" t="s">
        <v>1146</v>
      </c>
      <c r="M117" s="300">
        <v>2017</v>
      </c>
      <c r="N117" s="300" t="s">
        <v>1141</v>
      </c>
      <c r="O117" s="300" t="s">
        <v>1142</v>
      </c>
    </row>
    <row r="118" spans="1:15">
      <c r="A118" s="300" t="s">
        <v>25</v>
      </c>
      <c r="B118" s="300" t="s">
        <v>88</v>
      </c>
      <c r="C118" s="300" t="s">
        <v>33</v>
      </c>
      <c r="D118" s="300" t="s">
        <v>35</v>
      </c>
      <c r="E118" s="300">
        <v>30171923</v>
      </c>
      <c r="F118" s="300" t="str">
        <f t="shared" si="1"/>
        <v>30171923-DISEÑO</v>
      </c>
      <c r="G118" s="300" t="s">
        <v>1325</v>
      </c>
      <c r="H118" s="300">
        <v>21683</v>
      </c>
      <c r="I118" s="300">
        <v>21683</v>
      </c>
      <c r="J118" s="300" t="s">
        <v>30</v>
      </c>
      <c r="K118" s="300" t="s">
        <v>30</v>
      </c>
      <c r="L118" s="300" t="s">
        <v>78</v>
      </c>
      <c r="M118" s="300">
        <v>2017</v>
      </c>
      <c r="N118" s="300" t="s">
        <v>1141</v>
      </c>
      <c r="O118" s="300" t="s">
        <v>1164</v>
      </c>
    </row>
    <row r="119" spans="1:15">
      <c r="A119" s="300" t="s">
        <v>25</v>
      </c>
      <c r="B119" s="300" t="s">
        <v>88</v>
      </c>
      <c r="C119" s="300" t="s">
        <v>33</v>
      </c>
      <c r="D119" s="300" t="s">
        <v>35</v>
      </c>
      <c r="E119" s="300">
        <v>30171875</v>
      </c>
      <c r="F119" s="300" t="str">
        <f t="shared" si="1"/>
        <v>30171875-DISEÑO</v>
      </c>
      <c r="G119" s="300" t="s">
        <v>1326</v>
      </c>
      <c r="H119" s="300">
        <v>21683</v>
      </c>
      <c r="I119" s="300">
        <v>21683</v>
      </c>
      <c r="J119" s="300" t="s">
        <v>30</v>
      </c>
      <c r="K119" s="300" t="s">
        <v>30</v>
      </c>
      <c r="L119" s="300" t="s">
        <v>78</v>
      </c>
      <c r="M119" s="300">
        <v>2017</v>
      </c>
      <c r="N119" s="300" t="s">
        <v>1141</v>
      </c>
      <c r="O119" s="300" t="s">
        <v>1164</v>
      </c>
    </row>
    <row r="120" spans="1:15">
      <c r="A120" s="300" t="s">
        <v>512</v>
      </c>
      <c r="B120" s="300" t="s">
        <v>1170</v>
      </c>
      <c r="C120" s="300" t="s">
        <v>90</v>
      </c>
      <c r="D120" s="300" t="s">
        <v>35</v>
      </c>
      <c r="E120" s="300">
        <v>30326923</v>
      </c>
      <c r="F120" s="300" t="str">
        <f t="shared" si="1"/>
        <v>30326923-DISEÑO</v>
      </c>
      <c r="G120" s="300" t="s">
        <v>1327</v>
      </c>
      <c r="H120" s="300">
        <v>52746</v>
      </c>
      <c r="I120" s="300">
        <v>52746</v>
      </c>
      <c r="J120" s="300" t="s">
        <v>60</v>
      </c>
      <c r="K120" s="300" t="s">
        <v>60</v>
      </c>
      <c r="L120" s="300" t="s">
        <v>78</v>
      </c>
      <c r="M120" s="300">
        <v>2017</v>
      </c>
      <c r="N120" s="300" t="s">
        <v>1141</v>
      </c>
      <c r="O120" s="300" t="s">
        <v>1295</v>
      </c>
    </row>
    <row r="121" spans="1:15" ht="19.5">
      <c r="A121" s="300" t="s">
        <v>362</v>
      </c>
      <c r="B121" s="300" t="s">
        <v>467</v>
      </c>
      <c r="C121" s="300" t="s">
        <v>69</v>
      </c>
      <c r="D121" s="300" t="s">
        <v>27</v>
      </c>
      <c r="E121" s="300">
        <v>30101055</v>
      </c>
      <c r="F121" s="300" t="str">
        <f t="shared" si="1"/>
        <v>30101055-EJECUCION</v>
      </c>
      <c r="G121" s="300" t="s">
        <v>1281</v>
      </c>
      <c r="H121" s="300">
        <v>5352777</v>
      </c>
      <c r="I121" s="300">
        <v>1315373</v>
      </c>
      <c r="J121" s="300" t="s">
        <v>30</v>
      </c>
      <c r="K121" s="300" t="s">
        <v>30</v>
      </c>
      <c r="L121" s="300" t="s">
        <v>78</v>
      </c>
      <c r="M121" s="300">
        <v>2017</v>
      </c>
      <c r="N121" s="300" t="s">
        <v>1141</v>
      </c>
      <c r="O121" s="300" t="s">
        <v>1198</v>
      </c>
    </row>
    <row r="122" spans="1:15">
      <c r="A122" s="300" t="s">
        <v>25</v>
      </c>
      <c r="B122" s="300" t="s">
        <v>106</v>
      </c>
      <c r="C122" s="300" t="s">
        <v>90</v>
      </c>
      <c r="D122" s="300" t="s">
        <v>27</v>
      </c>
      <c r="E122" s="300">
        <v>30402526</v>
      </c>
      <c r="F122" s="300" t="str">
        <f t="shared" si="1"/>
        <v>30402526-EJECUCION</v>
      </c>
      <c r="G122" s="300" t="s">
        <v>1129</v>
      </c>
      <c r="H122" s="300">
        <v>241440</v>
      </c>
      <c r="I122" s="300">
        <v>241440</v>
      </c>
      <c r="J122" s="300"/>
      <c r="K122" s="300"/>
      <c r="L122" s="300" t="s">
        <v>1146</v>
      </c>
      <c r="M122" s="300">
        <v>2017</v>
      </c>
      <c r="N122" s="300" t="s">
        <v>1141</v>
      </c>
      <c r="O122" s="300" t="s">
        <v>1142</v>
      </c>
    </row>
    <row r="123" spans="1:15">
      <c r="A123" s="300" t="s">
        <v>362</v>
      </c>
      <c r="B123" s="300" t="s">
        <v>451</v>
      </c>
      <c r="C123" s="300" t="s">
        <v>1161</v>
      </c>
      <c r="D123" s="300" t="s">
        <v>27</v>
      </c>
      <c r="E123" s="300">
        <v>30472589</v>
      </c>
      <c r="F123" s="300" t="str">
        <f t="shared" si="1"/>
        <v>30472589-EJECUCION</v>
      </c>
      <c r="G123" s="300" t="s">
        <v>1407</v>
      </c>
      <c r="H123" s="300">
        <v>2529076</v>
      </c>
      <c r="I123" s="300">
        <v>71813</v>
      </c>
      <c r="J123" s="300" t="s">
        <v>60</v>
      </c>
      <c r="K123" s="300" t="s">
        <v>60</v>
      </c>
      <c r="L123" s="300" t="s">
        <v>78</v>
      </c>
      <c r="M123" s="300">
        <v>2017</v>
      </c>
      <c r="N123" s="300" t="s">
        <v>1141</v>
      </c>
      <c r="O123" s="300" t="s">
        <v>1157</v>
      </c>
    </row>
    <row r="124" spans="1:15">
      <c r="A124" s="300" t="s">
        <v>25</v>
      </c>
      <c r="B124" s="300" t="s">
        <v>88</v>
      </c>
      <c r="C124" s="300" t="s">
        <v>33</v>
      </c>
      <c r="D124" s="300" t="s">
        <v>35</v>
      </c>
      <c r="E124" s="300">
        <v>30068433</v>
      </c>
      <c r="F124" s="300" t="str">
        <f t="shared" si="1"/>
        <v>30068433-DISEÑO</v>
      </c>
      <c r="G124" s="300" t="s">
        <v>1321</v>
      </c>
      <c r="H124" s="300">
        <v>20233</v>
      </c>
      <c r="I124" s="300">
        <v>6835</v>
      </c>
      <c r="J124" s="300" t="s">
        <v>30</v>
      </c>
      <c r="K124" s="300" t="s">
        <v>30</v>
      </c>
      <c r="L124" s="300" t="s">
        <v>78</v>
      </c>
      <c r="M124" s="300">
        <v>2017</v>
      </c>
      <c r="N124" s="300" t="s">
        <v>1141</v>
      </c>
      <c r="O124" s="300" t="s">
        <v>1142</v>
      </c>
    </row>
    <row r="125" spans="1:15">
      <c r="A125" s="300" t="s">
        <v>25</v>
      </c>
      <c r="B125" s="300" t="s">
        <v>25</v>
      </c>
      <c r="C125" s="300" t="s">
        <v>38</v>
      </c>
      <c r="D125" s="300" t="s">
        <v>27</v>
      </c>
      <c r="E125" s="300">
        <v>30043744</v>
      </c>
      <c r="F125" s="300" t="str">
        <f t="shared" si="1"/>
        <v>30043744-EJECUCION</v>
      </c>
      <c r="G125" s="300" t="s">
        <v>1333</v>
      </c>
      <c r="H125" s="300">
        <v>7805646</v>
      </c>
      <c r="I125" s="300">
        <v>4241774</v>
      </c>
      <c r="J125" s="300" t="s">
        <v>60</v>
      </c>
      <c r="K125" s="300" t="s">
        <v>30</v>
      </c>
      <c r="L125" s="300" t="s">
        <v>78</v>
      </c>
      <c r="M125" s="300">
        <v>2017</v>
      </c>
      <c r="N125" s="300" t="s">
        <v>1141</v>
      </c>
      <c r="O125" s="300" t="s">
        <v>1334</v>
      </c>
    </row>
    <row r="126" spans="1:15">
      <c r="A126" s="300" t="s">
        <v>512</v>
      </c>
      <c r="B126" s="300" t="s">
        <v>1143</v>
      </c>
      <c r="C126" s="300" t="s">
        <v>38</v>
      </c>
      <c r="D126" s="300" t="s">
        <v>27</v>
      </c>
      <c r="E126" s="300">
        <v>30102779</v>
      </c>
      <c r="F126" s="300" t="str">
        <f t="shared" si="1"/>
        <v>30102779-EJECUCION</v>
      </c>
      <c r="G126" s="300" t="s">
        <v>1292</v>
      </c>
      <c r="H126" s="300">
        <v>567832</v>
      </c>
      <c r="I126" s="300">
        <v>567832</v>
      </c>
      <c r="J126" s="300" t="s">
        <v>30</v>
      </c>
      <c r="K126" s="300" t="s">
        <v>30</v>
      </c>
      <c r="L126" s="300" t="s">
        <v>78</v>
      </c>
      <c r="M126" s="300">
        <v>2017</v>
      </c>
      <c r="N126" s="300" t="s">
        <v>1141</v>
      </c>
      <c r="O126" s="300" t="s">
        <v>1190</v>
      </c>
    </row>
    <row r="127" spans="1:15" ht="19.5">
      <c r="A127" s="300" t="s">
        <v>181</v>
      </c>
      <c r="B127" s="300" t="s">
        <v>324</v>
      </c>
      <c r="C127" s="300" t="s">
        <v>41</v>
      </c>
      <c r="D127" s="300" t="s">
        <v>35</v>
      </c>
      <c r="E127" s="300">
        <v>30204522</v>
      </c>
      <c r="F127" s="300" t="str">
        <f t="shared" si="1"/>
        <v>30204522-DISEÑO</v>
      </c>
      <c r="G127" s="300" t="s">
        <v>1293</v>
      </c>
      <c r="H127" s="300">
        <v>40580</v>
      </c>
      <c r="I127" s="300">
        <v>40580</v>
      </c>
      <c r="J127" s="300" t="s">
        <v>30</v>
      </c>
      <c r="K127" s="300" t="s">
        <v>30</v>
      </c>
      <c r="L127" s="300" t="s">
        <v>78</v>
      </c>
      <c r="M127" s="300">
        <v>2017</v>
      </c>
      <c r="N127" s="300" t="s">
        <v>1141</v>
      </c>
      <c r="O127" s="300" t="s">
        <v>1198</v>
      </c>
    </row>
    <row r="128" spans="1:15">
      <c r="A128" s="300" t="s">
        <v>362</v>
      </c>
      <c r="B128" s="300" t="s">
        <v>375</v>
      </c>
      <c r="C128" s="300" t="s">
        <v>1161</v>
      </c>
      <c r="D128" s="300" t="s">
        <v>27</v>
      </c>
      <c r="E128" s="300">
        <v>30085972</v>
      </c>
      <c r="F128" s="300" t="str">
        <f t="shared" si="1"/>
        <v>30085972-EJECUCION</v>
      </c>
      <c r="G128" s="300" t="s">
        <v>1329</v>
      </c>
      <c r="H128" s="300">
        <v>1805833</v>
      </c>
      <c r="I128" s="300">
        <v>1016324</v>
      </c>
      <c r="J128" s="300" t="s">
        <v>30</v>
      </c>
      <c r="K128" s="300" t="s">
        <v>30</v>
      </c>
      <c r="L128" s="300" t="s">
        <v>78</v>
      </c>
      <c r="M128" s="300">
        <v>2017</v>
      </c>
      <c r="N128" s="300" t="s">
        <v>1141</v>
      </c>
      <c r="O128" s="300" t="s">
        <v>1330</v>
      </c>
    </row>
    <row r="129" spans="1:15" ht="19.5">
      <c r="A129" s="300" t="s">
        <v>512</v>
      </c>
      <c r="B129" s="300"/>
      <c r="C129" s="300" t="s">
        <v>579</v>
      </c>
      <c r="D129" s="300" t="s">
        <v>27</v>
      </c>
      <c r="E129" s="300">
        <v>30341175</v>
      </c>
      <c r="F129" s="300" t="str">
        <f t="shared" si="1"/>
        <v>30341175-EJECUCION</v>
      </c>
      <c r="G129" s="300" t="s">
        <v>3195</v>
      </c>
      <c r="H129" s="300">
        <v>600010</v>
      </c>
      <c r="I129" s="300">
        <v>111112</v>
      </c>
      <c r="J129" s="300"/>
      <c r="K129" s="300"/>
      <c r="L129" s="300" t="s">
        <v>1146</v>
      </c>
      <c r="M129" s="300">
        <v>2017</v>
      </c>
      <c r="N129" s="300" t="s">
        <v>1141</v>
      </c>
      <c r="O129" s="300" t="s">
        <v>1142</v>
      </c>
    </row>
    <row r="130" spans="1:15" ht="19.5">
      <c r="A130" s="300" t="s">
        <v>181</v>
      </c>
      <c r="B130" s="300" t="s">
        <v>260</v>
      </c>
      <c r="C130" s="300" t="s">
        <v>1161</v>
      </c>
      <c r="D130" s="300" t="s">
        <v>27</v>
      </c>
      <c r="E130" s="300">
        <v>30291172</v>
      </c>
      <c r="F130" s="300" t="str">
        <f t="shared" si="1"/>
        <v>30291172-EJECUCION</v>
      </c>
      <c r="G130" s="300" t="s">
        <v>1300</v>
      </c>
      <c r="H130" s="300">
        <v>1379907</v>
      </c>
      <c r="I130" s="300">
        <v>860529</v>
      </c>
      <c r="J130" s="300" t="s">
        <v>30</v>
      </c>
      <c r="K130" s="300" t="s">
        <v>30</v>
      </c>
      <c r="L130" s="300" t="s">
        <v>78</v>
      </c>
      <c r="M130" s="300">
        <v>2017</v>
      </c>
      <c r="N130" s="300" t="s">
        <v>1141</v>
      </c>
      <c r="O130" s="300" t="s">
        <v>1198</v>
      </c>
    </row>
    <row r="131" spans="1:15">
      <c r="A131" s="300" t="s">
        <v>362</v>
      </c>
      <c r="B131" s="300" t="s">
        <v>363</v>
      </c>
      <c r="C131" s="300" t="s">
        <v>62</v>
      </c>
      <c r="D131" s="300" t="s">
        <v>27</v>
      </c>
      <c r="E131" s="300">
        <v>30094891</v>
      </c>
      <c r="F131" s="300" t="str">
        <f t="shared" ref="F131:F194" si="2">CONCATENATE(E131,"-",D131)</f>
        <v>30094891-EJECUCION</v>
      </c>
      <c r="G131" s="300" t="s">
        <v>365</v>
      </c>
      <c r="H131" s="300">
        <v>4155771</v>
      </c>
      <c r="I131" s="300">
        <v>2403822</v>
      </c>
      <c r="J131" s="300" t="s">
        <v>30</v>
      </c>
      <c r="K131" s="300" t="s">
        <v>30</v>
      </c>
      <c r="L131" s="300" t="s">
        <v>78</v>
      </c>
      <c r="M131" s="300">
        <v>2017</v>
      </c>
      <c r="N131" s="300" t="s">
        <v>1141</v>
      </c>
      <c r="O131" s="300" t="s">
        <v>1142</v>
      </c>
    </row>
    <row r="132" spans="1:15" ht="19.5">
      <c r="A132" s="300"/>
      <c r="B132" s="300"/>
      <c r="C132" s="300" t="s">
        <v>62</v>
      </c>
      <c r="D132" s="300" t="s">
        <v>27</v>
      </c>
      <c r="E132" s="300">
        <v>30342025</v>
      </c>
      <c r="F132" s="300" t="str">
        <f t="shared" si="2"/>
        <v>30342025-EJECUCION</v>
      </c>
      <c r="G132" s="300" t="s">
        <v>1332</v>
      </c>
      <c r="H132" s="300">
        <v>700000</v>
      </c>
      <c r="I132" s="300">
        <v>216300</v>
      </c>
      <c r="J132" s="300"/>
      <c r="K132" s="300"/>
      <c r="L132" s="300" t="s">
        <v>1146</v>
      </c>
      <c r="M132" s="300">
        <v>2017</v>
      </c>
      <c r="N132" s="300" t="s">
        <v>1141</v>
      </c>
      <c r="O132" s="300" t="s">
        <v>1142</v>
      </c>
    </row>
    <row r="133" spans="1:15">
      <c r="A133" s="300" t="s">
        <v>362</v>
      </c>
      <c r="B133" s="300" t="s">
        <v>451</v>
      </c>
      <c r="C133" s="300" t="s">
        <v>33</v>
      </c>
      <c r="D133" s="300" t="s">
        <v>27</v>
      </c>
      <c r="E133" s="300">
        <v>30083335</v>
      </c>
      <c r="F133" s="300" t="str">
        <f t="shared" si="2"/>
        <v>30083335-EJECUCION</v>
      </c>
      <c r="G133" s="300" t="s">
        <v>506</v>
      </c>
      <c r="H133" s="300">
        <v>2104186</v>
      </c>
      <c r="I133" s="300">
        <v>139854</v>
      </c>
      <c r="J133" s="300" t="s">
        <v>30</v>
      </c>
      <c r="K133" s="300" t="s">
        <v>30</v>
      </c>
      <c r="L133" s="300" t="s">
        <v>78</v>
      </c>
      <c r="M133" s="300">
        <v>2017</v>
      </c>
      <c r="N133" s="300" t="s">
        <v>1141</v>
      </c>
      <c r="O133" s="300" t="s">
        <v>1142</v>
      </c>
    </row>
    <row r="134" spans="1:15" ht="19.5">
      <c r="A134" s="300" t="s">
        <v>181</v>
      </c>
      <c r="B134" s="300" t="s">
        <v>324</v>
      </c>
      <c r="C134" s="300" t="s">
        <v>90</v>
      </c>
      <c r="D134" s="300" t="s">
        <v>27</v>
      </c>
      <c r="E134" s="300">
        <v>30106012</v>
      </c>
      <c r="F134" s="300" t="str">
        <f t="shared" si="2"/>
        <v>30106012-EJECUCION</v>
      </c>
      <c r="G134" s="300" t="s">
        <v>1342</v>
      </c>
      <c r="H134" s="300">
        <v>96121</v>
      </c>
      <c r="I134" s="300">
        <v>87966</v>
      </c>
      <c r="J134" s="300"/>
      <c r="K134" s="300"/>
      <c r="L134" s="300" t="s">
        <v>1146</v>
      </c>
      <c r="M134" s="300">
        <v>2017</v>
      </c>
      <c r="N134" s="300" t="s">
        <v>1141</v>
      </c>
      <c r="O134" s="300" t="s">
        <v>1142</v>
      </c>
    </row>
    <row r="135" spans="1:15">
      <c r="A135" s="300" t="s">
        <v>362</v>
      </c>
      <c r="B135" s="300" t="s">
        <v>439</v>
      </c>
      <c r="C135" s="300" t="s">
        <v>33</v>
      </c>
      <c r="D135" s="300" t="s">
        <v>27</v>
      </c>
      <c r="E135" s="300">
        <v>30071949</v>
      </c>
      <c r="F135" s="300" t="str">
        <f t="shared" si="2"/>
        <v>30071949-EJECUCION</v>
      </c>
      <c r="G135" s="300" t="s">
        <v>1267</v>
      </c>
      <c r="H135" s="300">
        <v>16565188</v>
      </c>
      <c r="I135" s="300">
        <v>306507</v>
      </c>
      <c r="J135" s="300" t="s">
        <v>30</v>
      </c>
      <c r="K135" s="300" t="s">
        <v>30</v>
      </c>
      <c r="L135" s="300" t="s">
        <v>78</v>
      </c>
      <c r="M135" s="300">
        <v>2017</v>
      </c>
      <c r="N135" s="300" t="s">
        <v>1268</v>
      </c>
      <c r="O135" s="300" t="s">
        <v>1269</v>
      </c>
    </row>
    <row r="136" spans="1:15" ht="19.5">
      <c r="A136" s="300" t="s">
        <v>362</v>
      </c>
      <c r="B136" s="300" t="s">
        <v>389</v>
      </c>
      <c r="C136" s="300" t="s">
        <v>1144</v>
      </c>
      <c r="D136" s="300" t="s">
        <v>27</v>
      </c>
      <c r="E136" s="300">
        <v>30131130</v>
      </c>
      <c r="F136" s="300" t="str">
        <f t="shared" si="2"/>
        <v>30131130-EJECUCION</v>
      </c>
      <c r="G136" s="300" t="s">
        <v>1270</v>
      </c>
      <c r="H136" s="300">
        <v>59174</v>
      </c>
      <c r="I136" s="300">
        <v>59174</v>
      </c>
      <c r="J136" s="300" t="s">
        <v>30</v>
      </c>
      <c r="K136" s="300" t="s">
        <v>30</v>
      </c>
      <c r="L136" s="300" t="s">
        <v>78</v>
      </c>
      <c r="M136" s="300">
        <v>2017</v>
      </c>
      <c r="N136" s="300" t="s">
        <v>1141</v>
      </c>
      <c r="O136" s="300" t="s">
        <v>2964</v>
      </c>
    </row>
    <row r="137" spans="1:15">
      <c r="A137" s="300" t="s">
        <v>181</v>
      </c>
      <c r="B137" s="300" t="s">
        <v>305</v>
      </c>
      <c r="C137" s="300" t="s">
        <v>90</v>
      </c>
      <c r="D137" s="300" t="s">
        <v>27</v>
      </c>
      <c r="E137" s="300">
        <v>30428380</v>
      </c>
      <c r="F137" s="300" t="str">
        <f t="shared" si="2"/>
        <v>30428380-EJECUCION</v>
      </c>
      <c r="G137" s="300" t="s">
        <v>1303</v>
      </c>
      <c r="H137" s="300">
        <v>249784</v>
      </c>
      <c r="I137" s="300">
        <v>164829</v>
      </c>
      <c r="J137" s="300"/>
      <c r="K137" s="300"/>
      <c r="L137" s="300" t="s">
        <v>1146</v>
      </c>
      <c r="M137" s="300">
        <v>2017</v>
      </c>
      <c r="N137" s="300" t="s">
        <v>1141</v>
      </c>
      <c r="O137" s="300" t="s">
        <v>1142</v>
      </c>
    </row>
    <row r="138" spans="1:15">
      <c r="A138" s="300" t="s">
        <v>181</v>
      </c>
      <c r="B138" s="300" t="s">
        <v>324</v>
      </c>
      <c r="C138" s="300" t="s">
        <v>41</v>
      </c>
      <c r="D138" s="300" t="s">
        <v>27</v>
      </c>
      <c r="E138" s="300">
        <v>30077182</v>
      </c>
      <c r="F138" s="300" t="str">
        <f t="shared" si="2"/>
        <v>30077182-EJECUCION</v>
      </c>
      <c r="G138" s="300" t="s">
        <v>338</v>
      </c>
      <c r="H138" s="300">
        <v>335066</v>
      </c>
      <c r="I138" s="300">
        <v>108982</v>
      </c>
      <c r="J138" s="300" t="s">
        <v>30</v>
      </c>
      <c r="K138" s="300" t="s">
        <v>30</v>
      </c>
      <c r="L138" s="300" t="s">
        <v>78</v>
      </c>
      <c r="M138" s="300">
        <v>2017</v>
      </c>
      <c r="N138" s="300" t="s">
        <v>1441</v>
      </c>
      <c r="O138" s="300" t="s">
        <v>1443</v>
      </c>
    </row>
    <row r="139" spans="1:15" ht="19.5">
      <c r="A139" s="300"/>
      <c r="B139" s="300"/>
      <c r="C139" s="300" t="s">
        <v>579</v>
      </c>
      <c r="D139" s="300" t="s">
        <v>27</v>
      </c>
      <c r="E139" s="300">
        <v>30351343</v>
      </c>
      <c r="F139" s="300" t="str">
        <f t="shared" si="2"/>
        <v>30351343-EJECUCION</v>
      </c>
      <c r="G139" s="300" t="s">
        <v>3014</v>
      </c>
      <c r="H139" s="300">
        <v>450001</v>
      </c>
      <c r="I139" s="300">
        <v>45001</v>
      </c>
      <c r="J139" s="300"/>
      <c r="K139" s="300"/>
      <c r="L139" s="300" t="s">
        <v>1146</v>
      </c>
      <c r="M139" s="300">
        <v>2017</v>
      </c>
      <c r="N139" s="300" t="s">
        <v>1141</v>
      </c>
      <c r="O139" s="300" t="s">
        <v>1142</v>
      </c>
    </row>
    <row r="140" spans="1:15" ht="19.5">
      <c r="A140" s="300" t="s">
        <v>25</v>
      </c>
      <c r="B140" s="300" t="s">
        <v>128</v>
      </c>
      <c r="C140" s="300" t="s">
        <v>1144</v>
      </c>
      <c r="D140" s="300" t="s">
        <v>27</v>
      </c>
      <c r="E140" s="300">
        <v>30124378</v>
      </c>
      <c r="F140" s="300" t="str">
        <f t="shared" si="2"/>
        <v>30124378-EJECUCION</v>
      </c>
      <c r="G140" s="300" t="s">
        <v>1339</v>
      </c>
      <c r="H140" s="300">
        <v>130827</v>
      </c>
      <c r="I140" s="300">
        <v>130827</v>
      </c>
      <c r="J140" s="300" t="s">
        <v>30</v>
      </c>
      <c r="K140" s="300" t="s">
        <v>30</v>
      </c>
      <c r="L140" s="300" t="s">
        <v>78</v>
      </c>
      <c r="M140" s="300">
        <v>2017</v>
      </c>
      <c r="N140" s="300" t="s">
        <v>1141</v>
      </c>
      <c r="O140" s="300" t="s">
        <v>1340</v>
      </c>
    </row>
    <row r="141" spans="1:15" ht="19.5">
      <c r="A141" s="300"/>
      <c r="B141" s="300"/>
      <c r="C141" s="300" t="s">
        <v>579</v>
      </c>
      <c r="D141" s="300" t="s">
        <v>27</v>
      </c>
      <c r="E141" s="300">
        <v>30482019</v>
      </c>
      <c r="F141" s="300" t="str">
        <f t="shared" si="2"/>
        <v>30482019-EJECUCION</v>
      </c>
      <c r="G141" s="300" t="s">
        <v>1271</v>
      </c>
      <c r="H141" s="300">
        <v>400000</v>
      </c>
      <c r="I141" s="300">
        <v>70000</v>
      </c>
      <c r="J141" s="300"/>
      <c r="K141" s="300"/>
      <c r="L141" s="300" t="s">
        <v>1146</v>
      </c>
      <c r="M141" s="300">
        <v>2017</v>
      </c>
      <c r="N141" s="300" t="s">
        <v>1141</v>
      </c>
      <c r="O141" s="300" t="s">
        <v>1142</v>
      </c>
    </row>
    <row r="142" spans="1:15" ht="19.5">
      <c r="A142" s="300" t="s">
        <v>181</v>
      </c>
      <c r="B142" s="300" t="s">
        <v>230</v>
      </c>
      <c r="C142" s="300" t="s">
        <v>1161</v>
      </c>
      <c r="D142" s="300" t="s">
        <v>27</v>
      </c>
      <c r="E142" s="300">
        <v>30428679</v>
      </c>
      <c r="F142" s="300" t="str">
        <f t="shared" si="2"/>
        <v>30428679-EJECUCION</v>
      </c>
      <c r="G142" s="300" t="s">
        <v>1308</v>
      </c>
      <c r="H142" s="300">
        <v>328549</v>
      </c>
      <c r="I142" s="300">
        <v>328549</v>
      </c>
      <c r="J142" s="300"/>
      <c r="K142" s="300"/>
      <c r="L142" s="300" t="s">
        <v>1146</v>
      </c>
      <c r="M142" s="300">
        <v>2017</v>
      </c>
      <c r="N142" s="300" t="s">
        <v>1141</v>
      </c>
      <c r="O142" s="300" t="s">
        <v>1142</v>
      </c>
    </row>
    <row r="143" spans="1:15">
      <c r="A143" s="300" t="s">
        <v>362</v>
      </c>
      <c r="B143" s="300" t="s">
        <v>416</v>
      </c>
      <c r="C143" s="300" t="s">
        <v>33</v>
      </c>
      <c r="D143" s="300" t="s">
        <v>27</v>
      </c>
      <c r="E143" s="300">
        <v>30134020</v>
      </c>
      <c r="F143" s="300" t="str">
        <f t="shared" si="2"/>
        <v>30134020-EJECUCION</v>
      </c>
      <c r="G143" s="300" t="s">
        <v>1309</v>
      </c>
      <c r="H143" s="300">
        <v>480306</v>
      </c>
      <c r="I143" s="300">
        <v>373798</v>
      </c>
      <c r="J143" s="300" t="s">
        <v>30</v>
      </c>
      <c r="K143" s="300" t="s">
        <v>30</v>
      </c>
      <c r="L143" s="300" t="s">
        <v>78</v>
      </c>
      <c r="M143" s="300">
        <v>2017</v>
      </c>
      <c r="N143" s="300" t="s">
        <v>1141</v>
      </c>
      <c r="O143" s="300" t="s">
        <v>1142</v>
      </c>
    </row>
    <row r="144" spans="1:15" ht="19.5">
      <c r="A144" s="300" t="s">
        <v>512</v>
      </c>
      <c r="B144" s="300" t="s">
        <v>512</v>
      </c>
      <c r="C144" s="300" t="s">
        <v>90</v>
      </c>
      <c r="D144" s="300" t="s">
        <v>35</v>
      </c>
      <c r="E144" s="300">
        <v>30135233</v>
      </c>
      <c r="F144" s="300" t="str">
        <f t="shared" si="2"/>
        <v>30135233-DISEÑO</v>
      </c>
      <c r="G144" s="300" t="s">
        <v>1284</v>
      </c>
      <c r="H144" s="300">
        <v>38777</v>
      </c>
      <c r="I144" s="300">
        <v>7540</v>
      </c>
      <c r="J144" s="300" t="s">
        <v>30</v>
      </c>
      <c r="K144" s="300" t="s">
        <v>30</v>
      </c>
      <c r="L144" s="300" t="s">
        <v>78</v>
      </c>
      <c r="M144" s="300">
        <v>2017</v>
      </c>
      <c r="N144" s="300" t="s">
        <v>1141</v>
      </c>
      <c r="O144" s="300" t="s">
        <v>1142</v>
      </c>
    </row>
    <row r="145" spans="1:15" ht="19.5">
      <c r="A145" s="300"/>
      <c r="B145" s="300"/>
      <c r="C145" s="300" t="s">
        <v>579</v>
      </c>
      <c r="D145" s="300" t="s">
        <v>27</v>
      </c>
      <c r="E145" s="300">
        <v>30341173</v>
      </c>
      <c r="F145" s="300" t="str">
        <f t="shared" si="2"/>
        <v>30341173-EJECUCION</v>
      </c>
      <c r="G145" s="300" t="s">
        <v>2977</v>
      </c>
      <c r="H145" s="300">
        <v>450006</v>
      </c>
      <c r="I145" s="300">
        <v>69302</v>
      </c>
      <c r="J145" s="300"/>
      <c r="K145" s="300"/>
      <c r="L145" s="300" t="s">
        <v>1146</v>
      </c>
      <c r="M145" s="300">
        <v>2017</v>
      </c>
      <c r="N145" s="300" t="s">
        <v>1141</v>
      </c>
      <c r="O145" s="300" t="s">
        <v>1142</v>
      </c>
    </row>
    <row r="146" spans="1:15" ht="19.5">
      <c r="A146" s="300"/>
      <c r="B146" s="300"/>
      <c r="C146" s="300" t="s">
        <v>579</v>
      </c>
      <c r="D146" s="300" t="s">
        <v>27</v>
      </c>
      <c r="E146" s="300">
        <v>30137060</v>
      </c>
      <c r="F146" s="300" t="str">
        <f t="shared" si="2"/>
        <v>30137060-EJECUCION</v>
      </c>
      <c r="G146" s="300" t="s">
        <v>1310</v>
      </c>
      <c r="H146" s="300">
        <v>1666854</v>
      </c>
      <c r="I146" s="300">
        <v>1030000</v>
      </c>
      <c r="J146" s="300"/>
      <c r="K146" s="300"/>
      <c r="L146" s="300" t="s">
        <v>1146</v>
      </c>
      <c r="M146" s="300">
        <v>2017</v>
      </c>
      <c r="N146" s="300" t="s">
        <v>1141</v>
      </c>
      <c r="O146" s="300" t="s">
        <v>1142</v>
      </c>
    </row>
    <row r="147" spans="1:15">
      <c r="A147" s="300" t="s">
        <v>181</v>
      </c>
      <c r="B147" s="300" t="s">
        <v>305</v>
      </c>
      <c r="C147" s="300" t="s">
        <v>1161</v>
      </c>
      <c r="D147" s="300" t="s">
        <v>35</v>
      </c>
      <c r="E147" s="300">
        <v>30396077</v>
      </c>
      <c r="F147" s="300" t="str">
        <f t="shared" si="2"/>
        <v>30396077-DISEÑO</v>
      </c>
      <c r="G147" s="300" t="s">
        <v>1311</v>
      </c>
      <c r="H147" s="300">
        <v>21934</v>
      </c>
      <c r="I147" s="300">
        <v>21934</v>
      </c>
      <c r="J147" s="300" t="s">
        <v>60</v>
      </c>
      <c r="K147" s="300" t="s">
        <v>60</v>
      </c>
      <c r="L147" s="300" t="s">
        <v>78</v>
      </c>
      <c r="M147" s="300">
        <v>2017</v>
      </c>
      <c r="N147" s="300" t="s">
        <v>1141</v>
      </c>
      <c r="O147" s="300" t="s">
        <v>1312</v>
      </c>
    </row>
    <row r="148" spans="1:15" ht="19.5">
      <c r="A148" s="300"/>
      <c r="B148" s="300"/>
      <c r="C148" s="300" t="s">
        <v>90</v>
      </c>
      <c r="D148" s="300" t="s">
        <v>27</v>
      </c>
      <c r="E148" s="300">
        <v>30345125</v>
      </c>
      <c r="F148" s="300" t="str">
        <f t="shared" si="2"/>
        <v>30345125-EJECUCION</v>
      </c>
      <c r="G148" s="300" t="s">
        <v>594</v>
      </c>
      <c r="H148" s="300">
        <v>795000</v>
      </c>
      <c r="I148" s="300">
        <v>530000</v>
      </c>
      <c r="J148" s="300"/>
      <c r="K148" s="300"/>
      <c r="L148" s="300" t="s">
        <v>1146</v>
      </c>
      <c r="M148" s="300">
        <v>2017</v>
      </c>
      <c r="N148" s="300" t="s">
        <v>1141</v>
      </c>
      <c r="O148" s="300" t="s">
        <v>1142</v>
      </c>
    </row>
    <row r="149" spans="1:15" ht="19.5">
      <c r="A149" s="300" t="s">
        <v>512</v>
      </c>
      <c r="B149" s="300" t="s">
        <v>1160</v>
      </c>
      <c r="C149" s="300" t="s">
        <v>1144</v>
      </c>
      <c r="D149" s="300" t="s">
        <v>27</v>
      </c>
      <c r="E149" s="300">
        <v>30349477</v>
      </c>
      <c r="F149" s="300" t="str">
        <f t="shared" si="2"/>
        <v>30349477-EJECUCION</v>
      </c>
      <c r="G149" s="300" t="s">
        <v>3196</v>
      </c>
      <c r="H149" s="300">
        <v>71191</v>
      </c>
      <c r="I149" s="300">
        <v>71191</v>
      </c>
      <c r="J149" s="300" t="s">
        <v>30</v>
      </c>
      <c r="K149" s="300" t="s">
        <v>30</v>
      </c>
      <c r="L149" s="300" t="s">
        <v>78</v>
      </c>
      <c r="M149" s="300">
        <v>2017</v>
      </c>
      <c r="N149" s="300" t="s">
        <v>1141</v>
      </c>
      <c r="O149" s="300" t="s">
        <v>1346</v>
      </c>
    </row>
    <row r="150" spans="1:15" ht="19.5">
      <c r="A150" s="300"/>
      <c r="B150" s="300"/>
      <c r="C150" s="300" t="s">
        <v>90</v>
      </c>
      <c r="D150" s="300" t="s">
        <v>27</v>
      </c>
      <c r="E150" s="300">
        <v>30440729</v>
      </c>
      <c r="F150" s="300" t="str">
        <f t="shared" si="2"/>
        <v>30440729-EJECUCION</v>
      </c>
      <c r="G150" s="300" t="s">
        <v>1273</v>
      </c>
      <c r="H150" s="300">
        <v>350961</v>
      </c>
      <c r="I150" s="300">
        <v>200061</v>
      </c>
      <c r="J150" s="300"/>
      <c r="K150" s="300"/>
      <c r="L150" s="300" t="s">
        <v>1146</v>
      </c>
      <c r="M150" s="300">
        <v>2017</v>
      </c>
      <c r="N150" s="300" t="s">
        <v>1141</v>
      </c>
      <c r="O150" s="300" t="s">
        <v>1142</v>
      </c>
    </row>
    <row r="151" spans="1:15" ht="19.5">
      <c r="A151" s="300"/>
      <c r="B151" s="300"/>
      <c r="C151" s="300" t="s">
        <v>313</v>
      </c>
      <c r="D151" s="300" t="s">
        <v>27</v>
      </c>
      <c r="E151" s="300">
        <v>30398233</v>
      </c>
      <c r="F151" s="300" t="str">
        <f t="shared" si="2"/>
        <v>30398233-EJECUCION</v>
      </c>
      <c r="G151" s="300" t="s">
        <v>2972</v>
      </c>
      <c r="H151" s="300">
        <v>900000</v>
      </c>
      <c r="I151" s="300">
        <v>900000</v>
      </c>
      <c r="J151" s="300"/>
      <c r="K151" s="300"/>
      <c r="L151" s="300" t="s">
        <v>1146</v>
      </c>
      <c r="M151" s="300">
        <v>2017</v>
      </c>
      <c r="N151" s="300" t="s">
        <v>1141</v>
      </c>
      <c r="O151" s="300" t="s">
        <v>1142</v>
      </c>
    </row>
    <row r="152" spans="1:15" ht="19.5">
      <c r="A152" s="300" t="s">
        <v>181</v>
      </c>
      <c r="B152" s="300" t="s">
        <v>260</v>
      </c>
      <c r="C152" s="300" t="s">
        <v>33</v>
      </c>
      <c r="D152" s="300" t="s">
        <v>35</v>
      </c>
      <c r="E152" s="300">
        <v>30219228</v>
      </c>
      <c r="F152" s="300" t="str">
        <f t="shared" si="2"/>
        <v>30219228-DISEÑO</v>
      </c>
      <c r="G152" s="300" t="s">
        <v>694</v>
      </c>
      <c r="H152" s="300">
        <v>97366</v>
      </c>
      <c r="I152" s="300">
        <v>15022</v>
      </c>
      <c r="J152" s="300" t="s">
        <v>30</v>
      </c>
      <c r="K152" s="300" t="s">
        <v>30</v>
      </c>
      <c r="L152" s="300" t="s">
        <v>78</v>
      </c>
      <c r="M152" s="300">
        <v>2017</v>
      </c>
      <c r="N152" s="300" t="s">
        <v>1141</v>
      </c>
      <c r="O152" s="300" t="s">
        <v>1142</v>
      </c>
    </row>
    <row r="153" spans="1:15" ht="19.5">
      <c r="A153" s="300" t="s">
        <v>181</v>
      </c>
      <c r="B153" s="300"/>
      <c r="C153" s="300" t="s">
        <v>62</v>
      </c>
      <c r="D153" s="300" t="s">
        <v>27</v>
      </c>
      <c r="E153" s="300">
        <v>30479944</v>
      </c>
      <c r="F153" s="300" t="str">
        <f t="shared" si="2"/>
        <v>30479944-EJECUCION</v>
      </c>
      <c r="G153" s="300" t="s">
        <v>657</v>
      </c>
      <c r="H153" s="300">
        <v>514632</v>
      </c>
      <c r="I153" s="300">
        <v>82883</v>
      </c>
      <c r="J153" s="300"/>
      <c r="K153" s="300"/>
      <c r="L153" s="300" t="s">
        <v>1146</v>
      </c>
      <c r="M153" s="300">
        <v>2017</v>
      </c>
      <c r="N153" s="300" t="s">
        <v>1141</v>
      </c>
      <c r="O153" s="300" t="s">
        <v>1142</v>
      </c>
    </row>
    <row r="154" spans="1:15">
      <c r="A154" s="300" t="s">
        <v>181</v>
      </c>
      <c r="B154" s="300" t="s">
        <v>248</v>
      </c>
      <c r="C154" s="300" t="s">
        <v>69</v>
      </c>
      <c r="D154" s="300" t="s">
        <v>27</v>
      </c>
      <c r="E154" s="300">
        <v>30212372</v>
      </c>
      <c r="F154" s="300" t="str">
        <f t="shared" si="2"/>
        <v>30212372-EJECUCION</v>
      </c>
      <c r="G154" s="300" t="s">
        <v>1274</v>
      </c>
      <c r="H154" s="300">
        <v>329564</v>
      </c>
      <c r="I154" s="300">
        <v>90558</v>
      </c>
      <c r="J154" s="300" t="s">
        <v>30</v>
      </c>
      <c r="K154" s="300" t="s">
        <v>30</v>
      </c>
      <c r="L154" s="300" t="s">
        <v>78</v>
      </c>
      <c r="M154" s="300">
        <v>2017</v>
      </c>
      <c r="N154" s="300" t="s">
        <v>1141</v>
      </c>
      <c r="O154" s="300" t="s">
        <v>1142</v>
      </c>
    </row>
    <row r="155" spans="1:15" ht="19.5">
      <c r="A155" s="300" t="s">
        <v>181</v>
      </c>
      <c r="B155" s="300" t="s">
        <v>182</v>
      </c>
      <c r="C155" s="300" t="s">
        <v>341</v>
      </c>
      <c r="D155" s="300" t="s">
        <v>27</v>
      </c>
      <c r="E155" s="300">
        <v>30073367</v>
      </c>
      <c r="F155" s="300" t="str">
        <f t="shared" si="2"/>
        <v>30073367-EJECUCION</v>
      </c>
      <c r="G155" s="300" t="s">
        <v>1289</v>
      </c>
      <c r="H155" s="300">
        <v>374748</v>
      </c>
      <c r="I155" s="300">
        <v>120222</v>
      </c>
      <c r="J155" s="300" t="s">
        <v>30</v>
      </c>
      <c r="K155" s="300" t="s">
        <v>30</v>
      </c>
      <c r="L155" s="300" t="s">
        <v>78</v>
      </c>
      <c r="M155" s="300">
        <v>2017</v>
      </c>
      <c r="N155" s="300" t="s">
        <v>1141</v>
      </c>
      <c r="O155" s="300" t="s">
        <v>1142</v>
      </c>
    </row>
    <row r="156" spans="1:15" ht="19.5">
      <c r="A156" s="300" t="s">
        <v>181</v>
      </c>
      <c r="B156" s="300" t="s">
        <v>182</v>
      </c>
      <c r="C156" s="300" t="s">
        <v>38</v>
      </c>
      <c r="D156" s="300" t="s">
        <v>27</v>
      </c>
      <c r="E156" s="300">
        <v>30084978</v>
      </c>
      <c r="F156" s="300" t="str">
        <f t="shared" si="2"/>
        <v>30084978-EJECUCION</v>
      </c>
      <c r="G156" s="300" t="s">
        <v>1275</v>
      </c>
      <c r="H156" s="300">
        <v>254586</v>
      </c>
      <c r="I156" s="300">
        <v>16891</v>
      </c>
      <c r="J156" s="300" t="s">
        <v>30</v>
      </c>
      <c r="K156" s="300" t="s">
        <v>30</v>
      </c>
      <c r="L156" s="300" t="s">
        <v>78</v>
      </c>
      <c r="M156" s="300">
        <v>2017</v>
      </c>
      <c r="N156" s="300" t="s">
        <v>1141</v>
      </c>
      <c r="O156" s="300" t="s">
        <v>1142</v>
      </c>
    </row>
    <row r="157" spans="1:15" ht="19.5">
      <c r="A157" s="300" t="s">
        <v>362</v>
      </c>
      <c r="B157" s="300" t="s">
        <v>480</v>
      </c>
      <c r="C157" s="300" t="s">
        <v>1161</v>
      </c>
      <c r="D157" s="300" t="s">
        <v>27</v>
      </c>
      <c r="E157" s="300">
        <v>30086050</v>
      </c>
      <c r="F157" s="300" t="str">
        <f t="shared" si="2"/>
        <v>30086050-EJECUCION</v>
      </c>
      <c r="G157" s="300" t="s">
        <v>1279</v>
      </c>
      <c r="H157" s="300">
        <v>1424411</v>
      </c>
      <c r="I157" s="300">
        <v>440343</v>
      </c>
      <c r="J157" s="300" t="s">
        <v>30</v>
      </c>
      <c r="K157" s="300" t="s">
        <v>30</v>
      </c>
      <c r="L157" s="300" t="s">
        <v>78</v>
      </c>
      <c r="M157" s="300">
        <v>2017</v>
      </c>
      <c r="N157" s="300" t="s">
        <v>1141</v>
      </c>
      <c r="O157" s="300" t="s">
        <v>1193</v>
      </c>
    </row>
    <row r="158" spans="1:15">
      <c r="A158" s="300" t="s">
        <v>362</v>
      </c>
      <c r="B158" s="300" t="s">
        <v>480</v>
      </c>
      <c r="C158" s="300" t="s">
        <v>1161</v>
      </c>
      <c r="D158" s="300" t="s">
        <v>27</v>
      </c>
      <c r="E158" s="300">
        <v>30086022</v>
      </c>
      <c r="F158" s="300" t="str">
        <f t="shared" si="2"/>
        <v>30086022-EJECUCION</v>
      </c>
      <c r="G158" s="300" t="s">
        <v>1163</v>
      </c>
      <c r="H158" s="300">
        <v>1008916</v>
      </c>
      <c r="I158" s="300">
        <v>926705</v>
      </c>
      <c r="J158" s="300" t="s">
        <v>30</v>
      </c>
      <c r="K158" s="300" t="s">
        <v>30</v>
      </c>
      <c r="L158" s="300" t="s">
        <v>78</v>
      </c>
      <c r="M158" s="300">
        <v>2017</v>
      </c>
      <c r="N158" s="300" t="s">
        <v>1141</v>
      </c>
      <c r="O158" s="300" t="s">
        <v>1164</v>
      </c>
    </row>
    <row r="159" spans="1:15" ht="19.5">
      <c r="A159" s="300" t="s">
        <v>512</v>
      </c>
      <c r="B159" s="300" t="s">
        <v>1160</v>
      </c>
      <c r="C159" s="300" t="s">
        <v>69</v>
      </c>
      <c r="D159" s="300" t="s">
        <v>27</v>
      </c>
      <c r="E159" s="300">
        <v>30065600</v>
      </c>
      <c r="F159" s="300" t="str">
        <f t="shared" si="2"/>
        <v>30065600-EJECUCION</v>
      </c>
      <c r="G159" s="300" t="s">
        <v>1367</v>
      </c>
      <c r="H159" s="300">
        <v>381024</v>
      </c>
      <c r="I159" s="300">
        <v>174466</v>
      </c>
      <c r="J159" s="300" t="s">
        <v>64</v>
      </c>
      <c r="K159" s="300" t="s">
        <v>60</v>
      </c>
      <c r="L159" s="300" t="s">
        <v>78</v>
      </c>
      <c r="M159" s="300">
        <v>2017</v>
      </c>
      <c r="N159" s="300" t="s">
        <v>1141</v>
      </c>
      <c r="O159" s="300" t="s">
        <v>1198</v>
      </c>
    </row>
    <row r="160" spans="1:15">
      <c r="A160" s="300" t="s">
        <v>362</v>
      </c>
      <c r="B160" s="300" t="s">
        <v>467</v>
      </c>
      <c r="C160" s="300" t="s">
        <v>1149</v>
      </c>
      <c r="D160" s="300" t="s">
        <v>27</v>
      </c>
      <c r="E160" s="300">
        <v>30133125</v>
      </c>
      <c r="F160" s="300" t="str">
        <f t="shared" si="2"/>
        <v>30133125-EJECUCION</v>
      </c>
      <c r="G160" s="300" t="s">
        <v>1276</v>
      </c>
      <c r="H160" s="300">
        <v>1453187</v>
      </c>
      <c r="I160" s="300">
        <v>946743</v>
      </c>
      <c r="J160" s="300" t="s">
        <v>30</v>
      </c>
      <c r="K160" s="300" t="s">
        <v>30</v>
      </c>
      <c r="L160" s="300" t="s">
        <v>78</v>
      </c>
      <c r="M160" s="300">
        <v>2017</v>
      </c>
      <c r="N160" s="300" t="s">
        <v>1141</v>
      </c>
      <c r="O160" s="300" t="s">
        <v>1142</v>
      </c>
    </row>
    <row r="161" spans="1:15" ht="19.5">
      <c r="A161" s="300" t="s">
        <v>362</v>
      </c>
      <c r="B161" s="300" t="s">
        <v>389</v>
      </c>
      <c r="C161" s="300" t="s">
        <v>69</v>
      </c>
      <c r="D161" s="300" t="s">
        <v>27</v>
      </c>
      <c r="E161" s="300">
        <v>30103279</v>
      </c>
      <c r="F161" s="300" t="str">
        <f t="shared" si="2"/>
        <v>30103279-EJECUCION</v>
      </c>
      <c r="G161" s="300" t="s">
        <v>1277</v>
      </c>
      <c r="H161" s="300">
        <v>692571</v>
      </c>
      <c r="I161" s="300">
        <v>142189</v>
      </c>
      <c r="J161" s="300" t="s">
        <v>30</v>
      </c>
      <c r="K161" s="300" t="s">
        <v>30</v>
      </c>
      <c r="L161" s="300" t="s">
        <v>78</v>
      </c>
      <c r="M161" s="300">
        <v>2017</v>
      </c>
      <c r="N161" s="300" t="s">
        <v>1141</v>
      </c>
      <c r="O161" s="300" t="s">
        <v>1142</v>
      </c>
    </row>
    <row r="162" spans="1:15">
      <c r="A162" s="300" t="s">
        <v>181</v>
      </c>
      <c r="B162" s="300" t="s">
        <v>324</v>
      </c>
      <c r="C162" s="300" t="s">
        <v>41</v>
      </c>
      <c r="D162" s="300" t="s">
        <v>27</v>
      </c>
      <c r="E162" s="300">
        <v>30077182</v>
      </c>
      <c r="F162" s="300" t="str">
        <f t="shared" si="2"/>
        <v>30077182-EJECUCION</v>
      </c>
      <c r="G162" s="300" t="s">
        <v>338</v>
      </c>
      <c r="H162" s="300">
        <v>2309073</v>
      </c>
      <c r="I162" s="300">
        <v>110325</v>
      </c>
      <c r="J162" s="300" t="s">
        <v>30</v>
      </c>
      <c r="K162" s="300" t="s">
        <v>30</v>
      </c>
      <c r="L162" s="300" t="s">
        <v>78</v>
      </c>
      <c r="M162" s="300">
        <v>2017</v>
      </c>
      <c r="N162" s="300" t="s">
        <v>1141</v>
      </c>
      <c r="O162" s="300" t="s">
        <v>1443</v>
      </c>
    </row>
    <row r="163" spans="1:15">
      <c r="A163" s="300" t="s">
        <v>181</v>
      </c>
      <c r="B163" s="300" t="s">
        <v>305</v>
      </c>
      <c r="C163" s="300" t="s">
        <v>90</v>
      </c>
      <c r="D163" s="300" t="s">
        <v>27</v>
      </c>
      <c r="E163" s="300">
        <v>30219124</v>
      </c>
      <c r="F163" s="300" t="str">
        <f t="shared" si="2"/>
        <v>30219124-EJECUCION</v>
      </c>
      <c r="G163" s="300" t="s">
        <v>3072</v>
      </c>
      <c r="H163" s="300">
        <v>307624</v>
      </c>
      <c r="I163" s="300">
        <v>307624</v>
      </c>
      <c r="J163" s="300"/>
      <c r="K163" s="300"/>
      <c r="L163" s="300" t="s">
        <v>1146</v>
      </c>
      <c r="M163" s="300">
        <v>2017</v>
      </c>
      <c r="N163" s="300" t="s">
        <v>1141</v>
      </c>
      <c r="O163" s="300" t="s">
        <v>1142</v>
      </c>
    </row>
    <row r="164" spans="1:15" ht="19.5">
      <c r="A164" s="300"/>
      <c r="B164" s="300"/>
      <c r="C164" s="300" t="s">
        <v>90</v>
      </c>
      <c r="D164" s="300" t="s">
        <v>27</v>
      </c>
      <c r="E164" s="300">
        <v>30363825</v>
      </c>
      <c r="F164" s="300" t="str">
        <f t="shared" si="2"/>
        <v>30363825-EJECUCION</v>
      </c>
      <c r="G164" s="300" t="s">
        <v>1285</v>
      </c>
      <c r="H164" s="300">
        <v>1000000</v>
      </c>
      <c r="I164" s="300">
        <v>375000</v>
      </c>
      <c r="J164" s="300"/>
      <c r="K164" s="300"/>
      <c r="L164" s="300" t="s">
        <v>1146</v>
      </c>
      <c r="M164" s="300">
        <v>2017</v>
      </c>
      <c r="N164" s="300" t="s">
        <v>1141</v>
      </c>
      <c r="O164" s="300" t="s">
        <v>1142</v>
      </c>
    </row>
    <row r="165" spans="1:15" ht="19.5">
      <c r="A165" s="300" t="s">
        <v>181</v>
      </c>
      <c r="B165" s="300" t="s">
        <v>182</v>
      </c>
      <c r="C165" s="300" t="s">
        <v>1161</v>
      </c>
      <c r="D165" s="300" t="s">
        <v>27</v>
      </c>
      <c r="E165" s="300">
        <v>30440174</v>
      </c>
      <c r="F165" s="300" t="str">
        <f t="shared" si="2"/>
        <v>30440174-EJECUCION</v>
      </c>
      <c r="G165" s="300" t="s">
        <v>1286</v>
      </c>
      <c r="H165" s="300">
        <v>495419</v>
      </c>
      <c r="I165" s="300">
        <v>495419</v>
      </c>
      <c r="J165" s="300"/>
      <c r="K165" s="300"/>
      <c r="L165" s="300" t="s">
        <v>1146</v>
      </c>
      <c r="M165" s="300">
        <v>2017</v>
      </c>
      <c r="N165" s="300" t="s">
        <v>1141</v>
      </c>
      <c r="O165" s="300" t="s">
        <v>1142</v>
      </c>
    </row>
    <row r="166" spans="1:15" ht="19.5">
      <c r="A166" s="300" t="s">
        <v>362</v>
      </c>
      <c r="B166" s="300" t="s">
        <v>480</v>
      </c>
      <c r="C166" s="300" t="s">
        <v>1161</v>
      </c>
      <c r="D166" s="300" t="s">
        <v>27</v>
      </c>
      <c r="E166" s="300">
        <v>30073551</v>
      </c>
      <c r="F166" s="300" t="str">
        <f t="shared" si="2"/>
        <v>30073551-EJECUCION</v>
      </c>
      <c r="G166" s="300" t="s">
        <v>1331</v>
      </c>
      <c r="H166" s="300">
        <v>3519850</v>
      </c>
      <c r="I166" s="300">
        <v>1549862</v>
      </c>
      <c r="J166" s="300" t="s">
        <v>30</v>
      </c>
      <c r="K166" s="300" t="s">
        <v>30</v>
      </c>
      <c r="L166" s="300" t="s">
        <v>78</v>
      </c>
      <c r="M166" s="300">
        <v>2017</v>
      </c>
      <c r="N166" s="300" t="s">
        <v>1141</v>
      </c>
      <c r="O166" s="300" t="s">
        <v>1142</v>
      </c>
    </row>
    <row r="167" spans="1:15">
      <c r="A167" s="300" t="s">
        <v>181</v>
      </c>
      <c r="B167" s="300" t="s">
        <v>182</v>
      </c>
      <c r="C167" s="300" t="s">
        <v>38</v>
      </c>
      <c r="D167" s="300" t="s">
        <v>27</v>
      </c>
      <c r="E167" s="300">
        <v>20195455</v>
      </c>
      <c r="F167" s="300" t="str">
        <f t="shared" si="2"/>
        <v>20195455-EJECUCION</v>
      </c>
      <c r="G167" s="300" t="s">
        <v>1417</v>
      </c>
      <c r="H167" s="300">
        <v>1184327</v>
      </c>
      <c r="I167" s="300">
        <v>1067265</v>
      </c>
      <c r="J167" s="300" t="s">
        <v>30</v>
      </c>
      <c r="K167" s="300" t="s">
        <v>30</v>
      </c>
      <c r="L167" s="300" t="s">
        <v>78</v>
      </c>
      <c r="M167" s="300">
        <v>2017</v>
      </c>
      <c r="N167" s="300" t="s">
        <v>1141</v>
      </c>
      <c r="O167" s="300" t="s">
        <v>1248</v>
      </c>
    </row>
    <row r="168" spans="1:15">
      <c r="A168" s="300" t="s">
        <v>362</v>
      </c>
      <c r="B168" s="300" t="s">
        <v>1296</v>
      </c>
      <c r="C168" s="300" t="s">
        <v>33</v>
      </c>
      <c r="D168" s="300" t="s">
        <v>27</v>
      </c>
      <c r="E168" s="300">
        <v>30135738</v>
      </c>
      <c r="F168" s="300" t="str">
        <f t="shared" si="2"/>
        <v>30135738-EJECUCION</v>
      </c>
      <c r="G168" s="300" t="s">
        <v>1297</v>
      </c>
      <c r="H168" s="300">
        <v>648203</v>
      </c>
      <c r="I168" s="300">
        <v>648203</v>
      </c>
      <c r="J168" s="300"/>
      <c r="K168" s="300"/>
      <c r="L168" s="300" t="s">
        <v>1146</v>
      </c>
      <c r="M168" s="300">
        <v>2018</v>
      </c>
      <c r="N168" s="300" t="s">
        <v>1141</v>
      </c>
      <c r="O168" s="300" t="s">
        <v>1142</v>
      </c>
    </row>
    <row r="169" spans="1:15">
      <c r="A169" s="300" t="s">
        <v>181</v>
      </c>
      <c r="B169" s="300" t="s">
        <v>182</v>
      </c>
      <c r="C169" s="300" t="s">
        <v>90</v>
      </c>
      <c r="D169" s="300" t="s">
        <v>27</v>
      </c>
      <c r="E169" s="300">
        <v>30129273</v>
      </c>
      <c r="F169" s="300" t="str">
        <f t="shared" si="2"/>
        <v>30129273-EJECUCION</v>
      </c>
      <c r="G169" s="300" t="s">
        <v>1287</v>
      </c>
      <c r="H169" s="300">
        <v>1901647</v>
      </c>
      <c r="I169" s="300">
        <v>685305</v>
      </c>
      <c r="J169" s="300" t="s">
        <v>30</v>
      </c>
      <c r="K169" s="300" t="s">
        <v>30</v>
      </c>
      <c r="L169" s="300" t="s">
        <v>78</v>
      </c>
      <c r="M169" s="300">
        <v>2017</v>
      </c>
      <c r="N169" s="300" t="s">
        <v>1141</v>
      </c>
      <c r="O169" s="300" t="s">
        <v>1142</v>
      </c>
    </row>
    <row r="170" spans="1:15" ht="19.5">
      <c r="A170" s="300" t="s">
        <v>181</v>
      </c>
      <c r="B170" s="300" t="s">
        <v>260</v>
      </c>
      <c r="C170" s="300" t="s">
        <v>69</v>
      </c>
      <c r="D170" s="300" t="s">
        <v>27</v>
      </c>
      <c r="E170" s="300">
        <v>30128506</v>
      </c>
      <c r="F170" s="300" t="str">
        <f t="shared" si="2"/>
        <v>30128506-EJECUCION</v>
      </c>
      <c r="G170" s="300" t="s">
        <v>1288</v>
      </c>
      <c r="H170" s="300">
        <v>288629</v>
      </c>
      <c r="I170" s="300">
        <v>43747</v>
      </c>
      <c r="J170" s="300" t="s">
        <v>30</v>
      </c>
      <c r="K170" s="300" t="s">
        <v>30</v>
      </c>
      <c r="L170" s="300" t="s">
        <v>78</v>
      </c>
      <c r="M170" s="300">
        <v>2017</v>
      </c>
      <c r="N170" s="300" t="s">
        <v>1141</v>
      </c>
      <c r="O170" s="300" t="s">
        <v>1142</v>
      </c>
    </row>
    <row r="171" spans="1:15" ht="19.5">
      <c r="A171" s="300" t="s">
        <v>181</v>
      </c>
      <c r="B171" s="300" t="s">
        <v>182</v>
      </c>
      <c r="C171" s="300" t="s">
        <v>90</v>
      </c>
      <c r="D171" s="300" t="s">
        <v>27</v>
      </c>
      <c r="E171" s="300">
        <v>30104476</v>
      </c>
      <c r="F171" s="300" t="str">
        <f t="shared" si="2"/>
        <v>30104476-EJECUCION</v>
      </c>
      <c r="G171" s="300" t="s">
        <v>1378</v>
      </c>
      <c r="H171" s="300">
        <v>1085187</v>
      </c>
      <c r="I171" s="300">
        <v>543644</v>
      </c>
      <c r="J171" s="300" t="s">
        <v>60</v>
      </c>
      <c r="K171" s="300" t="s">
        <v>30</v>
      </c>
      <c r="L171" s="300" t="s">
        <v>78</v>
      </c>
      <c r="M171" s="300">
        <v>2017</v>
      </c>
      <c r="N171" s="300" t="s">
        <v>1141</v>
      </c>
      <c r="O171" s="300" t="s">
        <v>1379</v>
      </c>
    </row>
    <row r="172" spans="1:15" ht="19.5">
      <c r="A172" s="300" t="s">
        <v>181</v>
      </c>
      <c r="B172" s="300" t="s">
        <v>182</v>
      </c>
      <c r="C172" s="300" t="s">
        <v>1149</v>
      </c>
      <c r="D172" s="300" t="s">
        <v>27</v>
      </c>
      <c r="E172" s="300">
        <v>30097978</v>
      </c>
      <c r="F172" s="300" t="str">
        <f t="shared" si="2"/>
        <v>30097978-EJECUCION</v>
      </c>
      <c r="G172" s="300" t="s">
        <v>1290</v>
      </c>
      <c r="H172" s="300">
        <v>2328046</v>
      </c>
      <c r="I172" s="300">
        <v>234063</v>
      </c>
      <c r="J172" s="300" t="s">
        <v>30</v>
      </c>
      <c r="K172" s="300" t="s">
        <v>30</v>
      </c>
      <c r="L172" s="300" t="s">
        <v>78</v>
      </c>
      <c r="M172" s="300">
        <v>2017</v>
      </c>
      <c r="N172" s="300" t="s">
        <v>1141</v>
      </c>
      <c r="O172" s="300" t="s">
        <v>1142</v>
      </c>
    </row>
    <row r="173" spans="1:15">
      <c r="A173" s="300" t="s">
        <v>362</v>
      </c>
      <c r="B173" s="300" t="s">
        <v>416</v>
      </c>
      <c r="C173" s="300" t="s">
        <v>90</v>
      </c>
      <c r="D173" s="300" t="s">
        <v>35</v>
      </c>
      <c r="E173" s="300">
        <v>30129912</v>
      </c>
      <c r="F173" s="300" t="str">
        <f t="shared" si="2"/>
        <v>30129912-DISEÑO</v>
      </c>
      <c r="G173" s="300" t="s">
        <v>1448</v>
      </c>
      <c r="H173" s="300">
        <v>94624</v>
      </c>
      <c r="I173" s="300">
        <v>65484</v>
      </c>
      <c r="J173" s="300" t="s">
        <v>30</v>
      </c>
      <c r="K173" s="300" t="s">
        <v>74</v>
      </c>
      <c r="L173" s="300" t="s">
        <v>78</v>
      </c>
      <c r="M173" s="300">
        <v>2017</v>
      </c>
      <c r="N173" s="300" t="s">
        <v>1141</v>
      </c>
      <c r="O173" s="300" t="s">
        <v>1142</v>
      </c>
    </row>
    <row r="174" spans="1:15">
      <c r="A174" s="300" t="s">
        <v>181</v>
      </c>
      <c r="B174" s="300" t="s">
        <v>248</v>
      </c>
      <c r="C174" s="300" t="s">
        <v>1149</v>
      </c>
      <c r="D174" s="300" t="s">
        <v>27</v>
      </c>
      <c r="E174" s="300">
        <v>30076568</v>
      </c>
      <c r="F174" s="300" t="str">
        <f t="shared" si="2"/>
        <v>30076568-EJECUCION</v>
      </c>
      <c r="G174" s="300" t="s">
        <v>1335</v>
      </c>
      <c r="H174" s="300">
        <v>1313733</v>
      </c>
      <c r="I174" s="300">
        <v>11613</v>
      </c>
      <c r="J174" s="300" t="s">
        <v>1336</v>
      </c>
      <c r="K174" s="300" t="s">
        <v>1336</v>
      </c>
      <c r="L174" s="300" t="s">
        <v>78</v>
      </c>
      <c r="M174" s="300">
        <v>2017</v>
      </c>
      <c r="N174" s="300" t="s">
        <v>1141</v>
      </c>
      <c r="O174" s="300" t="s">
        <v>1142</v>
      </c>
    </row>
    <row r="175" spans="1:15" ht="19.5">
      <c r="A175" s="300" t="s">
        <v>25</v>
      </c>
      <c r="B175" s="300" t="s">
        <v>25</v>
      </c>
      <c r="C175" s="300" t="s">
        <v>90</v>
      </c>
      <c r="D175" s="300" t="s">
        <v>27</v>
      </c>
      <c r="E175" s="300">
        <v>30136269</v>
      </c>
      <c r="F175" s="300" t="str">
        <f t="shared" si="2"/>
        <v>30136269-EJECUCION</v>
      </c>
      <c r="G175" s="300" t="s">
        <v>1337</v>
      </c>
      <c r="H175" s="300">
        <v>1535160</v>
      </c>
      <c r="I175" s="300">
        <v>1125650</v>
      </c>
      <c r="J175" s="300"/>
      <c r="K175" s="300"/>
      <c r="L175" s="300" t="s">
        <v>1146</v>
      </c>
      <c r="M175" s="300">
        <v>2017</v>
      </c>
      <c r="N175" s="300" t="s">
        <v>1141</v>
      </c>
      <c r="O175" s="300" t="s">
        <v>1142</v>
      </c>
    </row>
    <row r="176" spans="1:15" ht="19.5">
      <c r="A176" s="300"/>
      <c r="B176" s="300"/>
      <c r="C176" s="300" t="s">
        <v>90</v>
      </c>
      <c r="D176" s="300" t="s">
        <v>27</v>
      </c>
      <c r="E176" s="300">
        <v>30426980</v>
      </c>
      <c r="F176" s="300" t="str">
        <f t="shared" si="2"/>
        <v>30426980-EJECUCION</v>
      </c>
      <c r="G176" s="300" t="s">
        <v>1338</v>
      </c>
      <c r="H176" s="300">
        <v>500000</v>
      </c>
      <c r="I176" s="300">
        <v>247500</v>
      </c>
      <c r="J176" s="300"/>
      <c r="K176" s="300"/>
      <c r="L176" s="300" t="s">
        <v>1146</v>
      </c>
      <c r="M176" s="300">
        <v>2017</v>
      </c>
      <c r="N176" s="300" t="s">
        <v>1141</v>
      </c>
      <c r="O176" s="300" t="s">
        <v>1142</v>
      </c>
    </row>
    <row r="177" spans="1:15">
      <c r="A177" s="300" t="s">
        <v>512</v>
      </c>
      <c r="B177" s="300" t="s">
        <v>1170</v>
      </c>
      <c r="C177" s="300" t="s">
        <v>90</v>
      </c>
      <c r="D177" s="300" t="s">
        <v>27</v>
      </c>
      <c r="E177" s="300">
        <v>30135078</v>
      </c>
      <c r="F177" s="300" t="str">
        <f t="shared" si="2"/>
        <v>30135078-EJECUCION</v>
      </c>
      <c r="G177" s="300" t="s">
        <v>515</v>
      </c>
      <c r="H177" s="300">
        <v>441628</v>
      </c>
      <c r="I177" s="300">
        <v>441628</v>
      </c>
      <c r="J177" s="300" t="s">
        <v>30</v>
      </c>
      <c r="K177" s="300" t="s">
        <v>30</v>
      </c>
      <c r="L177" s="300" t="s">
        <v>78</v>
      </c>
      <c r="M177" s="300">
        <v>2017</v>
      </c>
      <c r="N177" s="300" t="s">
        <v>1141</v>
      </c>
      <c r="O177" s="300" t="s">
        <v>1142</v>
      </c>
    </row>
    <row r="178" spans="1:15">
      <c r="A178" s="300" t="s">
        <v>181</v>
      </c>
      <c r="B178" s="300" t="s">
        <v>182</v>
      </c>
      <c r="C178" s="300" t="s">
        <v>90</v>
      </c>
      <c r="D178" s="300" t="s">
        <v>27</v>
      </c>
      <c r="E178" s="300">
        <v>30072731</v>
      </c>
      <c r="F178" s="300" t="str">
        <f t="shared" si="2"/>
        <v>30072731-EJECUCION</v>
      </c>
      <c r="G178" s="300" t="s">
        <v>218</v>
      </c>
      <c r="H178" s="300">
        <v>1928888</v>
      </c>
      <c r="I178" s="300">
        <v>868947</v>
      </c>
      <c r="J178" s="300"/>
      <c r="K178" s="300"/>
      <c r="L178" s="300" t="s">
        <v>1146</v>
      </c>
      <c r="M178" s="300">
        <v>2017</v>
      </c>
      <c r="N178" s="300" t="s">
        <v>1141</v>
      </c>
      <c r="O178" s="300" t="s">
        <v>1142</v>
      </c>
    </row>
    <row r="179" spans="1:15" ht="19.5">
      <c r="A179" s="300" t="s">
        <v>181</v>
      </c>
      <c r="B179" s="300" t="s">
        <v>289</v>
      </c>
      <c r="C179" s="300" t="s">
        <v>90</v>
      </c>
      <c r="D179" s="300" t="s">
        <v>27</v>
      </c>
      <c r="E179" s="300">
        <v>30082121</v>
      </c>
      <c r="F179" s="300" t="str">
        <f t="shared" si="2"/>
        <v>30082121-EJECUCION</v>
      </c>
      <c r="G179" s="300" t="s">
        <v>1291</v>
      </c>
      <c r="H179" s="300">
        <v>460478</v>
      </c>
      <c r="I179" s="300">
        <v>439180</v>
      </c>
      <c r="J179" s="300" t="s">
        <v>30</v>
      </c>
      <c r="K179" s="300" t="s">
        <v>30</v>
      </c>
      <c r="L179" s="300" t="s">
        <v>78</v>
      </c>
      <c r="M179" s="300">
        <v>2017</v>
      </c>
      <c r="N179" s="300" t="s">
        <v>1141</v>
      </c>
      <c r="O179" s="300" t="s">
        <v>1198</v>
      </c>
    </row>
    <row r="180" spans="1:15" ht="19.5">
      <c r="A180" s="300"/>
      <c r="B180" s="300"/>
      <c r="C180" s="300" t="s">
        <v>579</v>
      </c>
      <c r="D180" s="300" t="s">
        <v>27</v>
      </c>
      <c r="E180" s="300">
        <v>30341275</v>
      </c>
      <c r="F180" s="300" t="str">
        <f t="shared" si="2"/>
        <v>30341275-EJECUCION</v>
      </c>
      <c r="G180" s="300" t="s">
        <v>1298</v>
      </c>
      <c r="H180" s="300">
        <v>162951</v>
      </c>
      <c r="I180" s="300">
        <v>50985</v>
      </c>
      <c r="J180" s="300"/>
      <c r="K180" s="300"/>
      <c r="L180" s="300" t="s">
        <v>1146</v>
      </c>
      <c r="M180" s="300">
        <v>2017</v>
      </c>
      <c r="N180" s="300" t="s">
        <v>1141</v>
      </c>
      <c r="O180" s="300" t="s">
        <v>1142</v>
      </c>
    </row>
    <row r="181" spans="1:15" ht="19.5">
      <c r="A181" s="300" t="s">
        <v>512</v>
      </c>
      <c r="B181" s="300" t="s">
        <v>1170</v>
      </c>
      <c r="C181" s="300" t="s">
        <v>579</v>
      </c>
      <c r="D181" s="300" t="s">
        <v>27</v>
      </c>
      <c r="E181" s="300">
        <v>30326872</v>
      </c>
      <c r="F181" s="300" t="str">
        <f t="shared" si="2"/>
        <v>30326872-EJECUCION</v>
      </c>
      <c r="G181" s="300" t="s">
        <v>1299</v>
      </c>
      <c r="H181" s="300">
        <v>30002</v>
      </c>
      <c r="I181" s="300">
        <v>30002</v>
      </c>
      <c r="J181" s="300"/>
      <c r="K181" s="300"/>
      <c r="L181" s="300" t="s">
        <v>1146</v>
      </c>
      <c r="M181" s="300">
        <v>2017</v>
      </c>
      <c r="N181" s="300" t="s">
        <v>1141</v>
      </c>
      <c r="O181" s="300" t="s">
        <v>1142</v>
      </c>
    </row>
    <row r="182" spans="1:15" ht="19.5">
      <c r="A182" s="300" t="s">
        <v>181</v>
      </c>
      <c r="B182" s="300" t="s">
        <v>181</v>
      </c>
      <c r="C182" s="300" t="s">
        <v>90</v>
      </c>
      <c r="D182" s="300" t="s">
        <v>27</v>
      </c>
      <c r="E182" s="300">
        <v>30459473</v>
      </c>
      <c r="F182" s="300" t="str">
        <f t="shared" si="2"/>
        <v>30459473-EJECUCION</v>
      </c>
      <c r="G182" s="300" t="s">
        <v>285</v>
      </c>
      <c r="H182" s="300">
        <v>300954</v>
      </c>
      <c r="I182" s="300">
        <v>300954</v>
      </c>
      <c r="J182" s="300"/>
      <c r="K182" s="300"/>
      <c r="L182" s="300" t="s">
        <v>1146</v>
      </c>
      <c r="M182" s="300">
        <v>2017</v>
      </c>
      <c r="N182" s="300" t="s">
        <v>1141</v>
      </c>
      <c r="O182" s="300" t="s">
        <v>1142</v>
      </c>
    </row>
    <row r="183" spans="1:15">
      <c r="A183" s="300"/>
      <c r="B183" s="300"/>
      <c r="C183" s="300" t="s">
        <v>62</v>
      </c>
      <c r="D183" s="300" t="s">
        <v>27</v>
      </c>
      <c r="E183" s="300">
        <v>30342023</v>
      </c>
      <c r="F183" s="300" t="str">
        <f t="shared" si="2"/>
        <v>30342023-EJECUCION</v>
      </c>
      <c r="G183" s="300" t="s">
        <v>3022</v>
      </c>
      <c r="H183" s="300">
        <v>217628</v>
      </c>
      <c r="I183" s="300">
        <v>56001</v>
      </c>
      <c r="J183" s="300"/>
      <c r="K183" s="300"/>
      <c r="L183" s="300" t="s">
        <v>1146</v>
      </c>
      <c r="M183" s="300">
        <v>2017</v>
      </c>
      <c r="N183" s="300" t="s">
        <v>1141</v>
      </c>
      <c r="O183" s="300" t="s">
        <v>1142</v>
      </c>
    </row>
    <row r="184" spans="1:15" ht="19.5">
      <c r="A184" s="300" t="s">
        <v>181</v>
      </c>
      <c r="B184" s="300" t="s">
        <v>248</v>
      </c>
      <c r="C184" s="300" t="s">
        <v>69</v>
      </c>
      <c r="D184" s="300" t="s">
        <v>27</v>
      </c>
      <c r="E184" s="300">
        <v>30458130</v>
      </c>
      <c r="F184" s="300" t="str">
        <f t="shared" si="2"/>
        <v>30458130-EJECUCION</v>
      </c>
      <c r="G184" s="300" t="s">
        <v>257</v>
      </c>
      <c r="H184" s="300">
        <v>377930</v>
      </c>
      <c r="I184" s="300">
        <v>105300</v>
      </c>
      <c r="J184" s="300" t="s">
        <v>60</v>
      </c>
      <c r="K184" s="300" t="s">
        <v>30</v>
      </c>
      <c r="L184" s="300" t="s">
        <v>78</v>
      </c>
      <c r="M184" s="300">
        <v>2017</v>
      </c>
      <c r="N184" s="300" t="s">
        <v>1141</v>
      </c>
      <c r="O184" s="300" t="s">
        <v>1362</v>
      </c>
    </row>
    <row r="185" spans="1:15">
      <c r="A185" s="300" t="s">
        <v>362</v>
      </c>
      <c r="B185" s="300" t="s">
        <v>451</v>
      </c>
      <c r="C185" s="300" t="s">
        <v>33</v>
      </c>
      <c r="D185" s="300" t="s">
        <v>27</v>
      </c>
      <c r="E185" s="300">
        <v>30083335</v>
      </c>
      <c r="F185" s="300" t="str">
        <f t="shared" si="2"/>
        <v>30083335-EJECUCION</v>
      </c>
      <c r="G185" s="300" t="s">
        <v>506</v>
      </c>
      <c r="H185" s="300">
        <v>926717</v>
      </c>
      <c r="I185" s="300">
        <v>206001</v>
      </c>
      <c r="J185" s="300" t="s">
        <v>30</v>
      </c>
      <c r="K185" s="300" t="s">
        <v>30</v>
      </c>
      <c r="L185" s="300" t="s">
        <v>78</v>
      </c>
      <c r="M185" s="300">
        <v>2017</v>
      </c>
      <c r="N185" s="300" t="s">
        <v>1304</v>
      </c>
      <c r="O185" s="300" t="s">
        <v>1142</v>
      </c>
    </row>
    <row r="186" spans="1:15">
      <c r="A186" s="300" t="s">
        <v>362</v>
      </c>
      <c r="B186" s="300" t="s">
        <v>439</v>
      </c>
      <c r="C186" s="300" t="s">
        <v>41</v>
      </c>
      <c r="D186" s="300" t="s">
        <v>27</v>
      </c>
      <c r="E186" s="300">
        <v>30051749</v>
      </c>
      <c r="F186" s="300" t="str">
        <f t="shared" si="2"/>
        <v>30051749-EJECUCION</v>
      </c>
      <c r="G186" s="300" t="s">
        <v>1305</v>
      </c>
      <c r="H186" s="300">
        <v>652905</v>
      </c>
      <c r="I186" s="300">
        <v>49927</v>
      </c>
      <c r="J186" s="300" t="s">
        <v>30</v>
      </c>
      <c r="K186" s="300" t="s">
        <v>30</v>
      </c>
      <c r="L186" s="300" t="s">
        <v>78</v>
      </c>
      <c r="M186" s="300">
        <v>2017</v>
      </c>
      <c r="N186" s="300" t="s">
        <v>1141</v>
      </c>
      <c r="O186" s="300" t="s">
        <v>1142</v>
      </c>
    </row>
    <row r="187" spans="1:15" ht="19.5">
      <c r="A187" s="300" t="s">
        <v>25</v>
      </c>
      <c r="B187" s="300" t="s">
        <v>128</v>
      </c>
      <c r="C187" s="300" t="s">
        <v>33</v>
      </c>
      <c r="D187" s="300" t="s">
        <v>27</v>
      </c>
      <c r="E187" s="300">
        <v>30071876</v>
      </c>
      <c r="F187" s="300" t="str">
        <f t="shared" si="2"/>
        <v>30071876-EJECUCION</v>
      </c>
      <c r="G187" s="300" t="s">
        <v>130</v>
      </c>
      <c r="H187" s="300">
        <v>445249</v>
      </c>
      <c r="I187" s="300">
        <v>27388</v>
      </c>
      <c r="J187" s="300" t="s">
        <v>30</v>
      </c>
      <c r="K187" s="300" t="s">
        <v>30</v>
      </c>
      <c r="L187" s="300" t="s">
        <v>78</v>
      </c>
      <c r="M187" s="300">
        <v>2017</v>
      </c>
      <c r="N187" s="300" t="s">
        <v>1141</v>
      </c>
      <c r="O187" s="300" t="s">
        <v>1142</v>
      </c>
    </row>
    <row r="188" spans="1:15" ht="19.5">
      <c r="A188" s="300" t="s">
        <v>181</v>
      </c>
      <c r="B188" s="300" t="s">
        <v>260</v>
      </c>
      <c r="C188" s="300" t="s">
        <v>69</v>
      </c>
      <c r="D188" s="300" t="s">
        <v>27</v>
      </c>
      <c r="E188" s="300">
        <v>30465242</v>
      </c>
      <c r="F188" s="300" t="str">
        <f t="shared" si="2"/>
        <v>30465242-EJECUCION</v>
      </c>
      <c r="G188" s="300" t="s">
        <v>3024</v>
      </c>
      <c r="H188" s="300">
        <v>314524</v>
      </c>
      <c r="I188" s="300">
        <v>268876</v>
      </c>
      <c r="J188" s="300" t="s">
        <v>60</v>
      </c>
      <c r="K188" s="300" t="s">
        <v>30</v>
      </c>
      <c r="L188" s="300" t="s">
        <v>78</v>
      </c>
      <c r="M188" s="300">
        <v>2017</v>
      </c>
      <c r="N188" s="300" t="s">
        <v>1141</v>
      </c>
      <c r="O188" s="300" t="s">
        <v>1241</v>
      </c>
    </row>
    <row r="189" spans="1:15" ht="19.5">
      <c r="A189" s="300"/>
      <c r="B189" s="300"/>
      <c r="C189" s="300" t="s">
        <v>579</v>
      </c>
      <c r="D189" s="300" t="s">
        <v>27</v>
      </c>
      <c r="E189" s="300">
        <v>30482027</v>
      </c>
      <c r="F189" s="300" t="str">
        <f t="shared" si="2"/>
        <v>30482027-EJECUCION</v>
      </c>
      <c r="G189" s="300" t="s">
        <v>1343</v>
      </c>
      <c r="H189" s="300">
        <v>500000</v>
      </c>
      <c r="I189" s="300">
        <v>100000</v>
      </c>
      <c r="J189" s="300"/>
      <c r="K189" s="300"/>
      <c r="L189" s="300" t="s">
        <v>1146</v>
      </c>
      <c r="M189" s="300">
        <v>2017</v>
      </c>
      <c r="N189" s="300" t="s">
        <v>1141</v>
      </c>
      <c r="O189" s="300" t="s">
        <v>1142</v>
      </c>
    </row>
    <row r="190" spans="1:15">
      <c r="A190" s="300" t="s">
        <v>512</v>
      </c>
      <c r="B190" s="300" t="s">
        <v>1170</v>
      </c>
      <c r="C190" s="300" t="s">
        <v>90</v>
      </c>
      <c r="D190" s="300" t="s">
        <v>27</v>
      </c>
      <c r="E190" s="300">
        <v>30342276</v>
      </c>
      <c r="F190" s="300" t="str">
        <f t="shared" si="2"/>
        <v>30342276-EJECUCION</v>
      </c>
      <c r="G190" s="300" t="s">
        <v>1344</v>
      </c>
      <c r="H190" s="300">
        <v>579516</v>
      </c>
      <c r="I190" s="300">
        <v>353256</v>
      </c>
      <c r="J190" s="300"/>
      <c r="K190" s="300"/>
      <c r="L190" s="300" t="s">
        <v>1146</v>
      </c>
      <c r="M190" s="300">
        <v>2017</v>
      </c>
      <c r="N190" s="300" t="s">
        <v>1141</v>
      </c>
      <c r="O190" s="300" t="s">
        <v>1142</v>
      </c>
    </row>
    <row r="191" spans="1:15">
      <c r="A191" s="300" t="s">
        <v>512</v>
      </c>
      <c r="B191" s="300" t="s">
        <v>512</v>
      </c>
      <c r="C191" s="300" t="s">
        <v>90</v>
      </c>
      <c r="D191" s="300" t="s">
        <v>27</v>
      </c>
      <c r="E191" s="300">
        <v>30345072</v>
      </c>
      <c r="F191" s="300" t="str">
        <f t="shared" si="2"/>
        <v>30345072-EJECUCION</v>
      </c>
      <c r="G191" s="300" t="s">
        <v>3011</v>
      </c>
      <c r="H191" s="300">
        <v>292028</v>
      </c>
      <c r="I191" s="300">
        <v>292028</v>
      </c>
      <c r="J191" s="300"/>
      <c r="K191" s="300"/>
      <c r="L191" s="300" t="s">
        <v>1146</v>
      </c>
      <c r="M191" s="300">
        <v>2017</v>
      </c>
      <c r="N191" s="300" t="s">
        <v>1141</v>
      </c>
      <c r="O191" s="300" t="s">
        <v>1142</v>
      </c>
    </row>
    <row r="192" spans="1:15" ht="19.5">
      <c r="A192" s="300" t="s">
        <v>362</v>
      </c>
      <c r="B192" s="300" t="s">
        <v>375</v>
      </c>
      <c r="C192" s="300" t="s">
        <v>1149</v>
      </c>
      <c r="D192" s="300" t="s">
        <v>27</v>
      </c>
      <c r="E192" s="300">
        <v>30234772</v>
      </c>
      <c r="F192" s="300" t="str">
        <f t="shared" si="2"/>
        <v>30234772-EJECUCION</v>
      </c>
      <c r="G192" s="300" t="s">
        <v>1313</v>
      </c>
      <c r="H192" s="300">
        <v>87951</v>
      </c>
      <c r="I192" s="300">
        <v>12252</v>
      </c>
      <c r="J192" s="300"/>
      <c r="K192" s="300"/>
      <c r="L192" s="300" t="s">
        <v>1146</v>
      </c>
      <c r="M192" s="300">
        <v>2017</v>
      </c>
      <c r="N192" s="300" t="s">
        <v>1141</v>
      </c>
      <c r="O192" s="300" t="s">
        <v>1142</v>
      </c>
    </row>
    <row r="193" spans="1:15">
      <c r="A193" s="300" t="s">
        <v>25</v>
      </c>
      <c r="B193" s="300" t="s">
        <v>25</v>
      </c>
      <c r="C193" s="300" t="s">
        <v>62</v>
      </c>
      <c r="D193" s="300" t="s">
        <v>27</v>
      </c>
      <c r="E193" s="300">
        <v>30118247</v>
      </c>
      <c r="F193" s="300" t="str">
        <f t="shared" si="2"/>
        <v>30118247-EJECUCION</v>
      </c>
      <c r="G193" s="300" t="s">
        <v>1188</v>
      </c>
      <c r="H193" s="300">
        <v>1717763</v>
      </c>
      <c r="I193" s="300">
        <v>1717763</v>
      </c>
      <c r="J193" s="300"/>
      <c r="K193" s="300"/>
      <c r="L193" s="300" t="s">
        <v>1146</v>
      </c>
      <c r="M193" s="300">
        <v>2017</v>
      </c>
      <c r="N193" s="300" t="s">
        <v>1141</v>
      </c>
      <c r="O193" s="300" t="s">
        <v>1142</v>
      </c>
    </row>
    <row r="194" spans="1:15">
      <c r="A194" s="300" t="s">
        <v>25</v>
      </c>
      <c r="B194" s="300" t="s">
        <v>145</v>
      </c>
      <c r="C194" s="300" t="s">
        <v>38</v>
      </c>
      <c r="D194" s="300" t="s">
        <v>35</v>
      </c>
      <c r="E194" s="300">
        <v>30247072</v>
      </c>
      <c r="F194" s="300" t="str">
        <f t="shared" si="2"/>
        <v>30247072-DISEÑO</v>
      </c>
      <c r="G194" s="300" t="s">
        <v>1398</v>
      </c>
      <c r="H194" s="300">
        <v>91870</v>
      </c>
      <c r="I194" s="300">
        <v>91870</v>
      </c>
      <c r="J194" s="300" t="s">
        <v>30</v>
      </c>
      <c r="K194" s="300" t="s">
        <v>30</v>
      </c>
      <c r="L194" s="300" t="s">
        <v>78</v>
      </c>
      <c r="M194" s="300">
        <v>2017</v>
      </c>
      <c r="N194" s="300" t="s">
        <v>1141</v>
      </c>
      <c r="O194" s="300" t="s">
        <v>1221</v>
      </c>
    </row>
    <row r="195" spans="1:15" ht="19.5">
      <c r="A195" s="300" t="s">
        <v>362</v>
      </c>
      <c r="B195" s="300" t="s">
        <v>451</v>
      </c>
      <c r="C195" s="300" t="s">
        <v>1144</v>
      </c>
      <c r="D195" s="300" t="s">
        <v>27</v>
      </c>
      <c r="E195" s="300">
        <v>30137134</v>
      </c>
      <c r="F195" s="300" t="str">
        <f t="shared" ref="F195:F258" si="3">CONCATENATE(E195,"-",D195)</f>
        <v>30137134-EJECUCION</v>
      </c>
      <c r="G195" s="300" t="s">
        <v>3197</v>
      </c>
      <c r="H195" s="300">
        <v>55905</v>
      </c>
      <c r="I195" s="300">
        <v>35000</v>
      </c>
      <c r="J195" s="300"/>
      <c r="K195" s="300"/>
      <c r="L195" s="300" t="s">
        <v>1146</v>
      </c>
      <c r="M195" s="300">
        <v>2017</v>
      </c>
      <c r="N195" s="300" t="s">
        <v>1141</v>
      </c>
      <c r="O195" s="300" t="s">
        <v>1142</v>
      </c>
    </row>
    <row r="196" spans="1:15">
      <c r="A196" s="300" t="s">
        <v>25</v>
      </c>
      <c r="B196" s="300" t="s">
        <v>25</v>
      </c>
      <c r="C196" s="300" t="s">
        <v>33</v>
      </c>
      <c r="D196" s="300" t="s">
        <v>27</v>
      </c>
      <c r="E196" s="300">
        <v>30470902</v>
      </c>
      <c r="F196" s="300" t="str">
        <f t="shared" si="3"/>
        <v>30470902-EJECUCION</v>
      </c>
      <c r="G196" s="300" t="s">
        <v>1458</v>
      </c>
      <c r="H196" s="300">
        <v>111219</v>
      </c>
      <c r="I196" s="300">
        <v>111219</v>
      </c>
      <c r="J196" s="300" t="s">
        <v>30</v>
      </c>
      <c r="K196" s="300" t="s">
        <v>30</v>
      </c>
      <c r="L196" s="300" t="s">
        <v>78</v>
      </c>
      <c r="M196" s="300">
        <v>2017</v>
      </c>
      <c r="N196" s="300" t="s">
        <v>1141</v>
      </c>
      <c r="O196" s="300" t="s">
        <v>2975</v>
      </c>
    </row>
    <row r="197" spans="1:15" ht="19.5">
      <c r="A197" s="300" t="s">
        <v>181</v>
      </c>
      <c r="B197" s="300" t="s">
        <v>260</v>
      </c>
      <c r="C197" s="300" t="s">
        <v>90</v>
      </c>
      <c r="D197" s="300" t="s">
        <v>27</v>
      </c>
      <c r="E197" s="300">
        <v>30481410</v>
      </c>
      <c r="F197" s="300" t="str">
        <f t="shared" si="3"/>
        <v>30481410-EJECUCION</v>
      </c>
      <c r="G197" s="300" t="s">
        <v>1189</v>
      </c>
      <c r="H197" s="300">
        <v>19716</v>
      </c>
      <c r="I197" s="300">
        <v>19716</v>
      </c>
      <c r="J197" s="300"/>
      <c r="K197" s="300"/>
      <c r="L197" s="300" t="s">
        <v>1146</v>
      </c>
      <c r="M197" s="300">
        <v>2017</v>
      </c>
      <c r="N197" s="300" t="s">
        <v>1141</v>
      </c>
      <c r="O197" s="300" t="s">
        <v>1142</v>
      </c>
    </row>
    <row r="198" spans="1:15" ht="19.5">
      <c r="A198" s="300" t="s">
        <v>362</v>
      </c>
      <c r="B198" s="300" t="s">
        <v>389</v>
      </c>
      <c r="C198" s="300" t="s">
        <v>69</v>
      </c>
      <c r="D198" s="300" t="s">
        <v>27</v>
      </c>
      <c r="E198" s="300">
        <v>30135406</v>
      </c>
      <c r="F198" s="300" t="str">
        <f t="shared" si="3"/>
        <v>30135406-EJECUCION</v>
      </c>
      <c r="G198" s="300" t="s">
        <v>1191</v>
      </c>
      <c r="H198" s="300">
        <v>574895</v>
      </c>
      <c r="I198" s="300">
        <v>574895</v>
      </c>
      <c r="J198" s="300"/>
      <c r="K198" s="300"/>
      <c r="L198" s="300" t="s">
        <v>1146</v>
      </c>
      <c r="M198" s="300">
        <v>2017</v>
      </c>
      <c r="N198" s="300" t="s">
        <v>1141</v>
      </c>
      <c r="O198" s="300" t="s">
        <v>1142</v>
      </c>
    </row>
    <row r="199" spans="1:15">
      <c r="A199" s="300" t="s">
        <v>362</v>
      </c>
      <c r="B199" s="300" t="s">
        <v>363</v>
      </c>
      <c r="C199" s="300" t="s">
        <v>33</v>
      </c>
      <c r="D199" s="300" t="s">
        <v>27</v>
      </c>
      <c r="E199" s="300">
        <v>20140221</v>
      </c>
      <c r="F199" s="300" t="str">
        <f t="shared" si="3"/>
        <v>20140221-EJECUCION</v>
      </c>
      <c r="G199" s="300" t="s">
        <v>1199</v>
      </c>
      <c r="H199" s="300">
        <v>465211</v>
      </c>
      <c r="I199" s="300">
        <v>458451</v>
      </c>
      <c r="J199" s="300" t="s">
        <v>60</v>
      </c>
      <c r="K199" s="300" t="s">
        <v>60</v>
      </c>
      <c r="L199" s="300" t="s">
        <v>78</v>
      </c>
      <c r="M199" s="300">
        <v>2017</v>
      </c>
      <c r="N199" s="300" t="s">
        <v>1141</v>
      </c>
      <c r="O199" s="300" t="s">
        <v>1157</v>
      </c>
    </row>
    <row r="200" spans="1:15">
      <c r="A200" s="300" t="s">
        <v>25</v>
      </c>
      <c r="B200" s="300" t="s">
        <v>1206</v>
      </c>
      <c r="C200" s="300" t="s">
        <v>33</v>
      </c>
      <c r="D200" s="300" t="s">
        <v>27</v>
      </c>
      <c r="E200" s="300">
        <v>30126943</v>
      </c>
      <c r="F200" s="300" t="str">
        <f t="shared" si="3"/>
        <v>30126943-EJECUCION</v>
      </c>
      <c r="G200" s="300" t="s">
        <v>122</v>
      </c>
      <c r="H200" s="300">
        <v>3240467</v>
      </c>
      <c r="I200" s="300">
        <v>153751</v>
      </c>
      <c r="J200" s="300" t="s">
        <v>30</v>
      </c>
      <c r="K200" s="300" t="s">
        <v>30</v>
      </c>
      <c r="L200" s="300" t="s">
        <v>78</v>
      </c>
      <c r="M200" s="300">
        <v>2017</v>
      </c>
      <c r="N200" s="300" t="s">
        <v>1141</v>
      </c>
      <c r="O200" s="300" t="s">
        <v>1207</v>
      </c>
    </row>
    <row r="201" spans="1:15" ht="19.5">
      <c r="A201" s="300"/>
      <c r="B201" s="300"/>
      <c r="C201" s="300" t="s">
        <v>313</v>
      </c>
      <c r="D201" s="300" t="s">
        <v>27</v>
      </c>
      <c r="E201" s="300">
        <v>30398531</v>
      </c>
      <c r="F201" s="300" t="str">
        <f t="shared" si="3"/>
        <v>30398531-EJECUCION</v>
      </c>
      <c r="G201" s="300" t="s">
        <v>1177</v>
      </c>
      <c r="H201" s="300">
        <v>658032</v>
      </c>
      <c r="I201" s="300">
        <v>164509</v>
      </c>
      <c r="J201" s="300"/>
      <c r="K201" s="300"/>
      <c r="L201" s="300" t="s">
        <v>1146</v>
      </c>
      <c r="M201" s="300">
        <v>2017</v>
      </c>
      <c r="N201" s="300" t="s">
        <v>1141</v>
      </c>
      <c r="O201" s="300" t="s">
        <v>1142</v>
      </c>
    </row>
    <row r="202" spans="1:15" ht="19.5">
      <c r="A202" s="300" t="s">
        <v>181</v>
      </c>
      <c r="B202" s="300" t="s">
        <v>230</v>
      </c>
      <c r="C202" s="300" t="s">
        <v>38</v>
      </c>
      <c r="D202" s="300" t="s">
        <v>27</v>
      </c>
      <c r="E202" s="300">
        <v>30342773</v>
      </c>
      <c r="F202" s="300" t="str">
        <f t="shared" si="3"/>
        <v>30342773-EJECUCION</v>
      </c>
      <c r="G202" s="300" t="s">
        <v>1178</v>
      </c>
      <c r="H202" s="300">
        <v>6194232</v>
      </c>
      <c r="I202" s="300">
        <v>2219704</v>
      </c>
      <c r="J202" s="300" t="s">
        <v>30</v>
      </c>
      <c r="K202" s="300" t="s">
        <v>30</v>
      </c>
      <c r="L202" s="300" t="s">
        <v>78</v>
      </c>
      <c r="M202" s="300">
        <v>2017</v>
      </c>
      <c r="N202" s="300" t="s">
        <v>1141</v>
      </c>
      <c r="O202" s="300" t="s">
        <v>1164</v>
      </c>
    </row>
    <row r="203" spans="1:15">
      <c r="A203" s="300" t="s">
        <v>181</v>
      </c>
      <c r="B203" s="300" t="s">
        <v>221</v>
      </c>
      <c r="C203" s="300" t="s">
        <v>1161</v>
      </c>
      <c r="D203" s="300" t="s">
        <v>27</v>
      </c>
      <c r="E203" s="300">
        <v>20086686</v>
      </c>
      <c r="F203" s="300" t="str">
        <f t="shared" si="3"/>
        <v>20086686-EJECUCION</v>
      </c>
      <c r="G203" s="300" t="s">
        <v>1317</v>
      </c>
      <c r="H203" s="300">
        <v>7034005</v>
      </c>
      <c r="I203" s="300">
        <v>62894</v>
      </c>
      <c r="J203" s="300" t="s">
        <v>30</v>
      </c>
      <c r="K203" s="300" t="s">
        <v>30</v>
      </c>
      <c r="L203" s="300" t="s">
        <v>78</v>
      </c>
      <c r="M203" s="300">
        <v>2017</v>
      </c>
      <c r="N203" s="300" t="s">
        <v>1141</v>
      </c>
      <c r="O203" s="300" t="s">
        <v>1198</v>
      </c>
    </row>
    <row r="204" spans="1:15">
      <c r="A204" s="300" t="s">
        <v>181</v>
      </c>
      <c r="B204" s="300" t="s">
        <v>221</v>
      </c>
      <c r="C204" s="300" t="s">
        <v>90</v>
      </c>
      <c r="D204" s="300" t="s">
        <v>27</v>
      </c>
      <c r="E204" s="300">
        <v>30087299</v>
      </c>
      <c r="F204" s="300" t="str">
        <f t="shared" si="3"/>
        <v>30087299-EJECUCION</v>
      </c>
      <c r="G204" s="300" t="s">
        <v>1462</v>
      </c>
      <c r="H204" s="300">
        <v>1136469</v>
      </c>
      <c r="I204" s="300">
        <v>959639</v>
      </c>
      <c r="J204" s="300" t="s">
        <v>30</v>
      </c>
      <c r="K204" s="300" t="s">
        <v>30</v>
      </c>
      <c r="L204" s="300" t="s">
        <v>78</v>
      </c>
      <c r="M204" s="300">
        <v>2017</v>
      </c>
      <c r="N204" s="300" t="s">
        <v>1141</v>
      </c>
      <c r="O204" s="300" t="s">
        <v>1463</v>
      </c>
    </row>
    <row r="205" spans="1:15">
      <c r="A205" s="300" t="s">
        <v>181</v>
      </c>
      <c r="B205" s="300" t="s">
        <v>230</v>
      </c>
      <c r="C205" s="300" t="s">
        <v>41</v>
      </c>
      <c r="D205" s="300" t="s">
        <v>27</v>
      </c>
      <c r="E205" s="300">
        <v>30046830</v>
      </c>
      <c r="F205" s="300" t="str">
        <f t="shared" si="3"/>
        <v>30046830-EJECUCION</v>
      </c>
      <c r="G205" s="300" t="s">
        <v>1224</v>
      </c>
      <c r="H205" s="300">
        <v>747896</v>
      </c>
      <c r="I205" s="300">
        <v>570072</v>
      </c>
      <c r="J205" s="300" t="s">
        <v>30</v>
      </c>
      <c r="K205" s="300" t="s">
        <v>30</v>
      </c>
      <c r="L205" s="300" t="s">
        <v>78</v>
      </c>
      <c r="M205" s="300">
        <v>2017</v>
      </c>
      <c r="N205" s="300" t="s">
        <v>1141</v>
      </c>
      <c r="O205" s="300" t="s">
        <v>1142</v>
      </c>
    </row>
    <row r="206" spans="1:15" ht="19.5">
      <c r="A206" s="300" t="s">
        <v>362</v>
      </c>
      <c r="B206" s="300" t="s">
        <v>467</v>
      </c>
      <c r="C206" s="300" t="s">
        <v>1144</v>
      </c>
      <c r="D206" s="300" t="s">
        <v>27</v>
      </c>
      <c r="E206" s="300">
        <v>30288528</v>
      </c>
      <c r="F206" s="300" t="str">
        <f t="shared" si="3"/>
        <v>30288528-EJECUCION</v>
      </c>
      <c r="G206" s="300" t="s">
        <v>1181</v>
      </c>
      <c r="H206" s="300">
        <v>68157</v>
      </c>
      <c r="I206" s="300">
        <v>68157</v>
      </c>
      <c r="J206" s="300"/>
      <c r="K206" s="300"/>
      <c r="L206" s="300" t="s">
        <v>1146</v>
      </c>
      <c r="M206" s="300">
        <v>2017</v>
      </c>
      <c r="N206" s="300" t="s">
        <v>1141</v>
      </c>
      <c r="O206" s="300" t="s">
        <v>1142</v>
      </c>
    </row>
    <row r="207" spans="1:15" ht="19.5">
      <c r="A207" s="300" t="s">
        <v>362</v>
      </c>
      <c r="B207" s="300" t="s">
        <v>416</v>
      </c>
      <c r="C207" s="300" t="s">
        <v>38</v>
      </c>
      <c r="D207" s="300" t="s">
        <v>27</v>
      </c>
      <c r="E207" s="300">
        <v>30257324</v>
      </c>
      <c r="F207" s="300" t="str">
        <f t="shared" si="3"/>
        <v>30257324-EJECUCION</v>
      </c>
      <c r="G207" s="300" t="s">
        <v>1208</v>
      </c>
      <c r="H207" s="300">
        <v>27421</v>
      </c>
      <c r="I207" s="300">
        <v>27421</v>
      </c>
      <c r="J207" s="300"/>
      <c r="K207" s="300"/>
      <c r="L207" s="300" t="s">
        <v>1146</v>
      </c>
      <c r="M207" s="300">
        <v>2017</v>
      </c>
      <c r="N207" s="300" t="s">
        <v>1141</v>
      </c>
      <c r="O207" s="300" t="s">
        <v>1142</v>
      </c>
    </row>
    <row r="208" spans="1:15" ht="19.5">
      <c r="A208" s="300" t="s">
        <v>181</v>
      </c>
      <c r="B208" s="300" t="s">
        <v>182</v>
      </c>
      <c r="C208" s="300" t="s">
        <v>33</v>
      </c>
      <c r="D208" s="300" t="s">
        <v>27</v>
      </c>
      <c r="E208" s="300">
        <v>20190549</v>
      </c>
      <c r="F208" s="300" t="str">
        <f t="shared" si="3"/>
        <v>20190549-EJECUCION</v>
      </c>
      <c r="G208" s="300" t="s">
        <v>1209</v>
      </c>
      <c r="H208" s="300">
        <v>4211291</v>
      </c>
      <c r="I208" s="300">
        <v>369565</v>
      </c>
      <c r="J208" s="300" t="s">
        <v>30</v>
      </c>
      <c r="K208" s="300" t="s">
        <v>30</v>
      </c>
      <c r="L208" s="300" t="s">
        <v>78</v>
      </c>
      <c r="M208" s="300">
        <v>2017</v>
      </c>
      <c r="N208" s="300" t="s">
        <v>1141</v>
      </c>
      <c r="O208" s="300" t="s">
        <v>1142</v>
      </c>
    </row>
    <row r="209" spans="1:15" ht="19.5">
      <c r="A209" s="300"/>
      <c r="B209" s="300"/>
      <c r="C209" s="300" t="s">
        <v>579</v>
      </c>
      <c r="D209" s="300" t="s">
        <v>27</v>
      </c>
      <c r="E209" s="300">
        <v>30399283</v>
      </c>
      <c r="F209" s="300" t="str">
        <f t="shared" si="3"/>
        <v>30399283-EJECUCION</v>
      </c>
      <c r="G209" s="300" t="s">
        <v>1202</v>
      </c>
      <c r="H209" s="300">
        <v>12000</v>
      </c>
      <c r="I209" s="300">
        <v>12000</v>
      </c>
      <c r="J209" s="300"/>
      <c r="K209" s="300"/>
      <c r="L209" s="300" t="s">
        <v>1146</v>
      </c>
      <c r="M209" s="300">
        <v>2017</v>
      </c>
      <c r="N209" s="300" t="s">
        <v>1141</v>
      </c>
      <c r="O209" s="300" t="s">
        <v>1142</v>
      </c>
    </row>
    <row r="210" spans="1:15" ht="19.5">
      <c r="A210" s="300" t="s">
        <v>512</v>
      </c>
      <c r="B210" s="300"/>
      <c r="C210" s="300" t="s">
        <v>1144</v>
      </c>
      <c r="D210" s="300" t="s">
        <v>27</v>
      </c>
      <c r="E210" s="300">
        <v>30322174</v>
      </c>
      <c r="F210" s="300" t="str">
        <f t="shared" si="3"/>
        <v>30322174-EJECUCION</v>
      </c>
      <c r="G210" s="300" t="s">
        <v>1203</v>
      </c>
      <c r="H210" s="300">
        <v>200001</v>
      </c>
      <c r="I210" s="300">
        <v>200001</v>
      </c>
      <c r="J210" s="300"/>
      <c r="K210" s="300"/>
      <c r="L210" s="300" t="s">
        <v>1146</v>
      </c>
      <c r="M210" s="300">
        <v>2017</v>
      </c>
      <c r="N210" s="300" t="s">
        <v>1141</v>
      </c>
      <c r="O210" s="300" t="s">
        <v>1142</v>
      </c>
    </row>
    <row r="211" spans="1:15" ht="19.5">
      <c r="A211" s="300" t="s">
        <v>512</v>
      </c>
      <c r="B211" s="300"/>
      <c r="C211" s="300" t="s">
        <v>38</v>
      </c>
      <c r="D211" s="300" t="s">
        <v>27</v>
      </c>
      <c r="E211" s="300">
        <v>30342727</v>
      </c>
      <c r="F211" s="300" t="str">
        <f t="shared" si="3"/>
        <v>30342727-EJECUCION</v>
      </c>
      <c r="G211" s="300" t="s">
        <v>1165</v>
      </c>
      <c r="H211" s="300">
        <v>1858494</v>
      </c>
      <c r="I211" s="300">
        <v>1500097</v>
      </c>
      <c r="J211" s="300"/>
      <c r="K211" s="300"/>
      <c r="L211" s="300" t="s">
        <v>1146</v>
      </c>
      <c r="M211" s="300">
        <v>2017</v>
      </c>
      <c r="N211" s="300" t="s">
        <v>1141</v>
      </c>
      <c r="O211" s="300" t="s">
        <v>1142</v>
      </c>
    </row>
    <row r="212" spans="1:15" ht="19.5">
      <c r="A212" s="300" t="s">
        <v>181</v>
      </c>
      <c r="B212" s="300" t="s">
        <v>289</v>
      </c>
      <c r="C212" s="300" t="s">
        <v>69</v>
      </c>
      <c r="D212" s="300" t="s">
        <v>35</v>
      </c>
      <c r="E212" s="300">
        <v>30465403</v>
      </c>
      <c r="F212" s="300" t="str">
        <f t="shared" si="3"/>
        <v>30465403-DISEÑO</v>
      </c>
      <c r="G212" s="300" t="s">
        <v>1260</v>
      </c>
      <c r="H212" s="300">
        <v>26719</v>
      </c>
      <c r="I212" s="300">
        <v>26719</v>
      </c>
      <c r="J212" s="300" t="s">
        <v>60</v>
      </c>
      <c r="K212" s="300" t="s">
        <v>30</v>
      </c>
      <c r="L212" s="300" t="s">
        <v>78</v>
      </c>
      <c r="M212" s="300">
        <v>2017</v>
      </c>
      <c r="N212" s="300" t="s">
        <v>1141</v>
      </c>
      <c r="O212" s="300" t="s">
        <v>278</v>
      </c>
    </row>
    <row r="213" spans="1:15" ht="19.5">
      <c r="A213" s="300" t="s">
        <v>181</v>
      </c>
      <c r="B213" s="300" t="s">
        <v>289</v>
      </c>
      <c r="C213" s="300" t="s">
        <v>69</v>
      </c>
      <c r="D213" s="300" t="s">
        <v>27</v>
      </c>
      <c r="E213" s="300">
        <v>30289473</v>
      </c>
      <c r="F213" s="300" t="str">
        <f t="shared" si="3"/>
        <v>30289473-EJECUCION</v>
      </c>
      <c r="G213" s="300" t="s">
        <v>1391</v>
      </c>
      <c r="H213" s="300">
        <v>637800</v>
      </c>
      <c r="I213" s="300">
        <v>212600</v>
      </c>
      <c r="J213" s="300" t="s">
        <v>30</v>
      </c>
      <c r="K213" s="300" t="s">
        <v>30</v>
      </c>
      <c r="L213" s="300" t="s">
        <v>78</v>
      </c>
      <c r="M213" s="300">
        <v>2017</v>
      </c>
      <c r="N213" s="300" t="s">
        <v>1141</v>
      </c>
      <c r="O213" s="300" t="s">
        <v>1392</v>
      </c>
    </row>
    <row r="214" spans="1:15">
      <c r="A214" s="300" t="s">
        <v>181</v>
      </c>
      <c r="B214" s="300" t="s">
        <v>289</v>
      </c>
      <c r="C214" s="300" t="s">
        <v>69</v>
      </c>
      <c r="D214" s="300" t="s">
        <v>27</v>
      </c>
      <c r="E214" s="300">
        <v>30422722</v>
      </c>
      <c r="F214" s="300" t="str">
        <f t="shared" si="3"/>
        <v>30422722-EJECUCION</v>
      </c>
      <c r="G214" s="300" t="s">
        <v>1262</v>
      </c>
      <c r="H214" s="300">
        <v>432960</v>
      </c>
      <c r="I214" s="300">
        <v>47272</v>
      </c>
      <c r="J214" s="300"/>
      <c r="K214" s="300"/>
      <c r="L214" s="300" t="s">
        <v>1146</v>
      </c>
      <c r="M214" s="300">
        <v>2017</v>
      </c>
      <c r="N214" s="300" t="s">
        <v>1141</v>
      </c>
      <c r="O214" s="300" t="s">
        <v>1142</v>
      </c>
    </row>
    <row r="215" spans="1:15" ht="19.5">
      <c r="A215" s="300" t="s">
        <v>181</v>
      </c>
      <c r="B215" s="300" t="s">
        <v>260</v>
      </c>
      <c r="C215" s="300" t="s">
        <v>33</v>
      </c>
      <c r="D215" s="300" t="s">
        <v>27</v>
      </c>
      <c r="E215" s="300">
        <v>30219228</v>
      </c>
      <c r="F215" s="300" t="str">
        <f t="shared" si="3"/>
        <v>30219228-EJECUCION</v>
      </c>
      <c r="G215" s="300" t="s">
        <v>694</v>
      </c>
      <c r="H215" s="300">
        <v>4429705</v>
      </c>
      <c r="I215" s="300">
        <v>1344000</v>
      </c>
      <c r="J215" s="300"/>
      <c r="K215" s="300"/>
      <c r="L215" s="300" t="s">
        <v>1146</v>
      </c>
      <c r="M215" s="300">
        <v>2017</v>
      </c>
      <c r="N215" s="300" t="s">
        <v>1141</v>
      </c>
      <c r="O215" s="300" t="s">
        <v>1142</v>
      </c>
    </row>
    <row r="216" spans="1:15">
      <c r="A216" s="300" t="s">
        <v>181</v>
      </c>
      <c r="B216" s="300" t="s">
        <v>182</v>
      </c>
      <c r="C216" s="300" t="s">
        <v>33</v>
      </c>
      <c r="D216" s="300" t="s">
        <v>27</v>
      </c>
      <c r="E216" s="300">
        <v>30034666</v>
      </c>
      <c r="F216" s="300" t="str">
        <f t="shared" si="3"/>
        <v>30034666-EJECUCION</v>
      </c>
      <c r="G216" s="300" t="s">
        <v>184</v>
      </c>
      <c r="H216" s="300">
        <v>284607</v>
      </c>
      <c r="I216" s="300">
        <v>21182</v>
      </c>
      <c r="J216" s="300" t="s">
        <v>30</v>
      </c>
      <c r="K216" s="300" t="s">
        <v>30</v>
      </c>
      <c r="L216" s="300" t="s">
        <v>78</v>
      </c>
      <c r="M216" s="300">
        <v>2017</v>
      </c>
      <c r="N216" s="300" t="s">
        <v>1141</v>
      </c>
      <c r="O216" s="300" t="s">
        <v>1142</v>
      </c>
    </row>
    <row r="217" spans="1:15" ht="19.5">
      <c r="A217" s="300" t="s">
        <v>181</v>
      </c>
      <c r="B217" s="300" t="s">
        <v>221</v>
      </c>
      <c r="C217" s="300" t="s">
        <v>38</v>
      </c>
      <c r="D217" s="300" t="s">
        <v>27</v>
      </c>
      <c r="E217" s="300">
        <v>30115349</v>
      </c>
      <c r="F217" s="300" t="str">
        <f t="shared" si="3"/>
        <v>30115349-EJECUCION</v>
      </c>
      <c r="G217" s="300" t="s">
        <v>1179</v>
      </c>
      <c r="H217" s="300">
        <v>677004</v>
      </c>
      <c r="I217" s="300">
        <v>413003</v>
      </c>
      <c r="J217" s="300" t="s">
        <v>64</v>
      </c>
      <c r="K217" s="300" t="s">
        <v>64</v>
      </c>
      <c r="L217" s="300" t="s">
        <v>78</v>
      </c>
      <c r="M217" s="300">
        <v>2017</v>
      </c>
      <c r="N217" s="300" t="s">
        <v>1141</v>
      </c>
      <c r="O217" s="300" t="s">
        <v>1180</v>
      </c>
    </row>
    <row r="218" spans="1:15" ht="19.5">
      <c r="A218" s="300" t="s">
        <v>512</v>
      </c>
      <c r="B218" s="300" t="s">
        <v>1143</v>
      </c>
      <c r="C218" s="300" t="s">
        <v>1161</v>
      </c>
      <c r="D218" s="300" t="s">
        <v>27</v>
      </c>
      <c r="E218" s="300">
        <v>30072372</v>
      </c>
      <c r="F218" s="300" t="str">
        <f t="shared" si="3"/>
        <v>30072372-EJECUCION</v>
      </c>
      <c r="G218" s="300" t="s">
        <v>1280</v>
      </c>
      <c r="H218" s="300">
        <v>4196373</v>
      </c>
      <c r="I218" s="300">
        <v>1778491</v>
      </c>
      <c r="J218" s="300" t="s">
        <v>30</v>
      </c>
      <c r="K218" s="300" t="s">
        <v>30</v>
      </c>
      <c r="L218" s="300" t="s">
        <v>78</v>
      </c>
      <c r="M218" s="300">
        <v>2017</v>
      </c>
      <c r="N218" s="300" t="s">
        <v>1141</v>
      </c>
      <c r="O218" s="300" t="s">
        <v>1190</v>
      </c>
    </row>
    <row r="219" spans="1:15" ht="19.5">
      <c r="A219" s="300" t="s">
        <v>181</v>
      </c>
      <c r="B219" s="300" t="s">
        <v>182</v>
      </c>
      <c r="C219" s="300" t="s">
        <v>1144</v>
      </c>
      <c r="D219" s="300" t="s">
        <v>27</v>
      </c>
      <c r="E219" s="300">
        <v>30472141</v>
      </c>
      <c r="F219" s="300" t="str">
        <f t="shared" si="3"/>
        <v>30472141-EJECUCION</v>
      </c>
      <c r="G219" s="300" t="s">
        <v>2966</v>
      </c>
      <c r="H219" s="300">
        <v>60332</v>
      </c>
      <c r="I219" s="300">
        <v>60332</v>
      </c>
      <c r="J219" s="300" t="s">
        <v>60</v>
      </c>
      <c r="K219" s="300" t="s">
        <v>30</v>
      </c>
      <c r="L219" s="300" t="s">
        <v>78</v>
      </c>
      <c r="M219" s="300">
        <v>2017</v>
      </c>
      <c r="N219" s="300" t="s">
        <v>1141</v>
      </c>
      <c r="O219" s="300" t="s">
        <v>1198</v>
      </c>
    </row>
    <row r="220" spans="1:15">
      <c r="A220" s="300" t="s">
        <v>362</v>
      </c>
      <c r="B220" s="300" t="s">
        <v>1296</v>
      </c>
      <c r="C220" s="300" t="s">
        <v>1149</v>
      </c>
      <c r="D220" s="300" t="s">
        <v>35</v>
      </c>
      <c r="E220" s="300">
        <v>30095333</v>
      </c>
      <c r="F220" s="300" t="str">
        <f t="shared" si="3"/>
        <v>30095333-DISEÑO</v>
      </c>
      <c r="G220" s="300" t="s">
        <v>2973</v>
      </c>
      <c r="H220" s="300">
        <v>200420</v>
      </c>
      <c r="I220" s="300">
        <v>180000</v>
      </c>
      <c r="J220" s="300"/>
      <c r="K220" s="300"/>
      <c r="L220" s="300" t="s">
        <v>1146</v>
      </c>
      <c r="M220" s="300">
        <v>2017</v>
      </c>
      <c r="N220" s="300" t="s">
        <v>1141</v>
      </c>
      <c r="O220" s="300" t="s">
        <v>1142</v>
      </c>
    </row>
    <row r="221" spans="1:15" ht="19.5">
      <c r="A221" s="300" t="s">
        <v>181</v>
      </c>
      <c r="B221" s="300" t="s">
        <v>260</v>
      </c>
      <c r="C221" s="300" t="s">
        <v>90</v>
      </c>
      <c r="D221" s="300" t="s">
        <v>492</v>
      </c>
      <c r="E221" s="300">
        <v>30071843</v>
      </c>
      <c r="F221" s="300" t="str">
        <f t="shared" si="3"/>
        <v>30071843-PREFACTIBILIDAD</v>
      </c>
      <c r="G221" s="300" t="s">
        <v>1194</v>
      </c>
      <c r="H221" s="300">
        <v>38186</v>
      </c>
      <c r="I221" s="300">
        <v>2308</v>
      </c>
      <c r="J221" s="300" t="s">
        <v>30</v>
      </c>
      <c r="K221" s="300" t="s">
        <v>30</v>
      </c>
      <c r="L221" s="300" t="s">
        <v>78</v>
      </c>
      <c r="M221" s="300">
        <v>2017</v>
      </c>
      <c r="N221" s="300" t="s">
        <v>1141</v>
      </c>
      <c r="O221" s="300" t="s">
        <v>1142</v>
      </c>
    </row>
    <row r="222" spans="1:15">
      <c r="A222" s="300" t="s">
        <v>181</v>
      </c>
      <c r="B222" s="300" t="s">
        <v>260</v>
      </c>
      <c r="C222" s="300" t="s">
        <v>1149</v>
      </c>
      <c r="D222" s="300" t="s">
        <v>27</v>
      </c>
      <c r="E222" s="300">
        <v>30085373</v>
      </c>
      <c r="F222" s="300" t="str">
        <f t="shared" si="3"/>
        <v>30085373-EJECUCION</v>
      </c>
      <c r="G222" s="300" t="s">
        <v>1195</v>
      </c>
      <c r="H222" s="300">
        <v>1545023</v>
      </c>
      <c r="I222" s="300">
        <v>954320</v>
      </c>
      <c r="J222" s="300" t="s">
        <v>30</v>
      </c>
      <c r="K222" s="300" t="s">
        <v>30</v>
      </c>
      <c r="L222" s="300" t="s">
        <v>78</v>
      </c>
      <c r="M222" s="300">
        <v>2017</v>
      </c>
      <c r="N222" s="300" t="s">
        <v>1141</v>
      </c>
      <c r="O222" s="300" t="s">
        <v>1142</v>
      </c>
    </row>
    <row r="223" spans="1:15">
      <c r="A223" s="300" t="s">
        <v>25</v>
      </c>
      <c r="B223" s="300" t="s">
        <v>1206</v>
      </c>
      <c r="C223" s="300" t="s">
        <v>1149</v>
      </c>
      <c r="D223" s="300" t="s">
        <v>27</v>
      </c>
      <c r="E223" s="300">
        <v>30102235</v>
      </c>
      <c r="F223" s="300" t="str">
        <f t="shared" si="3"/>
        <v>30102235-EJECUCION</v>
      </c>
      <c r="G223" s="300" t="s">
        <v>1320</v>
      </c>
      <c r="H223" s="300">
        <v>373536</v>
      </c>
      <c r="I223" s="300">
        <v>373536</v>
      </c>
      <c r="J223" s="300"/>
      <c r="K223" s="300"/>
      <c r="L223" s="300" t="s">
        <v>1146</v>
      </c>
      <c r="M223" s="300">
        <v>2017</v>
      </c>
      <c r="N223" s="300" t="s">
        <v>1141</v>
      </c>
      <c r="O223" s="300" t="s">
        <v>1142</v>
      </c>
    </row>
    <row r="224" spans="1:15" ht="19.5">
      <c r="A224" s="300" t="s">
        <v>181</v>
      </c>
      <c r="B224" s="300"/>
      <c r="C224" s="300" t="s">
        <v>90</v>
      </c>
      <c r="D224" s="300" t="s">
        <v>27</v>
      </c>
      <c r="E224" s="300">
        <v>30154323</v>
      </c>
      <c r="F224" s="300" t="str">
        <f t="shared" si="3"/>
        <v>30154323-EJECUCION</v>
      </c>
      <c r="G224" s="300" t="s">
        <v>1252</v>
      </c>
      <c r="H224" s="300">
        <v>1381962</v>
      </c>
      <c r="I224" s="300">
        <v>1086520</v>
      </c>
      <c r="J224" s="300" t="s">
        <v>30</v>
      </c>
      <c r="K224" s="300" t="s">
        <v>30</v>
      </c>
      <c r="L224" s="300" t="s">
        <v>78</v>
      </c>
      <c r="M224" s="300">
        <v>2017</v>
      </c>
      <c r="N224" s="300" t="s">
        <v>1141</v>
      </c>
      <c r="O224" s="300" t="s">
        <v>1221</v>
      </c>
    </row>
    <row r="225" spans="1:15" ht="19.5">
      <c r="A225" s="300" t="s">
        <v>181</v>
      </c>
      <c r="B225" s="300" t="s">
        <v>230</v>
      </c>
      <c r="C225" s="300" t="s">
        <v>1161</v>
      </c>
      <c r="D225" s="300" t="s">
        <v>27</v>
      </c>
      <c r="E225" s="300">
        <v>30428722</v>
      </c>
      <c r="F225" s="300" t="str">
        <f t="shared" si="3"/>
        <v>30428722-EJECUCION</v>
      </c>
      <c r="G225" s="300" t="s">
        <v>1204</v>
      </c>
      <c r="H225" s="300">
        <v>164417</v>
      </c>
      <c r="I225" s="300">
        <v>164417</v>
      </c>
      <c r="J225" s="300"/>
      <c r="K225" s="300"/>
      <c r="L225" s="300" t="s">
        <v>1146</v>
      </c>
      <c r="M225" s="300">
        <v>2017</v>
      </c>
      <c r="N225" s="300" t="s">
        <v>1141</v>
      </c>
      <c r="O225" s="300" t="s">
        <v>1142</v>
      </c>
    </row>
    <row r="226" spans="1:15" ht="19.5">
      <c r="A226" s="300" t="s">
        <v>181</v>
      </c>
      <c r="B226" s="300" t="s">
        <v>260</v>
      </c>
      <c r="C226" s="300" t="s">
        <v>1161</v>
      </c>
      <c r="D226" s="300" t="s">
        <v>27</v>
      </c>
      <c r="E226" s="300">
        <v>30113942</v>
      </c>
      <c r="F226" s="300" t="str">
        <f t="shared" si="3"/>
        <v>30113942-EJECUCION</v>
      </c>
      <c r="G226" s="300" t="s">
        <v>1205</v>
      </c>
      <c r="H226" s="300">
        <v>2859276</v>
      </c>
      <c r="I226" s="300">
        <v>62762</v>
      </c>
      <c r="J226" s="300" t="s">
        <v>30</v>
      </c>
      <c r="K226" s="300" t="s">
        <v>30</v>
      </c>
      <c r="L226" s="300" t="s">
        <v>78</v>
      </c>
      <c r="M226" s="300">
        <v>2017</v>
      </c>
      <c r="N226" s="300" t="s">
        <v>1141</v>
      </c>
      <c r="O226" s="300" t="s">
        <v>1142</v>
      </c>
    </row>
    <row r="227" spans="1:15" ht="19.5">
      <c r="A227" s="300" t="s">
        <v>362</v>
      </c>
      <c r="B227" s="300" t="s">
        <v>416</v>
      </c>
      <c r="C227" s="300" t="s">
        <v>69</v>
      </c>
      <c r="D227" s="300" t="s">
        <v>27</v>
      </c>
      <c r="E227" s="300">
        <v>30395727</v>
      </c>
      <c r="F227" s="300" t="str">
        <f t="shared" si="3"/>
        <v>30395727-EJECUCION</v>
      </c>
      <c r="G227" s="300" t="s">
        <v>3023</v>
      </c>
      <c r="H227" s="300">
        <v>566452</v>
      </c>
      <c r="I227" s="300">
        <v>308500</v>
      </c>
      <c r="J227" s="300" t="s">
        <v>60</v>
      </c>
      <c r="K227" s="300" t="s">
        <v>30</v>
      </c>
      <c r="L227" s="300" t="s">
        <v>78</v>
      </c>
      <c r="M227" s="300">
        <v>2017</v>
      </c>
      <c r="N227" s="300" t="s">
        <v>1141</v>
      </c>
      <c r="O227" s="300" t="s">
        <v>1157</v>
      </c>
    </row>
    <row r="228" spans="1:15" ht="19.5">
      <c r="A228" s="300"/>
      <c r="B228" s="300"/>
      <c r="C228" s="300" t="s">
        <v>313</v>
      </c>
      <c r="D228" s="300" t="s">
        <v>27</v>
      </c>
      <c r="E228" s="300">
        <v>30398277</v>
      </c>
      <c r="F228" s="300" t="str">
        <f t="shared" si="3"/>
        <v>30398277-EJECUCION</v>
      </c>
      <c r="G228" s="300" t="s">
        <v>2976</v>
      </c>
      <c r="H228" s="300">
        <v>382000</v>
      </c>
      <c r="I228" s="300">
        <v>382000</v>
      </c>
      <c r="J228" s="300"/>
      <c r="K228" s="300"/>
      <c r="L228" s="300" t="s">
        <v>1146</v>
      </c>
      <c r="M228" s="300">
        <v>2017</v>
      </c>
      <c r="N228" s="300" t="s">
        <v>1141</v>
      </c>
      <c r="O228" s="300" t="s">
        <v>1142</v>
      </c>
    </row>
    <row r="229" spans="1:15" ht="19.5">
      <c r="A229" s="300"/>
      <c r="B229" s="300"/>
      <c r="C229" s="300" t="s">
        <v>579</v>
      </c>
      <c r="D229" s="300" t="s">
        <v>27</v>
      </c>
      <c r="E229" s="300">
        <v>30378428</v>
      </c>
      <c r="F229" s="300" t="str">
        <f t="shared" si="3"/>
        <v>30378428-EJECUCION</v>
      </c>
      <c r="G229" s="300" t="s">
        <v>1196</v>
      </c>
      <c r="H229" s="300">
        <v>539266</v>
      </c>
      <c r="I229" s="300">
        <v>215705</v>
      </c>
      <c r="J229" s="300"/>
      <c r="K229" s="300"/>
      <c r="L229" s="300" t="s">
        <v>1146</v>
      </c>
      <c r="M229" s="300">
        <v>2017</v>
      </c>
      <c r="N229" s="300" t="s">
        <v>1141</v>
      </c>
      <c r="O229" s="300" t="s">
        <v>1142</v>
      </c>
    </row>
    <row r="230" spans="1:15">
      <c r="A230" s="300" t="s">
        <v>25</v>
      </c>
      <c r="B230" s="300" t="s">
        <v>145</v>
      </c>
      <c r="C230" s="300" t="s">
        <v>1149</v>
      </c>
      <c r="D230" s="300" t="s">
        <v>35</v>
      </c>
      <c r="E230" s="300">
        <v>30118491</v>
      </c>
      <c r="F230" s="300" t="str">
        <f t="shared" si="3"/>
        <v>30118491-DISEÑO</v>
      </c>
      <c r="G230" s="300" t="s">
        <v>1213</v>
      </c>
      <c r="H230" s="300">
        <v>42861</v>
      </c>
      <c r="I230" s="300">
        <v>42861</v>
      </c>
      <c r="J230" s="300"/>
      <c r="K230" s="300"/>
      <c r="L230" s="300" t="s">
        <v>1146</v>
      </c>
      <c r="M230" s="300">
        <v>2017</v>
      </c>
      <c r="N230" s="300" t="s">
        <v>1141</v>
      </c>
      <c r="O230" s="300" t="s">
        <v>1142</v>
      </c>
    </row>
    <row r="231" spans="1:15" ht="19.5">
      <c r="A231" s="300" t="s">
        <v>362</v>
      </c>
      <c r="B231" s="300" t="s">
        <v>389</v>
      </c>
      <c r="C231" s="300" t="s">
        <v>1144</v>
      </c>
      <c r="D231" s="300" t="s">
        <v>27</v>
      </c>
      <c r="E231" s="300">
        <v>30131132</v>
      </c>
      <c r="F231" s="300" t="str">
        <f t="shared" si="3"/>
        <v>30131132-EJECUCION</v>
      </c>
      <c r="G231" s="300" t="s">
        <v>1266</v>
      </c>
      <c r="H231" s="300">
        <v>53904</v>
      </c>
      <c r="I231" s="300">
        <v>53904</v>
      </c>
      <c r="J231" s="300" t="s">
        <v>30</v>
      </c>
      <c r="K231" s="300" t="s">
        <v>30</v>
      </c>
      <c r="L231" s="300" t="s">
        <v>78</v>
      </c>
      <c r="M231" s="300">
        <v>2017</v>
      </c>
      <c r="N231" s="300" t="s">
        <v>1141</v>
      </c>
      <c r="O231" s="300" t="s">
        <v>2964</v>
      </c>
    </row>
    <row r="232" spans="1:15">
      <c r="A232" s="300" t="s">
        <v>362</v>
      </c>
      <c r="B232" s="300" t="s">
        <v>363</v>
      </c>
      <c r="C232" s="300" t="s">
        <v>1161</v>
      </c>
      <c r="D232" s="300" t="s">
        <v>27</v>
      </c>
      <c r="E232" s="300">
        <v>30092606</v>
      </c>
      <c r="F232" s="300" t="str">
        <f t="shared" si="3"/>
        <v>30092606-EJECUCION</v>
      </c>
      <c r="G232" s="300" t="s">
        <v>1216</v>
      </c>
      <c r="H232" s="300">
        <v>1132852</v>
      </c>
      <c r="I232" s="300">
        <v>203562</v>
      </c>
      <c r="J232" s="300" t="s">
        <v>30</v>
      </c>
      <c r="K232" s="300" t="s">
        <v>30</v>
      </c>
      <c r="L232" s="300" t="s">
        <v>78</v>
      </c>
      <c r="M232" s="300">
        <v>2017</v>
      </c>
      <c r="N232" s="300" t="s">
        <v>1141</v>
      </c>
      <c r="O232" s="300" t="s">
        <v>3198</v>
      </c>
    </row>
    <row r="233" spans="1:15">
      <c r="A233" s="300"/>
      <c r="B233" s="300"/>
      <c r="C233" s="300" t="s">
        <v>90</v>
      </c>
      <c r="D233" s="300" t="s">
        <v>27</v>
      </c>
      <c r="E233" s="300">
        <v>30469138</v>
      </c>
      <c r="F233" s="300" t="str">
        <f t="shared" si="3"/>
        <v>30469138-EJECUCION</v>
      </c>
      <c r="G233" s="300" t="s">
        <v>1186</v>
      </c>
      <c r="H233" s="300">
        <v>99796</v>
      </c>
      <c r="I233" s="300">
        <v>99796</v>
      </c>
      <c r="J233" s="300"/>
      <c r="K233" s="300"/>
      <c r="L233" s="300" t="s">
        <v>1146</v>
      </c>
      <c r="M233" s="300">
        <v>2017</v>
      </c>
      <c r="N233" s="300" t="s">
        <v>1141</v>
      </c>
      <c r="O233" s="300" t="s">
        <v>1142</v>
      </c>
    </row>
    <row r="234" spans="1:15">
      <c r="A234" s="300" t="s">
        <v>362</v>
      </c>
      <c r="B234" s="300" t="s">
        <v>416</v>
      </c>
      <c r="C234" s="300" t="s">
        <v>1149</v>
      </c>
      <c r="D234" s="300" t="s">
        <v>27</v>
      </c>
      <c r="E234" s="300">
        <v>30134014</v>
      </c>
      <c r="F234" s="300" t="str">
        <f t="shared" si="3"/>
        <v>30134014-EJECUCION</v>
      </c>
      <c r="G234" s="300" t="s">
        <v>1200</v>
      </c>
      <c r="H234" s="300">
        <v>370366</v>
      </c>
      <c r="I234" s="300">
        <v>160003</v>
      </c>
      <c r="J234" s="300" t="s">
        <v>60</v>
      </c>
      <c r="K234" s="300" t="s">
        <v>30</v>
      </c>
      <c r="L234" s="300" t="s">
        <v>78</v>
      </c>
      <c r="M234" s="300">
        <v>2017</v>
      </c>
      <c r="N234" s="300" t="s">
        <v>1141</v>
      </c>
      <c r="O234" s="300" t="s">
        <v>1201</v>
      </c>
    </row>
    <row r="235" spans="1:15" ht="19.5">
      <c r="A235" s="300"/>
      <c r="B235" s="300"/>
      <c r="C235" s="300" t="s">
        <v>579</v>
      </c>
      <c r="D235" s="300" t="s">
        <v>27</v>
      </c>
      <c r="E235" s="300">
        <v>30481688</v>
      </c>
      <c r="F235" s="300" t="str">
        <f t="shared" si="3"/>
        <v>30481688-EJECUCION</v>
      </c>
      <c r="G235" s="300" t="s">
        <v>3026</v>
      </c>
      <c r="H235" s="300">
        <v>500000</v>
      </c>
      <c r="I235" s="300">
        <v>96000</v>
      </c>
      <c r="J235" s="300"/>
      <c r="K235" s="300"/>
      <c r="L235" s="300" t="s">
        <v>1146</v>
      </c>
      <c r="M235" s="300">
        <v>2017</v>
      </c>
      <c r="N235" s="300" t="s">
        <v>1141</v>
      </c>
      <c r="O235" s="300" t="s">
        <v>1142</v>
      </c>
    </row>
    <row r="236" spans="1:15" ht="19.5">
      <c r="A236" s="300" t="s">
        <v>25</v>
      </c>
      <c r="B236" s="300" t="s">
        <v>128</v>
      </c>
      <c r="C236" s="300" t="s">
        <v>1161</v>
      </c>
      <c r="D236" s="300" t="s">
        <v>27</v>
      </c>
      <c r="E236" s="300">
        <v>30110580</v>
      </c>
      <c r="F236" s="300" t="str">
        <f t="shared" si="3"/>
        <v>30110580-EJECUCION</v>
      </c>
      <c r="G236" s="300" t="s">
        <v>1219</v>
      </c>
      <c r="H236" s="300">
        <v>2814779</v>
      </c>
      <c r="I236" s="300">
        <v>2763050</v>
      </c>
      <c r="J236" s="300" t="s">
        <v>30</v>
      </c>
      <c r="K236" s="300" t="s">
        <v>30</v>
      </c>
      <c r="L236" s="300" t="s">
        <v>78</v>
      </c>
      <c r="M236" s="300">
        <v>2017</v>
      </c>
      <c r="N236" s="300" t="s">
        <v>1141</v>
      </c>
      <c r="O236" s="300" t="s">
        <v>1142</v>
      </c>
    </row>
    <row r="237" spans="1:15" ht="19.5">
      <c r="A237" s="300" t="s">
        <v>25</v>
      </c>
      <c r="B237" s="300"/>
      <c r="C237" s="300" t="s">
        <v>41</v>
      </c>
      <c r="D237" s="300" t="s">
        <v>27</v>
      </c>
      <c r="E237" s="300">
        <v>30087497</v>
      </c>
      <c r="F237" s="300" t="str">
        <f t="shared" si="3"/>
        <v>30087497-EJECUCION</v>
      </c>
      <c r="G237" s="300" t="s">
        <v>1220</v>
      </c>
      <c r="H237" s="300">
        <v>5473500</v>
      </c>
      <c r="I237" s="300">
        <v>1790263</v>
      </c>
      <c r="J237" s="300" t="s">
        <v>30</v>
      </c>
      <c r="K237" s="300" t="s">
        <v>30</v>
      </c>
      <c r="L237" s="300" t="s">
        <v>78</v>
      </c>
      <c r="M237" s="300">
        <v>2017</v>
      </c>
      <c r="N237" s="300" t="s">
        <v>1141</v>
      </c>
      <c r="O237" s="300" t="s">
        <v>1221</v>
      </c>
    </row>
    <row r="238" spans="1:15">
      <c r="A238" s="300" t="s">
        <v>25</v>
      </c>
      <c r="B238" s="300" t="s">
        <v>25</v>
      </c>
      <c r="C238" s="300" t="s">
        <v>90</v>
      </c>
      <c r="D238" s="300" t="s">
        <v>27</v>
      </c>
      <c r="E238" s="300">
        <v>30134809</v>
      </c>
      <c r="F238" s="300" t="str">
        <f t="shared" si="3"/>
        <v>30134809-EJECUCION</v>
      </c>
      <c r="G238" s="300" t="s">
        <v>1222</v>
      </c>
      <c r="H238" s="300">
        <v>630009</v>
      </c>
      <c r="I238" s="300">
        <v>69980</v>
      </c>
      <c r="J238" s="300"/>
      <c r="K238" s="300"/>
      <c r="L238" s="300" t="s">
        <v>1146</v>
      </c>
      <c r="M238" s="300">
        <v>2017</v>
      </c>
      <c r="N238" s="300" t="s">
        <v>1141</v>
      </c>
      <c r="O238" s="300" t="s">
        <v>1142</v>
      </c>
    </row>
    <row r="239" spans="1:15" ht="19.5">
      <c r="A239" s="300" t="s">
        <v>181</v>
      </c>
      <c r="B239" s="300" t="s">
        <v>248</v>
      </c>
      <c r="C239" s="300" t="s">
        <v>69</v>
      </c>
      <c r="D239" s="300" t="s">
        <v>27</v>
      </c>
      <c r="E239" s="300">
        <v>30212322</v>
      </c>
      <c r="F239" s="300" t="str">
        <f t="shared" si="3"/>
        <v>30212322-EJECUCION</v>
      </c>
      <c r="G239" s="300" t="s">
        <v>1223</v>
      </c>
      <c r="H239" s="300">
        <v>436668</v>
      </c>
      <c r="I239" s="300">
        <v>43498</v>
      </c>
      <c r="J239" s="300" t="s">
        <v>30</v>
      </c>
      <c r="K239" s="300" t="s">
        <v>30</v>
      </c>
      <c r="L239" s="300" t="s">
        <v>78</v>
      </c>
      <c r="M239" s="300">
        <v>2017</v>
      </c>
      <c r="N239" s="300" t="s">
        <v>1141</v>
      </c>
      <c r="O239" s="300" t="s">
        <v>1142</v>
      </c>
    </row>
    <row r="240" spans="1:15" ht="19.5">
      <c r="A240" s="300" t="s">
        <v>181</v>
      </c>
      <c r="B240" s="300" t="s">
        <v>260</v>
      </c>
      <c r="C240" s="300" t="s">
        <v>69</v>
      </c>
      <c r="D240" s="300" t="s">
        <v>27</v>
      </c>
      <c r="E240" s="300">
        <v>30465244</v>
      </c>
      <c r="F240" s="300" t="str">
        <f t="shared" si="3"/>
        <v>30465244-EJECUCION</v>
      </c>
      <c r="G240" s="300" t="s">
        <v>1433</v>
      </c>
      <c r="H240" s="300">
        <v>362925</v>
      </c>
      <c r="I240" s="300">
        <v>310363</v>
      </c>
      <c r="J240" s="300" t="s">
        <v>60</v>
      </c>
      <c r="K240" s="300" t="s">
        <v>30</v>
      </c>
      <c r="L240" s="300" t="s">
        <v>78</v>
      </c>
      <c r="M240" s="300">
        <v>2017</v>
      </c>
      <c r="N240" s="300" t="s">
        <v>1141</v>
      </c>
      <c r="O240" s="300" t="s">
        <v>1434</v>
      </c>
    </row>
    <row r="241" spans="1:15" ht="19.5">
      <c r="A241" s="300" t="s">
        <v>25</v>
      </c>
      <c r="B241" s="300" t="s">
        <v>25</v>
      </c>
      <c r="C241" s="300" t="s">
        <v>90</v>
      </c>
      <c r="D241" s="300" t="s">
        <v>27</v>
      </c>
      <c r="E241" s="300">
        <v>30259772</v>
      </c>
      <c r="F241" s="300" t="str">
        <f t="shared" si="3"/>
        <v>30259772-EJECUCION</v>
      </c>
      <c r="G241" s="300" t="s">
        <v>1225</v>
      </c>
      <c r="H241" s="300">
        <v>108282</v>
      </c>
      <c r="I241" s="300">
        <v>97563</v>
      </c>
      <c r="J241" s="300" t="s">
        <v>30</v>
      </c>
      <c r="K241" s="300" t="s">
        <v>30</v>
      </c>
      <c r="L241" s="300" t="s">
        <v>78</v>
      </c>
      <c r="M241" s="300">
        <v>2017</v>
      </c>
      <c r="N241" s="300" t="s">
        <v>1141</v>
      </c>
      <c r="O241" s="300" t="s">
        <v>3018</v>
      </c>
    </row>
    <row r="242" spans="1:15" ht="19.5">
      <c r="A242" s="300" t="s">
        <v>25</v>
      </c>
      <c r="B242" s="300" t="s">
        <v>25</v>
      </c>
      <c r="C242" s="300" t="s">
        <v>90</v>
      </c>
      <c r="D242" s="300" t="s">
        <v>27</v>
      </c>
      <c r="E242" s="300">
        <v>30087456</v>
      </c>
      <c r="F242" s="300" t="str">
        <f t="shared" si="3"/>
        <v>30087456-EJECUCION</v>
      </c>
      <c r="G242" s="300" t="s">
        <v>1341</v>
      </c>
      <c r="H242" s="300">
        <v>635599</v>
      </c>
      <c r="I242" s="300">
        <v>179175</v>
      </c>
      <c r="J242" s="300"/>
      <c r="K242" s="300"/>
      <c r="L242" s="300" t="s">
        <v>1146</v>
      </c>
      <c r="M242" s="300">
        <v>2017</v>
      </c>
      <c r="N242" s="300" t="s">
        <v>1141</v>
      </c>
      <c r="O242" s="300" t="s">
        <v>1142</v>
      </c>
    </row>
    <row r="243" spans="1:15" ht="19.5">
      <c r="A243" s="300" t="s">
        <v>181</v>
      </c>
      <c r="B243" s="300" t="s">
        <v>182</v>
      </c>
      <c r="C243" s="300" t="s">
        <v>1161</v>
      </c>
      <c r="D243" s="300" t="s">
        <v>27</v>
      </c>
      <c r="E243" s="300">
        <v>30479863</v>
      </c>
      <c r="F243" s="300" t="str">
        <f t="shared" si="3"/>
        <v>30479863-EJECUCION</v>
      </c>
      <c r="G243" s="300" t="s">
        <v>1217</v>
      </c>
      <c r="H243" s="300">
        <v>24197</v>
      </c>
      <c r="I243" s="300">
        <v>24197</v>
      </c>
      <c r="J243" s="300"/>
      <c r="K243" s="300"/>
      <c r="L243" s="300" t="s">
        <v>1146</v>
      </c>
      <c r="M243" s="300">
        <v>2017</v>
      </c>
      <c r="N243" s="300" t="s">
        <v>1141</v>
      </c>
      <c r="O243" s="300" t="s">
        <v>1142</v>
      </c>
    </row>
    <row r="244" spans="1:15">
      <c r="A244" s="300" t="s">
        <v>181</v>
      </c>
      <c r="B244" s="300" t="s">
        <v>182</v>
      </c>
      <c r="C244" s="300" t="s">
        <v>1161</v>
      </c>
      <c r="D244" s="300" t="s">
        <v>27</v>
      </c>
      <c r="E244" s="300">
        <v>30063478</v>
      </c>
      <c r="F244" s="300" t="str">
        <f t="shared" si="3"/>
        <v>30063478-EJECUCION</v>
      </c>
      <c r="G244" s="300" t="s">
        <v>1264</v>
      </c>
      <c r="H244" s="300">
        <v>2437316</v>
      </c>
      <c r="I244" s="300">
        <v>71154</v>
      </c>
      <c r="J244" s="300" t="s">
        <v>30</v>
      </c>
      <c r="K244" s="300" t="s">
        <v>30</v>
      </c>
      <c r="L244" s="300" t="s">
        <v>78</v>
      </c>
      <c r="M244" s="300">
        <v>2017</v>
      </c>
      <c r="N244" s="300" t="s">
        <v>1141</v>
      </c>
      <c r="O244" s="300" t="s">
        <v>1142</v>
      </c>
    </row>
    <row r="245" spans="1:15" ht="19.5">
      <c r="A245" s="300" t="s">
        <v>512</v>
      </c>
      <c r="B245" s="300" t="s">
        <v>1160</v>
      </c>
      <c r="C245" s="300" t="s">
        <v>33</v>
      </c>
      <c r="D245" s="300" t="s">
        <v>27</v>
      </c>
      <c r="E245" s="300">
        <v>30455973</v>
      </c>
      <c r="F245" s="300" t="str">
        <f t="shared" si="3"/>
        <v>30455973-EJECUCION</v>
      </c>
      <c r="G245" s="300" t="s">
        <v>1265</v>
      </c>
      <c r="H245" s="300">
        <v>95090</v>
      </c>
      <c r="I245" s="300">
        <v>30002</v>
      </c>
      <c r="J245" s="300"/>
      <c r="K245" s="300"/>
      <c r="L245" s="300" t="s">
        <v>1146</v>
      </c>
      <c r="M245" s="300">
        <v>2017</v>
      </c>
      <c r="N245" s="300" t="s">
        <v>1141</v>
      </c>
      <c r="O245" s="300" t="s">
        <v>1142</v>
      </c>
    </row>
    <row r="246" spans="1:15" ht="19.5">
      <c r="A246" s="300" t="s">
        <v>181</v>
      </c>
      <c r="B246" s="300" t="s">
        <v>182</v>
      </c>
      <c r="C246" s="300" t="s">
        <v>1161</v>
      </c>
      <c r="D246" s="300" t="s">
        <v>27</v>
      </c>
      <c r="E246" s="300">
        <v>30395577</v>
      </c>
      <c r="F246" s="300" t="str">
        <f t="shared" si="3"/>
        <v>30395577-EJECUCION</v>
      </c>
      <c r="G246" s="300" t="s">
        <v>1197</v>
      </c>
      <c r="H246" s="300">
        <v>1815072</v>
      </c>
      <c r="I246" s="300">
        <v>1815072</v>
      </c>
      <c r="J246" s="300" t="s">
        <v>64</v>
      </c>
      <c r="K246" s="300" t="s">
        <v>64</v>
      </c>
      <c r="L246" s="300" t="s">
        <v>78</v>
      </c>
      <c r="M246" s="300">
        <v>2017</v>
      </c>
      <c r="N246" s="300" t="s">
        <v>1141</v>
      </c>
      <c r="O246" s="300" t="s">
        <v>1198</v>
      </c>
    </row>
    <row r="247" spans="1:15" ht="19.5">
      <c r="A247" s="300" t="s">
        <v>25</v>
      </c>
      <c r="B247" s="300"/>
      <c r="C247" s="300" t="s">
        <v>90</v>
      </c>
      <c r="D247" s="300" t="s">
        <v>1439</v>
      </c>
      <c r="E247" s="300">
        <v>30409780</v>
      </c>
      <c r="F247" s="300" t="str">
        <f t="shared" si="3"/>
        <v>30409780-FACTIBILIDAD</v>
      </c>
      <c r="G247" s="300" t="s">
        <v>1750</v>
      </c>
      <c r="H247" s="300">
        <v>457163</v>
      </c>
      <c r="I247" s="300">
        <v>320014</v>
      </c>
      <c r="J247" s="300" t="s">
        <v>30</v>
      </c>
      <c r="K247" s="300" t="s">
        <v>30</v>
      </c>
      <c r="L247" s="300" t="s">
        <v>78</v>
      </c>
      <c r="M247" s="300">
        <v>2017</v>
      </c>
      <c r="N247" s="300" t="s">
        <v>1141</v>
      </c>
      <c r="O247" s="300" t="s">
        <v>2970</v>
      </c>
    </row>
    <row r="248" spans="1:15" ht="19.5">
      <c r="A248" s="300" t="s">
        <v>25</v>
      </c>
      <c r="B248" s="300" t="s">
        <v>70</v>
      </c>
      <c r="C248" s="300" t="s">
        <v>1144</v>
      </c>
      <c r="D248" s="300" t="s">
        <v>27</v>
      </c>
      <c r="E248" s="300">
        <v>30285474</v>
      </c>
      <c r="F248" s="300" t="str">
        <f t="shared" si="3"/>
        <v>30285474-EJECUCION</v>
      </c>
      <c r="G248" s="300" t="s">
        <v>2968</v>
      </c>
      <c r="H248" s="300">
        <v>191232</v>
      </c>
      <c r="I248" s="300">
        <v>191232</v>
      </c>
      <c r="J248" s="300" t="s">
        <v>30</v>
      </c>
      <c r="K248" s="300" t="s">
        <v>30</v>
      </c>
      <c r="L248" s="300" t="s">
        <v>78</v>
      </c>
      <c r="M248" s="300">
        <v>2017</v>
      </c>
      <c r="N248" s="300" t="s">
        <v>1141</v>
      </c>
      <c r="O248" s="300" t="s">
        <v>2969</v>
      </c>
    </row>
    <row r="249" spans="1:15">
      <c r="A249" s="300" t="s">
        <v>181</v>
      </c>
      <c r="B249" s="300" t="s">
        <v>181</v>
      </c>
      <c r="C249" s="300" t="s">
        <v>90</v>
      </c>
      <c r="D249" s="300" t="s">
        <v>27</v>
      </c>
      <c r="E249" s="300">
        <v>30076574</v>
      </c>
      <c r="F249" s="300" t="str">
        <f t="shared" si="3"/>
        <v>30076574-EJECUCION</v>
      </c>
      <c r="G249" s="300" t="s">
        <v>286</v>
      </c>
      <c r="H249" s="300">
        <v>2806948</v>
      </c>
      <c r="I249" s="300">
        <v>430791</v>
      </c>
      <c r="J249" s="300"/>
      <c r="K249" s="300"/>
      <c r="L249" s="300" t="s">
        <v>1146</v>
      </c>
      <c r="M249" s="300">
        <v>2017</v>
      </c>
      <c r="N249" s="300" t="s">
        <v>1141</v>
      </c>
      <c r="O249" s="300" t="s">
        <v>1142</v>
      </c>
    </row>
    <row r="250" spans="1:15" ht="19.5">
      <c r="A250" s="300" t="s">
        <v>181</v>
      </c>
      <c r="B250" s="300" t="s">
        <v>182</v>
      </c>
      <c r="C250" s="300" t="s">
        <v>69</v>
      </c>
      <c r="D250" s="300" t="s">
        <v>27</v>
      </c>
      <c r="E250" s="300">
        <v>30429872</v>
      </c>
      <c r="F250" s="300" t="str">
        <f t="shared" si="3"/>
        <v>30429872-EJECUCION</v>
      </c>
      <c r="G250" s="300" t="s">
        <v>1247</v>
      </c>
      <c r="H250" s="300">
        <v>434349</v>
      </c>
      <c r="I250" s="300">
        <v>434349</v>
      </c>
      <c r="J250" s="300" t="s">
        <v>30</v>
      </c>
      <c r="K250" s="300" t="s">
        <v>30</v>
      </c>
      <c r="L250" s="300" t="s">
        <v>78</v>
      </c>
      <c r="M250" s="300">
        <v>2017</v>
      </c>
      <c r="N250" s="300" t="s">
        <v>1141</v>
      </c>
      <c r="O250" s="300" t="s">
        <v>1248</v>
      </c>
    </row>
    <row r="251" spans="1:15" ht="19.5">
      <c r="A251" s="300" t="s">
        <v>181</v>
      </c>
      <c r="B251" s="300" t="s">
        <v>230</v>
      </c>
      <c r="C251" s="300" t="s">
        <v>69</v>
      </c>
      <c r="D251" s="300" t="s">
        <v>35</v>
      </c>
      <c r="E251" s="300">
        <v>30131517</v>
      </c>
      <c r="F251" s="300" t="str">
        <f t="shared" si="3"/>
        <v>30131517-DISEÑO</v>
      </c>
      <c r="G251" s="300" t="s">
        <v>1235</v>
      </c>
      <c r="H251" s="300">
        <v>28189</v>
      </c>
      <c r="I251" s="300">
        <v>28189</v>
      </c>
      <c r="J251" s="300" t="s">
        <v>30</v>
      </c>
      <c r="K251" s="300" t="s">
        <v>30</v>
      </c>
      <c r="L251" s="300" t="s">
        <v>78</v>
      </c>
      <c r="M251" s="300">
        <v>2017</v>
      </c>
      <c r="N251" s="300" t="s">
        <v>1141</v>
      </c>
      <c r="O251" s="300" t="s">
        <v>1142</v>
      </c>
    </row>
    <row r="252" spans="1:15" ht="19.5">
      <c r="A252" s="300" t="s">
        <v>181</v>
      </c>
      <c r="B252" s="300" t="s">
        <v>182</v>
      </c>
      <c r="C252" s="300" t="s">
        <v>33</v>
      </c>
      <c r="D252" s="300" t="s">
        <v>27</v>
      </c>
      <c r="E252" s="300">
        <v>30128140</v>
      </c>
      <c r="F252" s="300" t="str">
        <f t="shared" si="3"/>
        <v>30128140-EJECUCION</v>
      </c>
      <c r="G252" s="300" t="s">
        <v>1249</v>
      </c>
      <c r="H252" s="300">
        <v>1877875</v>
      </c>
      <c r="I252" s="300">
        <v>1877875</v>
      </c>
      <c r="J252" s="300"/>
      <c r="K252" s="300"/>
      <c r="L252" s="300" t="s">
        <v>1146</v>
      </c>
      <c r="M252" s="300">
        <v>2017</v>
      </c>
      <c r="N252" s="300" t="s">
        <v>1141</v>
      </c>
      <c r="O252" s="300" t="s">
        <v>1142</v>
      </c>
    </row>
    <row r="253" spans="1:15">
      <c r="A253" s="300" t="s">
        <v>512</v>
      </c>
      <c r="B253" s="300"/>
      <c r="C253" s="300" t="s">
        <v>38</v>
      </c>
      <c r="D253" s="300" t="s">
        <v>27</v>
      </c>
      <c r="E253" s="300">
        <v>30350774</v>
      </c>
      <c r="F253" s="300" t="str">
        <f t="shared" si="3"/>
        <v>30350774-EJECUCION</v>
      </c>
      <c r="G253" s="300" t="s">
        <v>1250</v>
      </c>
      <c r="H253" s="300">
        <v>2654341</v>
      </c>
      <c r="I253" s="300">
        <v>438536</v>
      </c>
      <c r="J253" s="300" t="s">
        <v>30</v>
      </c>
      <c r="K253" s="300" t="s">
        <v>30</v>
      </c>
      <c r="L253" s="300" t="s">
        <v>78</v>
      </c>
      <c r="M253" s="300">
        <v>2017</v>
      </c>
      <c r="N253" s="300" t="s">
        <v>1141</v>
      </c>
      <c r="O253" s="300" t="s">
        <v>1142</v>
      </c>
    </row>
    <row r="254" spans="1:15" ht="19.5">
      <c r="A254" s="300" t="s">
        <v>512</v>
      </c>
      <c r="B254" s="300" t="s">
        <v>1160</v>
      </c>
      <c r="C254" s="300" t="s">
        <v>33</v>
      </c>
      <c r="D254" s="300" t="s">
        <v>27</v>
      </c>
      <c r="E254" s="300">
        <v>30311772</v>
      </c>
      <c r="F254" s="300" t="str">
        <f t="shared" si="3"/>
        <v>30311772-EJECUCION</v>
      </c>
      <c r="G254" s="300" t="s">
        <v>547</v>
      </c>
      <c r="H254" s="300">
        <v>3918040</v>
      </c>
      <c r="I254" s="300">
        <v>564806</v>
      </c>
      <c r="J254" s="300"/>
      <c r="K254" s="300"/>
      <c r="L254" s="300" t="s">
        <v>1146</v>
      </c>
      <c r="M254" s="300">
        <v>2017</v>
      </c>
      <c r="N254" s="300" t="s">
        <v>1141</v>
      </c>
      <c r="O254" s="300" t="s">
        <v>1142</v>
      </c>
    </row>
    <row r="255" spans="1:15" ht="19.5">
      <c r="A255" s="300" t="s">
        <v>181</v>
      </c>
      <c r="B255" s="300" t="s">
        <v>182</v>
      </c>
      <c r="C255" s="300" t="s">
        <v>69</v>
      </c>
      <c r="D255" s="300" t="s">
        <v>27</v>
      </c>
      <c r="E255" s="300">
        <v>30461279</v>
      </c>
      <c r="F255" s="300" t="str">
        <f t="shared" si="3"/>
        <v>30461279-EJECUCION</v>
      </c>
      <c r="G255" s="300" t="s">
        <v>3199</v>
      </c>
      <c r="H255" s="300">
        <v>433983</v>
      </c>
      <c r="I255" s="300">
        <v>81802</v>
      </c>
      <c r="J255" s="300"/>
      <c r="K255" s="300"/>
      <c r="L255" s="300" t="s">
        <v>1146</v>
      </c>
      <c r="M255" s="300">
        <v>2017</v>
      </c>
      <c r="N255" s="300" t="s">
        <v>1141</v>
      </c>
      <c r="O255" s="300" t="s">
        <v>1142</v>
      </c>
    </row>
    <row r="256" spans="1:15" ht="19.5">
      <c r="A256" s="300" t="s">
        <v>512</v>
      </c>
      <c r="B256" s="300" t="s">
        <v>1170</v>
      </c>
      <c r="C256" s="300" t="s">
        <v>90</v>
      </c>
      <c r="D256" s="300" t="s">
        <v>27</v>
      </c>
      <c r="E256" s="300">
        <v>30136060</v>
      </c>
      <c r="F256" s="300" t="str">
        <f t="shared" si="3"/>
        <v>30136060-EJECUCION</v>
      </c>
      <c r="G256" s="300" t="s">
        <v>1253</v>
      </c>
      <c r="H256" s="300">
        <v>1597786</v>
      </c>
      <c r="I256" s="300">
        <v>1243839</v>
      </c>
      <c r="J256" s="300" t="s">
        <v>30</v>
      </c>
      <c r="K256" s="300" t="s">
        <v>74</v>
      </c>
      <c r="L256" s="300" t="s">
        <v>78</v>
      </c>
      <c r="M256" s="300">
        <v>2017</v>
      </c>
      <c r="N256" s="300" t="s">
        <v>1141</v>
      </c>
      <c r="O256" s="300" t="s">
        <v>1142</v>
      </c>
    </row>
    <row r="257" spans="1:15" ht="19.5">
      <c r="A257" s="300" t="s">
        <v>362</v>
      </c>
      <c r="B257" s="300" t="s">
        <v>1210</v>
      </c>
      <c r="C257" s="300" t="s">
        <v>90</v>
      </c>
      <c r="D257" s="300" t="s">
        <v>35</v>
      </c>
      <c r="E257" s="300">
        <v>30395772</v>
      </c>
      <c r="F257" s="300" t="str">
        <f t="shared" si="3"/>
        <v>30395772-DISEÑO</v>
      </c>
      <c r="G257" s="300" t="s">
        <v>1236</v>
      </c>
      <c r="H257" s="300">
        <v>78786</v>
      </c>
      <c r="I257" s="300">
        <v>78786</v>
      </c>
      <c r="J257" s="300"/>
      <c r="K257" s="300"/>
      <c r="L257" s="300" t="s">
        <v>1146</v>
      </c>
      <c r="M257" s="300">
        <v>2017</v>
      </c>
      <c r="N257" s="300" t="s">
        <v>1141</v>
      </c>
      <c r="O257" s="300" t="s">
        <v>1142</v>
      </c>
    </row>
    <row r="258" spans="1:15">
      <c r="A258" s="300" t="s">
        <v>362</v>
      </c>
      <c r="B258" s="300" t="s">
        <v>451</v>
      </c>
      <c r="C258" s="300" t="s">
        <v>1161</v>
      </c>
      <c r="D258" s="300" t="s">
        <v>27</v>
      </c>
      <c r="E258" s="300">
        <v>30135630</v>
      </c>
      <c r="F258" s="300" t="str">
        <f t="shared" si="3"/>
        <v>30135630-EJECUCION</v>
      </c>
      <c r="G258" s="300" t="s">
        <v>2971</v>
      </c>
      <c r="H258" s="300">
        <v>1143507</v>
      </c>
      <c r="I258" s="300">
        <v>506922</v>
      </c>
      <c r="J258" s="300" t="s">
        <v>60</v>
      </c>
      <c r="K258" s="300" t="s">
        <v>60</v>
      </c>
      <c r="L258" s="300" t="s">
        <v>78</v>
      </c>
      <c r="M258" s="300">
        <v>2017</v>
      </c>
      <c r="N258" s="300" t="s">
        <v>1141</v>
      </c>
      <c r="O258" s="300" t="s">
        <v>1157</v>
      </c>
    </row>
    <row r="259" spans="1:15" ht="19.5">
      <c r="A259" s="300" t="s">
        <v>362</v>
      </c>
      <c r="B259" s="300" t="s">
        <v>363</v>
      </c>
      <c r="C259" s="300" t="s">
        <v>69</v>
      </c>
      <c r="D259" s="300" t="s">
        <v>27</v>
      </c>
      <c r="E259" s="300">
        <v>30121787</v>
      </c>
      <c r="F259" s="300" t="str">
        <f t="shared" ref="F259:F322" si="4">CONCATENATE(E259,"-",D259)</f>
        <v>30121787-EJECUCION</v>
      </c>
      <c r="G259" s="300" t="s">
        <v>1254</v>
      </c>
      <c r="H259" s="300">
        <v>744425</v>
      </c>
      <c r="I259" s="300">
        <v>466420</v>
      </c>
      <c r="J259" s="300" t="s">
        <v>30</v>
      </c>
      <c r="K259" s="300" t="s">
        <v>30</v>
      </c>
      <c r="L259" s="300" t="s">
        <v>78</v>
      </c>
      <c r="M259" s="300">
        <v>2017</v>
      </c>
      <c r="N259" s="300" t="s">
        <v>1141</v>
      </c>
      <c r="O259" s="300" t="s">
        <v>1255</v>
      </c>
    </row>
    <row r="260" spans="1:15">
      <c r="A260" s="300" t="s">
        <v>362</v>
      </c>
      <c r="B260" s="300" t="s">
        <v>375</v>
      </c>
      <c r="C260" s="300" t="s">
        <v>90</v>
      </c>
      <c r="D260" s="300" t="s">
        <v>27</v>
      </c>
      <c r="E260" s="300">
        <v>30103434</v>
      </c>
      <c r="F260" s="300" t="str">
        <f t="shared" si="4"/>
        <v>30103434-EJECUCION</v>
      </c>
      <c r="G260" s="300" t="s">
        <v>1376</v>
      </c>
      <c r="H260" s="300">
        <v>357112</v>
      </c>
      <c r="I260" s="300">
        <v>259827</v>
      </c>
      <c r="J260" s="300" t="s">
        <v>30</v>
      </c>
      <c r="K260" s="300" t="s">
        <v>30</v>
      </c>
      <c r="L260" s="300" t="s">
        <v>78</v>
      </c>
      <c r="M260" s="300">
        <v>2017</v>
      </c>
      <c r="N260" s="300" t="s">
        <v>1141</v>
      </c>
      <c r="O260" s="300" t="s">
        <v>1212</v>
      </c>
    </row>
    <row r="261" spans="1:15" ht="19.5">
      <c r="A261" s="300" t="s">
        <v>512</v>
      </c>
      <c r="B261" s="300" t="s">
        <v>1160</v>
      </c>
      <c r="C261" s="300" t="s">
        <v>33</v>
      </c>
      <c r="D261" s="300" t="s">
        <v>27</v>
      </c>
      <c r="E261" s="300">
        <v>30459944</v>
      </c>
      <c r="F261" s="300" t="str">
        <f t="shared" si="4"/>
        <v>30459944-EJECUCION</v>
      </c>
      <c r="G261" s="300" t="s">
        <v>1257</v>
      </c>
      <c r="H261" s="300">
        <v>52432</v>
      </c>
      <c r="I261" s="300">
        <v>52432</v>
      </c>
      <c r="J261" s="300"/>
      <c r="K261" s="300"/>
      <c r="L261" s="300" t="s">
        <v>1146</v>
      </c>
      <c r="M261" s="300">
        <v>2017</v>
      </c>
      <c r="N261" s="300" t="s">
        <v>1141</v>
      </c>
      <c r="O261" s="300" t="s">
        <v>1142</v>
      </c>
    </row>
    <row r="262" spans="1:15" ht="19.5">
      <c r="A262" s="300" t="s">
        <v>181</v>
      </c>
      <c r="B262" s="300" t="s">
        <v>324</v>
      </c>
      <c r="C262" s="300" t="s">
        <v>90</v>
      </c>
      <c r="D262" s="300" t="s">
        <v>27</v>
      </c>
      <c r="E262" s="300">
        <v>30361577</v>
      </c>
      <c r="F262" s="300" t="str">
        <f t="shared" si="4"/>
        <v>30361577-EJECUCION</v>
      </c>
      <c r="G262" s="300" t="s">
        <v>1258</v>
      </c>
      <c r="H262" s="300">
        <v>262620</v>
      </c>
      <c r="I262" s="300">
        <v>262620</v>
      </c>
      <c r="J262" s="300"/>
      <c r="K262" s="300"/>
      <c r="L262" s="300" t="s">
        <v>1146</v>
      </c>
      <c r="M262" s="300">
        <v>2017</v>
      </c>
      <c r="N262" s="300" t="s">
        <v>1141</v>
      </c>
      <c r="O262" s="300" t="s">
        <v>1142</v>
      </c>
    </row>
    <row r="263" spans="1:15" ht="19.5">
      <c r="A263" s="300"/>
      <c r="B263" s="300"/>
      <c r="C263" s="300" t="s">
        <v>38</v>
      </c>
      <c r="D263" s="300" t="s">
        <v>27</v>
      </c>
      <c r="E263" s="300">
        <v>30071449</v>
      </c>
      <c r="F263" s="300" t="str">
        <f t="shared" si="4"/>
        <v>30071449-EJECUCION</v>
      </c>
      <c r="G263" s="300" t="s">
        <v>1215</v>
      </c>
      <c r="H263" s="300">
        <v>23413705</v>
      </c>
      <c r="I263" s="300">
        <v>8352183</v>
      </c>
      <c r="J263" s="300" t="s">
        <v>30</v>
      </c>
      <c r="K263" s="300" t="s">
        <v>30</v>
      </c>
      <c r="L263" s="300" t="s">
        <v>78</v>
      </c>
      <c r="M263" s="300">
        <v>2017</v>
      </c>
      <c r="N263" s="300" t="s">
        <v>1141</v>
      </c>
      <c r="O263" s="300" t="s">
        <v>1142</v>
      </c>
    </row>
    <row r="264" spans="1:15" ht="19.5">
      <c r="A264" s="300" t="s">
        <v>181</v>
      </c>
      <c r="B264" s="300"/>
      <c r="C264" s="300" t="s">
        <v>579</v>
      </c>
      <c r="D264" s="300" t="s">
        <v>27</v>
      </c>
      <c r="E264" s="300">
        <v>30329922</v>
      </c>
      <c r="F264" s="300" t="str">
        <f t="shared" si="4"/>
        <v>30329922-EJECUCION</v>
      </c>
      <c r="G264" s="300" t="s">
        <v>3200</v>
      </c>
      <c r="H264" s="300">
        <v>530008</v>
      </c>
      <c r="I264" s="300">
        <v>72901</v>
      </c>
      <c r="J264" s="300"/>
      <c r="K264" s="300"/>
      <c r="L264" s="300" t="s">
        <v>1146</v>
      </c>
      <c r="M264" s="300">
        <v>2017</v>
      </c>
      <c r="N264" s="300" t="s">
        <v>1141</v>
      </c>
      <c r="O264" s="300" t="s">
        <v>1142</v>
      </c>
    </row>
    <row r="265" spans="1:15" ht="19.5">
      <c r="A265" s="300" t="s">
        <v>181</v>
      </c>
      <c r="B265" s="300" t="s">
        <v>182</v>
      </c>
      <c r="C265" s="300" t="s">
        <v>38</v>
      </c>
      <c r="D265" s="300" t="s">
        <v>27</v>
      </c>
      <c r="E265" s="300">
        <v>30474987</v>
      </c>
      <c r="F265" s="300" t="str">
        <f t="shared" si="4"/>
        <v>30474987-EJECUCION</v>
      </c>
      <c r="G265" s="300" t="s">
        <v>1244</v>
      </c>
      <c r="H265" s="300">
        <v>164492</v>
      </c>
      <c r="I265" s="300">
        <v>164492</v>
      </c>
      <c r="J265" s="300"/>
      <c r="K265" s="300"/>
      <c r="L265" s="300" t="s">
        <v>1146</v>
      </c>
      <c r="M265" s="300">
        <v>2017</v>
      </c>
      <c r="N265" s="300" t="s">
        <v>1141</v>
      </c>
      <c r="O265" s="300" t="s">
        <v>1142</v>
      </c>
    </row>
    <row r="266" spans="1:15" ht="19.5">
      <c r="A266" s="300" t="s">
        <v>25</v>
      </c>
      <c r="B266" s="300" t="s">
        <v>128</v>
      </c>
      <c r="C266" s="300" t="s">
        <v>33</v>
      </c>
      <c r="D266" s="300" t="s">
        <v>27</v>
      </c>
      <c r="E266" s="300">
        <v>30135939</v>
      </c>
      <c r="F266" s="300" t="str">
        <f t="shared" si="4"/>
        <v>30135939-EJECUCION</v>
      </c>
      <c r="G266" s="300" t="s">
        <v>1263</v>
      </c>
      <c r="H266" s="300">
        <v>441370</v>
      </c>
      <c r="I266" s="300">
        <v>16874</v>
      </c>
      <c r="J266" s="300" t="s">
        <v>30</v>
      </c>
      <c r="K266" s="300" t="s">
        <v>30</v>
      </c>
      <c r="L266" s="300" t="s">
        <v>78</v>
      </c>
      <c r="M266" s="300">
        <v>2017</v>
      </c>
      <c r="N266" s="300" t="s">
        <v>1141</v>
      </c>
      <c r="O266" s="300" t="s">
        <v>1142</v>
      </c>
    </row>
    <row r="267" spans="1:15" ht="19.5">
      <c r="A267" s="300" t="s">
        <v>181</v>
      </c>
      <c r="B267" s="300" t="s">
        <v>305</v>
      </c>
      <c r="C267" s="300" t="s">
        <v>90</v>
      </c>
      <c r="D267" s="300" t="s">
        <v>27</v>
      </c>
      <c r="E267" s="300">
        <v>30446723</v>
      </c>
      <c r="F267" s="300" t="str">
        <f t="shared" si="4"/>
        <v>30446723-EJECUCION</v>
      </c>
      <c r="G267" s="300" t="s">
        <v>1259</v>
      </c>
      <c r="H267" s="300">
        <v>322877</v>
      </c>
      <c r="I267" s="300">
        <v>322877</v>
      </c>
      <c r="J267" s="300"/>
      <c r="K267" s="300"/>
      <c r="L267" s="300" t="s">
        <v>1146</v>
      </c>
      <c r="M267" s="300">
        <v>2017</v>
      </c>
      <c r="N267" s="300" t="s">
        <v>1141</v>
      </c>
      <c r="O267" s="300" t="s">
        <v>1142</v>
      </c>
    </row>
    <row r="268" spans="1:15" ht="19.5">
      <c r="A268" s="300" t="s">
        <v>25</v>
      </c>
      <c r="B268" s="300" t="s">
        <v>128</v>
      </c>
      <c r="C268" s="300" t="s">
        <v>1144</v>
      </c>
      <c r="D268" s="300" t="s">
        <v>27</v>
      </c>
      <c r="E268" s="300">
        <v>30092386</v>
      </c>
      <c r="F268" s="300" t="str">
        <f t="shared" si="4"/>
        <v>30092386-EJECUCION</v>
      </c>
      <c r="G268" s="300" t="s">
        <v>1238</v>
      </c>
      <c r="H268" s="300">
        <v>83852</v>
      </c>
      <c r="I268" s="300">
        <v>83852</v>
      </c>
      <c r="J268" s="300" t="s">
        <v>30</v>
      </c>
      <c r="K268" s="300" t="s">
        <v>30</v>
      </c>
      <c r="L268" s="300" t="s">
        <v>78</v>
      </c>
      <c r="M268" s="300">
        <v>2017</v>
      </c>
      <c r="N268" s="300" t="s">
        <v>1141</v>
      </c>
      <c r="O268" s="300" t="s">
        <v>1239</v>
      </c>
    </row>
    <row r="269" spans="1:15" ht="19.5">
      <c r="A269" s="300" t="s">
        <v>181</v>
      </c>
      <c r="B269" s="300" t="s">
        <v>289</v>
      </c>
      <c r="C269" s="300" t="s">
        <v>90</v>
      </c>
      <c r="D269" s="300" t="s">
        <v>27</v>
      </c>
      <c r="E269" s="300">
        <v>30361522</v>
      </c>
      <c r="F269" s="300" t="str">
        <f t="shared" si="4"/>
        <v>30361522-EJECUCION</v>
      </c>
      <c r="G269" s="300" t="s">
        <v>1240</v>
      </c>
      <c r="H269" s="300">
        <v>420324</v>
      </c>
      <c r="I269" s="300">
        <v>214865</v>
      </c>
      <c r="J269" s="300"/>
      <c r="K269" s="300"/>
      <c r="L269" s="300" t="s">
        <v>1146</v>
      </c>
      <c r="M269" s="300">
        <v>2017</v>
      </c>
      <c r="N269" s="300" t="s">
        <v>1141</v>
      </c>
      <c r="O269" s="300" t="s">
        <v>1142</v>
      </c>
    </row>
    <row r="270" spans="1:15" ht="19.5">
      <c r="A270" s="300" t="s">
        <v>512</v>
      </c>
      <c r="B270" s="300"/>
      <c r="C270" s="300" t="s">
        <v>579</v>
      </c>
      <c r="D270" s="300" t="s">
        <v>27</v>
      </c>
      <c r="E270" s="300">
        <v>30419826</v>
      </c>
      <c r="F270" s="300" t="str">
        <f t="shared" si="4"/>
        <v>30419826-EJECUCION</v>
      </c>
      <c r="G270" s="300" t="s">
        <v>3079</v>
      </c>
      <c r="H270" s="300">
        <v>315000</v>
      </c>
      <c r="I270" s="300">
        <v>50000</v>
      </c>
      <c r="J270" s="300"/>
      <c r="K270" s="300"/>
      <c r="L270" s="300" t="s">
        <v>1146</v>
      </c>
      <c r="M270" s="300">
        <v>2017</v>
      </c>
      <c r="N270" s="300" t="s">
        <v>1141</v>
      </c>
      <c r="O270" s="300" t="s">
        <v>1142</v>
      </c>
    </row>
    <row r="271" spans="1:15">
      <c r="A271" s="300" t="s">
        <v>25</v>
      </c>
      <c r="B271" s="300" t="s">
        <v>25</v>
      </c>
      <c r="C271" s="300" t="s">
        <v>33</v>
      </c>
      <c r="D271" s="300" t="s">
        <v>27</v>
      </c>
      <c r="E271" s="300">
        <v>30126279</v>
      </c>
      <c r="F271" s="300" t="str">
        <f t="shared" si="4"/>
        <v>30126279-EJECUCION</v>
      </c>
      <c r="G271" s="300" t="s">
        <v>36</v>
      </c>
      <c r="H271" s="300">
        <v>1860854</v>
      </c>
      <c r="I271" s="300">
        <v>439740</v>
      </c>
      <c r="J271" s="300" t="s">
        <v>60</v>
      </c>
      <c r="K271" s="300" t="s">
        <v>60</v>
      </c>
      <c r="L271" s="300" t="s">
        <v>78</v>
      </c>
      <c r="M271" s="300">
        <v>2017</v>
      </c>
      <c r="N271" s="300" t="s">
        <v>1141</v>
      </c>
      <c r="O271" s="300" t="s">
        <v>1241</v>
      </c>
    </row>
    <row r="272" spans="1:15" ht="19.5">
      <c r="A272" s="300" t="s">
        <v>362</v>
      </c>
      <c r="B272" s="300"/>
      <c r="C272" s="300" t="s">
        <v>1144</v>
      </c>
      <c r="D272" s="300" t="s">
        <v>27</v>
      </c>
      <c r="E272" s="300">
        <v>30310525</v>
      </c>
      <c r="F272" s="300" t="str">
        <f t="shared" si="4"/>
        <v>30310525-EJECUCION</v>
      </c>
      <c r="G272" s="300" t="s">
        <v>1242</v>
      </c>
      <c r="H272" s="300">
        <v>9803852</v>
      </c>
      <c r="I272" s="300">
        <v>7803852</v>
      </c>
      <c r="J272" s="300" t="s">
        <v>30</v>
      </c>
      <c r="K272" s="300" t="s">
        <v>30</v>
      </c>
      <c r="L272" s="300" t="s">
        <v>78</v>
      </c>
      <c r="M272" s="300">
        <v>2017</v>
      </c>
      <c r="N272" s="300" t="s">
        <v>1141</v>
      </c>
      <c r="O272" s="300" t="s">
        <v>1142</v>
      </c>
    </row>
    <row r="273" spans="1:15">
      <c r="A273" s="300" t="s">
        <v>25</v>
      </c>
      <c r="B273" s="300" t="s">
        <v>128</v>
      </c>
      <c r="C273" s="300" t="s">
        <v>90</v>
      </c>
      <c r="D273" s="300" t="s">
        <v>27</v>
      </c>
      <c r="E273" s="300">
        <v>30459655</v>
      </c>
      <c r="F273" s="300" t="str">
        <f t="shared" si="4"/>
        <v>30459655-EJECUCION</v>
      </c>
      <c r="G273" s="300" t="s">
        <v>3085</v>
      </c>
      <c r="H273" s="300">
        <v>137034</v>
      </c>
      <c r="I273" s="300">
        <v>137034</v>
      </c>
      <c r="J273" s="300"/>
      <c r="K273" s="300"/>
      <c r="L273" s="300" t="s">
        <v>1146</v>
      </c>
      <c r="M273" s="300">
        <v>2017</v>
      </c>
      <c r="N273" s="300" t="s">
        <v>1141</v>
      </c>
      <c r="O273" s="300" t="s">
        <v>1142</v>
      </c>
    </row>
    <row r="274" spans="1:15">
      <c r="A274" s="300" t="s">
        <v>181</v>
      </c>
      <c r="B274" s="300" t="s">
        <v>182</v>
      </c>
      <c r="C274" s="300" t="s">
        <v>38</v>
      </c>
      <c r="D274" s="300" t="s">
        <v>27</v>
      </c>
      <c r="E274" s="300">
        <v>30356933</v>
      </c>
      <c r="F274" s="300" t="str">
        <f t="shared" si="4"/>
        <v>30356933-EJECUCION</v>
      </c>
      <c r="G274" s="300" t="s">
        <v>1243</v>
      </c>
      <c r="H274" s="300">
        <v>892628</v>
      </c>
      <c r="I274" s="300">
        <v>714676</v>
      </c>
      <c r="J274" s="300" t="s">
        <v>30</v>
      </c>
      <c r="K274" s="300" t="s">
        <v>30</v>
      </c>
      <c r="L274" s="300" t="s">
        <v>78</v>
      </c>
      <c r="M274" s="300">
        <v>2017</v>
      </c>
      <c r="N274" s="300" t="s">
        <v>1141</v>
      </c>
      <c r="O274" s="300" t="s">
        <v>1198</v>
      </c>
    </row>
    <row r="275" spans="1:15">
      <c r="A275" s="300" t="s">
        <v>362</v>
      </c>
      <c r="B275" s="300" t="s">
        <v>375</v>
      </c>
      <c r="C275" s="300" t="s">
        <v>1161</v>
      </c>
      <c r="D275" s="300" t="s">
        <v>27</v>
      </c>
      <c r="E275" s="300">
        <v>30083781</v>
      </c>
      <c r="F275" s="300" t="str">
        <f t="shared" si="4"/>
        <v>30083781-EJECUCION</v>
      </c>
      <c r="G275" s="300" t="s">
        <v>378</v>
      </c>
      <c r="H275" s="300">
        <v>123912</v>
      </c>
      <c r="I275" s="300">
        <v>26362</v>
      </c>
      <c r="J275" s="300"/>
      <c r="K275" s="300"/>
      <c r="L275" s="300" t="s">
        <v>1146</v>
      </c>
      <c r="M275" s="300">
        <v>2017</v>
      </c>
      <c r="N275" s="300" t="s">
        <v>1141</v>
      </c>
      <c r="O275" s="300" t="s">
        <v>1142</v>
      </c>
    </row>
    <row r="276" spans="1:15">
      <c r="A276" s="300" t="s">
        <v>362</v>
      </c>
      <c r="B276" s="300" t="s">
        <v>451</v>
      </c>
      <c r="C276" s="300" t="s">
        <v>38</v>
      </c>
      <c r="D276" s="300" t="s">
        <v>27</v>
      </c>
      <c r="E276" s="300">
        <v>30428524</v>
      </c>
      <c r="F276" s="300" t="str">
        <f t="shared" si="4"/>
        <v>30428524-EJECUCION</v>
      </c>
      <c r="G276" s="300" t="s">
        <v>1245</v>
      </c>
      <c r="H276" s="300">
        <v>349054</v>
      </c>
      <c r="I276" s="300">
        <v>349054</v>
      </c>
      <c r="J276" s="300"/>
      <c r="K276" s="300"/>
      <c r="L276" s="300" t="s">
        <v>1146</v>
      </c>
      <c r="M276" s="300">
        <v>2017</v>
      </c>
      <c r="N276" s="300" t="s">
        <v>1141</v>
      </c>
      <c r="O276" s="300" t="s">
        <v>1142</v>
      </c>
    </row>
    <row r="277" spans="1:15" ht="19.5">
      <c r="A277" s="300" t="s">
        <v>181</v>
      </c>
      <c r="B277" s="300" t="s">
        <v>221</v>
      </c>
      <c r="C277" s="300" t="s">
        <v>1144</v>
      </c>
      <c r="D277" s="300" t="s">
        <v>27</v>
      </c>
      <c r="E277" s="300">
        <v>30133915</v>
      </c>
      <c r="F277" s="300" t="str">
        <f t="shared" si="4"/>
        <v>30133915-EJECUCION</v>
      </c>
      <c r="G277" s="300" t="s">
        <v>1246</v>
      </c>
      <c r="H277" s="300">
        <v>312924</v>
      </c>
      <c r="I277" s="300">
        <v>200000</v>
      </c>
      <c r="J277" s="300"/>
      <c r="K277" s="300"/>
      <c r="L277" s="300" t="s">
        <v>1146</v>
      </c>
      <c r="M277" s="300">
        <v>2017</v>
      </c>
      <c r="N277" s="300" t="s">
        <v>1141</v>
      </c>
      <c r="O277" s="300" t="s">
        <v>1142</v>
      </c>
    </row>
    <row r="278" spans="1:15">
      <c r="A278" s="300" t="s">
        <v>362</v>
      </c>
      <c r="B278" s="300" t="s">
        <v>451</v>
      </c>
      <c r="C278" s="300" t="s">
        <v>1144</v>
      </c>
      <c r="D278" s="300" t="s">
        <v>27</v>
      </c>
      <c r="E278" s="300">
        <v>30118582</v>
      </c>
      <c r="F278" s="300" t="str">
        <f t="shared" si="4"/>
        <v>30118582-EJECUCION</v>
      </c>
      <c r="G278" s="300" t="s">
        <v>2974</v>
      </c>
      <c r="H278" s="300">
        <v>109458</v>
      </c>
      <c r="I278" s="300">
        <v>109458</v>
      </c>
      <c r="J278" s="300" t="s">
        <v>30</v>
      </c>
      <c r="K278" s="300" t="s">
        <v>30</v>
      </c>
      <c r="L278" s="300" t="s">
        <v>78</v>
      </c>
      <c r="M278" s="300">
        <v>2017</v>
      </c>
      <c r="N278" s="300" t="s">
        <v>1141</v>
      </c>
      <c r="O278" s="300" t="s">
        <v>2970</v>
      </c>
    </row>
    <row r="279" spans="1:15" ht="19.5">
      <c r="A279" s="300" t="s">
        <v>512</v>
      </c>
      <c r="B279" s="300" t="s">
        <v>1160</v>
      </c>
      <c r="C279" s="300" t="s">
        <v>33</v>
      </c>
      <c r="D279" s="300" t="s">
        <v>35</v>
      </c>
      <c r="E279" s="300">
        <v>30311772</v>
      </c>
      <c r="F279" s="300" t="str">
        <f t="shared" si="4"/>
        <v>30311772-DISEÑO</v>
      </c>
      <c r="G279" s="300" t="s">
        <v>547</v>
      </c>
      <c r="H279" s="300">
        <v>121599</v>
      </c>
      <c r="I279" s="300">
        <v>50000</v>
      </c>
      <c r="J279" s="300"/>
      <c r="K279" s="300"/>
      <c r="L279" s="300" t="s">
        <v>1146</v>
      </c>
      <c r="M279" s="300">
        <v>2017</v>
      </c>
      <c r="N279" s="300" t="s">
        <v>1141</v>
      </c>
      <c r="O279" s="300" t="s">
        <v>1142</v>
      </c>
    </row>
    <row r="280" spans="1:15">
      <c r="A280" s="300" t="s">
        <v>25</v>
      </c>
      <c r="B280" s="300" t="s">
        <v>1206</v>
      </c>
      <c r="C280" s="300" t="s">
        <v>33</v>
      </c>
      <c r="D280" s="300" t="s">
        <v>27</v>
      </c>
      <c r="E280" s="300">
        <v>30280673</v>
      </c>
      <c r="F280" s="300" t="str">
        <f t="shared" si="4"/>
        <v>30280673-EJECUCION</v>
      </c>
      <c r="G280" s="300" t="s">
        <v>1388</v>
      </c>
      <c r="H280" s="300">
        <v>325967</v>
      </c>
      <c r="I280" s="300">
        <v>325967</v>
      </c>
      <c r="J280" s="300"/>
      <c r="K280" s="300"/>
      <c r="L280" s="300" t="s">
        <v>1146</v>
      </c>
      <c r="M280" s="300">
        <v>2017</v>
      </c>
      <c r="N280" s="300" t="s">
        <v>1141</v>
      </c>
      <c r="O280" s="300" t="s">
        <v>1142</v>
      </c>
    </row>
    <row r="281" spans="1:15" ht="19.5">
      <c r="A281" s="300" t="s">
        <v>181</v>
      </c>
      <c r="B281" s="300" t="s">
        <v>289</v>
      </c>
      <c r="C281" s="300" t="s">
        <v>69</v>
      </c>
      <c r="D281" s="300" t="s">
        <v>27</v>
      </c>
      <c r="E281" s="300">
        <v>30108787</v>
      </c>
      <c r="F281" s="300" t="str">
        <f t="shared" si="4"/>
        <v>30108787-EJECUCION</v>
      </c>
      <c r="G281" s="300" t="s">
        <v>1389</v>
      </c>
      <c r="H281" s="300">
        <v>1220642</v>
      </c>
      <c r="I281" s="300">
        <v>51416</v>
      </c>
      <c r="J281" s="300" t="s">
        <v>30</v>
      </c>
      <c r="K281" s="300" t="s">
        <v>30</v>
      </c>
      <c r="L281" s="300" t="s">
        <v>78</v>
      </c>
      <c r="M281" s="300">
        <v>2017</v>
      </c>
      <c r="N281" s="300" t="s">
        <v>1141</v>
      </c>
      <c r="O281" s="300" t="s">
        <v>1142</v>
      </c>
    </row>
    <row r="282" spans="1:15">
      <c r="A282" s="300" t="s">
        <v>362</v>
      </c>
      <c r="B282" s="300" t="s">
        <v>363</v>
      </c>
      <c r="C282" s="300" t="s">
        <v>1149</v>
      </c>
      <c r="D282" s="300" t="s">
        <v>27</v>
      </c>
      <c r="E282" s="300">
        <v>30076119</v>
      </c>
      <c r="F282" s="300" t="str">
        <f t="shared" si="4"/>
        <v>30076119-EJECUCION</v>
      </c>
      <c r="G282" s="300" t="s">
        <v>1237</v>
      </c>
      <c r="H282" s="300">
        <v>2527780</v>
      </c>
      <c r="I282" s="300">
        <v>1419553</v>
      </c>
      <c r="J282" s="300" t="s">
        <v>30</v>
      </c>
      <c r="K282" s="300" t="s">
        <v>30</v>
      </c>
      <c r="L282" s="300" t="s">
        <v>78</v>
      </c>
      <c r="M282" s="300">
        <v>2017</v>
      </c>
      <c r="N282" s="300" t="s">
        <v>1141</v>
      </c>
      <c r="O282" s="300" t="s">
        <v>1142</v>
      </c>
    </row>
    <row r="283" spans="1:15">
      <c r="A283" s="300" t="s">
        <v>362</v>
      </c>
      <c r="B283" s="300" t="s">
        <v>389</v>
      </c>
      <c r="C283" s="300" t="s">
        <v>90</v>
      </c>
      <c r="D283" s="300" t="s">
        <v>27</v>
      </c>
      <c r="E283" s="300">
        <v>30126522</v>
      </c>
      <c r="F283" s="300" t="str">
        <f t="shared" si="4"/>
        <v>30126522-EJECUCION</v>
      </c>
      <c r="G283" s="300" t="s">
        <v>1393</v>
      </c>
      <c r="H283" s="300">
        <v>131606</v>
      </c>
      <c r="I283" s="300">
        <v>21934</v>
      </c>
      <c r="J283" s="300"/>
      <c r="K283" s="300"/>
      <c r="L283" s="300" t="s">
        <v>1146</v>
      </c>
      <c r="M283" s="300">
        <v>2017</v>
      </c>
      <c r="N283" s="300" t="s">
        <v>1141</v>
      </c>
      <c r="O283" s="300" t="s">
        <v>1142</v>
      </c>
    </row>
    <row r="284" spans="1:15" ht="19.5">
      <c r="A284" s="300" t="s">
        <v>181</v>
      </c>
      <c r="B284" s="300" t="s">
        <v>324</v>
      </c>
      <c r="C284" s="300" t="s">
        <v>90</v>
      </c>
      <c r="D284" s="300" t="s">
        <v>27</v>
      </c>
      <c r="E284" s="300">
        <v>30094898</v>
      </c>
      <c r="F284" s="300" t="str">
        <f t="shared" si="4"/>
        <v>30094898-EJECUCION</v>
      </c>
      <c r="G284" s="300" t="s">
        <v>1394</v>
      </c>
      <c r="H284" s="300">
        <v>1025371</v>
      </c>
      <c r="I284" s="300">
        <v>300002</v>
      </c>
      <c r="J284" s="300" t="s">
        <v>30</v>
      </c>
      <c r="K284" s="300" t="s">
        <v>30</v>
      </c>
      <c r="L284" s="300" t="s">
        <v>78</v>
      </c>
      <c r="M284" s="300">
        <v>2017</v>
      </c>
      <c r="N284" s="300" t="s">
        <v>1141</v>
      </c>
      <c r="O284" s="300" t="s">
        <v>2978</v>
      </c>
    </row>
    <row r="285" spans="1:15">
      <c r="A285" s="300" t="s">
        <v>362</v>
      </c>
      <c r="B285" s="300"/>
      <c r="C285" s="300" t="s">
        <v>33</v>
      </c>
      <c r="D285" s="300" t="s">
        <v>27</v>
      </c>
      <c r="E285" s="300">
        <v>30083300</v>
      </c>
      <c r="F285" s="300" t="str">
        <f t="shared" si="4"/>
        <v>30083300-EJECUCION</v>
      </c>
      <c r="G285" s="300" t="s">
        <v>1401</v>
      </c>
      <c r="H285" s="300">
        <v>80575511</v>
      </c>
      <c r="I285" s="300">
        <v>631640</v>
      </c>
      <c r="J285" s="300" t="s">
        <v>30</v>
      </c>
      <c r="K285" s="300" t="s">
        <v>30</v>
      </c>
      <c r="L285" s="300" t="s">
        <v>78</v>
      </c>
      <c r="M285" s="300">
        <v>2017</v>
      </c>
      <c r="N285" s="300" t="s">
        <v>1268</v>
      </c>
      <c r="O285" s="300" t="s">
        <v>1269</v>
      </c>
    </row>
    <row r="286" spans="1:15" ht="19.5">
      <c r="A286" s="300" t="s">
        <v>181</v>
      </c>
      <c r="B286" s="300" t="s">
        <v>182</v>
      </c>
      <c r="C286" s="300" t="s">
        <v>1161</v>
      </c>
      <c r="D286" s="300" t="s">
        <v>35</v>
      </c>
      <c r="E286" s="300">
        <v>30106468</v>
      </c>
      <c r="F286" s="300" t="str">
        <f t="shared" si="4"/>
        <v>30106468-DISEÑO</v>
      </c>
      <c r="G286" s="300" t="s">
        <v>1395</v>
      </c>
      <c r="H286" s="300">
        <v>134176</v>
      </c>
      <c r="I286" s="300">
        <v>134176</v>
      </c>
      <c r="J286" s="300" t="s">
        <v>30</v>
      </c>
      <c r="K286" s="300" t="s">
        <v>30</v>
      </c>
      <c r="L286" s="300" t="s">
        <v>78</v>
      </c>
      <c r="M286" s="300">
        <v>2017</v>
      </c>
      <c r="N286" s="300" t="s">
        <v>1141</v>
      </c>
      <c r="O286" s="300" t="s">
        <v>1396</v>
      </c>
    </row>
    <row r="287" spans="1:15" ht="19.5">
      <c r="A287" s="300" t="s">
        <v>181</v>
      </c>
      <c r="B287" s="300" t="s">
        <v>181</v>
      </c>
      <c r="C287" s="300" t="s">
        <v>69</v>
      </c>
      <c r="D287" s="300" t="s">
        <v>27</v>
      </c>
      <c r="E287" s="300">
        <v>30074650</v>
      </c>
      <c r="F287" s="300" t="str">
        <f t="shared" si="4"/>
        <v>30074650-EJECUCION</v>
      </c>
      <c r="G287" s="300" t="s">
        <v>1397</v>
      </c>
      <c r="H287" s="300">
        <v>1068779</v>
      </c>
      <c r="I287" s="300">
        <v>155743</v>
      </c>
      <c r="J287" s="300" t="s">
        <v>30</v>
      </c>
      <c r="K287" s="300" t="s">
        <v>30</v>
      </c>
      <c r="L287" s="300" t="s">
        <v>78</v>
      </c>
      <c r="M287" s="300">
        <v>2017</v>
      </c>
      <c r="N287" s="300" t="s">
        <v>1141</v>
      </c>
      <c r="O287" s="300" t="s">
        <v>1142</v>
      </c>
    </row>
    <row r="288" spans="1:15">
      <c r="A288" s="300" t="s">
        <v>25</v>
      </c>
      <c r="B288" s="300" t="s">
        <v>1206</v>
      </c>
      <c r="C288" s="300" t="s">
        <v>90</v>
      </c>
      <c r="D288" s="300" t="s">
        <v>35</v>
      </c>
      <c r="E288" s="300">
        <v>30102226</v>
      </c>
      <c r="F288" s="300" t="str">
        <f t="shared" si="4"/>
        <v>30102226-DISEÑO</v>
      </c>
      <c r="G288" s="300" t="s">
        <v>1278</v>
      </c>
      <c r="H288" s="300">
        <v>157404</v>
      </c>
      <c r="I288" s="300">
        <v>157404</v>
      </c>
      <c r="J288" s="300"/>
      <c r="K288" s="300"/>
      <c r="L288" s="300" t="s">
        <v>1146</v>
      </c>
      <c r="M288" s="300">
        <v>2017</v>
      </c>
      <c r="N288" s="300" t="s">
        <v>1141</v>
      </c>
      <c r="O288" s="300" t="s">
        <v>1142</v>
      </c>
    </row>
    <row r="289" spans="1:15" ht="19.5">
      <c r="A289" s="300" t="s">
        <v>25</v>
      </c>
      <c r="B289" s="300" t="s">
        <v>1206</v>
      </c>
      <c r="C289" s="300" t="s">
        <v>1161</v>
      </c>
      <c r="D289" s="300" t="s">
        <v>35</v>
      </c>
      <c r="E289" s="300">
        <v>30088194</v>
      </c>
      <c r="F289" s="300" t="str">
        <f t="shared" si="4"/>
        <v>30088194-DISEÑO</v>
      </c>
      <c r="G289" s="300" t="s">
        <v>1282</v>
      </c>
      <c r="H289" s="300">
        <v>152852</v>
      </c>
      <c r="I289" s="300">
        <v>120089</v>
      </c>
      <c r="J289" s="300" t="s">
        <v>30</v>
      </c>
      <c r="K289" s="300" t="s">
        <v>30</v>
      </c>
      <c r="L289" s="300" t="s">
        <v>78</v>
      </c>
      <c r="M289" s="300">
        <v>2017</v>
      </c>
      <c r="N289" s="300" t="s">
        <v>1141</v>
      </c>
      <c r="O289" s="300" t="s">
        <v>1142</v>
      </c>
    </row>
    <row r="290" spans="1:15" ht="19.5">
      <c r="A290" s="300" t="s">
        <v>362</v>
      </c>
      <c r="B290" s="300" t="s">
        <v>375</v>
      </c>
      <c r="C290" s="300" t="s">
        <v>1149</v>
      </c>
      <c r="D290" s="300" t="s">
        <v>27</v>
      </c>
      <c r="E290" s="300">
        <v>30062429</v>
      </c>
      <c r="F290" s="300" t="str">
        <f t="shared" si="4"/>
        <v>30062429-EJECUCION</v>
      </c>
      <c r="G290" s="300" t="s">
        <v>1402</v>
      </c>
      <c r="H290" s="300">
        <v>270561</v>
      </c>
      <c r="I290" s="300">
        <v>116821</v>
      </c>
      <c r="J290" s="300"/>
      <c r="K290" s="300"/>
      <c r="L290" s="300" t="s">
        <v>1146</v>
      </c>
      <c r="M290" s="300">
        <v>2017</v>
      </c>
      <c r="N290" s="300" t="s">
        <v>1141</v>
      </c>
      <c r="O290" s="300" t="s">
        <v>1142</v>
      </c>
    </row>
    <row r="291" spans="1:15">
      <c r="A291" s="300" t="s">
        <v>512</v>
      </c>
      <c r="B291" s="300" t="s">
        <v>1170</v>
      </c>
      <c r="C291" s="300" t="s">
        <v>90</v>
      </c>
      <c r="D291" s="300" t="s">
        <v>27</v>
      </c>
      <c r="E291" s="300">
        <v>30342976</v>
      </c>
      <c r="F291" s="300" t="str">
        <f t="shared" si="4"/>
        <v>30342976-EJECUCION</v>
      </c>
      <c r="G291" s="300" t="s">
        <v>1403</v>
      </c>
      <c r="H291" s="300">
        <v>345348</v>
      </c>
      <c r="I291" s="300">
        <v>345348</v>
      </c>
      <c r="J291" s="300"/>
      <c r="K291" s="300"/>
      <c r="L291" s="300" t="s">
        <v>1146</v>
      </c>
      <c r="M291" s="300">
        <v>2017</v>
      </c>
      <c r="N291" s="300" t="s">
        <v>1141</v>
      </c>
      <c r="O291" s="300" t="s">
        <v>1142</v>
      </c>
    </row>
    <row r="292" spans="1:15" ht="19.5">
      <c r="A292" s="300" t="s">
        <v>512</v>
      </c>
      <c r="B292" s="300"/>
      <c r="C292" s="300" t="s">
        <v>579</v>
      </c>
      <c r="D292" s="300" t="s">
        <v>27</v>
      </c>
      <c r="E292" s="300">
        <v>30341329</v>
      </c>
      <c r="F292" s="300" t="str">
        <f t="shared" si="4"/>
        <v>30341329-EJECUCION</v>
      </c>
      <c r="G292" s="300" t="s">
        <v>1404</v>
      </c>
      <c r="H292" s="300">
        <v>238203</v>
      </c>
      <c r="I292" s="300">
        <v>93398</v>
      </c>
      <c r="J292" s="300"/>
      <c r="K292" s="300"/>
      <c r="L292" s="300" t="s">
        <v>1146</v>
      </c>
      <c r="M292" s="300">
        <v>2017</v>
      </c>
      <c r="N292" s="300" t="s">
        <v>1141</v>
      </c>
      <c r="O292" s="300" t="s">
        <v>1142</v>
      </c>
    </row>
    <row r="293" spans="1:15" ht="19.5">
      <c r="A293" s="300"/>
      <c r="B293" s="300"/>
      <c r="C293" s="300" t="s">
        <v>90</v>
      </c>
      <c r="D293" s="300" t="s">
        <v>27</v>
      </c>
      <c r="E293" s="300">
        <v>30364279</v>
      </c>
      <c r="F293" s="300" t="str">
        <f t="shared" si="4"/>
        <v>30364279-EJECUCION</v>
      </c>
      <c r="G293" s="300" t="s">
        <v>1405</v>
      </c>
      <c r="H293" s="300">
        <v>1000000</v>
      </c>
      <c r="I293" s="300">
        <v>500000</v>
      </c>
      <c r="J293" s="300"/>
      <c r="K293" s="300"/>
      <c r="L293" s="300" t="s">
        <v>1146</v>
      </c>
      <c r="M293" s="300">
        <v>2017</v>
      </c>
      <c r="N293" s="300" t="s">
        <v>1141</v>
      </c>
      <c r="O293" s="300" t="s">
        <v>1142</v>
      </c>
    </row>
    <row r="294" spans="1:15">
      <c r="A294" s="300" t="s">
        <v>181</v>
      </c>
      <c r="B294" s="300" t="s">
        <v>221</v>
      </c>
      <c r="C294" s="300" t="s">
        <v>1144</v>
      </c>
      <c r="D294" s="300" t="s">
        <v>27</v>
      </c>
      <c r="E294" s="300">
        <v>30339483</v>
      </c>
      <c r="F294" s="300" t="str">
        <f t="shared" si="4"/>
        <v>30339483-EJECUCION</v>
      </c>
      <c r="G294" s="300" t="s">
        <v>226</v>
      </c>
      <c r="H294" s="300">
        <v>1087840</v>
      </c>
      <c r="I294" s="300">
        <v>1087840</v>
      </c>
      <c r="J294" s="300" t="s">
        <v>60</v>
      </c>
      <c r="K294" s="300" t="s">
        <v>60</v>
      </c>
      <c r="L294" s="300" t="s">
        <v>78</v>
      </c>
      <c r="M294" s="300">
        <v>2017</v>
      </c>
      <c r="N294" s="300" t="s">
        <v>1141</v>
      </c>
      <c r="O294" s="300" t="s">
        <v>1180</v>
      </c>
    </row>
    <row r="295" spans="1:15" ht="19.5">
      <c r="A295" s="300" t="s">
        <v>512</v>
      </c>
      <c r="B295" s="300" t="s">
        <v>1170</v>
      </c>
      <c r="C295" s="300" t="s">
        <v>313</v>
      </c>
      <c r="D295" s="300" t="s">
        <v>27</v>
      </c>
      <c r="E295" s="300">
        <v>30341732</v>
      </c>
      <c r="F295" s="300" t="str">
        <f t="shared" si="4"/>
        <v>30341732-EJECUCION</v>
      </c>
      <c r="G295" s="300" t="s">
        <v>1408</v>
      </c>
      <c r="H295" s="300">
        <v>186501</v>
      </c>
      <c r="I295" s="300">
        <v>186501</v>
      </c>
      <c r="J295" s="300"/>
      <c r="K295" s="300"/>
      <c r="L295" s="300" t="s">
        <v>1146</v>
      </c>
      <c r="M295" s="300">
        <v>2017</v>
      </c>
      <c r="N295" s="300" t="s">
        <v>1141</v>
      </c>
      <c r="O295" s="300" t="s">
        <v>1142</v>
      </c>
    </row>
    <row r="296" spans="1:15" ht="19.5">
      <c r="A296" s="300" t="s">
        <v>512</v>
      </c>
      <c r="B296" s="300"/>
      <c r="C296" s="300" t="s">
        <v>62</v>
      </c>
      <c r="D296" s="300" t="s">
        <v>27</v>
      </c>
      <c r="E296" s="300">
        <v>30342073</v>
      </c>
      <c r="F296" s="300" t="str">
        <f t="shared" si="4"/>
        <v>30342073-EJECUCION</v>
      </c>
      <c r="G296" s="300" t="s">
        <v>1409</v>
      </c>
      <c r="H296" s="300">
        <v>716254</v>
      </c>
      <c r="I296" s="300">
        <v>477501</v>
      </c>
      <c r="J296" s="300"/>
      <c r="K296" s="300"/>
      <c r="L296" s="300" t="s">
        <v>1146</v>
      </c>
      <c r="M296" s="300">
        <v>2017</v>
      </c>
      <c r="N296" s="300" t="s">
        <v>1141</v>
      </c>
      <c r="O296" s="300" t="s">
        <v>1142</v>
      </c>
    </row>
    <row r="297" spans="1:15" ht="19.5">
      <c r="A297" s="300" t="s">
        <v>362</v>
      </c>
      <c r="B297" s="300" t="s">
        <v>467</v>
      </c>
      <c r="C297" s="300" t="s">
        <v>1144</v>
      </c>
      <c r="D297" s="300" t="s">
        <v>27</v>
      </c>
      <c r="E297" s="300">
        <v>30396081</v>
      </c>
      <c r="F297" s="300" t="str">
        <f t="shared" si="4"/>
        <v>30396081-EJECUCION</v>
      </c>
      <c r="G297" s="300" t="s">
        <v>1410</v>
      </c>
      <c r="H297" s="300">
        <v>33943</v>
      </c>
      <c r="I297" s="300">
        <v>33943</v>
      </c>
      <c r="J297" s="300" t="s">
        <v>30</v>
      </c>
      <c r="K297" s="300" t="s">
        <v>30</v>
      </c>
      <c r="L297" s="300" t="s">
        <v>78</v>
      </c>
      <c r="M297" s="300">
        <v>2017</v>
      </c>
      <c r="N297" s="300" t="s">
        <v>1141</v>
      </c>
      <c r="O297" s="300" t="s">
        <v>2969</v>
      </c>
    </row>
    <row r="298" spans="1:15">
      <c r="A298" s="300" t="s">
        <v>362</v>
      </c>
      <c r="B298" s="300" t="s">
        <v>389</v>
      </c>
      <c r="C298" s="300" t="s">
        <v>1161</v>
      </c>
      <c r="D298" s="300" t="s">
        <v>27</v>
      </c>
      <c r="E298" s="300">
        <v>30103252</v>
      </c>
      <c r="F298" s="300" t="str">
        <f t="shared" si="4"/>
        <v>30103252-EJECUCION</v>
      </c>
      <c r="G298" s="300" t="s">
        <v>395</v>
      </c>
      <c r="H298" s="300">
        <v>1891176</v>
      </c>
      <c r="I298" s="300">
        <v>1891176</v>
      </c>
      <c r="J298" s="300"/>
      <c r="K298" s="300"/>
      <c r="L298" s="300" t="s">
        <v>1146</v>
      </c>
      <c r="M298" s="300">
        <v>2017</v>
      </c>
      <c r="N298" s="300" t="s">
        <v>1141</v>
      </c>
      <c r="O298" s="300" t="s">
        <v>1142</v>
      </c>
    </row>
    <row r="299" spans="1:15" ht="19.5">
      <c r="A299" s="300" t="s">
        <v>512</v>
      </c>
      <c r="B299" s="300" t="s">
        <v>1170</v>
      </c>
      <c r="C299" s="300" t="s">
        <v>1144</v>
      </c>
      <c r="D299" s="300" t="s">
        <v>27</v>
      </c>
      <c r="E299" s="300">
        <v>30339822</v>
      </c>
      <c r="F299" s="300" t="str">
        <f t="shared" si="4"/>
        <v>30339822-EJECUCION</v>
      </c>
      <c r="G299" s="300" t="s">
        <v>1218</v>
      </c>
      <c r="H299" s="300">
        <v>803011</v>
      </c>
      <c r="I299" s="300">
        <v>803011</v>
      </c>
      <c r="J299" s="300"/>
      <c r="K299" s="300"/>
      <c r="L299" s="300" t="s">
        <v>1146</v>
      </c>
      <c r="M299" s="300">
        <v>2017</v>
      </c>
      <c r="N299" s="300" t="s">
        <v>1141</v>
      </c>
      <c r="O299" s="300" t="s">
        <v>1142</v>
      </c>
    </row>
    <row r="300" spans="1:15" ht="19.5">
      <c r="A300" s="300"/>
      <c r="B300" s="300"/>
      <c r="C300" s="300" t="s">
        <v>1161</v>
      </c>
      <c r="D300" s="300" t="s">
        <v>27</v>
      </c>
      <c r="E300" s="300">
        <v>30127949</v>
      </c>
      <c r="F300" s="300" t="str">
        <f t="shared" si="4"/>
        <v>30127949-EJECUCION</v>
      </c>
      <c r="G300" s="300" t="s">
        <v>1411</v>
      </c>
      <c r="H300" s="300">
        <v>1585002</v>
      </c>
      <c r="I300" s="300">
        <v>480001</v>
      </c>
      <c r="J300" s="300"/>
      <c r="K300" s="300"/>
      <c r="L300" s="300" t="s">
        <v>1146</v>
      </c>
      <c r="M300" s="300">
        <v>2017</v>
      </c>
      <c r="N300" s="300" t="s">
        <v>1141</v>
      </c>
      <c r="O300" s="300" t="s">
        <v>1142</v>
      </c>
    </row>
    <row r="301" spans="1:15" ht="19.5">
      <c r="A301" s="300" t="s">
        <v>512</v>
      </c>
      <c r="B301" s="300" t="s">
        <v>1143</v>
      </c>
      <c r="C301" s="300" t="s">
        <v>90</v>
      </c>
      <c r="D301" s="300" t="s">
        <v>27</v>
      </c>
      <c r="E301" s="300">
        <v>30288773</v>
      </c>
      <c r="F301" s="300" t="str">
        <f t="shared" si="4"/>
        <v>30288773-EJECUCION</v>
      </c>
      <c r="G301" s="300" t="s">
        <v>1412</v>
      </c>
      <c r="H301" s="300">
        <v>1168841</v>
      </c>
      <c r="I301" s="300">
        <v>152137</v>
      </c>
      <c r="J301" s="300" t="s">
        <v>30</v>
      </c>
      <c r="K301" s="300" t="s">
        <v>30</v>
      </c>
      <c r="L301" s="300" t="s">
        <v>78</v>
      </c>
      <c r="M301" s="300">
        <v>2017</v>
      </c>
      <c r="N301" s="300" t="s">
        <v>1141</v>
      </c>
      <c r="O301" s="300" t="s">
        <v>1142</v>
      </c>
    </row>
    <row r="302" spans="1:15" ht="19.5">
      <c r="A302" s="300" t="s">
        <v>181</v>
      </c>
      <c r="B302" s="300" t="s">
        <v>305</v>
      </c>
      <c r="C302" s="300" t="s">
        <v>1161</v>
      </c>
      <c r="D302" s="300" t="s">
        <v>27</v>
      </c>
      <c r="E302" s="300">
        <v>30077481</v>
      </c>
      <c r="F302" s="300" t="str">
        <f t="shared" si="4"/>
        <v>30077481-EJECUCION</v>
      </c>
      <c r="G302" s="300" t="s">
        <v>1348</v>
      </c>
      <c r="H302" s="300">
        <v>1847691</v>
      </c>
      <c r="I302" s="300">
        <v>199134</v>
      </c>
      <c r="J302" s="300" t="s">
        <v>30</v>
      </c>
      <c r="K302" s="300" t="s">
        <v>30</v>
      </c>
      <c r="L302" s="300" t="s">
        <v>78</v>
      </c>
      <c r="M302" s="300">
        <v>2017</v>
      </c>
      <c r="N302" s="300" t="s">
        <v>1141</v>
      </c>
      <c r="O302" s="300" t="s">
        <v>1349</v>
      </c>
    </row>
    <row r="303" spans="1:15" ht="19.5">
      <c r="A303" s="300" t="s">
        <v>512</v>
      </c>
      <c r="B303" s="300"/>
      <c r="C303" s="300" t="s">
        <v>579</v>
      </c>
      <c r="D303" s="300" t="s">
        <v>27</v>
      </c>
      <c r="E303" s="300">
        <v>30341323</v>
      </c>
      <c r="F303" s="300" t="str">
        <f t="shared" si="4"/>
        <v>30341323-EJECUCION</v>
      </c>
      <c r="G303" s="300" t="s">
        <v>1350</v>
      </c>
      <c r="H303" s="300">
        <v>51775</v>
      </c>
      <c r="I303" s="300">
        <v>50470</v>
      </c>
      <c r="J303" s="300"/>
      <c r="K303" s="300"/>
      <c r="L303" s="300" t="s">
        <v>1146</v>
      </c>
      <c r="M303" s="300">
        <v>2017</v>
      </c>
      <c r="N303" s="300" t="s">
        <v>1141</v>
      </c>
      <c r="O303" s="300" t="s">
        <v>1142</v>
      </c>
    </row>
    <row r="304" spans="1:15" ht="19.5">
      <c r="A304" s="300"/>
      <c r="B304" s="300"/>
      <c r="C304" s="300" t="s">
        <v>579</v>
      </c>
      <c r="D304" s="300" t="s">
        <v>27</v>
      </c>
      <c r="E304" s="300">
        <v>30434988</v>
      </c>
      <c r="F304" s="300" t="str">
        <f t="shared" si="4"/>
        <v>30434988-EJECUCION</v>
      </c>
      <c r="G304" s="300" t="s">
        <v>651</v>
      </c>
      <c r="H304" s="300">
        <v>2000000</v>
      </c>
      <c r="I304" s="300">
        <v>936379</v>
      </c>
      <c r="J304" s="300"/>
      <c r="K304" s="300"/>
      <c r="L304" s="300" t="s">
        <v>1146</v>
      </c>
      <c r="M304" s="300">
        <v>2017</v>
      </c>
      <c r="N304" s="300" t="s">
        <v>1141</v>
      </c>
      <c r="O304" s="300" t="s">
        <v>1142</v>
      </c>
    </row>
    <row r="305" spans="1:15">
      <c r="A305" s="300" t="s">
        <v>362</v>
      </c>
      <c r="B305" s="300" t="s">
        <v>451</v>
      </c>
      <c r="C305" s="300" t="s">
        <v>33</v>
      </c>
      <c r="D305" s="300" t="s">
        <v>27</v>
      </c>
      <c r="E305" s="300">
        <v>30083335</v>
      </c>
      <c r="F305" s="300" t="str">
        <f t="shared" si="4"/>
        <v>30083335-EJECUCION</v>
      </c>
      <c r="G305" s="300" t="s">
        <v>506</v>
      </c>
      <c r="H305" s="300">
        <v>47639110</v>
      </c>
      <c r="I305" s="300">
        <v>431404</v>
      </c>
      <c r="J305" s="300" t="s">
        <v>30</v>
      </c>
      <c r="K305" s="300" t="s">
        <v>30</v>
      </c>
      <c r="L305" s="300" t="s">
        <v>78</v>
      </c>
      <c r="M305" s="300">
        <v>2017</v>
      </c>
      <c r="N305" s="300" t="s">
        <v>1268</v>
      </c>
      <c r="O305" s="300" t="s">
        <v>1142</v>
      </c>
    </row>
    <row r="306" spans="1:15" ht="19.5">
      <c r="A306" s="300" t="s">
        <v>181</v>
      </c>
      <c r="B306" s="300" t="s">
        <v>289</v>
      </c>
      <c r="C306" s="300" t="s">
        <v>90</v>
      </c>
      <c r="D306" s="300" t="s">
        <v>27</v>
      </c>
      <c r="E306" s="300">
        <v>30279673</v>
      </c>
      <c r="F306" s="300" t="str">
        <f t="shared" si="4"/>
        <v>30279673-EJECUCION</v>
      </c>
      <c r="G306" s="300" t="s">
        <v>1232</v>
      </c>
      <c r="H306" s="300">
        <v>620248</v>
      </c>
      <c r="I306" s="300">
        <v>428349</v>
      </c>
      <c r="J306" s="300" t="s">
        <v>30</v>
      </c>
      <c r="K306" s="300" t="s">
        <v>30</v>
      </c>
      <c r="L306" s="300" t="s">
        <v>78</v>
      </c>
      <c r="M306" s="300">
        <v>2017</v>
      </c>
      <c r="N306" s="300" t="s">
        <v>1141</v>
      </c>
      <c r="O306" s="300" t="s">
        <v>3019</v>
      </c>
    </row>
    <row r="307" spans="1:15" ht="19.5">
      <c r="A307" s="300"/>
      <c r="B307" s="300"/>
      <c r="C307" s="300" t="s">
        <v>62</v>
      </c>
      <c r="D307" s="300" t="s">
        <v>27</v>
      </c>
      <c r="E307" s="300">
        <v>30467537</v>
      </c>
      <c r="F307" s="300" t="str">
        <f t="shared" si="4"/>
        <v>30467537-EJECUCION</v>
      </c>
      <c r="G307" s="300" t="s">
        <v>1233</v>
      </c>
      <c r="H307" s="300">
        <v>420193</v>
      </c>
      <c r="I307" s="300">
        <v>65130</v>
      </c>
      <c r="J307" s="300"/>
      <c r="K307" s="300"/>
      <c r="L307" s="300" t="s">
        <v>1146</v>
      </c>
      <c r="M307" s="300">
        <v>2017</v>
      </c>
      <c r="N307" s="300" t="s">
        <v>1141</v>
      </c>
      <c r="O307" s="300" t="s">
        <v>1142</v>
      </c>
    </row>
    <row r="308" spans="1:15">
      <c r="A308" s="300" t="s">
        <v>25</v>
      </c>
      <c r="B308" s="300" t="s">
        <v>88</v>
      </c>
      <c r="C308" s="300" t="s">
        <v>33</v>
      </c>
      <c r="D308" s="300" t="s">
        <v>35</v>
      </c>
      <c r="E308" s="300">
        <v>30171924</v>
      </c>
      <c r="F308" s="300" t="str">
        <f t="shared" si="4"/>
        <v>30171924-DISEÑO</v>
      </c>
      <c r="G308" s="300" t="s">
        <v>1234</v>
      </c>
      <c r="H308" s="300">
        <v>20557</v>
      </c>
      <c r="I308" s="300">
        <v>17115</v>
      </c>
      <c r="J308" s="300" t="s">
        <v>30</v>
      </c>
      <c r="K308" s="300" t="s">
        <v>30</v>
      </c>
      <c r="L308" s="300" t="s">
        <v>78</v>
      </c>
      <c r="M308" s="300">
        <v>2017</v>
      </c>
      <c r="N308" s="300" t="s">
        <v>1141</v>
      </c>
      <c r="O308" s="300" t="s">
        <v>1164</v>
      </c>
    </row>
    <row r="309" spans="1:15">
      <c r="A309" s="300" t="s">
        <v>512</v>
      </c>
      <c r="B309" s="300" t="s">
        <v>1160</v>
      </c>
      <c r="C309" s="300" t="s">
        <v>1149</v>
      </c>
      <c r="D309" s="300" t="s">
        <v>35</v>
      </c>
      <c r="E309" s="300">
        <v>30393123</v>
      </c>
      <c r="F309" s="300" t="str">
        <f t="shared" si="4"/>
        <v>30393123-DISEÑO</v>
      </c>
      <c r="G309" s="300" t="s">
        <v>1353</v>
      </c>
      <c r="H309" s="300">
        <v>30175</v>
      </c>
      <c r="I309" s="300">
        <v>10447</v>
      </c>
      <c r="J309" s="300" t="s">
        <v>30</v>
      </c>
      <c r="K309" s="300" t="s">
        <v>30</v>
      </c>
      <c r="L309" s="300" t="s">
        <v>78</v>
      </c>
      <c r="M309" s="300">
        <v>2017</v>
      </c>
      <c r="N309" s="300" t="s">
        <v>1141</v>
      </c>
      <c r="O309" s="300" t="s">
        <v>1354</v>
      </c>
    </row>
    <row r="310" spans="1:15" ht="19.5">
      <c r="A310" s="300" t="s">
        <v>512</v>
      </c>
      <c r="B310" s="300"/>
      <c r="C310" s="300" t="s">
        <v>579</v>
      </c>
      <c r="D310" s="300" t="s">
        <v>27</v>
      </c>
      <c r="E310" s="300">
        <v>30342022</v>
      </c>
      <c r="F310" s="300" t="str">
        <f t="shared" si="4"/>
        <v>30342022-EJECUCION</v>
      </c>
      <c r="G310" s="300" t="s">
        <v>1351</v>
      </c>
      <c r="H310" s="300">
        <v>97754</v>
      </c>
      <c r="I310" s="300">
        <v>93375</v>
      </c>
      <c r="J310" s="300"/>
      <c r="K310" s="300"/>
      <c r="L310" s="300" t="s">
        <v>1146</v>
      </c>
      <c r="M310" s="300">
        <v>2017</v>
      </c>
      <c r="N310" s="300" t="s">
        <v>1141</v>
      </c>
      <c r="O310" s="300" t="s">
        <v>1142</v>
      </c>
    </row>
    <row r="311" spans="1:15">
      <c r="A311" s="300" t="s">
        <v>512</v>
      </c>
      <c r="B311" s="300" t="s">
        <v>1160</v>
      </c>
      <c r="C311" s="300" t="s">
        <v>90</v>
      </c>
      <c r="D311" s="300" t="s">
        <v>27</v>
      </c>
      <c r="E311" s="300">
        <v>30395825</v>
      </c>
      <c r="F311" s="300" t="str">
        <f t="shared" si="4"/>
        <v>30395825-EJECUCION</v>
      </c>
      <c r="G311" s="300" t="s">
        <v>1352</v>
      </c>
      <c r="H311" s="300">
        <v>113663</v>
      </c>
      <c r="I311" s="300">
        <v>113663</v>
      </c>
      <c r="J311" s="300"/>
      <c r="K311" s="300"/>
      <c r="L311" s="300" t="s">
        <v>1146</v>
      </c>
      <c r="M311" s="300">
        <v>2017</v>
      </c>
      <c r="N311" s="300" t="s">
        <v>1141</v>
      </c>
      <c r="O311" s="300" t="s">
        <v>1142</v>
      </c>
    </row>
    <row r="312" spans="1:15" ht="19.5">
      <c r="A312" s="300" t="s">
        <v>362</v>
      </c>
      <c r="B312" s="300" t="s">
        <v>389</v>
      </c>
      <c r="C312" s="300" t="s">
        <v>69</v>
      </c>
      <c r="D312" s="300" t="s">
        <v>27</v>
      </c>
      <c r="E312" s="300">
        <v>30310674</v>
      </c>
      <c r="F312" s="300" t="str">
        <f t="shared" si="4"/>
        <v>30310674-EJECUCION</v>
      </c>
      <c r="G312" s="300" t="s">
        <v>1355</v>
      </c>
      <c r="H312" s="300">
        <v>753205</v>
      </c>
      <c r="I312" s="300">
        <v>236728</v>
      </c>
      <c r="J312" s="300" t="s">
        <v>30</v>
      </c>
      <c r="K312" s="300" t="s">
        <v>30</v>
      </c>
      <c r="L312" s="300" t="s">
        <v>78</v>
      </c>
      <c r="M312" s="300">
        <v>2017</v>
      </c>
      <c r="N312" s="300" t="s">
        <v>1141</v>
      </c>
      <c r="O312" s="300" t="s">
        <v>1142</v>
      </c>
    </row>
    <row r="313" spans="1:15">
      <c r="A313" s="300" t="s">
        <v>362</v>
      </c>
      <c r="B313" s="300" t="s">
        <v>467</v>
      </c>
      <c r="C313" s="300" t="s">
        <v>1161</v>
      </c>
      <c r="D313" s="300" t="s">
        <v>27</v>
      </c>
      <c r="E313" s="300">
        <v>30185572</v>
      </c>
      <c r="F313" s="300" t="str">
        <f t="shared" si="4"/>
        <v>30185572-EJECUCION</v>
      </c>
      <c r="G313" s="300" t="s">
        <v>1356</v>
      </c>
      <c r="H313" s="300">
        <v>2350114</v>
      </c>
      <c r="I313" s="300">
        <v>2123164</v>
      </c>
      <c r="J313" s="300" t="s">
        <v>30</v>
      </c>
      <c r="K313" s="300" t="s">
        <v>30</v>
      </c>
      <c r="L313" s="300" t="s">
        <v>78</v>
      </c>
      <c r="M313" s="300">
        <v>2017</v>
      </c>
      <c r="N313" s="300" t="s">
        <v>1141</v>
      </c>
      <c r="O313" s="300" t="s">
        <v>1198</v>
      </c>
    </row>
    <row r="314" spans="1:15" ht="19.5">
      <c r="A314" s="300" t="s">
        <v>512</v>
      </c>
      <c r="B314" s="300"/>
      <c r="C314" s="300" t="s">
        <v>38</v>
      </c>
      <c r="D314" s="300" t="s">
        <v>27</v>
      </c>
      <c r="E314" s="300">
        <v>30323022</v>
      </c>
      <c r="F314" s="300" t="str">
        <f t="shared" si="4"/>
        <v>30323022-EJECUCION</v>
      </c>
      <c r="G314" s="300" t="s">
        <v>3021</v>
      </c>
      <c r="H314" s="300">
        <v>2000000</v>
      </c>
      <c r="I314" s="300">
        <v>2000000</v>
      </c>
      <c r="J314" s="300"/>
      <c r="K314" s="300"/>
      <c r="L314" s="300" t="s">
        <v>1146</v>
      </c>
      <c r="M314" s="300">
        <v>2017</v>
      </c>
      <c r="N314" s="300" t="s">
        <v>1141</v>
      </c>
      <c r="O314" s="300" t="s">
        <v>1142</v>
      </c>
    </row>
    <row r="315" spans="1:15" ht="19.5">
      <c r="A315" s="300" t="s">
        <v>362</v>
      </c>
      <c r="B315" s="300" t="s">
        <v>439</v>
      </c>
      <c r="C315" s="300" t="s">
        <v>1161</v>
      </c>
      <c r="D315" s="300" t="s">
        <v>27</v>
      </c>
      <c r="E315" s="300">
        <v>30343540</v>
      </c>
      <c r="F315" s="300" t="str">
        <f t="shared" si="4"/>
        <v>30343540-EJECUCION</v>
      </c>
      <c r="G315" s="300" t="s">
        <v>1358</v>
      </c>
      <c r="H315" s="300">
        <v>1025337</v>
      </c>
      <c r="I315" s="300">
        <v>613032</v>
      </c>
      <c r="J315" s="300" t="s">
        <v>30</v>
      </c>
      <c r="K315" s="300" t="s">
        <v>30</v>
      </c>
      <c r="L315" s="300" t="s">
        <v>78</v>
      </c>
      <c r="M315" s="300">
        <v>2017</v>
      </c>
      <c r="N315" s="300" t="s">
        <v>1141</v>
      </c>
      <c r="O315" s="300" t="s">
        <v>1359</v>
      </c>
    </row>
    <row r="316" spans="1:15">
      <c r="A316" s="300" t="s">
        <v>181</v>
      </c>
      <c r="B316" s="300" t="s">
        <v>260</v>
      </c>
      <c r="C316" s="300" t="s">
        <v>33</v>
      </c>
      <c r="D316" s="300" t="s">
        <v>27</v>
      </c>
      <c r="E316" s="300">
        <v>30125834</v>
      </c>
      <c r="F316" s="300" t="str">
        <f t="shared" si="4"/>
        <v>30125834-EJECUCION</v>
      </c>
      <c r="G316" s="300" t="s">
        <v>695</v>
      </c>
      <c r="H316" s="300">
        <v>706772</v>
      </c>
      <c r="I316" s="300">
        <v>26917</v>
      </c>
      <c r="J316" s="300" t="s">
        <v>30</v>
      </c>
      <c r="K316" s="300" t="s">
        <v>30</v>
      </c>
      <c r="L316" s="300" t="s">
        <v>78</v>
      </c>
      <c r="M316" s="300">
        <v>2017</v>
      </c>
      <c r="N316" s="300" t="s">
        <v>1141</v>
      </c>
      <c r="O316" s="300" t="s">
        <v>1142</v>
      </c>
    </row>
    <row r="317" spans="1:15">
      <c r="A317" s="300" t="s">
        <v>362</v>
      </c>
      <c r="B317" s="300" t="s">
        <v>1296</v>
      </c>
      <c r="C317" s="300" t="s">
        <v>33</v>
      </c>
      <c r="D317" s="300" t="s">
        <v>27</v>
      </c>
      <c r="E317" s="300">
        <v>30135739</v>
      </c>
      <c r="F317" s="300" t="str">
        <f t="shared" si="4"/>
        <v>30135739-EJECUCION</v>
      </c>
      <c r="G317" s="300" t="s">
        <v>1400</v>
      </c>
      <c r="H317" s="300">
        <v>648203</v>
      </c>
      <c r="I317" s="300">
        <v>648203</v>
      </c>
      <c r="J317" s="300"/>
      <c r="K317" s="300"/>
      <c r="L317" s="300" t="s">
        <v>1146</v>
      </c>
      <c r="M317" s="300">
        <v>2018</v>
      </c>
      <c r="N317" s="300" t="s">
        <v>1141</v>
      </c>
      <c r="O317" s="300" t="s">
        <v>1142</v>
      </c>
    </row>
    <row r="318" spans="1:15">
      <c r="A318" s="300" t="s">
        <v>512</v>
      </c>
      <c r="B318" s="300" t="s">
        <v>1170</v>
      </c>
      <c r="C318" s="300" t="s">
        <v>90</v>
      </c>
      <c r="D318" s="300" t="s">
        <v>27</v>
      </c>
      <c r="E318" s="300">
        <v>30135078</v>
      </c>
      <c r="F318" s="300" t="str">
        <f t="shared" si="4"/>
        <v>30135078-EJECUCION</v>
      </c>
      <c r="G318" s="300" t="s">
        <v>515</v>
      </c>
      <c r="H318" s="300">
        <v>578649</v>
      </c>
      <c r="I318" s="300">
        <v>576557</v>
      </c>
      <c r="J318" s="300" t="s">
        <v>30</v>
      </c>
      <c r="K318" s="300" t="s">
        <v>30</v>
      </c>
      <c r="L318" s="300" t="s">
        <v>78</v>
      </c>
      <c r="M318" s="300">
        <v>2017</v>
      </c>
      <c r="N318" s="300" t="s">
        <v>1361</v>
      </c>
      <c r="O318" s="300" t="s">
        <v>1142</v>
      </c>
    </row>
    <row r="319" spans="1:15" ht="19.5">
      <c r="A319" s="300" t="s">
        <v>362</v>
      </c>
      <c r="B319" s="300" t="s">
        <v>439</v>
      </c>
      <c r="C319" s="300" t="s">
        <v>1149</v>
      </c>
      <c r="D319" s="300" t="s">
        <v>35</v>
      </c>
      <c r="E319" s="300">
        <v>30135053</v>
      </c>
      <c r="F319" s="300" t="str">
        <f t="shared" si="4"/>
        <v>30135053-DISEÑO</v>
      </c>
      <c r="G319" s="300" t="s">
        <v>3016</v>
      </c>
      <c r="H319" s="300">
        <v>74568</v>
      </c>
      <c r="I319" s="300">
        <v>47215</v>
      </c>
      <c r="J319" s="300" t="s">
        <v>60</v>
      </c>
      <c r="K319" s="300" t="s">
        <v>60</v>
      </c>
      <c r="L319" s="300" t="s">
        <v>78</v>
      </c>
      <c r="M319" s="300">
        <v>2017</v>
      </c>
      <c r="N319" s="300" t="s">
        <v>1141</v>
      </c>
      <c r="O319" s="300" t="s">
        <v>3201</v>
      </c>
    </row>
    <row r="320" spans="1:15">
      <c r="A320" s="300" t="s">
        <v>362</v>
      </c>
      <c r="B320" s="300" t="s">
        <v>1210</v>
      </c>
      <c r="C320" s="300" t="s">
        <v>33</v>
      </c>
      <c r="D320" s="300" t="s">
        <v>27</v>
      </c>
      <c r="E320" s="300">
        <v>30042613</v>
      </c>
      <c r="F320" s="300" t="str">
        <f t="shared" si="4"/>
        <v>30042613-EJECUCION</v>
      </c>
      <c r="G320" s="300" t="s">
        <v>1211</v>
      </c>
      <c r="H320" s="300">
        <v>3293230</v>
      </c>
      <c r="I320" s="300">
        <v>2320000</v>
      </c>
      <c r="J320" s="300" t="s">
        <v>30</v>
      </c>
      <c r="K320" s="300" t="s">
        <v>30</v>
      </c>
      <c r="L320" s="300" t="s">
        <v>78</v>
      </c>
      <c r="M320" s="300">
        <v>2017</v>
      </c>
      <c r="N320" s="300" t="s">
        <v>1141</v>
      </c>
      <c r="O320" s="300" t="s">
        <v>1212</v>
      </c>
    </row>
    <row r="321" spans="1:15" ht="19.5">
      <c r="A321" s="300" t="s">
        <v>181</v>
      </c>
      <c r="B321" s="300" t="s">
        <v>305</v>
      </c>
      <c r="C321" s="300" t="s">
        <v>313</v>
      </c>
      <c r="D321" s="300" t="s">
        <v>27</v>
      </c>
      <c r="E321" s="300">
        <v>30482327</v>
      </c>
      <c r="F321" s="300" t="str">
        <f t="shared" si="4"/>
        <v>30482327-EJECUCION</v>
      </c>
      <c r="G321" s="300" t="s">
        <v>3027</v>
      </c>
      <c r="H321" s="300">
        <v>207000</v>
      </c>
      <c r="I321" s="300">
        <v>207000</v>
      </c>
      <c r="J321" s="300"/>
      <c r="K321" s="300"/>
      <c r="L321" s="300" t="s">
        <v>1146</v>
      </c>
      <c r="M321" s="300">
        <v>2017</v>
      </c>
      <c r="N321" s="300" t="s">
        <v>1141</v>
      </c>
      <c r="O321" s="300" t="s">
        <v>1142</v>
      </c>
    </row>
    <row r="322" spans="1:15">
      <c r="A322" s="300" t="s">
        <v>181</v>
      </c>
      <c r="B322" s="300" t="s">
        <v>324</v>
      </c>
      <c r="C322" s="300" t="s">
        <v>33</v>
      </c>
      <c r="D322" s="300" t="s">
        <v>27</v>
      </c>
      <c r="E322" s="300">
        <v>30063734</v>
      </c>
      <c r="F322" s="300" t="str">
        <f t="shared" si="4"/>
        <v>30063734-EJECUCION</v>
      </c>
      <c r="G322" s="300" t="s">
        <v>1324</v>
      </c>
      <c r="H322" s="300">
        <v>4390241</v>
      </c>
      <c r="I322" s="300">
        <v>1768294</v>
      </c>
      <c r="J322" s="300" t="s">
        <v>30</v>
      </c>
      <c r="K322" s="300" t="s">
        <v>30</v>
      </c>
      <c r="L322" s="300" t="s">
        <v>78</v>
      </c>
      <c r="M322" s="300">
        <v>2017</v>
      </c>
      <c r="N322" s="300" t="s">
        <v>1141</v>
      </c>
      <c r="O322" s="300" t="s">
        <v>1142</v>
      </c>
    </row>
    <row r="323" spans="1:15" ht="19.5">
      <c r="A323" s="300" t="s">
        <v>512</v>
      </c>
      <c r="B323" s="300" t="s">
        <v>1160</v>
      </c>
      <c r="C323" s="300" t="s">
        <v>69</v>
      </c>
      <c r="D323" s="300" t="s">
        <v>35</v>
      </c>
      <c r="E323" s="300">
        <v>30338523</v>
      </c>
      <c r="F323" s="300" t="str">
        <f t="shared" ref="F323:F346" si="5">CONCATENATE(E323,"-",D323)</f>
        <v>30338523-DISEÑO</v>
      </c>
      <c r="G323" s="300" t="s">
        <v>1369</v>
      </c>
      <c r="H323" s="300">
        <v>33857</v>
      </c>
      <c r="I323" s="300">
        <v>21934</v>
      </c>
      <c r="J323" s="300" t="s">
        <v>30</v>
      </c>
      <c r="K323" s="300" t="s">
        <v>30</v>
      </c>
      <c r="L323" s="300" t="s">
        <v>78</v>
      </c>
      <c r="M323" s="300">
        <v>2017</v>
      </c>
      <c r="N323" s="300" t="s">
        <v>1141</v>
      </c>
      <c r="O323" s="300" t="s">
        <v>1193</v>
      </c>
    </row>
    <row r="324" spans="1:15" ht="19.5">
      <c r="A324" s="300" t="s">
        <v>25</v>
      </c>
      <c r="B324" s="300" t="s">
        <v>128</v>
      </c>
      <c r="C324" s="300" t="s">
        <v>1144</v>
      </c>
      <c r="D324" s="300" t="s">
        <v>27</v>
      </c>
      <c r="E324" s="300">
        <v>30134514</v>
      </c>
      <c r="F324" s="300" t="str">
        <f t="shared" si="5"/>
        <v>30134514-EJECUCION</v>
      </c>
      <c r="G324" s="300" t="s">
        <v>1256</v>
      </c>
      <c r="H324" s="300">
        <v>237030</v>
      </c>
      <c r="I324" s="300">
        <v>237030</v>
      </c>
      <c r="J324" s="300" t="s">
        <v>30</v>
      </c>
      <c r="K324" s="300" t="s">
        <v>30</v>
      </c>
      <c r="L324" s="300" t="s">
        <v>78</v>
      </c>
      <c r="M324" s="300">
        <v>2017</v>
      </c>
      <c r="N324" s="300" t="s">
        <v>1141</v>
      </c>
      <c r="O324" s="300" t="s">
        <v>2969</v>
      </c>
    </row>
    <row r="325" spans="1:15">
      <c r="A325" s="300" t="s">
        <v>25</v>
      </c>
      <c r="B325" s="300" t="s">
        <v>145</v>
      </c>
      <c r="C325" s="300" t="s">
        <v>90</v>
      </c>
      <c r="D325" s="300" t="s">
        <v>35</v>
      </c>
      <c r="E325" s="300">
        <v>30403223</v>
      </c>
      <c r="F325" s="300" t="str">
        <f t="shared" si="5"/>
        <v>30403223-DISEÑO</v>
      </c>
      <c r="G325" s="300" t="s">
        <v>1363</v>
      </c>
      <c r="H325" s="300">
        <v>38604</v>
      </c>
      <c r="I325" s="300">
        <v>38604</v>
      </c>
      <c r="J325" s="300"/>
      <c r="K325" s="300"/>
      <c r="L325" s="300" t="s">
        <v>1146</v>
      </c>
      <c r="M325" s="300">
        <v>2017</v>
      </c>
      <c r="N325" s="300" t="s">
        <v>1141</v>
      </c>
      <c r="O325" s="300" t="s">
        <v>1142</v>
      </c>
    </row>
    <row r="326" spans="1:15">
      <c r="A326" s="300" t="s">
        <v>362</v>
      </c>
      <c r="B326" s="300" t="s">
        <v>480</v>
      </c>
      <c r="C326" s="300" t="s">
        <v>33</v>
      </c>
      <c r="D326" s="300" t="s">
        <v>35</v>
      </c>
      <c r="E326" s="300">
        <v>30103375</v>
      </c>
      <c r="F326" s="300" t="str">
        <f t="shared" si="5"/>
        <v>30103375-DISEÑO</v>
      </c>
      <c r="G326" s="300" t="s">
        <v>1370</v>
      </c>
      <c r="H326" s="300">
        <v>30000</v>
      </c>
      <c r="I326" s="300">
        <v>30000</v>
      </c>
      <c r="J326" s="300"/>
      <c r="K326" s="300"/>
      <c r="L326" s="300" t="s">
        <v>1146</v>
      </c>
      <c r="M326" s="300">
        <v>2017</v>
      </c>
      <c r="N326" s="300" t="s">
        <v>1141</v>
      </c>
      <c r="O326" s="300" t="s">
        <v>1142</v>
      </c>
    </row>
    <row r="327" spans="1:15" ht="19.5">
      <c r="A327" s="300" t="s">
        <v>362</v>
      </c>
      <c r="B327" s="300" t="s">
        <v>389</v>
      </c>
      <c r="C327" s="300" t="s">
        <v>41</v>
      </c>
      <c r="D327" s="300" t="s">
        <v>27</v>
      </c>
      <c r="E327" s="300">
        <v>30126506</v>
      </c>
      <c r="F327" s="300" t="str">
        <f t="shared" si="5"/>
        <v>30126506-EJECUCION</v>
      </c>
      <c r="G327" s="300" t="s">
        <v>399</v>
      </c>
      <c r="H327" s="300">
        <v>630073</v>
      </c>
      <c r="I327" s="300">
        <v>152570</v>
      </c>
      <c r="J327" s="300"/>
      <c r="K327" s="300"/>
      <c r="L327" s="300" t="s">
        <v>1146</v>
      </c>
      <c r="M327" s="300">
        <v>2017</v>
      </c>
      <c r="N327" s="300" t="s">
        <v>1141</v>
      </c>
      <c r="O327" s="300" t="s">
        <v>1142</v>
      </c>
    </row>
    <row r="328" spans="1:15">
      <c r="A328" s="300" t="s">
        <v>25</v>
      </c>
      <c r="B328" s="300"/>
      <c r="C328" s="300" t="s">
        <v>90</v>
      </c>
      <c r="D328" s="300" t="s">
        <v>27</v>
      </c>
      <c r="E328" s="300">
        <v>30126075</v>
      </c>
      <c r="F328" s="300" t="str">
        <f t="shared" si="5"/>
        <v>30126075-EJECUCION</v>
      </c>
      <c r="G328" s="300" t="s">
        <v>1371</v>
      </c>
      <c r="H328" s="300">
        <v>1176669</v>
      </c>
      <c r="I328" s="300">
        <v>1160577</v>
      </c>
      <c r="J328" s="300"/>
      <c r="K328" s="300"/>
      <c r="L328" s="300" t="s">
        <v>1146</v>
      </c>
      <c r="M328" s="300">
        <v>2017</v>
      </c>
      <c r="N328" s="300" t="s">
        <v>1141</v>
      </c>
      <c r="O328" s="300" t="s">
        <v>1142</v>
      </c>
    </row>
    <row r="329" spans="1:15" ht="19.5">
      <c r="A329" s="300" t="s">
        <v>362</v>
      </c>
      <c r="B329" s="300" t="s">
        <v>363</v>
      </c>
      <c r="C329" s="300" t="s">
        <v>1149</v>
      </c>
      <c r="D329" s="300" t="s">
        <v>27</v>
      </c>
      <c r="E329" s="300">
        <v>30381175</v>
      </c>
      <c r="F329" s="300" t="str">
        <f t="shared" si="5"/>
        <v>30381175-EJECUCION</v>
      </c>
      <c r="G329" s="300" t="s">
        <v>1226</v>
      </c>
      <c r="H329" s="300">
        <v>1514069</v>
      </c>
      <c r="I329" s="300">
        <v>447280</v>
      </c>
      <c r="J329" s="300" t="s">
        <v>30</v>
      </c>
      <c r="K329" s="300" t="s">
        <v>30</v>
      </c>
      <c r="L329" s="300" t="s">
        <v>78</v>
      </c>
      <c r="M329" s="300">
        <v>2017</v>
      </c>
      <c r="N329" s="300" t="s">
        <v>1141</v>
      </c>
      <c r="O329" s="300" t="s">
        <v>1227</v>
      </c>
    </row>
    <row r="330" spans="1:15">
      <c r="A330" s="300" t="s">
        <v>512</v>
      </c>
      <c r="B330" s="300" t="s">
        <v>1170</v>
      </c>
      <c r="C330" s="300" t="s">
        <v>38</v>
      </c>
      <c r="D330" s="300" t="s">
        <v>35</v>
      </c>
      <c r="E330" s="300">
        <v>30072812</v>
      </c>
      <c r="F330" s="300" t="str">
        <f t="shared" si="5"/>
        <v>30072812-DISEÑO</v>
      </c>
      <c r="G330" s="300" t="s">
        <v>1294</v>
      </c>
      <c r="H330" s="300">
        <v>62037</v>
      </c>
      <c r="I330" s="300">
        <v>27533</v>
      </c>
      <c r="J330" s="300" t="s">
        <v>60</v>
      </c>
      <c r="K330" s="300" t="s">
        <v>60</v>
      </c>
      <c r="L330" s="300" t="s">
        <v>78</v>
      </c>
      <c r="M330" s="300">
        <v>2017</v>
      </c>
      <c r="N330" s="300" t="s">
        <v>1141</v>
      </c>
      <c r="O330" s="300" t="s">
        <v>1295</v>
      </c>
    </row>
    <row r="331" spans="1:15">
      <c r="A331" s="300" t="s">
        <v>362</v>
      </c>
      <c r="B331" s="300" t="s">
        <v>1296</v>
      </c>
      <c r="C331" s="300" t="s">
        <v>33</v>
      </c>
      <c r="D331" s="300" t="s">
        <v>27</v>
      </c>
      <c r="E331" s="300">
        <v>30135738</v>
      </c>
      <c r="F331" s="300" t="str">
        <f t="shared" si="5"/>
        <v>30135738-EJECUCION</v>
      </c>
      <c r="G331" s="300" t="s">
        <v>1297</v>
      </c>
      <c r="H331" s="300">
        <v>420194</v>
      </c>
      <c r="I331" s="300">
        <v>294136</v>
      </c>
      <c r="J331" s="300"/>
      <c r="K331" s="300"/>
      <c r="L331" s="300" t="s">
        <v>1146</v>
      </c>
      <c r="M331" s="300">
        <v>2017</v>
      </c>
      <c r="N331" s="300" t="s">
        <v>1141</v>
      </c>
      <c r="O331" s="300" t="s">
        <v>1142</v>
      </c>
    </row>
    <row r="332" spans="1:15">
      <c r="A332" s="300" t="s">
        <v>181</v>
      </c>
      <c r="B332" s="300" t="s">
        <v>182</v>
      </c>
      <c r="C332" s="300" t="s">
        <v>90</v>
      </c>
      <c r="D332" s="300" t="s">
        <v>27</v>
      </c>
      <c r="E332" s="300">
        <v>30129873</v>
      </c>
      <c r="F332" s="300" t="str">
        <f t="shared" si="5"/>
        <v>30129873-EJECUCION</v>
      </c>
      <c r="G332" s="300" t="s">
        <v>217</v>
      </c>
      <c r="H332" s="300">
        <v>1184317</v>
      </c>
      <c r="I332" s="300">
        <v>381326</v>
      </c>
      <c r="J332" s="300"/>
      <c r="K332" s="300"/>
      <c r="L332" s="300" t="s">
        <v>1146</v>
      </c>
      <c r="M332" s="300">
        <v>2017</v>
      </c>
      <c r="N332" s="300" t="s">
        <v>1141</v>
      </c>
      <c r="O332" s="300" t="s">
        <v>1142</v>
      </c>
    </row>
    <row r="333" spans="1:15" ht="19.5">
      <c r="A333" s="300"/>
      <c r="B333" s="300"/>
      <c r="C333" s="300" t="s">
        <v>90</v>
      </c>
      <c r="D333" s="300" t="s">
        <v>27</v>
      </c>
      <c r="E333" s="300">
        <v>30440727</v>
      </c>
      <c r="F333" s="300" t="str">
        <f t="shared" si="5"/>
        <v>30440727-EJECUCION</v>
      </c>
      <c r="G333" s="300" t="s">
        <v>1377</v>
      </c>
      <c r="H333" s="300">
        <v>274177</v>
      </c>
      <c r="I333" s="300">
        <v>139063</v>
      </c>
      <c r="J333" s="300"/>
      <c r="K333" s="300"/>
      <c r="L333" s="300" t="s">
        <v>1146</v>
      </c>
      <c r="M333" s="300">
        <v>2017</v>
      </c>
      <c r="N333" s="300" t="s">
        <v>1141</v>
      </c>
      <c r="O333" s="300" t="s">
        <v>1142</v>
      </c>
    </row>
    <row r="334" spans="1:15">
      <c r="A334" s="300" t="s">
        <v>362</v>
      </c>
      <c r="B334" s="300" t="s">
        <v>467</v>
      </c>
      <c r="C334" s="300" t="s">
        <v>33</v>
      </c>
      <c r="D334" s="300" t="s">
        <v>27</v>
      </c>
      <c r="E334" s="300">
        <v>30083106</v>
      </c>
      <c r="F334" s="300" t="str">
        <f t="shared" si="5"/>
        <v>30083106-EJECUCION</v>
      </c>
      <c r="G334" s="300" t="s">
        <v>701</v>
      </c>
      <c r="H334" s="300">
        <v>2664824</v>
      </c>
      <c r="I334" s="300">
        <v>73656</v>
      </c>
      <c r="J334" s="300" t="s">
        <v>30</v>
      </c>
      <c r="K334" s="300" t="s">
        <v>74</v>
      </c>
      <c r="L334" s="300" t="s">
        <v>78</v>
      </c>
      <c r="M334" s="300">
        <v>2017</v>
      </c>
      <c r="N334" s="300" t="s">
        <v>1141</v>
      </c>
      <c r="O334" s="300" t="s">
        <v>1142</v>
      </c>
    </row>
    <row r="335" spans="1:15" ht="19.5">
      <c r="A335" s="300" t="s">
        <v>512</v>
      </c>
      <c r="B335" s="300" t="s">
        <v>1170</v>
      </c>
      <c r="C335" s="300" t="s">
        <v>38</v>
      </c>
      <c r="D335" s="300" t="s">
        <v>27</v>
      </c>
      <c r="E335" s="300">
        <v>30342673</v>
      </c>
      <c r="F335" s="300" t="str">
        <f t="shared" si="5"/>
        <v>30342673-EJECUCION</v>
      </c>
      <c r="G335" s="300" t="s">
        <v>1228</v>
      </c>
      <c r="H335" s="300">
        <v>9679521</v>
      </c>
      <c r="I335" s="300">
        <v>132302</v>
      </c>
      <c r="J335" s="300" t="s">
        <v>30</v>
      </c>
      <c r="K335" s="300" t="s">
        <v>30</v>
      </c>
      <c r="L335" s="300" t="s">
        <v>78</v>
      </c>
      <c r="M335" s="300">
        <v>2017</v>
      </c>
      <c r="N335" s="300" t="s">
        <v>1141</v>
      </c>
      <c r="O335" s="300" t="s">
        <v>1229</v>
      </c>
    </row>
    <row r="336" spans="1:15" ht="19.5">
      <c r="A336" s="300" t="s">
        <v>25</v>
      </c>
      <c r="B336" s="300" t="s">
        <v>128</v>
      </c>
      <c r="C336" s="300" t="s">
        <v>1149</v>
      </c>
      <c r="D336" s="300" t="s">
        <v>27</v>
      </c>
      <c r="E336" s="300">
        <v>30269724</v>
      </c>
      <c r="F336" s="300" t="str">
        <f t="shared" si="5"/>
        <v>30269724-EJECUCION</v>
      </c>
      <c r="G336" s="300" t="s">
        <v>1230</v>
      </c>
      <c r="H336" s="300">
        <v>1162662</v>
      </c>
      <c r="I336" s="300">
        <v>8544</v>
      </c>
      <c r="J336" s="300" t="s">
        <v>30</v>
      </c>
      <c r="K336" s="300" t="s">
        <v>30</v>
      </c>
      <c r="L336" s="300" t="s">
        <v>78</v>
      </c>
      <c r="M336" s="300">
        <v>2017</v>
      </c>
      <c r="N336" s="300" t="s">
        <v>1141</v>
      </c>
      <c r="O336" s="300" t="s">
        <v>1142</v>
      </c>
    </row>
    <row r="337" spans="1:15" ht="19.5">
      <c r="A337" s="300" t="s">
        <v>25</v>
      </c>
      <c r="B337" s="300" t="s">
        <v>88</v>
      </c>
      <c r="C337" s="300" t="s">
        <v>69</v>
      </c>
      <c r="D337" s="300" t="s">
        <v>27</v>
      </c>
      <c r="E337" s="300">
        <v>30397335</v>
      </c>
      <c r="F337" s="300" t="str">
        <f t="shared" si="5"/>
        <v>30397335-EJECUCION</v>
      </c>
      <c r="G337" s="300" t="s">
        <v>1384</v>
      </c>
      <c r="H337" s="300">
        <v>511017</v>
      </c>
      <c r="I337" s="300">
        <v>511017</v>
      </c>
      <c r="J337" s="300" t="s">
        <v>60</v>
      </c>
      <c r="K337" s="300" t="s">
        <v>60</v>
      </c>
      <c r="L337" s="300" t="s">
        <v>78</v>
      </c>
      <c r="M337" s="300">
        <v>2017</v>
      </c>
      <c r="N337" s="300" t="s">
        <v>1141</v>
      </c>
      <c r="O337" s="300" t="s">
        <v>1365</v>
      </c>
    </row>
    <row r="338" spans="1:15" ht="19.5">
      <c r="A338" s="300" t="s">
        <v>362</v>
      </c>
      <c r="B338" s="300" t="s">
        <v>480</v>
      </c>
      <c r="C338" s="300" t="s">
        <v>1161</v>
      </c>
      <c r="D338" s="300" t="s">
        <v>35</v>
      </c>
      <c r="E338" s="300">
        <v>30115878</v>
      </c>
      <c r="F338" s="300" t="str">
        <f t="shared" si="5"/>
        <v>30115878-DISEÑO</v>
      </c>
      <c r="G338" s="300" t="s">
        <v>1380</v>
      </c>
      <c r="H338" s="300">
        <v>54970</v>
      </c>
      <c r="I338" s="300">
        <v>14091</v>
      </c>
      <c r="J338" s="300" t="s">
        <v>30</v>
      </c>
      <c r="K338" s="300" t="s">
        <v>30</v>
      </c>
      <c r="L338" s="300" t="s">
        <v>78</v>
      </c>
      <c r="M338" s="300">
        <v>2017</v>
      </c>
      <c r="N338" s="300" t="s">
        <v>1141</v>
      </c>
      <c r="O338" s="300" t="s">
        <v>1142</v>
      </c>
    </row>
    <row r="339" spans="1:15" ht="19.5">
      <c r="A339" s="300"/>
      <c r="B339" s="300"/>
      <c r="C339" s="300" t="s">
        <v>313</v>
      </c>
      <c r="D339" s="300" t="s">
        <v>27</v>
      </c>
      <c r="E339" s="300">
        <v>30102059</v>
      </c>
      <c r="F339" s="300" t="str">
        <f t="shared" si="5"/>
        <v>30102059-EJECUCION</v>
      </c>
      <c r="G339" s="300" t="s">
        <v>1467</v>
      </c>
      <c r="H339" s="300">
        <v>251554</v>
      </c>
      <c r="I339" s="300">
        <v>47702</v>
      </c>
      <c r="J339" s="300"/>
      <c r="K339" s="300"/>
      <c r="L339" s="300" t="s">
        <v>1146</v>
      </c>
      <c r="M339" s="300">
        <v>2017</v>
      </c>
      <c r="N339" s="300" t="s">
        <v>1141</v>
      </c>
      <c r="O339" s="300" t="s">
        <v>1142</v>
      </c>
    </row>
    <row r="340" spans="1:15" ht="19.5">
      <c r="A340" s="300"/>
      <c r="B340" s="300"/>
      <c r="C340" s="300" t="s">
        <v>90</v>
      </c>
      <c r="D340" s="300" t="s">
        <v>27</v>
      </c>
      <c r="E340" s="300">
        <v>30460140</v>
      </c>
      <c r="F340" s="300" t="str">
        <f t="shared" si="5"/>
        <v>30460140-EJECUCION</v>
      </c>
      <c r="G340" s="300" t="s">
        <v>1381</v>
      </c>
      <c r="H340" s="300">
        <v>3151456</v>
      </c>
      <c r="I340" s="300">
        <v>322709</v>
      </c>
      <c r="J340" s="300"/>
      <c r="K340" s="300"/>
      <c r="L340" s="300" t="s">
        <v>1146</v>
      </c>
      <c r="M340" s="300">
        <v>2017</v>
      </c>
      <c r="N340" s="300" t="s">
        <v>1141</v>
      </c>
      <c r="O340" s="300" t="s">
        <v>1142</v>
      </c>
    </row>
    <row r="341" spans="1:15" ht="19.5">
      <c r="A341" s="300" t="s">
        <v>362</v>
      </c>
      <c r="B341" s="300" t="s">
        <v>363</v>
      </c>
      <c r="C341" s="300" t="s">
        <v>33</v>
      </c>
      <c r="D341" s="300" t="s">
        <v>492</v>
      </c>
      <c r="E341" s="300">
        <v>30098600</v>
      </c>
      <c r="F341" s="300" t="str">
        <f t="shared" si="5"/>
        <v>30098600-PREFACTIBILIDAD</v>
      </c>
      <c r="G341" s="300" t="s">
        <v>1382</v>
      </c>
      <c r="H341" s="300">
        <v>211823</v>
      </c>
      <c r="I341" s="300">
        <v>119929</v>
      </c>
      <c r="J341" s="300" t="s">
        <v>30</v>
      </c>
      <c r="K341" s="300" t="s">
        <v>30</v>
      </c>
      <c r="L341" s="300" t="s">
        <v>78</v>
      </c>
      <c r="M341" s="300">
        <v>2017</v>
      </c>
      <c r="N341" s="300" t="s">
        <v>1141</v>
      </c>
      <c r="O341" s="300" t="s">
        <v>1142</v>
      </c>
    </row>
    <row r="342" spans="1:15" ht="19.5">
      <c r="A342" s="300" t="s">
        <v>25</v>
      </c>
      <c r="B342" s="300" t="s">
        <v>70</v>
      </c>
      <c r="C342" s="300" t="s">
        <v>69</v>
      </c>
      <c r="D342" s="300" t="s">
        <v>27</v>
      </c>
      <c r="E342" s="300">
        <v>30116956</v>
      </c>
      <c r="F342" s="300" t="str">
        <f t="shared" si="5"/>
        <v>30116956-EJECUCION</v>
      </c>
      <c r="G342" s="300" t="s">
        <v>1385</v>
      </c>
      <c r="H342" s="300">
        <v>489914</v>
      </c>
      <c r="I342" s="300">
        <v>1569</v>
      </c>
      <c r="J342" s="300" t="s">
        <v>30</v>
      </c>
      <c r="K342" s="300" t="s">
        <v>30</v>
      </c>
      <c r="L342" s="300" t="s">
        <v>78</v>
      </c>
      <c r="M342" s="300">
        <v>2017</v>
      </c>
      <c r="N342" s="300" t="s">
        <v>1141</v>
      </c>
      <c r="O342" s="300" t="s">
        <v>1142</v>
      </c>
    </row>
    <row r="343" spans="1:15" ht="19.5">
      <c r="A343" s="300" t="s">
        <v>181</v>
      </c>
      <c r="B343" s="300" t="s">
        <v>305</v>
      </c>
      <c r="C343" s="300" t="s">
        <v>1144</v>
      </c>
      <c r="D343" s="300" t="s">
        <v>27</v>
      </c>
      <c r="E343" s="300">
        <v>30101366</v>
      </c>
      <c r="F343" s="300" t="str">
        <f t="shared" si="5"/>
        <v>30101366-EJECUCION</v>
      </c>
      <c r="G343" s="300" t="s">
        <v>1386</v>
      </c>
      <c r="H343" s="300">
        <v>106852</v>
      </c>
      <c r="I343" s="300">
        <v>106852</v>
      </c>
      <c r="J343" s="300" t="s">
        <v>30</v>
      </c>
      <c r="K343" s="300" t="s">
        <v>30</v>
      </c>
      <c r="L343" s="300" t="s">
        <v>78</v>
      </c>
      <c r="M343" s="300">
        <v>2017</v>
      </c>
      <c r="N343" s="300" t="s">
        <v>1141</v>
      </c>
      <c r="O343" s="300" t="s">
        <v>1387</v>
      </c>
    </row>
    <row r="344" spans="1:15" ht="19.5">
      <c r="A344" s="300" t="s">
        <v>25</v>
      </c>
      <c r="B344" s="300" t="s">
        <v>106</v>
      </c>
      <c r="C344" s="300" t="s">
        <v>69</v>
      </c>
      <c r="D344" s="300" t="s">
        <v>27</v>
      </c>
      <c r="E344" s="300">
        <v>20132784</v>
      </c>
      <c r="F344" s="300" t="str">
        <f t="shared" si="5"/>
        <v>20132784-EJECUCION</v>
      </c>
      <c r="G344" s="300" t="s">
        <v>3020</v>
      </c>
      <c r="H344" s="300">
        <v>1332226</v>
      </c>
      <c r="I344" s="300">
        <v>1082647</v>
      </c>
      <c r="J344" s="300" t="s">
        <v>30</v>
      </c>
      <c r="K344" s="300" t="s">
        <v>74</v>
      </c>
      <c r="L344" s="300" t="s">
        <v>78</v>
      </c>
      <c r="M344" s="300">
        <v>2017</v>
      </c>
      <c r="N344" s="300" t="s">
        <v>1141</v>
      </c>
      <c r="O344" s="300" t="s">
        <v>1142</v>
      </c>
    </row>
    <row r="345" spans="1:15">
      <c r="A345" s="300" t="s">
        <v>181</v>
      </c>
      <c r="B345" s="300" t="s">
        <v>289</v>
      </c>
      <c r="C345" s="300" t="s">
        <v>1149</v>
      </c>
      <c r="D345" s="300" t="s">
        <v>27</v>
      </c>
      <c r="E345" s="300">
        <v>30071020</v>
      </c>
      <c r="F345" s="300" t="str">
        <f t="shared" si="5"/>
        <v>30071020-EJECUCION</v>
      </c>
      <c r="G345" s="300" t="s">
        <v>2979</v>
      </c>
      <c r="H345" s="300">
        <v>1293819</v>
      </c>
      <c r="I345" s="300">
        <v>2056</v>
      </c>
      <c r="J345" s="300" t="s">
        <v>30</v>
      </c>
      <c r="K345" s="300" t="s">
        <v>30</v>
      </c>
      <c r="L345" s="300" t="s">
        <v>78</v>
      </c>
      <c r="M345" s="300">
        <v>2017</v>
      </c>
      <c r="N345" s="300" t="s">
        <v>1141</v>
      </c>
      <c r="O345" s="300" t="s">
        <v>1142</v>
      </c>
    </row>
    <row r="346" spans="1:15" ht="19.5">
      <c r="A346" s="300" t="s">
        <v>362</v>
      </c>
      <c r="B346" s="300"/>
      <c r="C346" s="300" t="s">
        <v>1161</v>
      </c>
      <c r="D346" s="300" t="s">
        <v>27</v>
      </c>
      <c r="E346" s="300">
        <v>30135059</v>
      </c>
      <c r="F346" s="300" t="str">
        <f t="shared" si="5"/>
        <v>30135059-EJECUCION</v>
      </c>
      <c r="G346" s="300" t="s">
        <v>503</v>
      </c>
      <c r="H346" s="300">
        <v>6962538</v>
      </c>
      <c r="I346" s="300">
        <v>2389719</v>
      </c>
      <c r="J346" s="300" t="s">
        <v>30</v>
      </c>
      <c r="K346" s="300" t="s">
        <v>30</v>
      </c>
      <c r="L346" s="300" t="s">
        <v>78</v>
      </c>
      <c r="M346" s="300">
        <v>2017</v>
      </c>
      <c r="N346" s="300" t="s">
        <v>1141</v>
      </c>
      <c r="O346" s="300" t="s">
        <v>3202</v>
      </c>
    </row>
  </sheetData>
  <autoFilter ref="A1:O347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8"/>
  <sheetViews>
    <sheetView workbookViewId="0">
      <selection activeCell="C4" sqref="C4"/>
    </sheetView>
  </sheetViews>
  <sheetFormatPr baseColWidth="10" defaultRowHeight="12.75"/>
  <cols>
    <col min="1" max="1" width="17.7109375" style="418" bestFit="1" customWidth="1"/>
    <col min="2" max="2" width="12.7109375" style="418" bestFit="1" customWidth="1"/>
    <col min="3" max="256" width="11.42578125" style="418"/>
    <col min="257" max="257" width="19.140625" style="418" bestFit="1" customWidth="1"/>
    <col min="258" max="258" width="11" style="418" bestFit="1" customWidth="1"/>
    <col min="259" max="512" width="11.42578125" style="418"/>
    <col min="513" max="513" width="19.140625" style="418" bestFit="1" customWidth="1"/>
    <col min="514" max="514" width="11" style="418" bestFit="1" customWidth="1"/>
    <col min="515" max="768" width="11.42578125" style="418"/>
    <col min="769" max="769" width="19.140625" style="418" bestFit="1" customWidth="1"/>
    <col min="770" max="770" width="11" style="418" bestFit="1" customWidth="1"/>
    <col min="771" max="1024" width="11.42578125" style="418"/>
    <col min="1025" max="1025" width="19.140625" style="418" bestFit="1" customWidth="1"/>
    <col min="1026" max="1026" width="11" style="418" bestFit="1" customWidth="1"/>
    <col min="1027" max="1280" width="11.42578125" style="418"/>
    <col min="1281" max="1281" width="19.140625" style="418" bestFit="1" customWidth="1"/>
    <col min="1282" max="1282" width="11" style="418" bestFit="1" customWidth="1"/>
    <col min="1283" max="1536" width="11.42578125" style="418"/>
    <col min="1537" max="1537" width="19.140625" style="418" bestFit="1" customWidth="1"/>
    <col min="1538" max="1538" width="11" style="418" bestFit="1" customWidth="1"/>
    <col min="1539" max="1792" width="11.42578125" style="418"/>
    <col min="1793" max="1793" width="19.140625" style="418" bestFit="1" customWidth="1"/>
    <col min="1794" max="1794" width="11" style="418" bestFit="1" customWidth="1"/>
    <col min="1795" max="2048" width="11.42578125" style="418"/>
    <col min="2049" max="2049" width="19.140625" style="418" bestFit="1" customWidth="1"/>
    <col min="2050" max="2050" width="11" style="418" bestFit="1" customWidth="1"/>
    <col min="2051" max="2304" width="11.42578125" style="418"/>
    <col min="2305" max="2305" width="19.140625" style="418" bestFit="1" customWidth="1"/>
    <col min="2306" max="2306" width="11" style="418" bestFit="1" customWidth="1"/>
    <col min="2307" max="2560" width="11.42578125" style="418"/>
    <col min="2561" max="2561" width="19.140625" style="418" bestFit="1" customWidth="1"/>
    <col min="2562" max="2562" width="11" style="418" bestFit="1" customWidth="1"/>
    <col min="2563" max="2816" width="11.42578125" style="418"/>
    <col min="2817" max="2817" width="19.140625" style="418" bestFit="1" customWidth="1"/>
    <col min="2818" max="2818" width="11" style="418" bestFit="1" customWidth="1"/>
    <col min="2819" max="3072" width="11.42578125" style="418"/>
    <col min="3073" max="3073" width="19.140625" style="418" bestFit="1" customWidth="1"/>
    <col min="3074" max="3074" width="11" style="418" bestFit="1" customWidth="1"/>
    <col min="3075" max="3328" width="11.42578125" style="418"/>
    <col min="3329" max="3329" width="19.140625" style="418" bestFit="1" customWidth="1"/>
    <col min="3330" max="3330" width="11" style="418" bestFit="1" customWidth="1"/>
    <col min="3331" max="3584" width="11.42578125" style="418"/>
    <col min="3585" max="3585" width="19.140625" style="418" bestFit="1" customWidth="1"/>
    <col min="3586" max="3586" width="11" style="418" bestFit="1" customWidth="1"/>
    <col min="3587" max="3840" width="11.42578125" style="418"/>
    <col min="3841" max="3841" width="19.140625" style="418" bestFit="1" customWidth="1"/>
    <col min="3842" max="3842" width="11" style="418" bestFit="1" customWidth="1"/>
    <col min="3843" max="4096" width="11.42578125" style="418"/>
    <col min="4097" max="4097" width="19.140625" style="418" bestFit="1" customWidth="1"/>
    <col min="4098" max="4098" width="11" style="418" bestFit="1" customWidth="1"/>
    <col min="4099" max="4352" width="11.42578125" style="418"/>
    <col min="4353" max="4353" width="19.140625" style="418" bestFit="1" customWidth="1"/>
    <col min="4354" max="4354" width="11" style="418" bestFit="1" customWidth="1"/>
    <col min="4355" max="4608" width="11.42578125" style="418"/>
    <col min="4609" max="4609" width="19.140625" style="418" bestFit="1" customWidth="1"/>
    <col min="4610" max="4610" width="11" style="418" bestFit="1" customWidth="1"/>
    <col min="4611" max="4864" width="11.42578125" style="418"/>
    <col min="4865" max="4865" width="19.140625" style="418" bestFit="1" customWidth="1"/>
    <col min="4866" max="4866" width="11" style="418" bestFit="1" customWidth="1"/>
    <col min="4867" max="5120" width="11.42578125" style="418"/>
    <col min="5121" max="5121" width="19.140625" style="418" bestFit="1" customWidth="1"/>
    <col min="5122" max="5122" width="11" style="418" bestFit="1" customWidth="1"/>
    <col min="5123" max="5376" width="11.42578125" style="418"/>
    <col min="5377" max="5377" width="19.140625" style="418" bestFit="1" customWidth="1"/>
    <col min="5378" max="5378" width="11" style="418" bestFit="1" customWidth="1"/>
    <col min="5379" max="5632" width="11.42578125" style="418"/>
    <col min="5633" max="5633" width="19.140625" style="418" bestFit="1" customWidth="1"/>
    <col min="5634" max="5634" width="11" style="418" bestFit="1" customWidth="1"/>
    <col min="5635" max="5888" width="11.42578125" style="418"/>
    <col min="5889" max="5889" width="19.140625" style="418" bestFit="1" customWidth="1"/>
    <col min="5890" max="5890" width="11" style="418" bestFit="1" customWidth="1"/>
    <col min="5891" max="6144" width="11.42578125" style="418"/>
    <col min="6145" max="6145" width="19.140625" style="418" bestFit="1" customWidth="1"/>
    <col min="6146" max="6146" width="11" style="418" bestFit="1" customWidth="1"/>
    <col min="6147" max="6400" width="11.42578125" style="418"/>
    <col min="6401" max="6401" width="19.140625" style="418" bestFit="1" customWidth="1"/>
    <col min="6402" max="6402" width="11" style="418" bestFit="1" customWidth="1"/>
    <col min="6403" max="6656" width="11.42578125" style="418"/>
    <col min="6657" max="6657" width="19.140625" style="418" bestFit="1" customWidth="1"/>
    <col min="6658" max="6658" width="11" style="418" bestFit="1" customWidth="1"/>
    <col min="6659" max="6912" width="11.42578125" style="418"/>
    <col min="6913" max="6913" width="19.140625" style="418" bestFit="1" customWidth="1"/>
    <col min="6914" max="6914" width="11" style="418" bestFit="1" customWidth="1"/>
    <col min="6915" max="7168" width="11.42578125" style="418"/>
    <col min="7169" max="7169" width="19.140625" style="418" bestFit="1" customWidth="1"/>
    <col min="7170" max="7170" width="11" style="418" bestFit="1" customWidth="1"/>
    <col min="7171" max="7424" width="11.42578125" style="418"/>
    <col min="7425" max="7425" width="19.140625" style="418" bestFit="1" customWidth="1"/>
    <col min="7426" max="7426" width="11" style="418" bestFit="1" customWidth="1"/>
    <col min="7427" max="7680" width="11.42578125" style="418"/>
    <col min="7681" max="7681" width="19.140625" style="418" bestFit="1" customWidth="1"/>
    <col min="7682" max="7682" width="11" style="418" bestFit="1" customWidth="1"/>
    <col min="7683" max="7936" width="11.42578125" style="418"/>
    <col min="7937" max="7937" width="19.140625" style="418" bestFit="1" customWidth="1"/>
    <col min="7938" max="7938" width="11" style="418" bestFit="1" customWidth="1"/>
    <col min="7939" max="8192" width="11.42578125" style="418"/>
    <col min="8193" max="8193" width="19.140625" style="418" bestFit="1" customWidth="1"/>
    <col min="8194" max="8194" width="11" style="418" bestFit="1" customWidth="1"/>
    <col min="8195" max="8448" width="11.42578125" style="418"/>
    <col min="8449" max="8449" width="19.140625" style="418" bestFit="1" customWidth="1"/>
    <col min="8450" max="8450" width="11" style="418" bestFit="1" customWidth="1"/>
    <col min="8451" max="8704" width="11.42578125" style="418"/>
    <col min="8705" max="8705" width="19.140625" style="418" bestFit="1" customWidth="1"/>
    <col min="8706" max="8706" width="11" style="418" bestFit="1" customWidth="1"/>
    <col min="8707" max="8960" width="11.42578125" style="418"/>
    <col min="8961" max="8961" width="19.140625" style="418" bestFit="1" customWidth="1"/>
    <col min="8962" max="8962" width="11" style="418" bestFit="1" customWidth="1"/>
    <col min="8963" max="9216" width="11.42578125" style="418"/>
    <col min="9217" max="9217" width="19.140625" style="418" bestFit="1" customWidth="1"/>
    <col min="9218" max="9218" width="11" style="418" bestFit="1" customWidth="1"/>
    <col min="9219" max="9472" width="11.42578125" style="418"/>
    <col min="9473" max="9473" width="19.140625" style="418" bestFit="1" customWidth="1"/>
    <col min="9474" max="9474" width="11" style="418" bestFit="1" customWidth="1"/>
    <col min="9475" max="9728" width="11.42578125" style="418"/>
    <col min="9729" max="9729" width="19.140625" style="418" bestFit="1" customWidth="1"/>
    <col min="9730" max="9730" width="11" style="418" bestFit="1" customWidth="1"/>
    <col min="9731" max="9984" width="11.42578125" style="418"/>
    <col min="9985" max="9985" width="19.140625" style="418" bestFit="1" customWidth="1"/>
    <col min="9986" max="9986" width="11" style="418" bestFit="1" customWidth="1"/>
    <col min="9987" max="10240" width="11.42578125" style="418"/>
    <col min="10241" max="10241" width="19.140625" style="418" bestFit="1" customWidth="1"/>
    <col min="10242" max="10242" width="11" style="418" bestFit="1" customWidth="1"/>
    <col min="10243" max="10496" width="11.42578125" style="418"/>
    <col min="10497" max="10497" width="19.140625" style="418" bestFit="1" customWidth="1"/>
    <col min="10498" max="10498" width="11" style="418" bestFit="1" customWidth="1"/>
    <col min="10499" max="10752" width="11.42578125" style="418"/>
    <col min="10753" max="10753" width="19.140625" style="418" bestFit="1" customWidth="1"/>
    <col min="10754" max="10754" width="11" style="418" bestFit="1" customWidth="1"/>
    <col min="10755" max="11008" width="11.42578125" style="418"/>
    <col min="11009" max="11009" width="19.140625" style="418" bestFit="1" customWidth="1"/>
    <col min="11010" max="11010" width="11" style="418" bestFit="1" customWidth="1"/>
    <col min="11011" max="11264" width="11.42578125" style="418"/>
    <col min="11265" max="11265" width="19.140625" style="418" bestFit="1" customWidth="1"/>
    <col min="11266" max="11266" width="11" style="418" bestFit="1" customWidth="1"/>
    <col min="11267" max="11520" width="11.42578125" style="418"/>
    <col min="11521" max="11521" width="19.140625" style="418" bestFit="1" customWidth="1"/>
    <col min="11522" max="11522" width="11" style="418" bestFit="1" customWidth="1"/>
    <col min="11523" max="11776" width="11.42578125" style="418"/>
    <col min="11777" max="11777" width="19.140625" style="418" bestFit="1" customWidth="1"/>
    <col min="11778" max="11778" width="11" style="418" bestFit="1" customWidth="1"/>
    <col min="11779" max="12032" width="11.42578125" style="418"/>
    <col min="12033" max="12033" width="19.140625" style="418" bestFit="1" customWidth="1"/>
    <col min="12034" max="12034" width="11" style="418" bestFit="1" customWidth="1"/>
    <col min="12035" max="12288" width="11.42578125" style="418"/>
    <col min="12289" max="12289" width="19.140625" style="418" bestFit="1" customWidth="1"/>
    <col min="12290" max="12290" width="11" style="418" bestFit="1" customWidth="1"/>
    <col min="12291" max="12544" width="11.42578125" style="418"/>
    <col min="12545" max="12545" width="19.140625" style="418" bestFit="1" customWidth="1"/>
    <col min="12546" max="12546" width="11" style="418" bestFit="1" customWidth="1"/>
    <col min="12547" max="12800" width="11.42578125" style="418"/>
    <col min="12801" max="12801" width="19.140625" style="418" bestFit="1" customWidth="1"/>
    <col min="12802" max="12802" width="11" style="418" bestFit="1" customWidth="1"/>
    <col min="12803" max="13056" width="11.42578125" style="418"/>
    <col min="13057" max="13057" width="19.140625" style="418" bestFit="1" customWidth="1"/>
    <col min="13058" max="13058" width="11" style="418" bestFit="1" customWidth="1"/>
    <col min="13059" max="13312" width="11.42578125" style="418"/>
    <col min="13313" max="13313" width="19.140625" style="418" bestFit="1" customWidth="1"/>
    <col min="13314" max="13314" width="11" style="418" bestFit="1" customWidth="1"/>
    <col min="13315" max="13568" width="11.42578125" style="418"/>
    <col min="13569" max="13569" width="19.140625" style="418" bestFit="1" customWidth="1"/>
    <col min="13570" max="13570" width="11" style="418" bestFit="1" customWidth="1"/>
    <col min="13571" max="13824" width="11.42578125" style="418"/>
    <col min="13825" max="13825" width="19.140625" style="418" bestFit="1" customWidth="1"/>
    <col min="13826" max="13826" width="11" style="418" bestFit="1" customWidth="1"/>
    <col min="13827" max="14080" width="11.42578125" style="418"/>
    <col min="14081" max="14081" width="19.140625" style="418" bestFit="1" customWidth="1"/>
    <col min="14082" max="14082" width="11" style="418" bestFit="1" customWidth="1"/>
    <col min="14083" max="14336" width="11.42578125" style="418"/>
    <col min="14337" max="14337" width="19.140625" style="418" bestFit="1" customWidth="1"/>
    <col min="14338" max="14338" width="11" style="418" bestFit="1" customWidth="1"/>
    <col min="14339" max="14592" width="11.42578125" style="418"/>
    <col min="14593" max="14593" width="19.140625" style="418" bestFit="1" customWidth="1"/>
    <col min="14594" max="14594" width="11" style="418" bestFit="1" customWidth="1"/>
    <col min="14595" max="14848" width="11.42578125" style="418"/>
    <col min="14849" max="14849" width="19.140625" style="418" bestFit="1" customWidth="1"/>
    <col min="14850" max="14850" width="11" style="418" bestFit="1" customWidth="1"/>
    <col min="14851" max="15104" width="11.42578125" style="418"/>
    <col min="15105" max="15105" width="19.140625" style="418" bestFit="1" customWidth="1"/>
    <col min="15106" max="15106" width="11" style="418" bestFit="1" customWidth="1"/>
    <col min="15107" max="15360" width="11.42578125" style="418"/>
    <col min="15361" max="15361" width="19.140625" style="418" bestFit="1" customWidth="1"/>
    <col min="15362" max="15362" width="11" style="418" bestFit="1" customWidth="1"/>
    <col min="15363" max="15616" width="11.42578125" style="418"/>
    <col min="15617" max="15617" width="19.140625" style="418" bestFit="1" customWidth="1"/>
    <col min="15618" max="15618" width="11" style="418" bestFit="1" customWidth="1"/>
    <col min="15619" max="15872" width="11.42578125" style="418"/>
    <col min="15873" max="15873" width="19.140625" style="418" bestFit="1" customWidth="1"/>
    <col min="15874" max="15874" width="11" style="418" bestFit="1" customWidth="1"/>
    <col min="15875" max="16128" width="11.42578125" style="418"/>
    <col min="16129" max="16129" width="19.140625" style="418" bestFit="1" customWidth="1"/>
    <col min="16130" max="16130" width="11" style="418" bestFit="1" customWidth="1"/>
    <col min="16131" max="16384" width="11.42578125" style="418"/>
  </cols>
  <sheetData>
    <row r="3" spans="1:2" ht="15">
      <c r="A3" s="419" t="s">
        <v>3140</v>
      </c>
      <c r="B3" s="420"/>
    </row>
    <row r="4" spans="1:2" ht="15">
      <c r="A4" s="419" t="s">
        <v>8</v>
      </c>
      <c r="B4" s="420" t="s">
        <v>762</v>
      </c>
    </row>
    <row r="5" spans="1:2" ht="15">
      <c r="A5" s="421" t="s">
        <v>3126</v>
      </c>
      <c r="B5" s="424">
        <v>6437432</v>
      </c>
    </row>
    <row r="6" spans="1:2" ht="15">
      <c r="A6" s="422" t="s">
        <v>3120</v>
      </c>
      <c r="B6" s="425">
        <v>425285688</v>
      </c>
    </row>
    <row r="7" spans="1:2" ht="15">
      <c r="A7" s="422" t="s">
        <v>3128</v>
      </c>
      <c r="B7" s="425">
        <v>24800000</v>
      </c>
    </row>
    <row r="8" spans="1:2" ht="15">
      <c r="A8" s="422" t="s">
        <v>3129</v>
      </c>
      <c r="B8" s="425">
        <v>1854772</v>
      </c>
    </row>
    <row r="9" spans="1:2" ht="15">
      <c r="A9" s="422" t="s">
        <v>3096</v>
      </c>
      <c r="B9" s="425">
        <v>197644702</v>
      </c>
    </row>
    <row r="10" spans="1:2" ht="15">
      <c r="A10" s="422" t="s">
        <v>3099</v>
      </c>
      <c r="B10" s="425">
        <v>120368979</v>
      </c>
    </row>
    <row r="11" spans="1:2" ht="15">
      <c r="A11" s="422" t="s">
        <v>3130</v>
      </c>
      <c r="B11" s="425">
        <v>5224578</v>
      </c>
    </row>
    <row r="12" spans="1:2" ht="15">
      <c r="A12" s="422" t="s">
        <v>3097</v>
      </c>
      <c r="B12" s="425">
        <v>162886217</v>
      </c>
    </row>
    <row r="13" spans="1:2" ht="15">
      <c r="A13" s="422" t="s">
        <v>3101</v>
      </c>
      <c r="B13" s="425">
        <v>106420539</v>
      </c>
    </row>
    <row r="14" spans="1:2" ht="15">
      <c r="A14" s="422" t="s">
        <v>3119</v>
      </c>
      <c r="B14" s="425">
        <v>53650619</v>
      </c>
    </row>
    <row r="15" spans="1:2" ht="15">
      <c r="A15" s="422" t="s">
        <v>3115</v>
      </c>
      <c r="B15" s="425">
        <v>133860235</v>
      </c>
    </row>
    <row r="16" spans="1:2" ht="15">
      <c r="A16" s="422" t="s">
        <v>3113</v>
      </c>
      <c r="B16" s="425">
        <v>116905408</v>
      </c>
    </row>
    <row r="17" spans="1:2" ht="15">
      <c r="A17" s="422" t="s">
        <v>3095</v>
      </c>
      <c r="B17" s="425">
        <v>105518050</v>
      </c>
    </row>
    <row r="18" spans="1:2" ht="15">
      <c r="A18" s="422" t="s">
        <v>3110</v>
      </c>
      <c r="B18" s="425">
        <v>152722650</v>
      </c>
    </row>
    <row r="19" spans="1:2" ht="15">
      <c r="A19" s="422" t="s">
        <v>3088</v>
      </c>
      <c r="B19" s="425">
        <v>18525000</v>
      </c>
    </row>
    <row r="20" spans="1:2" ht="15">
      <c r="A20" s="422" t="s">
        <v>3124</v>
      </c>
      <c r="B20" s="425">
        <v>131184825</v>
      </c>
    </row>
    <row r="21" spans="1:2" ht="15">
      <c r="A21" s="422" t="s">
        <v>3116</v>
      </c>
      <c r="B21" s="425">
        <v>104495438</v>
      </c>
    </row>
    <row r="22" spans="1:2" ht="15">
      <c r="A22" s="422" t="s">
        <v>3107</v>
      </c>
      <c r="B22" s="425">
        <v>26916936</v>
      </c>
    </row>
    <row r="23" spans="1:2" ht="15">
      <c r="A23" s="422" t="s">
        <v>3112</v>
      </c>
      <c r="B23" s="425">
        <v>41394507</v>
      </c>
    </row>
    <row r="24" spans="1:2" ht="15">
      <c r="A24" s="422" t="s">
        <v>3103</v>
      </c>
      <c r="B24" s="425">
        <v>261591641</v>
      </c>
    </row>
    <row r="25" spans="1:2" ht="15">
      <c r="A25" s="422" t="s">
        <v>3105</v>
      </c>
      <c r="B25" s="425">
        <v>5400000</v>
      </c>
    </row>
    <row r="26" spans="1:2" ht="15">
      <c r="A26" s="422" t="s">
        <v>3106</v>
      </c>
      <c r="B26" s="425">
        <v>59487314</v>
      </c>
    </row>
    <row r="27" spans="1:2" ht="15">
      <c r="A27" s="422" t="s">
        <v>3089</v>
      </c>
      <c r="B27" s="425">
        <v>28205124</v>
      </c>
    </row>
    <row r="28" spans="1:2" ht="15">
      <c r="A28" s="422" t="s">
        <v>3118</v>
      </c>
      <c r="B28" s="425">
        <v>54348689</v>
      </c>
    </row>
    <row r="29" spans="1:2" ht="15">
      <c r="A29" s="422" t="s">
        <v>3100</v>
      </c>
      <c r="B29" s="425">
        <v>34158631</v>
      </c>
    </row>
    <row r="30" spans="1:2" ht="15">
      <c r="A30" s="422" t="s">
        <v>3127</v>
      </c>
      <c r="B30" s="425">
        <v>9170277</v>
      </c>
    </row>
    <row r="31" spans="1:2" ht="15">
      <c r="A31" s="422" t="s">
        <v>3098</v>
      </c>
      <c r="B31" s="425">
        <v>200487591</v>
      </c>
    </row>
    <row r="32" spans="1:2" ht="15">
      <c r="A32" s="422" t="s">
        <v>3134</v>
      </c>
      <c r="B32" s="425">
        <v>218934532</v>
      </c>
    </row>
    <row r="33" spans="1:2" ht="15">
      <c r="A33" s="422" t="s">
        <v>3093</v>
      </c>
      <c r="B33" s="425">
        <v>16864391</v>
      </c>
    </row>
    <row r="34" spans="1:2" ht="15">
      <c r="A34" s="422" t="s">
        <v>3132</v>
      </c>
      <c r="B34" s="425">
        <v>3421486</v>
      </c>
    </row>
    <row r="35" spans="1:2" ht="15">
      <c r="A35" s="422" t="s">
        <v>3131</v>
      </c>
      <c r="B35" s="425">
        <v>50781690</v>
      </c>
    </row>
    <row r="36" spans="1:2" ht="15">
      <c r="A36" s="422" t="s">
        <v>3133</v>
      </c>
      <c r="B36" s="425">
        <v>2099819</v>
      </c>
    </row>
    <row r="37" spans="1:2" ht="15">
      <c r="A37" s="422" t="s">
        <v>3094</v>
      </c>
      <c r="B37" s="425">
        <v>4563000</v>
      </c>
    </row>
    <row r="38" spans="1:2" ht="15">
      <c r="A38" s="422" t="s">
        <v>3102</v>
      </c>
      <c r="B38" s="425">
        <v>197144037</v>
      </c>
    </row>
    <row r="39" spans="1:2" ht="15">
      <c r="A39" s="422" t="s">
        <v>3108</v>
      </c>
      <c r="B39" s="425">
        <v>36322605</v>
      </c>
    </row>
    <row r="40" spans="1:2" ht="15">
      <c r="A40" s="422" t="s">
        <v>3121</v>
      </c>
      <c r="B40" s="425">
        <v>30798625</v>
      </c>
    </row>
    <row r="41" spans="1:2" ht="15">
      <c r="A41" s="422" t="s">
        <v>3109</v>
      </c>
      <c r="B41" s="425">
        <v>40467571</v>
      </c>
    </row>
    <row r="42" spans="1:2" ht="15">
      <c r="A42" s="422" t="s">
        <v>3111</v>
      </c>
      <c r="B42" s="425">
        <v>28432827</v>
      </c>
    </row>
    <row r="43" spans="1:2" ht="15">
      <c r="A43" s="422" t="s">
        <v>3125</v>
      </c>
      <c r="B43" s="425">
        <v>163305871</v>
      </c>
    </row>
    <row r="44" spans="1:2" ht="15">
      <c r="A44" s="422" t="s">
        <v>3090</v>
      </c>
      <c r="B44" s="425">
        <v>13390281</v>
      </c>
    </row>
    <row r="45" spans="1:2" ht="15">
      <c r="A45" s="422" t="s">
        <v>3137</v>
      </c>
      <c r="B45" s="425">
        <v>8753836</v>
      </c>
    </row>
    <row r="46" spans="1:2" ht="15">
      <c r="A46" s="422" t="s">
        <v>3136</v>
      </c>
      <c r="B46" s="425">
        <v>14886378</v>
      </c>
    </row>
    <row r="47" spans="1:2" ht="15">
      <c r="A47" s="422" t="s">
        <v>3135</v>
      </c>
      <c r="B47" s="425">
        <v>46683358</v>
      </c>
    </row>
    <row r="48" spans="1:2" ht="15">
      <c r="A48" s="422" t="s">
        <v>3122</v>
      </c>
      <c r="B48" s="425">
        <v>106519306</v>
      </c>
    </row>
    <row r="49" spans="1:2" ht="15">
      <c r="A49" s="422" t="s">
        <v>3123</v>
      </c>
      <c r="B49" s="425">
        <v>284449475</v>
      </c>
    </row>
    <row r="50" spans="1:2" ht="15">
      <c r="A50" s="422" t="s">
        <v>3104</v>
      </c>
      <c r="B50" s="425">
        <v>113753296</v>
      </c>
    </row>
    <row r="51" spans="1:2" ht="15">
      <c r="A51" s="422" t="s">
        <v>3114</v>
      </c>
      <c r="B51" s="425">
        <v>60000000</v>
      </c>
    </row>
    <row r="52" spans="1:2" ht="15">
      <c r="A52" s="422" t="s">
        <v>3138</v>
      </c>
      <c r="B52" s="425">
        <v>8660556</v>
      </c>
    </row>
    <row r="53" spans="1:2" ht="15">
      <c r="A53" s="422" t="s">
        <v>3139</v>
      </c>
      <c r="B53" s="425">
        <v>42094058</v>
      </c>
    </row>
    <row r="54" spans="1:2" ht="15">
      <c r="A54" s="422" t="s">
        <v>3092</v>
      </c>
      <c r="B54" s="425">
        <v>19999999</v>
      </c>
    </row>
    <row r="55" spans="1:2" ht="15">
      <c r="A55" s="422" t="s">
        <v>3117</v>
      </c>
      <c r="B55" s="425">
        <v>72833142</v>
      </c>
    </row>
    <row r="56" spans="1:2" ht="15">
      <c r="A56" s="422" t="s">
        <v>3091</v>
      </c>
      <c r="B56" s="425">
        <v>400000</v>
      </c>
    </row>
    <row r="57" spans="1:2" ht="15">
      <c r="A57" s="422" t="s">
        <v>1457</v>
      </c>
      <c r="B57" s="425">
        <v>193024847</v>
      </c>
    </row>
    <row r="58" spans="1:2" ht="15">
      <c r="A58" s="423" t="s">
        <v>709</v>
      </c>
      <c r="B58" s="426">
        <v>4367530828</v>
      </c>
    </row>
  </sheetData>
  <autoFilter ref="A4:B5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T403"/>
  <sheetViews>
    <sheetView workbookViewId="0">
      <pane ySplit="1" topLeftCell="A208" activePane="bottomLeft" state="frozen"/>
      <selection activeCell="F1" sqref="F1"/>
      <selection pane="bottomLeft" activeCell="M7" sqref="M7:M351"/>
    </sheetView>
  </sheetViews>
  <sheetFormatPr baseColWidth="10" defaultRowHeight="15.75"/>
  <cols>
    <col min="1" max="1" width="3.5703125" customWidth="1"/>
    <col min="2" max="2" width="11.42578125" hidden="1" customWidth="1"/>
    <col min="3" max="3" width="5.85546875" hidden="1" customWidth="1"/>
    <col min="4" max="4" width="11.42578125" style="15" hidden="1" customWidth="1"/>
    <col min="5" max="5" width="11.42578125" customWidth="1"/>
    <col min="6" max="6" width="16.140625" bestFit="1" customWidth="1"/>
    <col min="7" max="7" width="11.42578125" hidden="1" customWidth="1"/>
    <col min="8" max="8" width="8.28515625" style="15" customWidth="1"/>
    <col min="9" max="9" width="9.5703125" style="15" customWidth="1"/>
    <col min="10" max="10" width="16.7109375" hidden="1" customWidth="1"/>
    <col min="11" max="11" width="53.85546875" style="84" customWidth="1"/>
    <col min="12" max="12" width="14.5703125" hidden="1" customWidth="1"/>
    <col min="13" max="13" width="15.5703125" customWidth="1"/>
    <col min="14" max="14" width="13.28515625" hidden="1" customWidth="1"/>
    <col min="15" max="16" width="15.85546875" hidden="1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3" width="12.42578125" style="50" hidden="1" customWidth="1"/>
    <col min="24" max="24" width="14.42578125" style="50" hidden="1" customWidth="1"/>
    <col min="25" max="26" width="12.42578125" style="50" hidden="1" customWidth="1"/>
    <col min="27" max="27" width="14" style="50" hidden="1" customWidth="1"/>
    <col min="28" max="28" width="13.42578125" style="50" hidden="1" customWidth="1"/>
    <col min="29" max="29" width="15.28515625" style="50" hidden="1" customWidth="1"/>
    <col min="30" max="30" width="12" hidden="1" customWidth="1"/>
    <col min="31" max="31" width="8.42578125" hidden="1" customWidth="1"/>
    <col min="32" max="32" width="6.42578125" style="242" customWidth="1"/>
    <col min="33" max="36" width="11.42578125" hidden="1" customWidth="1"/>
    <col min="37" max="37" width="26.5703125" hidden="1" customWidth="1"/>
    <col min="38" max="41" width="11.42578125" hidden="1" customWidth="1"/>
    <col min="42" max="42" width="0" hidden="1" customWidth="1"/>
    <col min="43" max="43" width="12.7109375" hidden="1" customWidth="1"/>
    <col min="44" max="60" width="0" hidden="1" customWidth="1"/>
  </cols>
  <sheetData>
    <row r="1" spans="1:46" ht="63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7" t="s">
        <v>11</v>
      </c>
      <c r="M1" s="7" t="s">
        <v>747</v>
      </c>
      <c r="N1" s="7" t="s">
        <v>12</v>
      </c>
      <c r="O1" s="7" t="s">
        <v>710</v>
      </c>
      <c r="P1" s="7" t="s">
        <v>13</v>
      </c>
      <c r="Q1" s="264" t="s">
        <v>683</v>
      </c>
      <c r="R1" s="7" t="s">
        <v>13</v>
      </c>
      <c r="S1" s="8">
        <v>2018</v>
      </c>
      <c r="T1" s="9" t="s">
        <v>14</v>
      </c>
      <c r="U1" s="265" t="s">
        <v>669</v>
      </c>
      <c r="V1" s="265" t="s">
        <v>670</v>
      </c>
      <c r="W1" s="265" t="s">
        <v>671</v>
      </c>
      <c r="X1" s="265" t="s">
        <v>1469</v>
      </c>
      <c r="Y1" s="265" t="s">
        <v>672</v>
      </c>
      <c r="Z1" s="265" t="s">
        <v>673</v>
      </c>
      <c r="AA1" s="265" t="s">
        <v>681</v>
      </c>
      <c r="AB1" s="265" t="s">
        <v>682</v>
      </c>
      <c r="AC1" s="265" t="s">
        <v>683</v>
      </c>
      <c r="AD1" s="9" t="s">
        <v>15</v>
      </c>
      <c r="AE1" s="10" t="s">
        <v>16</v>
      </c>
      <c r="AF1" s="6" t="s">
        <v>711</v>
      </c>
      <c r="AG1" s="11" t="s">
        <v>17</v>
      </c>
      <c r="AH1" s="11" t="s">
        <v>18</v>
      </c>
      <c r="AI1" s="11" t="s">
        <v>19</v>
      </c>
      <c r="AJ1" s="12" t="s">
        <v>20</v>
      </c>
      <c r="AP1" t="s">
        <v>2982</v>
      </c>
      <c r="AR1" t="s">
        <v>2980</v>
      </c>
      <c r="AS1" t="s">
        <v>2981</v>
      </c>
      <c r="AT1" t="s">
        <v>2983</v>
      </c>
    </row>
    <row r="2" spans="1:46" s="32" customFormat="1" ht="15" hidden="1" customHeight="1">
      <c r="A2" s="17">
        <v>31</v>
      </c>
      <c r="B2" s="99">
        <v>0</v>
      </c>
      <c r="C2" s="17" t="s">
        <v>23</v>
      </c>
      <c r="D2" s="18" t="s">
        <v>24</v>
      </c>
      <c r="E2" s="17" t="s">
        <v>25</v>
      </c>
      <c r="F2" s="17" t="s">
        <v>25</v>
      </c>
      <c r="G2" s="18" t="s">
        <v>26</v>
      </c>
      <c r="H2" s="18" t="s">
        <v>27</v>
      </c>
      <c r="I2" s="18">
        <v>20100310</v>
      </c>
      <c r="J2" s="112" t="str">
        <f>CONCATENATE(I2,"-",H2)</f>
        <v>20100310-EJECUCION</v>
      </c>
      <c r="K2" s="18" t="s">
        <v>28</v>
      </c>
      <c r="L2" s="100">
        <v>2686719764</v>
      </c>
      <c r="M2" s="19">
        <v>2660564924</v>
      </c>
      <c r="N2" s="100">
        <v>2602907764</v>
      </c>
      <c r="O2" s="19">
        <v>2654564924</v>
      </c>
      <c r="P2" s="19">
        <v>6000000</v>
      </c>
      <c r="Q2" s="19">
        <v>0</v>
      </c>
      <c r="R2" s="101">
        <v>83812000</v>
      </c>
      <c r="S2" s="20">
        <v>0</v>
      </c>
      <c r="T2" s="21">
        <v>0</v>
      </c>
      <c r="U2" s="266">
        <v>0</v>
      </c>
      <c r="V2" s="266">
        <v>0</v>
      </c>
      <c r="W2" s="266">
        <v>0</v>
      </c>
      <c r="X2" s="266">
        <f>U2+V2+W2</f>
        <v>0</v>
      </c>
      <c r="Y2" s="266">
        <v>0</v>
      </c>
      <c r="Z2" s="266">
        <v>6000000</v>
      </c>
      <c r="AA2" s="266">
        <f>U2+V2+W2+Y2+Z2</f>
        <v>6000000</v>
      </c>
      <c r="AB2" s="266">
        <f>P2-AA2</f>
        <v>0</v>
      </c>
      <c r="AC2" s="266">
        <f t="shared" ref="AC2:AC65" si="0">M2-(O2+P2)</f>
        <v>0</v>
      </c>
      <c r="AD2" s="17" t="s">
        <v>758</v>
      </c>
      <c r="AE2" s="17" t="s">
        <v>685</v>
      </c>
      <c r="AF2" s="81" t="s">
        <v>30</v>
      </c>
      <c r="AG2" s="22" t="s">
        <v>31</v>
      </c>
      <c r="AH2" s="23" t="s">
        <v>30</v>
      </c>
      <c r="AI2" s="24" t="s">
        <v>32</v>
      </c>
      <c r="AJ2" s="23" t="s">
        <v>45</v>
      </c>
      <c r="AK2" t="str">
        <f>CONCATENATE( "OR PRO.CODIGO=",I2)</f>
        <v>OR PRO.CODIGO=20100310</v>
      </c>
      <c r="AL2">
        <f>LEN(I2)</f>
        <v>8</v>
      </c>
      <c r="AM2" t="e">
        <f>VLOOKUP(J2,#REF!,5,FALSE)</f>
        <v>#REF!</v>
      </c>
      <c r="AN2"/>
      <c r="AO2" t="e">
        <f>VLOOKUP(J2,#REF!,6,FALSE)</f>
        <v>#REF!</v>
      </c>
      <c r="AP2" s="32" t="e">
        <f>VLOOKUP(I2,'convenios 2017'!A$2:O$82,15,FALSE)</f>
        <v>#N/A</v>
      </c>
      <c r="AQ2" s="373">
        <f>O2+AA2</f>
        <v>2660564924</v>
      </c>
      <c r="AR2" s="32" t="e">
        <f>VLOOKUP(I2,'convenio 2016'!A$2:N$196,14,FALSE)</f>
        <v>#N/A</v>
      </c>
      <c r="AS2" s="32" t="e">
        <f>VLOOKUP(I2,'convenio 2015'!A$4:M$228,13,FALSE)</f>
        <v>#N/A</v>
      </c>
      <c r="AT2" s="32" t="e">
        <f>VLOOKUP(J2,#REF!,6,FALSE)</f>
        <v>#REF!</v>
      </c>
    </row>
    <row r="3" spans="1:46" s="32" customFormat="1" ht="15" hidden="1" customHeight="1">
      <c r="A3" s="17">
        <v>31</v>
      </c>
      <c r="B3" s="99">
        <v>0</v>
      </c>
      <c r="C3" s="17" t="s">
        <v>23</v>
      </c>
      <c r="D3" s="18" t="s">
        <v>33</v>
      </c>
      <c r="E3" s="17" t="s">
        <v>25</v>
      </c>
      <c r="F3" s="17" t="s">
        <v>25</v>
      </c>
      <c r="G3" s="18" t="s">
        <v>34</v>
      </c>
      <c r="H3" s="18" t="s">
        <v>35</v>
      </c>
      <c r="I3" s="18">
        <v>30126279</v>
      </c>
      <c r="J3" s="112" t="str">
        <f t="shared" ref="J3:J66" si="1">CONCATENATE(I3,"-",H3)</f>
        <v>30126279-DISEÑO</v>
      </c>
      <c r="K3" s="18" t="s">
        <v>36</v>
      </c>
      <c r="L3" s="100">
        <v>19997986</v>
      </c>
      <c r="M3" s="19">
        <v>21497985</v>
      </c>
      <c r="N3" s="100">
        <v>15998388</v>
      </c>
      <c r="O3" s="19">
        <v>15998388</v>
      </c>
      <c r="P3" s="19">
        <v>5499597</v>
      </c>
      <c r="Q3" s="19">
        <v>0</v>
      </c>
      <c r="R3" s="101">
        <v>3999598</v>
      </c>
      <c r="S3" s="20">
        <v>0</v>
      </c>
      <c r="T3" s="21">
        <v>0</v>
      </c>
      <c r="U3" s="266">
        <v>0</v>
      </c>
      <c r="V3" s="266">
        <v>3999597</v>
      </c>
      <c r="W3" s="266">
        <v>0</v>
      </c>
      <c r="X3" s="266">
        <f t="shared" ref="X3:X6" si="2">U3+V3+W3</f>
        <v>3999597</v>
      </c>
      <c r="Y3" s="266">
        <v>0</v>
      </c>
      <c r="Z3" s="266">
        <v>0</v>
      </c>
      <c r="AA3" s="266">
        <f t="shared" ref="AA3:AA6" si="3">U3+V3+W3+Y3+Z3</f>
        <v>3999597</v>
      </c>
      <c r="AB3" s="266">
        <f t="shared" ref="AB3:AB6" si="4">P3-AA3</f>
        <v>1500000</v>
      </c>
      <c r="AC3" s="266">
        <f t="shared" si="0"/>
        <v>0</v>
      </c>
      <c r="AD3" s="17" t="s">
        <v>29</v>
      </c>
      <c r="AE3" s="17" t="s">
        <v>685</v>
      </c>
      <c r="AF3" s="81" t="s">
        <v>30</v>
      </c>
      <c r="AG3" s="22" t="s">
        <v>31</v>
      </c>
      <c r="AH3" s="23" t="s">
        <v>30</v>
      </c>
      <c r="AI3" s="24" t="s">
        <v>37</v>
      </c>
      <c r="AJ3" s="23" t="s">
        <v>45</v>
      </c>
      <c r="AK3" t="str">
        <f t="shared" ref="AK3:AK6" si="5">CONCATENATE( "OR PRO.CODIGO=",I3)</f>
        <v>OR PRO.CODIGO=30126279</v>
      </c>
      <c r="AL3">
        <f t="shared" ref="AL3:AL6" si="6">LEN(I3)</f>
        <v>8</v>
      </c>
      <c r="AM3" t="e">
        <f>VLOOKUP(J3,#REF!,5,FALSE)</f>
        <v>#REF!</v>
      </c>
      <c r="AN3"/>
      <c r="AO3" t="e">
        <f>VLOOKUP(J3,#REF!,6,FALSE)</f>
        <v>#REF!</v>
      </c>
      <c r="AP3" s="32" t="e">
        <f>VLOOKUP(I3,'convenios 2017'!A$2:O$82,15,FALSE)</f>
        <v>#N/A</v>
      </c>
      <c r="AQ3" s="373">
        <f t="shared" ref="AQ3:AQ6" si="7">O3+AA3</f>
        <v>19997985</v>
      </c>
      <c r="AR3" s="32" t="e">
        <f>VLOOKUP(I3,'convenio 2016'!A$2:N$196,14,FALSE)</f>
        <v>#N/A</v>
      </c>
      <c r="AS3" s="32" t="str">
        <f>VLOOKUP(I3,'convenio 2015'!A$4:M$228,13,FALSE)</f>
        <v>en convenio</v>
      </c>
      <c r="AT3" s="32" t="e">
        <f>VLOOKUP(J3,#REF!,6,FALSE)</f>
        <v>#REF!</v>
      </c>
    </row>
    <row r="4" spans="1:46" s="32" customFormat="1" ht="15" hidden="1" customHeight="1">
      <c r="A4" s="17">
        <v>31</v>
      </c>
      <c r="B4" s="99">
        <v>0</v>
      </c>
      <c r="C4" s="17" t="s">
        <v>23</v>
      </c>
      <c r="D4" s="18" t="s">
        <v>38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30134809</v>
      </c>
      <c r="J4" s="112" t="str">
        <f t="shared" si="1"/>
        <v>30134809-EJECUCION</v>
      </c>
      <c r="K4" s="18" t="s">
        <v>39</v>
      </c>
      <c r="L4" s="100">
        <v>607147890</v>
      </c>
      <c r="M4" s="19">
        <v>608147890</v>
      </c>
      <c r="N4" s="100">
        <v>547983527</v>
      </c>
      <c r="O4" s="19">
        <v>548983527</v>
      </c>
      <c r="P4" s="19">
        <v>59164363</v>
      </c>
      <c r="Q4" s="19">
        <v>0</v>
      </c>
      <c r="R4" s="101">
        <v>59164363</v>
      </c>
      <c r="S4" s="20">
        <v>0</v>
      </c>
      <c r="T4" s="21">
        <v>0</v>
      </c>
      <c r="U4" s="266">
        <v>0</v>
      </c>
      <c r="V4" s="266">
        <v>0</v>
      </c>
      <c r="W4" s="266">
        <v>0</v>
      </c>
      <c r="X4" s="266">
        <f t="shared" si="2"/>
        <v>0</v>
      </c>
      <c r="Y4" s="266">
        <v>0</v>
      </c>
      <c r="Z4" s="266">
        <v>0</v>
      </c>
      <c r="AA4" s="266">
        <f t="shared" si="3"/>
        <v>0</v>
      </c>
      <c r="AB4" s="266">
        <f t="shared" si="4"/>
        <v>59164363</v>
      </c>
      <c r="AC4" s="266">
        <f t="shared" si="0"/>
        <v>0</v>
      </c>
      <c r="AD4" s="17" t="s">
        <v>29</v>
      </c>
      <c r="AE4" s="17" t="s">
        <v>685</v>
      </c>
      <c r="AF4" s="81" t="s">
        <v>40</v>
      </c>
      <c r="AG4" s="22" t="s">
        <v>31</v>
      </c>
      <c r="AH4" s="23"/>
      <c r="AI4" s="24">
        <v>2014</v>
      </c>
      <c r="AJ4" s="23" t="s">
        <v>45</v>
      </c>
      <c r="AK4" t="str">
        <f t="shared" si="5"/>
        <v>OR PRO.CODIGO=30134809</v>
      </c>
      <c r="AL4">
        <f t="shared" si="6"/>
        <v>8</v>
      </c>
      <c r="AM4" t="s">
        <v>1453</v>
      </c>
      <c r="AN4"/>
      <c r="AO4" t="e">
        <f>VLOOKUP(J4,#REF!,6,FALSE)</f>
        <v>#REF!</v>
      </c>
      <c r="AP4" s="32" t="e">
        <f>VLOOKUP(I4,'convenios 2017'!A$2:O$82,15,FALSE)</f>
        <v>#N/A</v>
      </c>
      <c r="AQ4" s="373">
        <f t="shared" si="7"/>
        <v>548983527</v>
      </c>
      <c r="AR4" s="32" t="e">
        <f>VLOOKUP(I4,'convenio 2016'!A$2:N$196,14,FALSE)</f>
        <v>#N/A</v>
      </c>
      <c r="AS4" s="32" t="str">
        <f>VLOOKUP(I4,'convenio 2015'!A$4:M$228,13,FALSE)</f>
        <v>en convenio</v>
      </c>
      <c r="AT4" s="32" t="e">
        <f>VLOOKUP(J4,#REF!,6,FALSE)</f>
        <v>#REF!</v>
      </c>
    </row>
    <row r="5" spans="1:46" s="32" customFormat="1" ht="15" hidden="1" customHeight="1">
      <c r="A5" s="17">
        <v>31</v>
      </c>
      <c r="B5" s="99">
        <v>0</v>
      </c>
      <c r="C5" s="17" t="s">
        <v>23</v>
      </c>
      <c r="D5" s="18" t="s">
        <v>41</v>
      </c>
      <c r="E5" s="17" t="s">
        <v>25</v>
      </c>
      <c r="F5" s="17" t="s">
        <v>25</v>
      </c>
      <c r="G5" s="18" t="s">
        <v>42</v>
      </c>
      <c r="H5" s="18" t="s">
        <v>27</v>
      </c>
      <c r="I5" s="18">
        <v>30165522</v>
      </c>
      <c r="J5" s="112" t="str">
        <f t="shared" si="1"/>
        <v>30165522-EJECUCION</v>
      </c>
      <c r="K5" s="18" t="s">
        <v>43</v>
      </c>
      <c r="L5" s="100">
        <v>499769000</v>
      </c>
      <c r="M5" s="19">
        <v>499769000</v>
      </c>
      <c r="N5" s="100">
        <v>3000000</v>
      </c>
      <c r="O5" s="19">
        <v>3000000</v>
      </c>
      <c r="P5" s="19">
        <v>496769000</v>
      </c>
      <c r="Q5" s="19">
        <v>0</v>
      </c>
      <c r="R5" s="101">
        <v>496769000</v>
      </c>
      <c r="S5" s="20">
        <v>0</v>
      </c>
      <c r="T5" s="21">
        <v>0</v>
      </c>
      <c r="U5" s="266">
        <v>0</v>
      </c>
      <c r="V5" s="266">
        <v>0</v>
      </c>
      <c r="W5" s="266">
        <v>0</v>
      </c>
      <c r="X5" s="266">
        <f t="shared" si="2"/>
        <v>0</v>
      </c>
      <c r="Y5" s="266">
        <v>0</v>
      </c>
      <c r="Z5" s="266">
        <v>0</v>
      </c>
      <c r="AA5" s="266">
        <f t="shared" si="3"/>
        <v>0</v>
      </c>
      <c r="AB5" s="266">
        <f t="shared" si="4"/>
        <v>496769000</v>
      </c>
      <c r="AC5" s="266">
        <f t="shared" si="0"/>
        <v>0</v>
      </c>
      <c r="AD5" s="17" t="s">
        <v>1456</v>
      </c>
      <c r="AE5" s="17" t="s">
        <v>685</v>
      </c>
      <c r="AF5" s="81" t="s">
        <v>40</v>
      </c>
      <c r="AG5" s="22" t="s">
        <v>31</v>
      </c>
      <c r="AH5" s="23"/>
      <c r="AI5" s="24">
        <v>2014</v>
      </c>
      <c r="AJ5" s="23" t="s">
        <v>45</v>
      </c>
      <c r="AK5" t="str">
        <f t="shared" si="5"/>
        <v>OR PRO.CODIGO=30165522</v>
      </c>
      <c r="AL5">
        <f t="shared" si="6"/>
        <v>8</v>
      </c>
      <c r="AM5" t="e">
        <f>VLOOKUP(J5,#REF!,5,FALSE)</f>
        <v>#REF!</v>
      </c>
      <c r="AN5"/>
      <c r="AO5" t="e">
        <f>VLOOKUP(J5,#REF!,6,FALSE)</f>
        <v>#REF!</v>
      </c>
      <c r="AP5" s="32" t="str">
        <f>VLOOKUP(I5,'convenios 2017'!A$2:O$82,15,FALSE)</f>
        <v>con convenio</v>
      </c>
      <c r="AQ5" s="373">
        <f t="shared" si="7"/>
        <v>3000000</v>
      </c>
      <c r="AR5" s="32" t="str">
        <f>VLOOKUP(I5,'convenio 2016'!A$2:N$196,14,FALSE)</f>
        <v>toma razon</v>
      </c>
      <c r="AS5" s="32">
        <f>VLOOKUP(I5,'convenio 2015'!A$4:M$228,13,FALSE)</f>
        <v>0</v>
      </c>
      <c r="AT5" s="32" t="e">
        <f>VLOOKUP(J5,#REF!,6,FALSE)</f>
        <v>#REF!</v>
      </c>
    </row>
    <row r="6" spans="1:46" s="32" customFormat="1" ht="15" hidden="1" customHeight="1">
      <c r="A6" s="17">
        <v>31</v>
      </c>
      <c r="B6" s="99">
        <v>8</v>
      </c>
      <c r="C6" s="17" t="s">
        <v>23</v>
      </c>
      <c r="D6" s="18" t="s">
        <v>33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30129384</v>
      </c>
      <c r="J6" s="112" t="str">
        <f t="shared" si="1"/>
        <v>30129384-EJECUCION</v>
      </c>
      <c r="K6" s="116" t="s">
        <v>44</v>
      </c>
      <c r="L6" s="100">
        <v>2997446000</v>
      </c>
      <c r="M6" s="125">
        <v>3391507000</v>
      </c>
      <c r="N6" s="100">
        <v>336000000</v>
      </c>
      <c r="O6" s="125">
        <v>219369486</v>
      </c>
      <c r="P6" s="125">
        <v>2281281001</v>
      </c>
      <c r="Q6" s="19">
        <v>890856513</v>
      </c>
      <c r="R6" s="101">
        <v>2200000000</v>
      </c>
      <c r="S6" s="20">
        <v>461446000</v>
      </c>
      <c r="T6" s="21">
        <v>0</v>
      </c>
      <c r="U6" s="266">
        <v>74902633</v>
      </c>
      <c r="V6" s="266">
        <v>0</v>
      </c>
      <c r="W6" s="266">
        <v>162814492</v>
      </c>
      <c r="X6" s="266">
        <f t="shared" si="2"/>
        <v>237717125</v>
      </c>
      <c r="Y6" s="266">
        <v>92815965</v>
      </c>
      <c r="Z6" s="266">
        <v>150885638</v>
      </c>
      <c r="AA6" s="266">
        <f t="shared" si="3"/>
        <v>481418728</v>
      </c>
      <c r="AB6" s="266">
        <f t="shared" si="4"/>
        <v>1799862273</v>
      </c>
      <c r="AC6" s="266">
        <f t="shared" si="0"/>
        <v>890856513</v>
      </c>
      <c r="AD6" s="17" t="s">
        <v>29</v>
      </c>
      <c r="AE6" s="17" t="s">
        <v>685</v>
      </c>
      <c r="AF6" s="81" t="s">
        <v>30</v>
      </c>
      <c r="AG6" s="22" t="s">
        <v>45</v>
      </c>
      <c r="AH6" s="23" t="s">
        <v>30</v>
      </c>
      <c r="AI6" s="24" t="s">
        <v>46</v>
      </c>
      <c r="AJ6" s="23" t="s">
        <v>45</v>
      </c>
      <c r="AK6" t="str">
        <f t="shared" si="5"/>
        <v>OR PRO.CODIGO=30129384</v>
      </c>
      <c r="AL6">
        <f t="shared" si="6"/>
        <v>8</v>
      </c>
      <c r="AM6" t="e">
        <f>VLOOKUP(J6,#REF!,5,FALSE)</f>
        <v>#REF!</v>
      </c>
      <c r="AN6"/>
      <c r="AO6" t="e">
        <f>VLOOKUP(J6,#REF!,6,FALSE)</f>
        <v>#REF!</v>
      </c>
      <c r="AP6" s="32" t="e">
        <f>VLOOKUP(I6,'convenios 2017'!A$2:O$82,15,FALSE)</f>
        <v>#N/A</v>
      </c>
      <c r="AQ6" s="373">
        <f t="shared" si="7"/>
        <v>700788214</v>
      </c>
      <c r="AR6" s="32" t="str">
        <f>VLOOKUP(I6,'convenio 2016'!A$2:N$196,14,FALSE)</f>
        <v>toma razon</v>
      </c>
      <c r="AS6" s="32" t="str">
        <f>VLOOKUP(I6,'convenio 2015'!A$4:M$228,13,FALSE)</f>
        <v>en convenio</v>
      </c>
      <c r="AT6" s="32" t="e">
        <f>VLOOKUP(J6,#REF!,6,FALSE)</f>
        <v>#REF!</v>
      </c>
    </row>
    <row r="7" spans="1:46" s="32" customFormat="1" ht="15" customHeight="1">
      <c r="A7" s="17">
        <v>31</v>
      </c>
      <c r="B7" s="99">
        <v>9</v>
      </c>
      <c r="C7" s="17" t="s">
        <v>49</v>
      </c>
      <c r="D7" s="18" t="s">
        <v>33</v>
      </c>
      <c r="E7" s="17" t="s">
        <v>25</v>
      </c>
      <c r="F7" s="17" t="s">
        <v>25</v>
      </c>
      <c r="G7" s="18" t="s">
        <v>26</v>
      </c>
      <c r="H7" s="18" t="s">
        <v>27</v>
      </c>
      <c r="I7" s="18">
        <v>30062818</v>
      </c>
      <c r="J7" s="112" t="str">
        <f t="shared" si="1"/>
        <v>30062818-EJECUCION</v>
      </c>
      <c r="K7" s="116" t="s">
        <v>50</v>
      </c>
      <c r="L7" s="100">
        <v>3099186000</v>
      </c>
      <c r="M7" s="125">
        <v>3099186000</v>
      </c>
      <c r="N7" s="100">
        <v>0</v>
      </c>
      <c r="O7" s="125">
        <v>0</v>
      </c>
      <c r="P7" s="125">
        <v>1200000000</v>
      </c>
      <c r="Q7" s="19">
        <v>1899186000</v>
      </c>
      <c r="R7" s="101">
        <v>1200000000</v>
      </c>
      <c r="S7" s="20">
        <v>1899186000</v>
      </c>
      <c r="T7" s="21">
        <v>0</v>
      </c>
      <c r="U7" s="266">
        <v>0</v>
      </c>
      <c r="V7" s="266">
        <v>0</v>
      </c>
      <c r="W7" s="266">
        <v>0</v>
      </c>
      <c r="X7" s="266">
        <f>U7+V7+W7</f>
        <v>0</v>
      </c>
      <c r="Y7" s="266">
        <v>0</v>
      </c>
      <c r="Z7" s="266">
        <v>0</v>
      </c>
      <c r="AA7" s="266">
        <f>U7+V7+W7+Y7+Z7</f>
        <v>0</v>
      </c>
      <c r="AB7" s="266">
        <f>P7-AA7</f>
        <v>1200000000</v>
      </c>
      <c r="AC7" s="266">
        <f t="shared" si="0"/>
        <v>1899186000</v>
      </c>
      <c r="AD7" s="17" t="s">
        <v>1763</v>
      </c>
      <c r="AE7" s="17" t="s">
        <v>685</v>
      </c>
      <c r="AF7" s="81" t="s">
        <v>30</v>
      </c>
      <c r="AG7" s="26" t="s">
        <v>45</v>
      </c>
      <c r="AH7" s="27" t="s">
        <v>30</v>
      </c>
      <c r="AI7" s="28" t="s">
        <v>46</v>
      </c>
      <c r="AJ7" s="27" t="s">
        <v>45</v>
      </c>
      <c r="AK7" t="str">
        <f>CONCATENATE( "OR PRO.CODIGO=",I7)</f>
        <v>OR PRO.CODIGO=30062818</v>
      </c>
      <c r="AL7">
        <f>LEN(I7)</f>
        <v>8</v>
      </c>
      <c r="AM7" t="e">
        <f>VLOOKUP(J7,#REF!,5,FALSE)</f>
        <v>#REF!</v>
      </c>
      <c r="AN7"/>
      <c r="AO7" t="e">
        <f>VLOOKUP(J7,#REF!,6,FALSE)</f>
        <v>#REF!</v>
      </c>
      <c r="AP7" s="32" t="e">
        <f>VLOOKUP(I7,'convenios 2017'!A$2:O$82,15,FALSE)</f>
        <v>#N/A</v>
      </c>
      <c r="AQ7" s="373">
        <f>O7+AA7</f>
        <v>0</v>
      </c>
      <c r="AR7" s="32" t="str">
        <f>VLOOKUP(I7,'convenio 2016'!A$2:N$196,14,FALSE)</f>
        <v>toma razon</v>
      </c>
      <c r="AS7" s="32" t="str">
        <f>VLOOKUP(I7,'convenio 2015'!A$4:M$228,13,FALSE)</f>
        <v>en convenio</v>
      </c>
      <c r="AT7" s="32" t="e">
        <f>VLOOKUP(J7,#REF!,6,FALSE)</f>
        <v>#REF!</v>
      </c>
    </row>
    <row r="8" spans="1:46" s="32" customFormat="1" ht="15" customHeight="1">
      <c r="A8" s="17">
        <v>31</v>
      </c>
      <c r="B8" s="99">
        <v>1</v>
      </c>
      <c r="C8" s="17" t="s">
        <v>54</v>
      </c>
      <c r="D8" s="18" t="s">
        <v>38</v>
      </c>
      <c r="E8" s="17" t="s">
        <v>25</v>
      </c>
      <c r="F8" s="17" t="s">
        <v>25</v>
      </c>
      <c r="G8" s="18" t="s">
        <v>55</v>
      </c>
      <c r="H8" s="18" t="s">
        <v>27</v>
      </c>
      <c r="I8" s="18">
        <v>30043744</v>
      </c>
      <c r="J8" s="112" t="str">
        <f t="shared" si="1"/>
        <v>30043744-EJECUCION</v>
      </c>
      <c r="K8" s="18" t="s">
        <v>56</v>
      </c>
      <c r="L8" s="100">
        <v>5406376219</v>
      </c>
      <c r="M8" s="19">
        <v>5406376219</v>
      </c>
      <c r="N8" s="100">
        <v>0</v>
      </c>
      <c r="O8" s="19">
        <v>0</v>
      </c>
      <c r="P8" s="19">
        <v>200000000</v>
      </c>
      <c r="Q8" s="19">
        <v>5206376219</v>
      </c>
      <c r="R8" s="101">
        <v>200000000</v>
      </c>
      <c r="S8" s="20">
        <v>5206376219</v>
      </c>
      <c r="T8" s="21">
        <v>0</v>
      </c>
      <c r="U8" s="266">
        <v>0</v>
      </c>
      <c r="V8" s="266">
        <v>0</v>
      </c>
      <c r="W8" s="266">
        <v>0</v>
      </c>
      <c r="X8" s="266">
        <f t="shared" ref="X8:X15" si="8">U8+V8+W8</f>
        <v>0</v>
      </c>
      <c r="Y8" s="266">
        <v>0</v>
      </c>
      <c r="Z8" s="266">
        <v>0</v>
      </c>
      <c r="AA8" s="266">
        <f t="shared" ref="AA8:AA15" si="9">U8+V8+W8+Y8+Z8</f>
        <v>0</v>
      </c>
      <c r="AB8" s="266">
        <f t="shared" ref="AB8:AB15" si="10">P8-AA8</f>
        <v>200000000</v>
      </c>
      <c r="AC8" s="266">
        <f t="shared" si="0"/>
        <v>5206376219</v>
      </c>
      <c r="AD8" s="17" t="s">
        <v>1459</v>
      </c>
      <c r="AE8" s="17" t="s">
        <v>684</v>
      </c>
      <c r="AF8" s="81" t="s">
        <v>30</v>
      </c>
      <c r="AG8" s="22" t="s">
        <v>31</v>
      </c>
      <c r="AH8" s="23"/>
      <c r="AI8" s="24"/>
      <c r="AJ8" s="23" t="s">
        <v>45</v>
      </c>
      <c r="AK8" t="str">
        <f t="shared" ref="AK8:AK15" si="11">CONCATENATE( "OR PRO.CODIGO=",I8)</f>
        <v>OR PRO.CODIGO=30043744</v>
      </c>
      <c r="AL8">
        <f t="shared" ref="AL8:AL15" si="12">LEN(I8)</f>
        <v>8</v>
      </c>
      <c r="AM8" t="e">
        <f>VLOOKUP(J8,#REF!,5,FALSE)</f>
        <v>#REF!</v>
      </c>
      <c r="AN8"/>
      <c r="AO8" t="e">
        <f>VLOOKUP(J8,#REF!,6,FALSE)</f>
        <v>#REF!</v>
      </c>
      <c r="AP8" s="32" t="str">
        <f>VLOOKUP(I8,'convenios 2017'!A$2:O$82,15,FALSE)</f>
        <v>en revisión</v>
      </c>
      <c r="AQ8" s="373">
        <f t="shared" ref="AQ8:AQ15" si="13">O8+AA8</f>
        <v>0</v>
      </c>
      <c r="AR8" s="32" t="e">
        <f>VLOOKUP(I8,'convenio 2016'!A$2:N$196,14,FALSE)</f>
        <v>#N/A</v>
      </c>
      <c r="AS8" s="32" t="e">
        <f>VLOOKUP(I8,'convenio 2015'!A$4:M$228,13,FALSE)</f>
        <v>#N/A</v>
      </c>
      <c r="AT8" s="32" t="e">
        <f>VLOOKUP(J8,#REF!,6,FALSE)</f>
        <v>#REF!</v>
      </c>
    </row>
    <row r="9" spans="1:46" s="32" customFormat="1" ht="15" hidden="1" customHeight="1">
      <c r="A9" s="17">
        <v>31</v>
      </c>
      <c r="B9" s="99">
        <v>0</v>
      </c>
      <c r="C9" s="17" t="s">
        <v>54</v>
      </c>
      <c r="D9" s="18" t="s">
        <v>33</v>
      </c>
      <c r="E9" s="17" t="s">
        <v>25</v>
      </c>
      <c r="F9" s="17" t="s">
        <v>25</v>
      </c>
      <c r="G9" s="18" t="s">
        <v>26</v>
      </c>
      <c r="H9" s="18" t="s">
        <v>27</v>
      </c>
      <c r="I9" s="18">
        <v>30470902</v>
      </c>
      <c r="J9" s="112" t="str">
        <f t="shared" si="1"/>
        <v>30470902-EJECUCION</v>
      </c>
      <c r="K9" s="116" t="s">
        <v>1458</v>
      </c>
      <c r="L9" s="100"/>
      <c r="M9" s="125">
        <v>111219000</v>
      </c>
      <c r="N9" s="100"/>
      <c r="O9" s="125">
        <v>0</v>
      </c>
      <c r="P9" s="125">
        <v>0</v>
      </c>
      <c r="Q9" s="19"/>
      <c r="R9" s="101"/>
      <c r="S9" s="20"/>
      <c r="T9" s="21"/>
      <c r="U9" s="266">
        <v>0</v>
      </c>
      <c r="V9" s="266">
        <v>0</v>
      </c>
      <c r="W9" s="266">
        <v>0</v>
      </c>
      <c r="X9" s="266">
        <f t="shared" si="8"/>
        <v>0</v>
      </c>
      <c r="Y9" s="266">
        <v>0</v>
      </c>
      <c r="Z9" s="266">
        <v>0</v>
      </c>
      <c r="AA9" s="266">
        <f t="shared" si="9"/>
        <v>0</v>
      </c>
      <c r="AB9" s="266">
        <f t="shared" si="10"/>
        <v>0</v>
      </c>
      <c r="AC9" s="266">
        <f t="shared" si="0"/>
        <v>111219000</v>
      </c>
      <c r="AD9" s="17" t="s">
        <v>1125</v>
      </c>
      <c r="AE9" s="17" t="s">
        <v>685</v>
      </c>
      <c r="AF9" s="81" t="s">
        <v>30</v>
      </c>
      <c r="AG9" s="22"/>
      <c r="AH9" s="23"/>
      <c r="AI9" s="24"/>
      <c r="AJ9" s="23"/>
      <c r="AK9" t="str">
        <f t="shared" si="11"/>
        <v>OR PRO.CODIGO=30470902</v>
      </c>
      <c r="AL9">
        <f t="shared" si="12"/>
        <v>8</v>
      </c>
      <c r="AM9"/>
      <c r="AN9"/>
      <c r="AO9"/>
      <c r="AP9" s="32" t="e">
        <f>VLOOKUP(I9,'convenios 2017'!A$2:O$82,15,FALSE)</f>
        <v>#N/A</v>
      </c>
      <c r="AQ9" s="373">
        <f t="shared" si="13"/>
        <v>0</v>
      </c>
      <c r="AR9" s="32" t="e">
        <f>VLOOKUP(I9,'convenio 2016'!A$2:N$196,14,FALSE)</f>
        <v>#N/A</v>
      </c>
      <c r="AS9" s="32" t="e">
        <f>VLOOKUP(I9,'convenio 2015'!A$4:M$228,13,FALSE)</f>
        <v>#N/A</v>
      </c>
      <c r="AT9" s="32" t="e">
        <f>VLOOKUP(J9,#REF!,6,FALSE)</f>
        <v>#REF!</v>
      </c>
    </row>
    <row r="10" spans="1:46" s="32" customFormat="1" ht="15" hidden="1" customHeight="1">
      <c r="A10" s="17">
        <v>31</v>
      </c>
      <c r="B10" s="99">
        <v>13</v>
      </c>
      <c r="C10" s="17" t="s">
        <v>54</v>
      </c>
      <c r="D10" s="18" t="s">
        <v>38</v>
      </c>
      <c r="E10" s="17" t="s">
        <v>25</v>
      </c>
      <c r="F10" s="17" t="s">
        <v>25</v>
      </c>
      <c r="G10" s="18" t="s">
        <v>26</v>
      </c>
      <c r="H10" s="18" t="s">
        <v>27</v>
      </c>
      <c r="I10" s="18">
        <v>30259772</v>
      </c>
      <c r="J10" s="112" t="str">
        <f t="shared" si="1"/>
        <v>30259772-EJECUCION</v>
      </c>
      <c r="K10" s="18" t="s">
        <v>761</v>
      </c>
      <c r="L10" s="100">
        <v>103274000</v>
      </c>
      <c r="M10" s="19">
        <v>103274000</v>
      </c>
      <c r="N10" s="100">
        <v>0</v>
      </c>
      <c r="O10" s="19">
        <v>0</v>
      </c>
      <c r="P10" s="19">
        <v>103274000</v>
      </c>
      <c r="Q10" s="19">
        <v>0</v>
      </c>
      <c r="R10" s="101">
        <v>103274000</v>
      </c>
      <c r="S10" s="20">
        <v>0</v>
      </c>
      <c r="T10" s="21">
        <v>0</v>
      </c>
      <c r="U10" s="266">
        <v>0</v>
      </c>
      <c r="V10" s="266">
        <v>0</v>
      </c>
      <c r="W10" s="266">
        <v>0</v>
      </c>
      <c r="X10" s="266">
        <f t="shared" si="8"/>
        <v>0</v>
      </c>
      <c r="Y10" s="266">
        <v>0</v>
      </c>
      <c r="Z10" s="266">
        <v>0</v>
      </c>
      <c r="AA10" s="266">
        <f t="shared" si="9"/>
        <v>0</v>
      </c>
      <c r="AB10" s="266">
        <f t="shared" si="10"/>
        <v>103274000</v>
      </c>
      <c r="AC10" s="266">
        <f t="shared" si="0"/>
        <v>0</v>
      </c>
      <c r="AD10" s="17" t="s">
        <v>51</v>
      </c>
      <c r="AE10" s="17" t="s">
        <v>684</v>
      </c>
      <c r="AF10" s="81" t="s">
        <v>57</v>
      </c>
      <c r="AG10" s="29" t="s">
        <v>31</v>
      </c>
      <c r="AH10" s="30" t="s">
        <v>30</v>
      </c>
      <c r="AI10" s="31" t="s">
        <v>58</v>
      </c>
      <c r="AJ10" s="30" t="s">
        <v>45</v>
      </c>
      <c r="AK10" t="str">
        <f t="shared" si="11"/>
        <v>OR PRO.CODIGO=30259772</v>
      </c>
      <c r="AL10">
        <f t="shared" si="12"/>
        <v>8</v>
      </c>
      <c r="AM10" t="e">
        <f>VLOOKUP(J10,#REF!,5,FALSE)</f>
        <v>#REF!</v>
      </c>
      <c r="AN10"/>
      <c r="AO10" t="e">
        <f>VLOOKUP(J10,#REF!,6,FALSE)</f>
        <v>#REF!</v>
      </c>
      <c r="AP10" s="32" t="e">
        <f>VLOOKUP(I10,'convenios 2017'!A$2:O$82,15,FALSE)</f>
        <v>#N/A</v>
      </c>
      <c r="AQ10" s="373">
        <f t="shared" si="13"/>
        <v>0</v>
      </c>
      <c r="AR10" s="32" t="e">
        <f>VLOOKUP(I10,'convenio 2016'!A$2:N$196,14,FALSE)</f>
        <v>#N/A</v>
      </c>
      <c r="AS10" s="32" t="e">
        <f>VLOOKUP(I10,'convenio 2015'!A$4:M$228,13,FALSE)</f>
        <v>#N/A</v>
      </c>
      <c r="AT10" s="32" t="e">
        <f>VLOOKUP(J10,#REF!,6,FALSE)</f>
        <v>#REF!</v>
      </c>
    </row>
    <row r="11" spans="1:46" s="32" customFormat="1" ht="15" hidden="1" customHeight="1">
      <c r="A11" s="17">
        <v>31</v>
      </c>
      <c r="B11" s="99">
        <v>2</v>
      </c>
      <c r="C11" s="17" t="s">
        <v>54</v>
      </c>
      <c r="D11" s="18" t="s">
        <v>33</v>
      </c>
      <c r="E11" s="17" t="s">
        <v>25</v>
      </c>
      <c r="F11" s="17" t="s">
        <v>25</v>
      </c>
      <c r="G11" s="18" t="s">
        <v>26</v>
      </c>
      <c r="H11" s="18" t="s">
        <v>27</v>
      </c>
      <c r="I11" s="18">
        <v>30087456</v>
      </c>
      <c r="J11" s="112" t="str">
        <f t="shared" si="1"/>
        <v>30087456-EJECUCION</v>
      </c>
      <c r="K11" s="18" t="s">
        <v>59</v>
      </c>
      <c r="L11" s="100">
        <v>607539000</v>
      </c>
      <c r="M11" s="19">
        <v>607539000</v>
      </c>
      <c r="N11" s="100">
        <v>0</v>
      </c>
      <c r="O11" s="19">
        <v>0</v>
      </c>
      <c r="P11" s="19">
        <v>100000000</v>
      </c>
      <c r="Q11" s="19">
        <v>507539000</v>
      </c>
      <c r="R11" s="101">
        <v>100000000</v>
      </c>
      <c r="S11" s="20">
        <v>507539000</v>
      </c>
      <c r="T11" s="21">
        <v>0</v>
      </c>
      <c r="U11" s="266">
        <v>0</v>
      </c>
      <c r="V11" s="266">
        <v>0</v>
      </c>
      <c r="W11" s="266">
        <v>0</v>
      </c>
      <c r="X11" s="266">
        <f t="shared" si="8"/>
        <v>0</v>
      </c>
      <c r="Y11" s="266">
        <v>0</v>
      </c>
      <c r="Z11" s="266">
        <v>0</v>
      </c>
      <c r="AA11" s="266">
        <f t="shared" si="9"/>
        <v>0</v>
      </c>
      <c r="AB11" s="266">
        <f t="shared" si="10"/>
        <v>100000000</v>
      </c>
      <c r="AC11" s="266">
        <f t="shared" si="0"/>
        <v>507539000</v>
      </c>
      <c r="AD11" s="17" t="s">
        <v>51</v>
      </c>
      <c r="AE11" s="17" t="s">
        <v>685</v>
      </c>
      <c r="AF11" s="81" t="s">
        <v>57</v>
      </c>
      <c r="AG11" s="22" t="s">
        <v>31</v>
      </c>
      <c r="AH11" s="23" t="s">
        <v>60</v>
      </c>
      <c r="AI11" s="24" t="s">
        <v>61</v>
      </c>
      <c r="AJ11" s="23"/>
      <c r="AK11" t="str">
        <f t="shared" si="11"/>
        <v>OR PRO.CODIGO=30087456</v>
      </c>
      <c r="AL11">
        <f t="shared" si="12"/>
        <v>8</v>
      </c>
      <c r="AM11" t="e">
        <f>VLOOKUP(J11,#REF!,5,FALSE)</f>
        <v>#REF!</v>
      </c>
      <c r="AN11"/>
      <c r="AO11" t="e">
        <f>VLOOKUP(J11,#REF!,6,FALSE)</f>
        <v>#REF!</v>
      </c>
      <c r="AP11" s="32" t="e">
        <f>VLOOKUP(I11,'convenios 2017'!A$2:O$82,15,FALSE)</f>
        <v>#N/A</v>
      </c>
      <c r="AQ11" s="373">
        <f t="shared" si="13"/>
        <v>0</v>
      </c>
      <c r="AR11" s="32" t="e">
        <f>VLOOKUP(I11,'convenio 2016'!A$2:N$196,14,FALSE)</f>
        <v>#N/A</v>
      </c>
      <c r="AS11" s="32" t="e">
        <f>VLOOKUP(I11,'convenio 2015'!A$4:M$228,13,FALSE)</f>
        <v>#N/A</v>
      </c>
      <c r="AT11" s="32" t="e">
        <f>VLOOKUP(J11,#REF!,6,FALSE)</f>
        <v>#REF!</v>
      </c>
    </row>
    <row r="12" spans="1:46" s="32" customFormat="1" ht="15" hidden="1" customHeight="1">
      <c r="A12" s="17">
        <v>31</v>
      </c>
      <c r="B12" s="99">
        <v>3</v>
      </c>
      <c r="C12" s="17" t="s">
        <v>54</v>
      </c>
      <c r="D12" s="18" t="s">
        <v>62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30118247</v>
      </c>
      <c r="J12" s="112" t="str">
        <f t="shared" si="1"/>
        <v>30118247-EJECUCION</v>
      </c>
      <c r="K12" s="116" t="s">
        <v>63</v>
      </c>
      <c r="L12" s="100">
        <v>1566296000</v>
      </c>
      <c r="M12" s="125">
        <v>1566296000</v>
      </c>
      <c r="N12" s="100">
        <v>0</v>
      </c>
      <c r="O12" s="125">
        <v>0</v>
      </c>
      <c r="P12" s="125">
        <v>100000000</v>
      </c>
      <c r="Q12" s="19">
        <v>1466296000</v>
      </c>
      <c r="R12" s="101">
        <v>100000000</v>
      </c>
      <c r="S12" s="20">
        <v>1466296000</v>
      </c>
      <c r="T12" s="21">
        <v>0</v>
      </c>
      <c r="U12" s="266">
        <v>0</v>
      </c>
      <c r="V12" s="266">
        <v>0</v>
      </c>
      <c r="W12" s="266">
        <v>0</v>
      </c>
      <c r="X12" s="266">
        <f t="shared" si="8"/>
        <v>0</v>
      </c>
      <c r="Y12" s="266">
        <v>0</v>
      </c>
      <c r="Z12" s="266">
        <v>0</v>
      </c>
      <c r="AA12" s="266">
        <f t="shared" si="9"/>
        <v>0</v>
      </c>
      <c r="AB12" s="266">
        <f t="shared" si="10"/>
        <v>100000000</v>
      </c>
      <c r="AC12" s="266">
        <f t="shared" si="0"/>
        <v>1466296000</v>
      </c>
      <c r="AD12" s="17" t="s">
        <v>51</v>
      </c>
      <c r="AE12" s="17" t="s">
        <v>685</v>
      </c>
      <c r="AF12" s="81" t="s">
        <v>57</v>
      </c>
      <c r="AG12" s="22" t="s">
        <v>31</v>
      </c>
      <c r="AH12" s="23" t="s">
        <v>64</v>
      </c>
      <c r="AI12" s="24" t="s">
        <v>65</v>
      </c>
      <c r="AJ12" s="23"/>
      <c r="AK12" t="str">
        <f t="shared" si="11"/>
        <v>OR PRO.CODIGO=30118247</v>
      </c>
      <c r="AL12">
        <f t="shared" si="12"/>
        <v>8</v>
      </c>
      <c r="AM12" t="e">
        <f>VLOOKUP(J12,#REF!,5,FALSE)</f>
        <v>#REF!</v>
      </c>
      <c r="AN12"/>
      <c r="AO12" t="e">
        <f>VLOOKUP(J12,#REF!,6,FALSE)</f>
        <v>#REF!</v>
      </c>
      <c r="AP12" s="32" t="e">
        <f>VLOOKUP(I12,'convenios 2017'!A$2:O$82,15,FALSE)</f>
        <v>#N/A</v>
      </c>
      <c r="AQ12" s="373">
        <f t="shared" si="13"/>
        <v>0</v>
      </c>
      <c r="AR12" s="32" t="e">
        <f>VLOOKUP(I12,'convenio 2016'!A$2:N$196,14,FALSE)</f>
        <v>#N/A</v>
      </c>
      <c r="AS12" s="32" t="e">
        <f>VLOOKUP(I12,'convenio 2015'!A$4:M$228,13,FALSE)</f>
        <v>#N/A</v>
      </c>
      <c r="AT12" s="32" t="e">
        <f>VLOOKUP(J12,#REF!,6,FALSE)</f>
        <v>#REF!</v>
      </c>
    </row>
    <row r="13" spans="1:46" s="32" customFormat="1" ht="15" hidden="1" customHeight="1">
      <c r="A13" s="17">
        <v>31</v>
      </c>
      <c r="B13" s="99">
        <v>1</v>
      </c>
      <c r="C13" s="17" t="s">
        <v>23</v>
      </c>
      <c r="D13" s="18" t="s">
        <v>69</v>
      </c>
      <c r="E13" s="17" t="s">
        <v>25</v>
      </c>
      <c r="F13" s="17" t="s">
        <v>70</v>
      </c>
      <c r="G13" s="18" t="s">
        <v>71</v>
      </c>
      <c r="H13" s="18" t="s">
        <v>27</v>
      </c>
      <c r="I13" s="18">
        <v>30068581</v>
      </c>
      <c r="J13" s="112" t="str">
        <f t="shared" si="1"/>
        <v>30068581-EJECUCION</v>
      </c>
      <c r="K13" s="18" t="s">
        <v>72</v>
      </c>
      <c r="L13" s="100">
        <v>1836998000</v>
      </c>
      <c r="M13" s="19">
        <v>1836998000</v>
      </c>
      <c r="N13" s="100">
        <v>1501516000</v>
      </c>
      <c r="O13" s="19">
        <v>1369473125</v>
      </c>
      <c r="P13" s="19">
        <v>467524875</v>
      </c>
      <c r="Q13" s="19">
        <v>0</v>
      </c>
      <c r="R13" s="101">
        <v>335482000</v>
      </c>
      <c r="S13" s="20">
        <v>0</v>
      </c>
      <c r="T13" s="21">
        <v>0</v>
      </c>
      <c r="U13" s="266">
        <v>0</v>
      </c>
      <c r="V13" s="266">
        <v>0</v>
      </c>
      <c r="W13" s="266">
        <v>0</v>
      </c>
      <c r="X13" s="266">
        <f t="shared" si="8"/>
        <v>0</v>
      </c>
      <c r="Y13" s="266">
        <v>0</v>
      </c>
      <c r="Z13" s="266">
        <v>0</v>
      </c>
      <c r="AA13" s="266">
        <f t="shared" si="9"/>
        <v>0</v>
      </c>
      <c r="AB13" s="266">
        <f t="shared" si="10"/>
        <v>467524875</v>
      </c>
      <c r="AC13" s="266">
        <f t="shared" si="0"/>
        <v>0</v>
      </c>
      <c r="AD13" s="17" t="s">
        <v>29</v>
      </c>
      <c r="AE13" s="17" t="s">
        <v>73</v>
      </c>
      <c r="AF13" s="81" t="s">
        <v>30</v>
      </c>
      <c r="AG13" s="22" t="s">
        <v>31</v>
      </c>
      <c r="AH13" s="23"/>
      <c r="AI13" s="24"/>
      <c r="AJ13" s="23" t="s">
        <v>45</v>
      </c>
      <c r="AK13" t="str">
        <f t="shared" si="11"/>
        <v>OR PRO.CODIGO=30068581</v>
      </c>
      <c r="AL13">
        <f t="shared" si="12"/>
        <v>8</v>
      </c>
      <c r="AM13" s="301" t="e">
        <f>VLOOKUP(J13,#REF!,5,FALSE)</f>
        <v>#REF!</v>
      </c>
      <c r="AN13"/>
      <c r="AO13" t="e">
        <f>VLOOKUP(J13,#REF!,6,FALSE)</f>
        <v>#REF!</v>
      </c>
      <c r="AP13" s="32" t="e">
        <f>VLOOKUP(I13,'convenios 2017'!A$2:O$82,15,FALSE)</f>
        <v>#N/A</v>
      </c>
      <c r="AQ13" s="373">
        <f t="shared" si="13"/>
        <v>1369473125</v>
      </c>
      <c r="AR13" s="32" t="e">
        <f>VLOOKUP(I13,'convenio 2016'!A$2:N$196,14,FALSE)</f>
        <v>#N/A</v>
      </c>
      <c r="AS13" s="32" t="e">
        <f>VLOOKUP(I13,'convenio 2015'!A$4:M$228,13,FALSE)</f>
        <v>#N/A</v>
      </c>
      <c r="AT13" s="32" t="e">
        <f>VLOOKUP(J13,#REF!,6,FALSE)</f>
        <v>#REF!</v>
      </c>
    </row>
    <row r="14" spans="1:46" s="32" customFormat="1" ht="15" hidden="1" customHeight="1">
      <c r="A14" s="17">
        <v>31</v>
      </c>
      <c r="B14" s="99">
        <v>0</v>
      </c>
      <c r="C14" s="17" t="s">
        <v>23</v>
      </c>
      <c r="D14" s="18" t="s">
        <v>33</v>
      </c>
      <c r="E14" s="17" t="s">
        <v>25</v>
      </c>
      <c r="F14" s="17" t="s">
        <v>70</v>
      </c>
      <c r="G14" s="18" t="s">
        <v>34</v>
      </c>
      <c r="H14" s="18" t="s">
        <v>27</v>
      </c>
      <c r="I14" s="18">
        <v>30158072</v>
      </c>
      <c r="J14" s="112" t="str">
        <f t="shared" si="1"/>
        <v>30158072-EJECUCION</v>
      </c>
      <c r="K14" s="18" t="s">
        <v>77</v>
      </c>
      <c r="L14" s="100">
        <v>3084791000</v>
      </c>
      <c r="M14" s="19">
        <v>3257705000</v>
      </c>
      <c r="N14" s="100">
        <v>0</v>
      </c>
      <c r="O14" s="19">
        <v>2093000</v>
      </c>
      <c r="P14" s="19">
        <v>366119170</v>
      </c>
      <c r="Q14" s="19">
        <v>1375130930</v>
      </c>
      <c r="R14" s="101">
        <v>500000000</v>
      </c>
      <c r="S14" s="20">
        <v>2584791000</v>
      </c>
      <c r="T14" s="21">
        <v>0</v>
      </c>
      <c r="U14" s="266">
        <v>0</v>
      </c>
      <c r="V14" s="266">
        <v>0</v>
      </c>
      <c r="W14" s="266">
        <v>0</v>
      </c>
      <c r="X14" s="266">
        <f t="shared" si="8"/>
        <v>0</v>
      </c>
      <c r="Y14" s="266">
        <v>0</v>
      </c>
      <c r="Z14" s="266">
        <v>0</v>
      </c>
      <c r="AA14" s="266">
        <f t="shared" si="9"/>
        <v>0</v>
      </c>
      <c r="AB14" s="266">
        <f t="shared" si="10"/>
        <v>366119170</v>
      </c>
      <c r="AC14" s="266">
        <f t="shared" si="0"/>
        <v>2889492830</v>
      </c>
      <c r="AD14" s="17" t="s">
        <v>1456</v>
      </c>
      <c r="AE14" s="17" t="s">
        <v>685</v>
      </c>
      <c r="AF14" s="81" t="s">
        <v>30</v>
      </c>
      <c r="AG14" s="22" t="s">
        <v>78</v>
      </c>
      <c r="AH14" s="23" t="s">
        <v>30</v>
      </c>
      <c r="AI14" s="24" t="s">
        <v>79</v>
      </c>
      <c r="AJ14" s="23" t="s">
        <v>45</v>
      </c>
      <c r="AK14" t="str">
        <f t="shared" si="11"/>
        <v>OR PRO.CODIGO=30158072</v>
      </c>
      <c r="AL14">
        <f t="shared" si="12"/>
        <v>8</v>
      </c>
      <c r="AM14" t="e">
        <f>VLOOKUP(J14,#REF!,5,FALSE)</f>
        <v>#REF!</v>
      </c>
      <c r="AN14"/>
      <c r="AO14" t="e">
        <f>VLOOKUP(J14,#REF!,6,FALSE)</f>
        <v>#REF!</v>
      </c>
      <c r="AP14" s="32" t="e">
        <f>VLOOKUP(I14,'convenios 2017'!A$2:O$82,15,FALSE)</f>
        <v>#N/A</v>
      </c>
      <c r="AQ14" s="373">
        <f t="shared" si="13"/>
        <v>2093000</v>
      </c>
      <c r="AR14" s="32" t="str">
        <f>VLOOKUP(I14,'convenio 2016'!A$2:N$196,14,FALSE)</f>
        <v>toma razon</v>
      </c>
      <c r="AS14" s="32" t="str">
        <f>VLOOKUP(I14,'convenio 2015'!A$4:M$228,13,FALSE)</f>
        <v>en convenio</v>
      </c>
      <c r="AT14" s="32" t="e">
        <f>VLOOKUP(J14,#REF!,6,FALSE)</f>
        <v>#REF!</v>
      </c>
    </row>
    <row r="15" spans="1:46" s="32" customFormat="1" ht="15" hidden="1" customHeight="1">
      <c r="A15" s="17">
        <v>31</v>
      </c>
      <c r="B15" s="99">
        <v>1</v>
      </c>
      <c r="C15" s="17" t="s">
        <v>23</v>
      </c>
      <c r="D15" s="18" t="s">
        <v>69</v>
      </c>
      <c r="E15" s="17" t="s">
        <v>25</v>
      </c>
      <c r="F15" s="17" t="s">
        <v>70</v>
      </c>
      <c r="G15" s="18" t="s">
        <v>71</v>
      </c>
      <c r="H15" s="18" t="s">
        <v>27</v>
      </c>
      <c r="I15" s="286">
        <v>30116956</v>
      </c>
      <c r="J15" s="112" t="str">
        <f t="shared" si="1"/>
        <v>30116956-EJECUCION</v>
      </c>
      <c r="K15" s="116" t="s">
        <v>686</v>
      </c>
      <c r="L15" s="102">
        <v>475092118</v>
      </c>
      <c r="M15" s="125">
        <v>475092118</v>
      </c>
      <c r="N15" s="102"/>
      <c r="O15" s="125">
        <v>473254163</v>
      </c>
      <c r="P15" s="125">
        <v>1837955</v>
      </c>
      <c r="Q15" s="19">
        <v>0</v>
      </c>
      <c r="R15" s="103">
        <v>0</v>
      </c>
      <c r="S15" s="66">
        <v>0</v>
      </c>
      <c r="T15" s="91"/>
      <c r="U15" s="266">
        <v>1568250</v>
      </c>
      <c r="V15" s="266">
        <v>0</v>
      </c>
      <c r="W15" s="266">
        <v>0</v>
      </c>
      <c r="X15" s="266">
        <f t="shared" si="8"/>
        <v>1568250</v>
      </c>
      <c r="Y15" s="266">
        <v>0</v>
      </c>
      <c r="Z15" s="266">
        <v>0</v>
      </c>
      <c r="AA15" s="266">
        <f t="shared" si="9"/>
        <v>1568250</v>
      </c>
      <c r="AB15" s="266">
        <f t="shared" si="10"/>
        <v>269705</v>
      </c>
      <c r="AC15" s="266">
        <f t="shared" si="0"/>
        <v>0</v>
      </c>
      <c r="AD15" s="17" t="s">
        <v>29</v>
      </c>
      <c r="AE15" s="17" t="s">
        <v>73</v>
      </c>
      <c r="AF15" s="81" t="s">
        <v>30</v>
      </c>
      <c r="AG15" s="22"/>
      <c r="AH15" s="23"/>
      <c r="AI15" s="24"/>
      <c r="AJ15" s="23"/>
      <c r="AK15" t="str">
        <f t="shared" si="11"/>
        <v>OR PRO.CODIGO=30116956</v>
      </c>
      <c r="AL15">
        <f t="shared" si="12"/>
        <v>8</v>
      </c>
      <c r="AM15" t="e">
        <f>VLOOKUP(J15,#REF!,5,FALSE)</f>
        <v>#REF!</v>
      </c>
      <c r="AN15"/>
      <c r="AO15" t="e">
        <f>VLOOKUP(J15,#REF!,6,FALSE)</f>
        <v>#REF!</v>
      </c>
      <c r="AP15" s="32" t="e">
        <f>VLOOKUP(I15,'convenios 2017'!A$2:O$82,15,FALSE)</f>
        <v>#N/A</v>
      </c>
      <c r="AQ15" s="373">
        <f t="shared" si="13"/>
        <v>474822413</v>
      </c>
      <c r="AR15" s="32" t="str">
        <f>VLOOKUP(I15,'convenio 2016'!A$2:N$196,14,FALSE)</f>
        <v>toma razon</v>
      </c>
      <c r="AS15" s="32" t="str">
        <f>VLOOKUP(I15,'convenio 2015'!A$4:M$228,13,FALSE)</f>
        <v>en convenio</v>
      </c>
      <c r="AT15" s="32" t="e">
        <f>VLOOKUP(J15,#REF!,6,FALSE)</f>
        <v>#REF!</v>
      </c>
    </row>
    <row r="16" spans="1:46" s="32" customFormat="1" ht="15" customHeight="1">
      <c r="A16" s="17">
        <v>31</v>
      </c>
      <c r="B16" s="99">
        <v>8</v>
      </c>
      <c r="C16" s="17" t="s">
        <v>49</v>
      </c>
      <c r="D16" s="18" t="s">
        <v>33</v>
      </c>
      <c r="E16" s="17" t="s">
        <v>25</v>
      </c>
      <c r="F16" s="17" t="s">
        <v>70</v>
      </c>
      <c r="G16" s="18" t="s">
        <v>71</v>
      </c>
      <c r="H16" s="18" t="s">
        <v>35</v>
      </c>
      <c r="I16" s="18">
        <v>30412923</v>
      </c>
      <c r="J16" s="112" t="str">
        <f t="shared" si="1"/>
        <v>30412923-DISEÑO</v>
      </c>
      <c r="K16" s="116" t="s">
        <v>75</v>
      </c>
      <c r="L16" s="100">
        <v>19780000</v>
      </c>
      <c r="M16" s="125">
        <v>19780000</v>
      </c>
      <c r="N16" s="100">
        <v>0</v>
      </c>
      <c r="O16" s="125">
        <v>0</v>
      </c>
      <c r="P16" s="125">
        <v>19780000</v>
      </c>
      <c r="Q16" s="19">
        <v>0</v>
      </c>
      <c r="R16" s="101">
        <v>19780000</v>
      </c>
      <c r="S16" s="20">
        <v>0</v>
      </c>
      <c r="T16" s="21">
        <v>0</v>
      </c>
      <c r="U16" s="266">
        <v>0</v>
      </c>
      <c r="V16" s="266">
        <v>0</v>
      </c>
      <c r="W16" s="266">
        <v>0</v>
      </c>
      <c r="X16" s="266">
        <f>U16+V16+W16</f>
        <v>0</v>
      </c>
      <c r="Y16" s="266">
        <v>0</v>
      </c>
      <c r="Z16" s="266">
        <v>0</v>
      </c>
      <c r="AA16" s="266">
        <f>U16+V16+W16+Y16+Z16</f>
        <v>0</v>
      </c>
      <c r="AB16" s="266">
        <f>P16-AA16</f>
        <v>19780000</v>
      </c>
      <c r="AC16" s="266">
        <f t="shared" si="0"/>
        <v>0</v>
      </c>
      <c r="AD16" s="17" t="s">
        <v>1763</v>
      </c>
      <c r="AE16" s="17" t="s">
        <v>685</v>
      </c>
      <c r="AF16" s="81" t="s">
        <v>30</v>
      </c>
      <c r="AG16" s="22" t="s">
        <v>45</v>
      </c>
      <c r="AH16" s="23" t="s">
        <v>30</v>
      </c>
      <c r="AI16" s="24" t="s">
        <v>76</v>
      </c>
      <c r="AJ16" s="23"/>
      <c r="AK16" t="str">
        <f>CONCATENATE( "OR PRO.CODIGO=",I16)</f>
        <v>OR PRO.CODIGO=30412923</v>
      </c>
      <c r="AL16">
        <f>LEN(I16)</f>
        <v>8</v>
      </c>
      <c r="AM16" t="e">
        <f>VLOOKUP(J16,#REF!,5,FALSE)</f>
        <v>#REF!</v>
      </c>
      <c r="AN16"/>
      <c r="AO16" t="e">
        <f>VLOOKUP(J16,#REF!,6,FALSE)</f>
        <v>#REF!</v>
      </c>
      <c r="AP16" s="32" t="str">
        <f>VLOOKUP(I16,'convenios 2017'!A$2:O$82,15,FALSE)</f>
        <v>con convenio</v>
      </c>
      <c r="AQ16" s="373">
        <f>O16+AA16</f>
        <v>0</v>
      </c>
      <c r="AR16" s="32" t="e">
        <f>VLOOKUP(I16,'convenio 2016'!A$2:N$196,14,FALSE)</f>
        <v>#N/A</v>
      </c>
      <c r="AS16" s="32" t="e">
        <f>VLOOKUP(I16,'convenio 2015'!A$4:M$228,13,FALSE)</f>
        <v>#N/A</v>
      </c>
      <c r="AT16" s="32" t="e">
        <f>VLOOKUP(J16,#REF!,6,FALSE)</f>
        <v>#REF!</v>
      </c>
    </row>
    <row r="17" spans="1:46" s="32" customFormat="1" ht="15" hidden="1" customHeight="1">
      <c r="A17" s="17">
        <v>31</v>
      </c>
      <c r="B17" s="99">
        <v>2</v>
      </c>
      <c r="C17" s="17" t="s">
        <v>54</v>
      </c>
      <c r="D17" s="18" t="s">
        <v>38</v>
      </c>
      <c r="E17" s="17" t="s">
        <v>25</v>
      </c>
      <c r="F17" s="17" t="s">
        <v>70</v>
      </c>
      <c r="G17" s="18" t="s">
        <v>71</v>
      </c>
      <c r="H17" s="18" t="s">
        <v>27</v>
      </c>
      <c r="I17" s="18">
        <v>30106786</v>
      </c>
      <c r="J17" s="112" t="str">
        <f t="shared" si="1"/>
        <v>30106786-EJECUCION</v>
      </c>
      <c r="K17" s="18" t="s">
        <v>80</v>
      </c>
      <c r="L17" s="100">
        <v>911385000</v>
      </c>
      <c r="M17" s="19">
        <v>911385000</v>
      </c>
      <c r="N17" s="100">
        <v>0</v>
      </c>
      <c r="O17" s="19">
        <v>0</v>
      </c>
      <c r="P17" s="19">
        <v>100000000</v>
      </c>
      <c r="Q17" s="19">
        <v>811385000</v>
      </c>
      <c r="R17" s="101">
        <v>100000000</v>
      </c>
      <c r="S17" s="20">
        <v>811385000</v>
      </c>
      <c r="T17" s="21">
        <v>0</v>
      </c>
      <c r="U17" s="266">
        <v>0</v>
      </c>
      <c r="V17" s="266">
        <v>0</v>
      </c>
      <c r="W17" s="266">
        <v>0</v>
      </c>
      <c r="X17" s="266">
        <f t="shared" ref="X17:X37" si="14">U17+V17+W17</f>
        <v>0</v>
      </c>
      <c r="Y17" s="266">
        <v>0</v>
      </c>
      <c r="Z17" s="266">
        <v>0</v>
      </c>
      <c r="AA17" s="266">
        <f t="shared" ref="AA17:AA37" si="15">U17+V17+W17+Y17+Z17</f>
        <v>0</v>
      </c>
      <c r="AB17" s="266">
        <f t="shared" ref="AB17:AB37" si="16">P17-AA17</f>
        <v>100000000</v>
      </c>
      <c r="AC17" s="266">
        <f t="shared" si="0"/>
        <v>811385000</v>
      </c>
      <c r="AD17" s="17" t="s">
        <v>51</v>
      </c>
      <c r="AE17" s="17" t="s">
        <v>684</v>
      </c>
      <c r="AF17" s="81" t="s">
        <v>57</v>
      </c>
      <c r="AG17" s="22" t="s">
        <v>31</v>
      </c>
      <c r="AH17" s="23"/>
      <c r="AI17" s="24"/>
      <c r="AJ17" s="23" t="s">
        <v>45</v>
      </c>
      <c r="AK17" t="str">
        <f t="shared" ref="AK17:AK37" si="17">CONCATENATE( "OR PRO.CODIGO=",I17)</f>
        <v>OR PRO.CODIGO=30106786</v>
      </c>
      <c r="AL17">
        <f t="shared" ref="AL17:AL37" si="18">LEN(I17)</f>
        <v>8</v>
      </c>
      <c r="AM17" t="e">
        <f>VLOOKUP(J17,#REF!,5,FALSE)</f>
        <v>#REF!</v>
      </c>
      <c r="AN17"/>
      <c r="AO17" t="e">
        <f>VLOOKUP(J17,#REF!,6,FALSE)</f>
        <v>#REF!</v>
      </c>
      <c r="AP17" s="32" t="e">
        <f>VLOOKUP(I17,'convenios 2017'!A$2:O$82,15,FALSE)</f>
        <v>#N/A</v>
      </c>
      <c r="AQ17" s="373">
        <f t="shared" ref="AQ17:AQ37" si="19">O17+AA17</f>
        <v>0</v>
      </c>
      <c r="AR17" s="32" t="e">
        <f>VLOOKUP(I17,'convenio 2016'!A$2:N$196,14,FALSE)</f>
        <v>#N/A</v>
      </c>
      <c r="AS17" s="32" t="e">
        <f>VLOOKUP(I17,'convenio 2015'!A$4:M$228,13,FALSE)</f>
        <v>#N/A</v>
      </c>
      <c r="AT17" s="32" t="e">
        <f>VLOOKUP(J17,#REF!,6,FALSE)</f>
        <v>#REF!</v>
      </c>
    </row>
    <row r="18" spans="1:46" s="32" customFormat="1" ht="15" hidden="1" customHeight="1">
      <c r="A18" s="17">
        <v>31</v>
      </c>
      <c r="B18" s="99">
        <v>9</v>
      </c>
      <c r="C18" s="17" t="s">
        <v>54</v>
      </c>
      <c r="D18" s="18" t="s">
        <v>81</v>
      </c>
      <c r="E18" s="17" t="s">
        <v>25</v>
      </c>
      <c r="F18" s="17" t="s">
        <v>70</v>
      </c>
      <c r="G18" s="18" t="s">
        <v>71</v>
      </c>
      <c r="H18" s="18" t="s">
        <v>27</v>
      </c>
      <c r="I18" s="18">
        <v>30285474</v>
      </c>
      <c r="J18" s="112" t="str">
        <f t="shared" si="1"/>
        <v>30285474-EJECUCION</v>
      </c>
      <c r="K18" s="18" t="s">
        <v>82</v>
      </c>
      <c r="L18" s="100">
        <v>121929000</v>
      </c>
      <c r="M18" s="19">
        <v>121929000</v>
      </c>
      <c r="N18" s="100">
        <v>0</v>
      </c>
      <c r="O18" s="19">
        <v>0</v>
      </c>
      <c r="P18" s="19">
        <v>121929000</v>
      </c>
      <c r="Q18" s="19">
        <v>0</v>
      </c>
      <c r="R18" s="101">
        <v>121929000</v>
      </c>
      <c r="S18" s="20">
        <v>0</v>
      </c>
      <c r="T18" s="21">
        <v>0</v>
      </c>
      <c r="U18" s="266">
        <v>0</v>
      </c>
      <c r="V18" s="266">
        <v>0</v>
      </c>
      <c r="W18" s="266">
        <v>0</v>
      </c>
      <c r="X18" s="266">
        <f t="shared" si="14"/>
        <v>0</v>
      </c>
      <c r="Y18" s="266">
        <v>0</v>
      </c>
      <c r="Z18" s="266">
        <v>0</v>
      </c>
      <c r="AA18" s="266">
        <f t="shared" si="15"/>
        <v>0</v>
      </c>
      <c r="AB18" s="266">
        <f t="shared" si="16"/>
        <v>121929000</v>
      </c>
      <c r="AC18" s="266">
        <f t="shared" si="0"/>
        <v>0</v>
      </c>
      <c r="AD18" s="17" t="s">
        <v>51</v>
      </c>
      <c r="AE18" s="17" t="s">
        <v>83</v>
      </c>
      <c r="AF18" s="81" t="s">
        <v>30</v>
      </c>
      <c r="AG18" s="29" t="s">
        <v>31</v>
      </c>
      <c r="AH18" s="30" t="s">
        <v>30</v>
      </c>
      <c r="AI18" s="31" t="s">
        <v>84</v>
      </c>
      <c r="AJ18" s="30" t="s">
        <v>45</v>
      </c>
      <c r="AK18" t="str">
        <f t="shared" si="17"/>
        <v>OR PRO.CODIGO=30285474</v>
      </c>
      <c r="AL18">
        <f t="shared" si="18"/>
        <v>8</v>
      </c>
      <c r="AM18" s="301" t="e">
        <f>VLOOKUP(J18,#REF!,5,FALSE)</f>
        <v>#REF!</v>
      </c>
      <c r="AN18"/>
      <c r="AO18" t="e">
        <f>VLOOKUP(J18,#REF!,6,FALSE)</f>
        <v>#REF!</v>
      </c>
      <c r="AP18" s="32" t="e">
        <f>VLOOKUP(I18,'convenios 2017'!A$2:O$82,15,FALSE)</f>
        <v>#N/A</v>
      </c>
      <c r="AQ18" s="373">
        <f t="shared" si="19"/>
        <v>0</v>
      </c>
      <c r="AR18" s="32" t="e">
        <f>VLOOKUP(I18,'convenio 2016'!A$2:N$196,14,FALSE)</f>
        <v>#N/A</v>
      </c>
      <c r="AS18" s="32" t="e">
        <f>VLOOKUP(I18,'convenio 2015'!A$4:M$228,13,FALSE)</f>
        <v>#N/A</v>
      </c>
      <c r="AT18" s="32" t="e">
        <f>VLOOKUP(J18,#REF!,6,FALSE)</f>
        <v>#REF!</v>
      </c>
    </row>
    <row r="19" spans="1:46" s="32" customFormat="1" ht="15" hidden="1" customHeight="1">
      <c r="A19" s="17">
        <v>31</v>
      </c>
      <c r="B19" s="99">
        <v>4</v>
      </c>
      <c r="C19" s="17" t="s">
        <v>54</v>
      </c>
      <c r="D19" s="18" t="s">
        <v>69</v>
      </c>
      <c r="E19" s="17" t="s">
        <v>25</v>
      </c>
      <c r="F19" s="17" t="s">
        <v>70</v>
      </c>
      <c r="G19" s="18" t="s">
        <v>71</v>
      </c>
      <c r="H19" s="18" t="s">
        <v>27</v>
      </c>
      <c r="I19" s="18">
        <v>30116960</v>
      </c>
      <c r="J19" s="112" t="str">
        <f t="shared" si="1"/>
        <v>30116960-EJECUCION</v>
      </c>
      <c r="K19" s="116" t="s">
        <v>85</v>
      </c>
      <c r="L19" s="100">
        <v>208316000</v>
      </c>
      <c r="M19" s="125">
        <v>208316000</v>
      </c>
      <c r="N19" s="100">
        <v>0</v>
      </c>
      <c r="O19" s="125">
        <v>0</v>
      </c>
      <c r="P19" s="125">
        <v>100000000</v>
      </c>
      <c r="Q19" s="19">
        <v>108316000</v>
      </c>
      <c r="R19" s="101">
        <v>100000000</v>
      </c>
      <c r="S19" s="20">
        <v>108316000</v>
      </c>
      <c r="T19" s="21">
        <v>0</v>
      </c>
      <c r="U19" s="266">
        <v>0</v>
      </c>
      <c r="V19" s="266">
        <v>0</v>
      </c>
      <c r="W19" s="266">
        <v>0</v>
      </c>
      <c r="X19" s="266">
        <f t="shared" si="14"/>
        <v>0</v>
      </c>
      <c r="Y19" s="266">
        <v>0</v>
      </c>
      <c r="Z19" s="266">
        <v>0</v>
      </c>
      <c r="AA19" s="266">
        <f t="shared" si="15"/>
        <v>0</v>
      </c>
      <c r="AB19" s="266">
        <f t="shared" si="16"/>
        <v>100000000</v>
      </c>
      <c r="AC19" s="266">
        <f t="shared" si="0"/>
        <v>108316000</v>
      </c>
      <c r="AD19" s="17" t="s">
        <v>51</v>
      </c>
      <c r="AE19" s="17" t="s">
        <v>73</v>
      </c>
      <c r="AF19" s="81" t="s">
        <v>57</v>
      </c>
      <c r="AG19" s="22" t="s">
        <v>31</v>
      </c>
      <c r="AH19" s="23"/>
      <c r="AI19" s="24"/>
      <c r="AJ19" s="23" t="s">
        <v>45</v>
      </c>
      <c r="AK19" t="str">
        <f t="shared" si="17"/>
        <v>OR PRO.CODIGO=30116960</v>
      </c>
      <c r="AL19">
        <f t="shared" si="18"/>
        <v>8</v>
      </c>
      <c r="AM19" t="e">
        <f>VLOOKUP(J19,#REF!,5,FALSE)</f>
        <v>#REF!</v>
      </c>
      <c r="AN19"/>
      <c r="AO19" t="e">
        <f>VLOOKUP(J19,#REF!,6,FALSE)</f>
        <v>#REF!</v>
      </c>
      <c r="AP19" s="32" t="e">
        <f>VLOOKUP(I19,'convenios 2017'!A$2:O$82,15,FALSE)</f>
        <v>#N/A</v>
      </c>
      <c r="AQ19" s="373">
        <f t="shared" si="19"/>
        <v>0</v>
      </c>
      <c r="AR19" s="32" t="e">
        <f>VLOOKUP(I19,'convenio 2016'!A$2:N$196,14,FALSE)</f>
        <v>#N/A</v>
      </c>
      <c r="AS19" s="32" t="e">
        <f>VLOOKUP(I19,'convenio 2015'!A$4:M$228,13,FALSE)</f>
        <v>#N/A</v>
      </c>
      <c r="AT19" s="32" t="e">
        <f>VLOOKUP(J19,#REF!,6,FALSE)</f>
        <v>#REF!</v>
      </c>
    </row>
    <row r="20" spans="1:46" s="32" customFormat="1" ht="15" hidden="1" customHeight="1">
      <c r="A20" s="17">
        <v>29</v>
      </c>
      <c r="B20" s="99">
        <v>1</v>
      </c>
      <c r="C20" s="17" t="s">
        <v>23</v>
      </c>
      <c r="D20" s="18" t="s">
        <v>90</v>
      </c>
      <c r="E20" s="17" t="s">
        <v>25</v>
      </c>
      <c r="F20" s="17" t="s">
        <v>88</v>
      </c>
      <c r="G20" s="18" t="s">
        <v>89</v>
      </c>
      <c r="H20" s="18" t="s">
        <v>27</v>
      </c>
      <c r="I20" s="18">
        <v>30214373</v>
      </c>
      <c r="J20" s="112" t="str">
        <f t="shared" si="1"/>
        <v>30214373-EJECUCION</v>
      </c>
      <c r="K20" s="18" t="s">
        <v>91</v>
      </c>
      <c r="L20" s="100">
        <v>463146851</v>
      </c>
      <c r="M20" s="19">
        <v>437111851</v>
      </c>
      <c r="N20" s="100">
        <v>154215851</v>
      </c>
      <c r="O20" s="19">
        <v>154215851</v>
      </c>
      <c r="P20" s="19">
        <v>282896000</v>
      </c>
      <c r="Q20" s="19">
        <v>0</v>
      </c>
      <c r="R20" s="101">
        <v>308931000</v>
      </c>
      <c r="S20" s="20">
        <v>0</v>
      </c>
      <c r="T20" s="21">
        <v>0</v>
      </c>
      <c r="U20" s="266">
        <v>0</v>
      </c>
      <c r="V20" s="266">
        <v>0</v>
      </c>
      <c r="W20" s="266">
        <v>0</v>
      </c>
      <c r="X20" s="266">
        <f t="shared" si="14"/>
        <v>0</v>
      </c>
      <c r="Y20" s="266">
        <v>0</v>
      </c>
      <c r="Z20" s="266">
        <v>0</v>
      </c>
      <c r="AA20" s="266">
        <f t="shared" si="15"/>
        <v>0</v>
      </c>
      <c r="AB20" s="266">
        <f t="shared" si="16"/>
        <v>282896000</v>
      </c>
      <c r="AC20" s="266">
        <f t="shared" si="0"/>
        <v>0</v>
      </c>
      <c r="AD20" s="17" t="s">
        <v>29</v>
      </c>
      <c r="AE20" s="17" t="s">
        <v>92</v>
      </c>
      <c r="AF20" s="81" t="s">
        <v>40</v>
      </c>
      <c r="AG20" s="22" t="s">
        <v>31</v>
      </c>
      <c r="AH20" s="23"/>
      <c r="AI20" s="24">
        <v>2015</v>
      </c>
      <c r="AJ20" s="23" t="s">
        <v>45</v>
      </c>
      <c r="AK20" t="str">
        <f t="shared" si="17"/>
        <v>OR PRO.CODIGO=30214373</v>
      </c>
      <c r="AL20">
        <f t="shared" si="18"/>
        <v>8</v>
      </c>
      <c r="AM20" t="e">
        <f>VLOOKUP(J20,#REF!,5,FALSE)</f>
        <v>#REF!</v>
      </c>
      <c r="AN20"/>
      <c r="AO20" t="e">
        <f>VLOOKUP(J20,#REF!,6,FALSE)</f>
        <v>#REF!</v>
      </c>
      <c r="AP20" s="32" t="e">
        <f>VLOOKUP(I20,'convenios 2017'!A$2:O$82,15,FALSE)</f>
        <v>#N/A</v>
      </c>
      <c r="AQ20" s="373">
        <f t="shared" si="19"/>
        <v>154215851</v>
      </c>
      <c r="AR20" s="32" t="e">
        <f>VLOOKUP(I20,'convenio 2016'!A$2:N$196,14,FALSE)</f>
        <v>#N/A</v>
      </c>
      <c r="AS20" s="32" t="str">
        <f>VLOOKUP(I20,'convenio 2015'!A$4:M$228,13,FALSE)</f>
        <v>en convenio</v>
      </c>
      <c r="AT20" s="32" t="e">
        <f>VLOOKUP(J20,#REF!,6,FALSE)</f>
        <v>#REF!</v>
      </c>
    </row>
    <row r="21" spans="1:46" s="32" customFormat="1" ht="15" hidden="1" customHeight="1">
      <c r="A21" s="17">
        <v>31</v>
      </c>
      <c r="B21" s="99">
        <v>3</v>
      </c>
      <c r="C21" s="17" t="s">
        <v>23</v>
      </c>
      <c r="D21" s="18" t="s">
        <v>90</v>
      </c>
      <c r="E21" s="17" t="s">
        <v>25</v>
      </c>
      <c r="F21" s="17" t="s">
        <v>88</v>
      </c>
      <c r="G21" s="18" t="s">
        <v>89</v>
      </c>
      <c r="H21" s="18" t="s">
        <v>27</v>
      </c>
      <c r="I21" s="18">
        <v>30134906</v>
      </c>
      <c r="J21" s="112" t="str">
        <f t="shared" si="1"/>
        <v>30134906-EJECUCION</v>
      </c>
      <c r="K21" s="18" t="s">
        <v>93</v>
      </c>
      <c r="L21" s="289">
        <v>1727722979</v>
      </c>
      <c r="M21" s="19">
        <v>1727722979</v>
      </c>
      <c r="N21" s="289">
        <v>236911691</v>
      </c>
      <c r="O21" s="19">
        <v>236911146</v>
      </c>
      <c r="P21" s="19">
        <v>1081473854</v>
      </c>
      <c r="Q21" s="290">
        <v>0</v>
      </c>
      <c r="R21" s="291">
        <v>1004036309</v>
      </c>
      <c r="S21" s="292">
        <v>0</v>
      </c>
      <c r="T21" s="293">
        <v>0</v>
      </c>
      <c r="U21" s="266">
        <v>204931337</v>
      </c>
      <c r="V21" s="266">
        <v>149313844</v>
      </c>
      <c r="W21" s="266">
        <v>228287329</v>
      </c>
      <c r="X21" s="266">
        <f t="shared" si="14"/>
        <v>582532510</v>
      </c>
      <c r="Y21" s="266">
        <v>223970800</v>
      </c>
      <c r="Z21" s="266">
        <v>204939487</v>
      </c>
      <c r="AA21" s="266">
        <f t="shared" si="15"/>
        <v>1011442797</v>
      </c>
      <c r="AB21" s="266">
        <f t="shared" si="16"/>
        <v>70031057</v>
      </c>
      <c r="AC21" s="266">
        <f t="shared" si="0"/>
        <v>409337979</v>
      </c>
      <c r="AD21" s="17" t="s">
        <v>29</v>
      </c>
      <c r="AE21" s="17" t="s">
        <v>685</v>
      </c>
      <c r="AF21" s="81" t="s">
        <v>30</v>
      </c>
      <c r="AG21" s="295" t="s">
        <v>45</v>
      </c>
      <c r="AH21" s="296" t="s">
        <v>74</v>
      </c>
      <c r="AI21" s="297" t="s">
        <v>94</v>
      </c>
      <c r="AJ21" s="296" t="s">
        <v>45</v>
      </c>
      <c r="AK21" t="str">
        <f t="shared" si="17"/>
        <v>OR PRO.CODIGO=30134906</v>
      </c>
      <c r="AL21">
        <f t="shared" si="18"/>
        <v>8</v>
      </c>
      <c r="AM21" t="e">
        <f>VLOOKUP(J21,#REF!,5,FALSE)</f>
        <v>#REF!</v>
      </c>
      <c r="AO21" t="e">
        <f>VLOOKUP(J21,#REF!,6,FALSE)</f>
        <v>#REF!</v>
      </c>
      <c r="AP21" s="32" t="str">
        <f>VLOOKUP(I21,'convenios 2017'!A$2:O$82,15,FALSE)</f>
        <v>con convenio</v>
      </c>
      <c r="AQ21" s="373">
        <f t="shared" si="19"/>
        <v>1248353943</v>
      </c>
      <c r="AR21" s="32" t="str">
        <f>VLOOKUP(I21,'convenio 2016'!A$2:N$196,14,FALSE)</f>
        <v>toma razon</v>
      </c>
      <c r="AS21" s="32">
        <f>VLOOKUP(I21,'convenio 2015'!A$4:M$228,13,FALSE)</f>
        <v>0</v>
      </c>
      <c r="AT21" s="32" t="e">
        <f>VLOOKUP(J21,#REF!,6,FALSE)</f>
        <v>#REF!</v>
      </c>
    </row>
    <row r="22" spans="1:46" s="32" customFormat="1" ht="15" hidden="1" customHeight="1">
      <c r="A22" s="17">
        <v>31</v>
      </c>
      <c r="B22" s="99">
        <v>6</v>
      </c>
      <c r="C22" s="17" t="s">
        <v>23</v>
      </c>
      <c r="D22" s="18" t="s">
        <v>33</v>
      </c>
      <c r="E22" s="17" t="s">
        <v>25</v>
      </c>
      <c r="F22" s="17" t="s">
        <v>88</v>
      </c>
      <c r="G22" s="18" t="s">
        <v>89</v>
      </c>
      <c r="H22" s="18" t="s">
        <v>35</v>
      </c>
      <c r="I22" s="18">
        <v>30171924</v>
      </c>
      <c r="J22" s="112" t="str">
        <f t="shared" si="1"/>
        <v>30171924-DISEÑO</v>
      </c>
      <c r="K22" s="18" t="s">
        <v>95</v>
      </c>
      <c r="L22" s="100">
        <v>16859700</v>
      </c>
      <c r="M22" s="19">
        <v>19746000</v>
      </c>
      <c r="N22" s="100">
        <v>3500000</v>
      </c>
      <c r="O22" s="19">
        <v>1046000</v>
      </c>
      <c r="P22" s="19">
        <v>18700000</v>
      </c>
      <c r="Q22" s="19">
        <v>0</v>
      </c>
      <c r="R22" s="101">
        <v>13359700</v>
      </c>
      <c r="S22" s="20">
        <v>0</v>
      </c>
      <c r="T22" s="21">
        <v>0</v>
      </c>
      <c r="U22" s="266">
        <v>0</v>
      </c>
      <c r="V22" s="266">
        <v>0</v>
      </c>
      <c r="W22" s="266">
        <v>3371940</v>
      </c>
      <c r="X22" s="266">
        <f t="shared" si="14"/>
        <v>3371940</v>
      </c>
      <c r="Y22" s="266">
        <v>0</v>
      </c>
      <c r="Z22" s="266">
        <v>3371940</v>
      </c>
      <c r="AA22" s="266">
        <f t="shared" si="15"/>
        <v>6743880</v>
      </c>
      <c r="AB22" s="266">
        <f t="shared" si="16"/>
        <v>11956120</v>
      </c>
      <c r="AC22" s="266">
        <f t="shared" si="0"/>
        <v>0</v>
      </c>
      <c r="AD22" s="17" t="s">
        <v>29</v>
      </c>
      <c r="AE22" s="17" t="s">
        <v>685</v>
      </c>
      <c r="AF22" s="81" t="s">
        <v>30</v>
      </c>
      <c r="AG22" s="22" t="s">
        <v>31</v>
      </c>
      <c r="AH22" s="23"/>
      <c r="AI22" s="24"/>
      <c r="AJ22" s="23" t="s">
        <v>45</v>
      </c>
      <c r="AK22" t="str">
        <f t="shared" si="17"/>
        <v>OR PRO.CODIGO=30171924</v>
      </c>
      <c r="AL22">
        <f t="shared" si="18"/>
        <v>8</v>
      </c>
      <c r="AM22" t="e">
        <f>VLOOKUP(J22,#REF!,5,FALSE)</f>
        <v>#REF!</v>
      </c>
      <c r="AN22"/>
      <c r="AO22" t="e">
        <f>VLOOKUP(J22,#REF!,6,FALSE)</f>
        <v>#REF!</v>
      </c>
      <c r="AP22" s="32" t="e">
        <f>VLOOKUP(I22,'convenios 2017'!A$2:O$82,15,FALSE)</f>
        <v>#N/A</v>
      </c>
      <c r="AQ22" s="373">
        <f t="shared" si="19"/>
        <v>7789880</v>
      </c>
      <c r="AR22" s="32" t="e">
        <f>VLOOKUP(I22,'convenio 2016'!A$2:N$196,14,FALSE)</f>
        <v>#N/A</v>
      </c>
      <c r="AS22" s="32" t="str">
        <f>VLOOKUP(I22,'convenio 2015'!A$4:M$228,13,FALSE)</f>
        <v>en convenio</v>
      </c>
      <c r="AT22" s="32" t="e">
        <f>VLOOKUP(J22,#REF!,6,FALSE)</f>
        <v>#REF!</v>
      </c>
    </row>
    <row r="23" spans="1:46" s="32" customFormat="1" ht="15" hidden="1" customHeight="1">
      <c r="A23" s="17">
        <v>31</v>
      </c>
      <c r="B23" s="99">
        <v>6</v>
      </c>
      <c r="C23" s="17" t="s">
        <v>23</v>
      </c>
      <c r="D23" s="18" t="s">
        <v>33</v>
      </c>
      <c r="E23" s="17" t="s">
        <v>25</v>
      </c>
      <c r="F23" s="17" t="s">
        <v>88</v>
      </c>
      <c r="G23" s="18"/>
      <c r="H23" s="18" t="s">
        <v>35</v>
      </c>
      <c r="I23" s="73">
        <v>30068433</v>
      </c>
      <c r="J23" s="112" t="str">
        <f t="shared" si="1"/>
        <v>30068433-DISEÑO</v>
      </c>
      <c r="K23" s="116" t="s">
        <v>688</v>
      </c>
      <c r="L23" s="102">
        <v>19411000</v>
      </c>
      <c r="M23" s="125">
        <v>19411000</v>
      </c>
      <c r="N23" s="102">
        <v>0</v>
      </c>
      <c r="O23" s="125">
        <v>12832500</v>
      </c>
      <c r="P23" s="125">
        <v>6578500</v>
      </c>
      <c r="Q23" s="19">
        <v>0</v>
      </c>
      <c r="R23" s="103">
        <v>0</v>
      </c>
      <c r="S23" s="66">
        <v>19411000</v>
      </c>
      <c r="T23" s="91"/>
      <c r="U23" s="266">
        <v>0</v>
      </c>
      <c r="V23" s="266">
        <v>0</v>
      </c>
      <c r="W23" s="266">
        <v>0</v>
      </c>
      <c r="X23" s="266">
        <f t="shared" si="14"/>
        <v>0</v>
      </c>
      <c r="Y23" s="266">
        <v>0</v>
      </c>
      <c r="Z23" s="266">
        <v>0</v>
      </c>
      <c r="AA23" s="266">
        <f t="shared" si="15"/>
        <v>0</v>
      </c>
      <c r="AB23" s="266">
        <f t="shared" si="16"/>
        <v>6578500</v>
      </c>
      <c r="AC23" s="266">
        <f t="shared" si="0"/>
        <v>0</v>
      </c>
      <c r="AD23" s="17" t="s">
        <v>29</v>
      </c>
      <c r="AE23" s="17" t="s">
        <v>684</v>
      </c>
      <c r="AF23" s="81" t="s">
        <v>30</v>
      </c>
      <c r="AG23" s="22"/>
      <c r="AH23" s="23"/>
      <c r="AI23" s="24"/>
      <c r="AJ23" s="23"/>
      <c r="AK23" t="str">
        <f t="shared" si="17"/>
        <v>OR PRO.CODIGO=30068433</v>
      </c>
      <c r="AL23">
        <f t="shared" si="18"/>
        <v>8</v>
      </c>
      <c r="AM23" t="e">
        <f>VLOOKUP(J23,#REF!,5,FALSE)</f>
        <v>#REF!</v>
      </c>
      <c r="AN23"/>
      <c r="AO23" t="e">
        <f>VLOOKUP(J23,#REF!,6,FALSE)</f>
        <v>#REF!</v>
      </c>
      <c r="AP23" s="32" t="e">
        <f>VLOOKUP(I23,'convenios 2017'!A$2:O$82,15,FALSE)</f>
        <v>#N/A</v>
      </c>
      <c r="AQ23" s="373">
        <f t="shared" si="19"/>
        <v>12832500</v>
      </c>
      <c r="AR23" s="32" t="e">
        <f>VLOOKUP(I23,'convenio 2016'!A$2:N$196,14,FALSE)</f>
        <v>#N/A</v>
      </c>
      <c r="AS23" s="32" t="e">
        <f>VLOOKUP(I23,'convenio 2015'!A$4:M$228,13,FALSE)</f>
        <v>#N/A</v>
      </c>
      <c r="AT23" s="32" t="e">
        <f>VLOOKUP(J23,#REF!,6,FALSE)</f>
        <v>#REF!</v>
      </c>
    </row>
    <row r="24" spans="1:46" s="32" customFormat="1" ht="15" customHeight="1">
      <c r="A24" s="17">
        <v>31</v>
      </c>
      <c r="B24" s="99">
        <v>7</v>
      </c>
      <c r="C24" s="17" t="s">
        <v>49</v>
      </c>
      <c r="D24" s="18" t="s">
        <v>33</v>
      </c>
      <c r="E24" s="17" t="s">
        <v>25</v>
      </c>
      <c r="F24" s="17" t="s">
        <v>88</v>
      </c>
      <c r="G24" s="18" t="s">
        <v>89</v>
      </c>
      <c r="H24" s="18" t="s">
        <v>35</v>
      </c>
      <c r="I24" s="18">
        <v>30171875</v>
      </c>
      <c r="J24" s="112" t="str">
        <f t="shared" si="1"/>
        <v>30171875-DISEÑO</v>
      </c>
      <c r="K24" s="18" t="s">
        <v>96</v>
      </c>
      <c r="L24" s="100">
        <v>19769000</v>
      </c>
      <c r="M24" s="19">
        <v>19769000</v>
      </c>
      <c r="N24" s="100">
        <v>0</v>
      </c>
      <c r="O24" s="19">
        <v>0</v>
      </c>
      <c r="P24" s="19">
        <v>19769000</v>
      </c>
      <c r="Q24" s="19">
        <v>0</v>
      </c>
      <c r="R24" s="104">
        <v>19769000</v>
      </c>
      <c r="S24" s="20">
        <v>0</v>
      </c>
      <c r="T24" s="21">
        <v>0</v>
      </c>
      <c r="U24" s="266">
        <v>0</v>
      </c>
      <c r="V24" s="266">
        <v>0</v>
      </c>
      <c r="W24" s="266">
        <v>0</v>
      </c>
      <c r="X24" s="266">
        <f t="shared" si="14"/>
        <v>0</v>
      </c>
      <c r="Y24" s="266">
        <v>0</v>
      </c>
      <c r="Z24" s="266">
        <v>0</v>
      </c>
      <c r="AA24" s="266">
        <f t="shared" si="15"/>
        <v>0</v>
      </c>
      <c r="AB24" s="266">
        <f t="shared" si="16"/>
        <v>19769000</v>
      </c>
      <c r="AC24" s="266">
        <f t="shared" si="0"/>
        <v>0</v>
      </c>
      <c r="AD24" s="17" t="s">
        <v>1763</v>
      </c>
      <c r="AE24" s="17" t="s">
        <v>685</v>
      </c>
      <c r="AF24" s="81" t="s">
        <v>30</v>
      </c>
      <c r="AG24" s="22" t="s">
        <v>31</v>
      </c>
      <c r="AH24" s="23" t="s">
        <v>30</v>
      </c>
      <c r="AI24" s="24" t="s">
        <v>97</v>
      </c>
      <c r="AJ24" s="23" t="s">
        <v>45</v>
      </c>
      <c r="AK24" t="str">
        <f t="shared" si="17"/>
        <v>OR PRO.CODIGO=30171875</v>
      </c>
      <c r="AL24">
        <f t="shared" si="18"/>
        <v>8</v>
      </c>
      <c r="AM24" t="e">
        <f>VLOOKUP(J24,#REF!,5,FALSE)</f>
        <v>#REF!</v>
      </c>
      <c r="AN24"/>
      <c r="AO24" t="e">
        <f>VLOOKUP(J24,#REF!,6,FALSE)</f>
        <v>#REF!</v>
      </c>
      <c r="AP24" s="32" t="e">
        <f>VLOOKUP(I24,'convenios 2017'!A$2:O$82,15,FALSE)</f>
        <v>#N/A</v>
      </c>
      <c r="AQ24" s="373">
        <f t="shared" si="19"/>
        <v>0</v>
      </c>
      <c r="AR24" s="32" t="str">
        <f>VLOOKUP(I24,'convenio 2016'!A$2:N$196,14,FALSE)</f>
        <v>toma razon</v>
      </c>
      <c r="AS24" s="32" t="e">
        <f>VLOOKUP(I24,'convenio 2015'!A$4:M$228,13,FALSE)</f>
        <v>#N/A</v>
      </c>
      <c r="AT24" s="32" t="e">
        <f>VLOOKUP(J24,#REF!,6,FALSE)</f>
        <v>#REF!</v>
      </c>
    </row>
    <row r="25" spans="1:46" s="32" customFormat="1" ht="15" customHeight="1">
      <c r="A25" s="17">
        <v>31</v>
      </c>
      <c r="B25" s="99">
        <v>8</v>
      </c>
      <c r="C25" s="17" t="s">
        <v>49</v>
      </c>
      <c r="D25" s="18" t="s">
        <v>33</v>
      </c>
      <c r="E25" s="17" t="s">
        <v>25</v>
      </c>
      <c r="F25" s="17" t="s">
        <v>88</v>
      </c>
      <c r="G25" s="18" t="s">
        <v>89</v>
      </c>
      <c r="H25" s="18" t="s">
        <v>35</v>
      </c>
      <c r="I25" s="18">
        <v>30171923</v>
      </c>
      <c r="J25" s="112" t="str">
        <f t="shared" si="1"/>
        <v>30171923-DISEÑO</v>
      </c>
      <c r="K25" s="18" t="s">
        <v>98</v>
      </c>
      <c r="L25" s="100">
        <v>19500000</v>
      </c>
      <c r="M25" s="19">
        <v>19500000</v>
      </c>
      <c r="N25" s="100">
        <v>0</v>
      </c>
      <c r="O25" s="19">
        <v>0</v>
      </c>
      <c r="P25" s="19">
        <v>19500000</v>
      </c>
      <c r="Q25" s="19">
        <v>0</v>
      </c>
      <c r="R25" s="101">
        <v>19500000</v>
      </c>
      <c r="S25" s="20">
        <v>0</v>
      </c>
      <c r="T25" s="21">
        <v>0</v>
      </c>
      <c r="U25" s="266">
        <v>0</v>
      </c>
      <c r="V25" s="266">
        <v>0</v>
      </c>
      <c r="W25" s="266">
        <v>0</v>
      </c>
      <c r="X25" s="266">
        <f t="shared" si="14"/>
        <v>0</v>
      </c>
      <c r="Y25" s="266">
        <v>0</v>
      </c>
      <c r="Z25" s="266">
        <v>3900000</v>
      </c>
      <c r="AA25" s="266">
        <f t="shared" si="15"/>
        <v>3900000</v>
      </c>
      <c r="AB25" s="266">
        <f t="shared" si="16"/>
        <v>15600000</v>
      </c>
      <c r="AC25" s="266">
        <f t="shared" si="0"/>
        <v>0</v>
      </c>
      <c r="AD25" s="17" t="s">
        <v>1763</v>
      </c>
      <c r="AE25" s="17" t="s">
        <v>685</v>
      </c>
      <c r="AF25" s="81" t="s">
        <v>30</v>
      </c>
      <c r="AG25" s="22" t="s">
        <v>31</v>
      </c>
      <c r="AH25" s="23" t="s">
        <v>30</v>
      </c>
      <c r="AI25" s="24" t="s">
        <v>97</v>
      </c>
      <c r="AJ25" s="23" t="s">
        <v>45</v>
      </c>
      <c r="AK25" t="str">
        <f t="shared" si="17"/>
        <v>OR PRO.CODIGO=30171923</v>
      </c>
      <c r="AL25">
        <f t="shared" si="18"/>
        <v>8</v>
      </c>
      <c r="AM25" t="e">
        <f>VLOOKUP(J25,#REF!,5,FALSE)</f>
        <v>#REF!</v>
      </c>
      <c r="AN25"/>
      <c r="AO25" t="e">
        <f>VLOOKUP(J25,#REF!,6,FALSE)</f>
        <v>#REF!</v>
      </c>
      <c r="AP25" s="32" t="e">
        <f>VLOOKUP(I25,'convenios 2017'!A$2:O$82,15,FALSE)</f>
        <v>#N/A</v>
      </c>
      <c r="AQ25" s="373">
        <f t="shared" si="19"/>
        <v>3900000</v>
      </c>
      <c r="AR25" s="32" t="str">
        <f>VLOOKUP(I25,'convenio 2016'!A$2:N$196,14,FALSE)</f>
        <v>toma razon</v>
      </c>
      <c r="AS25" s="32" t="e">
        <f>VLOOKUP(I25,'convenio 2015'!A$4:M$228,13,FALSE)</f>
        <v>#N/A</v>
      </c>
      <c r="AT25" s="32" t="e">
        <f>VLOOKUP(J25,#REF!,6,FALSE)</f>
        <v>#REF!</v>
      </c>
    </row>
    <row r="26" spans="1:46" s="32" customFormat="1" ht="15" hidden="1" customHeight="1">
      <c r="A26" s="17">
        <v>29</v>
      </c>
      <c r="B26" s="99">
        <v>2</v>
      </c>
      <c r="C26" s="17" t="s">
        <v>49</v>
      </c>
      <c r="D26" s="18" t="s">
        <v>90</v>
      </c>
      <c r="E26" s="17" t="s">
        <v>25</v>
      </c>
      <c r="F26" s="17" t="s">
        <v>88</v>
      </c>
      <c r="G26" s="18" t="s">
        <v>89</v>
      </c>
      <c r="H26" s="18" t="s">
        <v>27</v>
      </c>
      <c r="I26" s="18">
        <v>30211924</v>
      </c>
      <c r="J26" s="112" t="str">
        <f t="shared" si="1"/>
        <v>30211924-EJECUCION</v>
      </c>
      <c r="K26" s="116" t="s">
        <v>99</v>
      </c>
      <c r="L26" s="100">
        <v>464288020</v>
      </c>
      <c r="M26" s="125">
        <v>464288020</v>
      </c>
      <c r="N26" s="100">
        <v>0</v>
      </c>
      <c r="O26" s="125">
        <v>0</v>
      </c>
      <c r="P26" s="125">
        <v>464288020</v>
      </c>
      <c r="Q26" s="19">
        <v>0</v>
      </c>
      <c r="R26" s="104">
        <v>464288020</v>
      </c>
      <c r="S26" s="20">
        <v>0</v>
      </c>
      <c r="T26" s="21">
        <v>0</v>
      </c>
      <c r="U26" s="266">
        <v>0</v>
      </c>
      <c r="V26" s="266">
        <v>0</v>
      </c>
      <c r="W26" s="266">
        <v>0</v>
      </c>
      <c r="X26" s="266">
        <f t="shared" si="14"/>
        <v>0</v>
      </c>
      <c r="Y26" s="266">
        <v>0</v>
      </c>
      <c r="Z26" s="266">
        <v>0</v>
      </c>
      <c r="AA26" s="266">
        <f t="shared" si="15"/>
        <v>0</v>
      </c>
      <c r="AB26" s="266">
        <f t="shared" si="16"/>
        <v>464288020</v>
      </c>
      <c r="AC26" s="266">
        <f t="shared" si="0"/>
        <v>0</v>
      </c>
      <c r="AD26" s="17" t="s">
        <v>51</v>
      </c>
      <c r="AE26" s="17" t="s">
        <v>685</v>
      </c>
      <c r="AF26" s="81" t="s">
        <v>40</v>
      </c>
      <c r="AG26" s="26"/>
      <c r="AH26" s="27"/>
      <c r="AI26" s="28">
        <v>2015</v>
      </c>
      <c r="AJ26" s="27" t="s">
        <v>45</v>
      </c>
      <c r="AK26" t="str">
        <f t="shared" si="17"/>
        <v>OR PRO.CODIGO=30211924</v>
      </c>
      <c r="AL26">
        <f t="shared" si="18"/>
        <v>8</v>
      </c>
      <c r="AM26" t="e">
        <f>VLOOKUP(J26,#REF!,5,FALSE)</f>
        <v>#REF!</v>
      </c>
      <c r="AN26"/>
      <c r="AO26" t="e">
        <f>VLOOKUP(J26,#REF!,6,FALSE)</f>
        <v>#REF!</v>
      </c>
      <c r="AP26" s="32" t="e">
        <f>VLOOKUP(I26,'convenios 2017'!A$2:O$82,15,FALSE)</f>
        <v>#N/A</v>
      </c>
      <c r="AQ26" s="373">
        <f t="shared" si="19"/>
        <v>0</v>
      </c>
      <c r="AR26" s="32" t="e">
        <f>VLOOKUP(I26,'convenio 2016'!A$2:N$196,14,FALSE)</f>
        <v>#N/A</v>
      </c>
      <c r="AS26" s="32" t="e">
        <f>VLOOKUP(I26,'convenio 2015'!A$4:M$228,13,FALSE)</f>
        <v>#N/A</v>
      </c>
      <c r="AT26" s="32" t="e">
        <f>VLOOKUP(J26,#REF!,6,FALSE)</f>
        <v>#REF!</v>
      </c>
    </row>
    <row r="27" spans="1:46" s="32" customFormat="1" ht="15" hidden="1" customHeight="1">
      <c r="A27" s="17">
        <v>31</v>
      </c>
      <c r="B27" s="99">
        <v>5</v>
      </c>
      <c r="C27" s="17" t="s">
        <v>54</v>
      </c>
      <c r="D27" s="18" t="s">
        <v>689</v>
      </c>
      <c r="E27" s="17" t="s">
        <v>25</v>
      </c>
      <c r="F27" s="17" t="s">
        <v>88</v>
      </c>
      <c r="G27" s="18" t="s">
        <v>89</v>
      </c>
      <c r="H27" s="18" t="s">
        <v>27</v>
      </c>
      <c r="I27" s="18">
        <v>30134930</v>
      </c>
      <c r="J27" s="112" t="str">
        <f t="shared" si="1"/>
        <v>30134930-EJECUCION</v>
      </c>
      <c r="K27" s="18" t="s">
        <v>100</v>
      </c>
      <c r="L27" s="100">
        <v>943582000</v>
      </c>
      <c r="M27" s="19">
        <v>943582000</v>
      </c>
      <c r="N27" s="100">
        <v>0</v>
      </c>
      <c r="O27" s="19">
        <v>0</v>
      </c>
      <c r="P27" s="19">
        <v>155050077</v>
      </c>
      <c r="Q27" s="19">
        <v>788531923</v>
      </c>
      <c r="R27" s="101">
        <v>150000000</v>
      </c>
      <c r="S27" s="20">
        <v>793582000</v>
      </c>
      <c r="T27" s="21">
        <v>0</v>
      </c>
      <c r="U27" s="266">
        <v>0</v>
      </c>
      <c r="V27" s="266">
        <v>0</v>
      </c>
      <c r="W27" s="266">
        <v>0</v>
      </c>
      <c r="X27" s="266">
        <f t="shared" si="14"/>
        <v>0</v>
      </c>
      <c r="Y27" s="266">
        <v>0</v>
      </c>
      <c r="Z27" s="266">
        <v>0</v>
      </c>
      <c r="AA27" s="266">
        <f t="shared" si="15"/>
        <v>0</v>
      </c>
      <c r="AB27" s="266">
        <f t="shared" si="16"/>
        <v>155050077</v>
      </c>
      <c r="AC27" s="266">
        <f t="shared" si="0"/>
        <v>788531923</v>
      </c>
      <c r="AD27" s="17" t="s">
        <v>51</v>
      </c>
      <c r="AE27" s="17" t="s">
        <v>685</v>
      </c>
      <c r="AF27" s="81" t="s">
        <v>64</v>
      </c>
      <c r="AG27" s="22" t="s">
        <v>31</v>
      </c>
      <c r="AH27" s="23"/>
      <c r="AI27" s="24"/>
      <c r="AJ27" s="23" t="s">
        <v>45</v>
      </c>
      <c r="AK27" t="str">
        <f t="shared" si="17"/>
        <v>OR PRO.CODIGO=30134930</v>
      </c>
      <c r="AL27">
        <f t="shared" si="18"/>
        <v>8</v>
      </c>
      <c r="AM27" t="e">
        <f>VLOOKUP(J27,#REF!,5,FALSE)</f>
        <v>#REF!</v>
      </c>
      <c r="AN27"/>
      <c r="AO27" t="e">
        <f>VLOOKUP(J27,#REF!,6,FALSE)</f>
        <v>#REF!</v>
      </c>
      <c r="AP27" s="32" t="e">
        <f>VLOOKUP(I27,'convenios 2017'!A$2:O$82,15,FALSE)</f>
        <v>#N/A</v>
      </c>
      <c r="AQ27" s="373">
        <f t="shared" si="19"/>
        <v>0</v>
      </c>
      <c r="AR27" s="32" t="e">
        <f>VLOOKUP(I27,'convenio 2016'!A$2:N$196,14,FALSE)</f>
        <v>#N/A</v>
      </c>
      <c r="AS27" s="32" t="e">
        <f>VLOOKUP(I27,'convenio 2015'!A$4:M$228,13,FALSE)</f>
        <v>#N/A</v>
      </c>
      <c r="AT27" s="32" t="e">
        <f>VLOOKUP(J27,#REF!,6,FALSE)</f>
        <v>#REF!</v>
      </c>
    </row>
    <row r="28" spans="1:46" s="32" customFormat="1" ht="15" hidden="1" customHeight="1">
      <c r="A28" s="17">
        <v>31</v>
      </c>
      <c r="B28" s="99">
        <v>10</v>
      </c>
      <c r="C28" s="17" t="s">
        <v>54</v>
      </c>
      <c r="D28" s="18" t="s">
        <v>69</v>
      </c>
      <c r="E28" s="17" t="s">
        <v>25</v>
      </c>
      <c r="F28" s="17" t="s">
        <v>88</v>
      </c>
      <c r="G28" s="18" t="s">
        <v>89</v>
      </c>
      <c r="H28" s="18" t="s">
        <v>27</v>
      </c>
      <c r="I28" s="18">
        <v>30397335</v>
      </c>
      <c r="J28" s="112" t="str">
        <f t="shared" si="1"/>
        <v>30397335-EJECUCION</v>
      </c>
      <c r="K28" s="18" t="s">
        <v>101</v>
      </c>
      <c r="L28" s="100">
        <v>486459000</v>
      </c>
      <c r="M28" s="19">
        <v>486459000</v>
      </c>
      <c r="N28" s="100">
        <v>0</v>
      </c>
      <c r="O28" s="19">
        <v>0</v>
      </c>
      <c r="P28" s="19">
        <v>166868699</v>
      </c>
      <c r="Q28" s="19">
        <v>319590301</v>
      </c>
      <c r="R28" s="101">
        <v>150000000</v>
      </c>
      <c r="S28" s="20">
        <v>336459000</v>
      </c>
      <c r="T28" s="21">
        <v>0</v>
      </c>
      <c r="U28" s="266">
        <v>0</v>
      </c>
      <c r="V28" s="266">
        <v>0</v>
      </c>
      <c r="W28" s="266">
        <v>0</v>
      </c>
      <c r="X28" s="266">
        <f t="shared" si="14"/>
        <v>0</v>
      </c>
      <c r="Y28" s="266">
        <v>0</v>
      </c>
      <c r="Z28" s="266">
        <v>0</v>
      </c>
      <c r="AA28" s="266">
        <f t="shared" si="15"/>
        <v>0</v>
      </c>
      <c r="AB28" s="266">
        <f t="shared" si="16"/>
        <v>166868699</v>
      </c>
      <c r="AC28" s="266">
        <f t="shared" si="0"/>
        <v>319590301</v>
      </c>
      <c r="AD28" s="17" t="s">
        <v>51</v>
      </c>
      <c r="AE28" s="17" t="s">
        <v>73</v>
      </c>
      <c r="AF28" s="81" t="s">
        <v>60</v>
      </c>
      <c r="AG28" s="22" t="s">
        <v>31</v>
      </c>
      <c r="AH28" s="23" t="s">
        <v>60</v>
      </c>
      <c r="AI28" s="24" t="s">
        <v>102</v>
      </c>
      <c r="AJ28" s="23"/>
      <c r="AK28" t="str">
        <f t="shared" si="17"/>
        <v>OR PRO.CODIGO=30397335</v>
      </c>
      <c r="AL28">
        <f t="shared" si="18"/>
        <v>8</v>
      </c>
      <c r="AM28" t="e">
        <f>VLOOKUP(J28,#REF!,5,FALSE)</f>
        <v>#REF!</v>
      </c>
      <c r="AN28"/>
      <c r="AO28" t="e">
        <f>VLOOKUP(J28,#REF!,6,FALSE)</f>
        <v>#REF!</v>
      </c>
      <c r="AP28" s="32" t="e">
        <f>VLOOKUP(I28,'convenios 2017'!A$2:O$82,15,FALSE)</f>
        <v>#N/A</v>
      </c>
      <c r="AQ28" s="373">
        <f t="shared" si="19"/>
        <v>0</v>
      </c>
      <c r="AR28" s="32" t="e">
        <f>VLOOKUP(I28,'convenio 2016'!A$2:N$196,14,FALSE)</f>
        <v>#N/A</v>
      </c>
      <c r="AS28" s="32" t="e">
        <f>VLOOKUP(I28,'convenio 2015'!A$4:M$228,13,FALSE)</f>
        <v>#N/A</v>
      </c>
      <c r="AT28" s="32" t="e">
        <f>VLOOKUP(J28,#REF!,6,FALSE)</f>
        <v>#REF!</v>
      </c>
    </row>
    <row r="29" spans="1:46" s="32" customFormat="1" ht="15" hidden="1" customHeight="1">
      <c r="A29" s="17">
        <v>31</v>
      </c>
      <c r="B29" s="99">
        <v>11</v>
      </c>
      <c r="C29" s="17" t="s">
        <v>54</v>
      </c>
      <c r="D29" s="18" t="s">
        <v>90</v>
      </c>
      <c r="E29" s="17" t="s">
        <v>25</v>
      </c>
      <c r="F29" s="17" t="s">
        <v>88</v>
      </c>
      <c r="G29" s="18" t="s">
        <v>89</v>
      </c>
      <c r="H29" s="18" t="s">
        <v>35</v>
      </c>
      <c r="I29" s="18">
        <v>30378229</v>
      </c>
      <c r="J29" s="112" t="str">
        <f t="shared" si="1"/>
        <v>30378229-DISEÑO</v>
      </c>
      <c r="K29" s="116" t="s">
        <v>103</v>
      </c>
      <c r="L29" s="100">
        <v>34000000</v>
      </c>
      <c r="M29" s="125">
        <v>34000000</v>
      </c>
      <c r="N29" s="100">
        <v>0</v>
      </c>
      <c r="O29" s="125">
        <v>0</v>
      </c>
      <c r="P29" s="125">
        <v>34000000</v>
      </c>
      <c r="Q29" s="19">
        <v>0</v>
      </c>
      <c r="R29" s="101">
        <v>34000000</v>
      </c>
      <c r="S29" s="20">
        <v>0</v>
      </c>
      <c r="T29" s="21">
        <v>0</v>
      </c>
      <c r="U29" s="266">
        <v>0</v>
      </c>
      <c r="V29" s="266">
        <v>0</v>
      </c>
      <c r="W29" s="266">
        <v>0</v>
      </c>
      <c r="X29" s="266">
        <f t="shared" si="14"/>
        <v>0</v>
      </c>
      <c r="Y29" s="266">
        <v>0</v>
      </c>
      <c r="Z29" s="266">
        <v>0</v>
      </c>
      <c r="AA29" s="266">
        <f t="shared" si="15"/>
        <v>0</v>
      </c>
      <c r="AB29" s="266">
        <f t="shared" si="16"/>
        <v>34000000</v>
      </c>
      <c r="AC29" s="266">
        <f t="shared" si="0"/>
        <v>0</v>
      </c>
      <c r="AD29" s="17" t="s">
        <v>51</v>
      </c>
      <c r="AE29" s="17" t="s">
        <v>685</v>
      </c>
      <c r="AF29" s="81" t="s">
        <v>57</v>
      </c>
      <c r="AG29" s="22" t="s">
        <v>31</v>
      </c>
      <c r="AH29" s="23"/>
      <c r="AI29" s="24"/>
      <c r="AJ29" s="23"/>
      <c r="AK29" t="str">
        <f t="shared" si="17"/>
        <v>OR PRO.CODIGO=30378229</v>
      </c>
      <c r="AL29">
        <f t="shared" si="18"/>
        <v>8</v>
      </c>
      <c r="AM29" t="e">
        <f>VLOOKUP(J29,#REF!,5,FALSE)</f>
        <v>#REF!</v>
      </c>
      <c r="AN29"/>
      <c r="AO29" t="e">
        <f>VLOOKUP(J29,#REF!,6,FALSE)</f>
        <v>#REF!</v>
      </c>
      <c r="AP29" s="32" t="e">
        <f>VLOOKUP(I29,'convenios 2017'!A$2:O$82,15,FALSE)</f>
        <v>#N/A</v>
      </c>
      <c r="AQ29" s="373">
        <f t="shared" si="19"/>
        <v>0</v>
      </c>
      <c r="AR29" s="32" t="e">
        <f>VLOOKUP(I29,'convenio 2016'!A$2:N$196,14,FALSE)</f>
        <v>#N/A</v>
      </c>
      <c r="AS29" s="32" t="e">
        <f>VLOOKUP(I29,'convenio 2015'!A$4:M$228,13,FALSE)</f>
        <v>#N/A</v>
      </c>
      <c r="AT29" s="32" t="e">
        <f>VLOOKUP(J29,#REF!,6,FALSE)</f>
        <v>#REF!</v>
      </c>
    </row>
    <row r="30" spans="1:46" s="32" customFormat="1" ht="15" hidden="1" customHeight="1">
      <c r="A30" s="17">
        <v>31</v>
      </c>
      <c r="B30" s="99">
        <v>1</v>
      </c>
      <c r="C30" s="17" t="s">
        <v>23</v>
      </c>
      <c r="D30" s="18" t="s">
        <v>24</v>
      </c>
      <c r="E30" s="17" t="s">
        <v>25</v>
      </c>
      <c r="F30" s="17" t="s">
        <v>106</v>
      </c>
      <c r="G30" s="18" t="s">
        <v>107</v>
      </c>
      <c r="H30" s="18" t="s">
        <v>27</v>
      </c>
      <c r="I30" s="18">
        <v>30067012</v>
      </c>
      <c r="J30" s="112" t="str">
        <f t="shared" si="1"/>
        <v>30067012-EJECUCION</v>
      </c>
      <c r="K30" s="18" t="s">
        <v>108</v>
      </c>
      <c r="L30" s="100">
        <v>2958804000</v>
      </c>
      <c r="M30" s="19">
        <v>2185047000</v>
      </c>
      <c r="N30" s="100">
        <v>4545333</v>
      </c>
      <c r="O30" s="19">
        <v>4545333</v>
      </c>
      <c r="P30" s="19">
        <v>934336775</v>
      </c>
      <c r="Q30" s="19">
        <v>1246164892</v>
      </c>
      <c r="R30" s="101">
        <v>1000000000</v>
      </c>
      <c r="S30" s="20">
        <v>1954258667</v>
      </c>
      <c r="T30" s="21">
        <v>0</v>
      </c>
      <c r="U30" s="266">
        <v>0</v>
      </c>
      <c r="V30" s="266">
        <v>1111111</v>
      </c>
      <c r="W30" s="266">
        <v>2222222</v>
      </c>
      <c r="X30" s="266">
        <f t="shared" si="14"/>
        <v>3333333</v>
      </c>
      <c r="Y30" s="266">
        <v>117417604</v>
      </c>
      <c r="Z30" s="266">
        <v>151111111</v>
      </c>
      <c r="AA30" s="266">
        <f t="shared" si="15"/>
        <v>271862048</v>
      </c>
      <c r="AB30" s="266">
        <f t="shared" si="16"/>
        <v>662474727</v>
      </c>
      <c r="AC30" s="266">
        <f t="shared" si="0"/>
        <v>1246164892</v>
      </c>
      <c r="AD30" s="17" t="s">
        <v>29</v>
      </c>
      <c r="AE30" s="17" t="s">
        <v>109</v>
      </c>
      <c r="AF30" s="81" t="s">
        <v>30</v>
      </c>
      <c r="AG30" s="22" t="s">
        <v>45</v>
      </c>
      <c r="AH30" s="23" t="s">
        <v>30</v>
      </c>
      <c r="AI30" s="24" t="s">
        <v>65</v>
      </c>
      <c r="AJ30" s="23" t="s">
        <v>45</v>
      </c>
      <c r="AK30" t="str">
        <f t="shared" si="17"/>
        <v>OR PRO.CODIGO=30067012</v>
      </c>
      <c r="AL30">
        <f t="shared" si="18"/>
        <v>8</v>
      </c>
      <c r="AM30" t="e">
        <f>VLOOKUP(J30,#REF!,5,FALSE)</f>
        <v>#REF!</v>
      </c>
      <c r="AN30"/>
      <c r="AO30" t="e">
        <f>VLOOKUP(J30,#REF!,6,FALSE)</f>
        <v>#REF!</v>
      </c>
      <c r="AP30" s="32" t="e">
        <f>VLOOKUP(I30,'convenios 2017'!A$2:O$82,15,FALSE)</f>
        <v>#N/A</v>
      </c>
      <c r="AQ30" s="373">
        <f t="shared" si="19"/>
        <v>276407381</v>
      </c>
      <c r="AR30" s="32" t="str">
        <f>VLOOKUP(I30,'convenio 2016'!A$2:N$196,14,FALSE)</f>
        <v>toma razon</v>
      </c>
      <c r="AS30" s="32">
        <f>VLOOKUP(I30,'convenio 2015'!A$4:M$228,13,FALSE)</f>
        <v>0</v>
      </c>
      <c r="AT30" s="32" t="e">
        <f>VLOOKUP(J30,#REF!,6,FALSE)</f>
        <v>#REF!</v>
      </c>
    </row>
    <row r="31" spans="1:46" s="32" customFormat="1" ht="15" hidden="1" customHeight="1">
      <c r="A31" s="17">
        <v>31</v>
      </c>
      <c r="B31" s="99">
        <v>2</v>
      </c>
      <c r="C31" s="17" t="s">
        <v>23</v>
      </c>
      <c r="D31" s="18" t="s">
        <v>69</v>
      </c>
      <c r="E31" s="17" t="s">
        <v>25</v>
      </c>
      <c r="F31" s="17" t="s">
        <v>106</v>
      </c>
      <c r="G31" s="18" t="s">
        <v>55</v>
      </c>
      <c r="H31" s="18" t="s">
        <v>27</v>
      </c>
      <c r="I31" s="18">
        <v>20132784</v>
      </c>
      <c r="J31" s="112" t="str">
        <f t="shared" si="1"/>
        <v>20132784-EJECUCION</v>
      </c>
      <c r="K31" s="116" t="s">
        <v>110</v>
      </c>
      <c r="L31" s="100">
        <v>1121998332</v>
      </c>
      <c r="M31" s="125">
        <v>1101516332</v>
      </c>
      <c r="N31" s="100">
        <v>335482000</v>
      </c>
      <c r="O31" s="125">
        <v>249336775</v>
      </c>
      <c r="P31" s="125">
        <v>852179557</v>
      </c>
      <c r="Q31" s="19">
        <v>0</v>
      </c>
      <c r="R31" s="101">
        <v>786516332</v>
      </c>
      <c r="S31" s="20">
        <v>0</v>
      </c>
      <c r="T31" s="21">
        <v>0</v>
      </c>
      <c r="U31" s="266">
        <v>166898117</v>
      </c>
      <c r="V31" s="266">
        <v>128144023</v>
      </c>
      <c r="W31" s="266">
        <v>129795301</v>
      </c>
      <c r="X31" s="266">
        <f t="shared" si="14"/>
        <v>424837441</v>
      </c>
      <c r="Y31" s="266">
        <v>0</v>
      </c>
      <c r="Z31" s="266">
        <v>104115557</v>
      </c>
      <c r="AA31" s="266">
        <f t="shared" si="15"/>
        <v>528952998</v>
      </c>
      <c r="AB31" s="266">
        <f t="shared" si="16"/>
        <v>323226559</v>
      </c>
      <c r="AC31" s="266">
        <f t="shared" si="0"/>
        <v>0</v>
      </c>
      <c r="AD31" s="17" t="s">
        <v>29</v>
      </c>
      <c r="AE31" s="17" t="s">
        <v>73</v>
      </c>
      <c r="AF31" s="81" t="s">
        <v>30</v>
      </c>
      <c r="AG31" s="22" t="s">
        <v>31</v>
      </c>
      <c r="AH31" s="23" t="s">
        <v>30</v>
      </c>
      <c r="AI31" s="24" t="s">
        <v>111</v>
      </c>
      <c r="AJ31" s="23" t="s">
        <v>45</v>
      </c>
      <c r="AK31" t="str">
        <f t="shared" si="17"/>
        <v>OR PRO.CODIGO=20132784</v>
      </c>
      <c r="AL31">
        <f t="shared" si="18"/>
        <v>8</v>
      </c>
      <c r="AM31" t="e">
        <f>VLOOKUP(J31,#REF!,5,FALSE)</f>
        <v>#REF!</v>
      </c>
      <c r="AN31"/>
      <c r="AO31" t="e">
        <f>VLOOKUP(J31,#REF!,6,FALSE)</f>
        <v>#REF!</v>
      </c>
      <c r="AP31" s="32" t="e">
        <f>VLOOKUP(I31,'convenios 2017'!A$2:O$82,15,FALSE)</f>
        <v>#N/A</v>
      </c>
      <c r="AQ31" s="373">
        <f t="shared" si="19"/>
        <v>778289773</v>
      </c>
      <c r="AR31" s="32" t="str">
        <f>VLOOKUP(I31,'convenio 2016'!A$2:N$196,14,FALSE)</f>
        <v>toma razon</v>
      </c>
      <c r="AS31" s="32">
        <f>VLOOKUP(I31,'convenio 2015'!A$4:M$228,13,FALSE)</f>
        <v>0</v>
      </c>
      <c r="AT31" s="32" t="e">
        <f>VLOOKUP(J31,#REF!,6,FALSE)</f>
        <v>#REF!</v>
      </c>
    </row>
    <row r="32" spans="1:46" s="32" customFormat="1" ht="15" hidden="1" customHeight="1">
      <c r="A32" s="17">
        <v>31</v>
      </c>
      <c r="B32" s="99">
        <v>3</v>
      </c>
      <c r="C32" s="17" t="s">
        <v>54</v>
      </c>
      <c r="D32" s="18" t="s">
        <v>90</v>
      </c>
      <c r="E32" s="17" t="s">
        <v>25</v>
      </c>
      <c r="F32" s="17" t="s">
        <v>106</v>
      </c>
      <c r="G32" s="18" t="s">
        <v>107</v>
      </c>
      <c r="H32" s="18" t="s">
        <v>35</v>
      </c>
      <c r="I32" s="18">
        <v>30401324</v>
      </c>
      <c r="J32" s="112" t="str">
        <f t="shared" si="1"/>
        <v>30401324-DISEÑO</v>
      </c>
      <c r="K32" s="18" t="s">
        <v>112</v>
      </c>
      <c r="L32" s="100">
        <v>69501000</v>
      </c>
      <c r="M32" s="19">
        <v>69501000</v>
      </c>
      <c r="N32" s="100">
        <v>0</v>
      </c>
      <c r="O32" s="19">
        <v>0</v>
      </c>
      <c r="P32" s="19">
        <v>69501000</v>
      </c>
      <c r="Q32" s="19">
        <v>0</v>
      </c>
      <c r="R32" s="101">
        <v>69501000</v>
      </c>
      <c r="S32" s="20">
        <v>0</v>
      </c>
      <c r="T32" s="21">
        <v>0</v>
      </c>
      <c r="U32" s="266">
        <v>0</v>
      </c>
      <c r="V32" s="266">
        <v>0</v>
      </c>
      <c r="W32" s="266">
        <v>0</v>
      </c>
      <c r="X32" s="266">
        <f t="shared" si="14"/>
        <v>0</v>
      </c>
      <c r="Y32" s="266">
        <v>0</v>
      </c>
      <c r="Z32" s="266">
        <v>0</v>
      </c>
      <c r="AA32" s="266">
        <f t="shared" si="15"/>
        <v>0</v>
      </c>
      <c r="AB32" s="266">
        <f t="shared" si="16"/>
        <v>69501000</v>
      </c>
      <c r="AC32" s="266">
        <f t="shared" si="0"/>
        <v>0</v>
      </c>
      <c r="AD32" s="17" t="s">
        <v>51</v>
      </c>
      <c r="AE32" s="17" t="s">
        <v>685</v>
      </c>
      <c r="AF32" s="81" t="s">
        <v>57</v>
      </c>
      <c r="AG32" s="22" t="s">
        <v>31</v>
      </c>
      <c r="AH32" s="23" t="s">
        <v>64</v>
      </c>
      <c r="AI32" s="24" t="s">
        <v>113</v>
      </c>
      <c r="AJ32" s="23" t="s">
        <v>45</v>
      </c>
      <c r="AK32" t="str">
        <f t="shared" si="17"/>
        <v>OR PRO.CODIGO=30401324</v>
      </c>
      <c r="AL32">
        <f t="shared" si="18"/>
        <v>8</v>
      </c>
      <c r="AM32" t="e">
        <f>VLOOKUP(J32,#REF!,5,FALSE)</f>
        <v>#REF!</v>
      </c>
      <c r="AN32"/>
      <c r="AO32" t="e">
        <f>VLOOKUP(J32,#REF!,6,FALSE)</f>
        <v>#REF!</v>
      </c>
      <c r="AP32" s="32" t="e">
        <f>VLOOKUP(I32,'convenios 2017'!A$2:O$82,15,FALSE)</f>
        <v>#N/A</v>
      </c>
      <c r="AQ32" s="373">
        <f t="shared" si="19"/>
        <v>0</v>
      </c>
      <c r="AR32" s="32" t="e">
        <f>VLOOKUP(I32,'convenio 2016'!A$2:N$196,14,FALSE)</f>
        <v>#N/A</v>
      </c>
      <c r="AS32" s="32" t="e">
        <f>VLOOKUP(I32,'convenio 2015'!A$4:M$228,13,FALSE)</f>
        <v>#N/A</v>
      </c>
      <c r="AT32" s="32" t="e">
        <f>VLOOKUP(J32,#REF!,6,FALSE)</f>
        <v>#REF!</v>
      </c>
    </row>
    <row r="33" spans="1:46" s="32" customFormat="1" ht="15" hidden="1" customHeight="1">
      <c r="A33" s="17">
        <v>29</v>
      </c>
      <c r="B33" s="99">
        <v>8</v>
      </c>
      <c r="C33" s="17" t="s">
        <v>54</v>
      </c>
      <c r="D33" s="18" t="s">
        <v>38</v>
      </c>
      <c r="E33" s="17" t="s">
        <v>25</v>
      </c>
      <c r="F33" s="17" t="s">
        <v>106</v>
      </c>
      <c r="G33" s="18" t="s">
        <v>107</v>
      </c>
      <c r="H33" s="18" t="s">
        <v>27</v>
      </c>
      <c r="I33" s="18">
        <v>30358323</v>
      </c>
      <c r="J33" s="112" t="str">
        <f t="shared" si="1"/>
        <v>30358323-EJECUCION</v>
      </c>
      <c r="K33" s="18" t="s">
        <v>2989</v>
      </c>
      <c r="L33" s="100">
        <v>81515000</v>
      </c>
      <c r="M33" s="19">
        <v>81515000</v>
      </c>
      <c r="N33" s="100">
        <v>0</v>
      </c>
      <c r="O33" s="19">
        <v>0</v>
      </c>
      <c r="P33" s="19">
        <v>81515000</v>
      </c>
      <c r="Q33" s="19">
        <v>0</v>
      </c>
      <c r="R33" s="101">
        <v>81515000</v>
      </c>
      <c r="S33" s="20">
        <v>0</v>
      </c>
      <c r="T33" s="21">
        <v>0</v>
      </c>
      <c r="U33" s="266">
        <v>0</v>
      </c>
      <c r="V33" s="266">
        <v>0</v>
      </c>
      <c r="W33" s="266">
        <v>0</v>
      </c>
      <c r="X33" s="266">
        <f t="shared" si="14"/>
        <v>0</v>
      </c>
      <c r="Y33" s="266">
        <v>0</v>
      </c>
      <c r="Z33" s="266">
        <v>0</v>
      </c>
      <c r="AA33" s="266">
        <f t="shared" si="15"/>
        <v>0</v>
      </c>
      <c r="AB33" s="266">
        <f t="shared" si="16"/>
        <v>81515000</v>
      </c>
      <c r="AC33" s="266">
        <f t="shared" si="0"/>
        <v>0</v>
      </c>
      <c r="AD33" s="17" t="s">
        <v>51</v>
      </c>
      <c r="AE33" s="17" t="s">
        <v>684</v>
      </c>
      <c r="AF33" s="81" t="s">
        <v>40</v>
      </c>
      <c r="AG33" s="29" t="s">
        <v>31</v>
      </c>
      <c r="AH33" s="30"/>
      <c r="AI33" s="31" t="s">
        <v>114</v>
      </c>
      <c r="AJ33" s="30"/>
      <c r="AK33" t="str">
        <f t="shared" si="17"/>
        <v>OR PRO.CODIGO=30358323</v>
      </c>
      <c r="AL33">
        <f t="shared" si="18"/>
        <v>8</v>
      </c>
      <c r="AM33" t="e">
        <f>VLOOKUP(J33,#REF!,5,FALSE)</f>
        <v>#REF!</v>
      </c>
      <c r="AN33"/>
      <c r="AO33" t="e">
        <f>VLOOKUP(J33,#REF!,6,FALSE)</f>
        <v>#REF!</v>
      </c>
      <c r="AP33" s="32" t="e">
        <f>VLOOKUP(I33,'convenios 2017'!A$2:O$82,15,FALSE)</f>
        <v>#N/A</v>
      </c>
      <c r="AQ33" s="373">
        <f t="shared" si="19"/>
        <v>0</v>
      </c>
      <c r="AR33" s="32" t="e">
        <f>VLOOKUP(I33,'convenio 2016'!A$2:N$196,14,FALSE)</f>
        <v>#N/A</v>
      </c>
      <c r="AS33" s="32" t="e">
        <f>VLOOKUP(I33,'convenio 2015'!A$4:M$228,13,FALSE)</f>
        <v>#N/A</v>
      </c>
      <c r="AT33" s="32" t="e">
        <f>VLOOKUP(J33,#REF!,6,FALSE)</f>
        <v>#REF!</v>
      </c>
    </row>
    <row r="34" spans="1:46" s="32" customFormat="1" ht="15" customHeight="1">
      <c r="A34" s="17">
        <v>29</v>
      </c>
      <c r="B34" s="99">
        <v>0</v>
      </c>
      <c r="C34" s="17" t="s">
        <v>54</v>
      </c>
      <c r="D34" s="18" t="s">
        <v>90</v>
      </c>
      <c r="E34" s="17" t="s">
        <v>25</v>
      </c>
      <c r="F34" s="17" t="s">
        <v>106</v>
      </c>
      <c r="G34" s="18" t="s">
        <v>107</v>
      </c>
      <c r="H34" s="18" t="s">
        <v>27</v>
      </c>
      <c r="I34" s="18">
        <v>30402526</v>
      </c>
      <c r="J34" s="112" t="str">
        <f t="shared" si="1"/>
        <v>30402526-EJECUCION</v>
      </c>
      <c r="K34" s="116" t="s">
        <v>1129</v>
      </c>
      <c r="L34" s="100">
        <v>220150000</v>
      </c>
      <c r="M34" s="125">
        <v>220150000</v>
      </c>
      <c r="N34" s="100"/>
      <c r="O34" s="125">
        <v>0</v>
      </c>
      <c r="P34" s="125">
        <v>0</v>
      </c>
      <c r="Q34" s="19"/>
      <c r="R34" s="101"/>
      <c r="S34" s="20"/>
      <c r="T34" s="21"/>
      <c r="U34" s="266">
        <v>0</v>
      </c>
      <c r="V34" s="266">
        <v>0</v>
      </c>
      <c r="W34" s="266">
        <v>0</v>
      </c>
      <c r="X34" s="266">
        <f t="shared" si="14"/>
        <v>0</v>
      </c>
      <c r="Y34" s="266">
        <v>0</v>
      </c>
      <c r="Z34" s="266">
        <v>0</v>
      </c>
      <c r="AA34" s="266">
        <f t="shared" si="15"/>
        <v>0</v>
      </c>
      <c r="AB34" s="266">
        <f t="shared" si="16"/>
        <v>0</v>
      </c>
      <c r="AC34" s="266">
        <f t="shared" si="0"/>
        <v>220150000</v>
      </c>
      <c r="AD34" s="17" t="s">
        <v>1763</v>
      </c>
      <c r="AE34" s="17" t="s">
        <v>685</v>
      </c>
      <c r="AF34" s="81" t="s">
        <v>40</v>
      </c>
      <c r="AG34" s="29"/>
      <c r="AH34" s="30"/>
      <c r="AI34" s="31"/>
      <c r="AJ34" s="30"/>
      <c r="AK34" t="str">
        <f t="shared" si="17"/>
        <v>OR PRO.CODIGO=30402526</v>
      </c>
      <c r="AL34">
        <f t="shared" si="18"/>
        <v>8</v>
      </c>
      <c r="AM34" t="e">
        <f>VLOOKUP(J34,#REF!,5,FALSE)</f>
        <v>#REF!</v>
      </c>
      <c r="AN34"/>
      <c r="AO34" t="e">
        <f>VLOOKUP(J34,#REF!,6,FALSE)</f>
        <v>#REF!</v>
      </c>
      <c r="AP34" s="32" t="str">
        <f>VLOOKUP(I34,'convenios 2017'!A$2:O$82,15,FALSE)</f>
        <v>con convenio</v>
      </c>
      <c r="AQ34" s="373">
        <f t="shared" si="19"/>
        <v>0</v>
      </c>
      <c r="AR34" s="32" t="e">
        <f>VLOOKUP(I34,'convenio 2016'!A$2:N$196,14,FALSE)</f>
        <v>#N/A</v>
      </c>
      <c r="AS34" s="32" t="e">
        <f>VLOOKUP(I34,'convenio 2015'!A$4:M$228,13,FALSE)</f>
        <v>#N/A</v>
      </c>
      <c r="AT34" s="32" t="e">
        <f>VLOOKUP(J34,#REF!,6,FALSE)</f>
        <v>#REF!</v>
      </c>
    </row>
    <row r="35" spans="1:46" s="32" customFormat="1" ht="15" hidden="1" customHeight="1">
      <c r="A35" s="17">
        <v>31</v>
      </c>
      <c r="B35" s="99">
        <v>4</v>
      </c>
      <c r="C35" s="17" t="s">
        <v>54</v>
      </c>
      <c r="D35" s="18" t="s">
        <v>24</v>
      </c>
      <c r="E35" s="17" t="s">
        <v>25</v>
      </c>
      <c r="F35" s="17" t="s">
        <v>106</v>
      </c>
      <c r="G35" s="18" t="s">
        <v>107</v>
      </c>
      <c r="H35" s="18" t="s">
        <v>35</v>
      </c>
      <c r="I35" s="18">
        <v>30070314</v>
      </c>
      <c r="J35" s="112" t="str">
        <f t="shared" si="1"/>
        <v>30070314-DISEÑO</v>
      </c>
      <c r="K35" s="116" t="s">
        <v>115</v>
      </c>
      <c r="L35" s="100">
        <v>74546000</v>
      </c>
      <c r="M35" s="125">
        <v>74546000</v>
      </c>
      <c r="N35" s="100">
        <v>0</v>
      </c>
      <c r="O35" s="125">
        <v>0</v>
      </c>
      <c r="P35" s="125">
        <v>30000000</v>
      </c>
      <c r="Q35" s="19">
        <v>44546000</v>
      </c>
      <c r="R35" s="101">
        <v>30000000</v>
      </c>
      <c r="S35" s="20">
        <v>44546000</v>
      </c>
      <c r="T35" s="21">
        <v>0</v>
      </c>
      <c r="U35" s="266">
        <v>0</v>
      </c>
      <c r="V35" s="266">
        <v>0</v>
      </c>
      <c r="W35" s="266">
        <v>0</v>
      </c>
      <c r="X35" s="266">
        <f t="shared" si="14"/>
        <v>0</v>
      </c>
      <c r="Y35" s="266">
        <v>0</v>
      </c>
      <c r="Z35" s="266">
        <v>0</v>
      </c>
      <c r="AA35" s="266">
        <f t="shared" si="15"/>
        <v>0</v>
      </c>
      <c r="AB35" s="266">
        <f t="shared" si="16"/>
        <v>30000000</v>
      </c>
      <c r="AC35" s="266">
        <f t="shared" si="0"/>
        <v>44546000</v>
      </c>
      <c r="AD35" s="17" t="s">
        <v>51</v>
      </c>
      <c r="AE35" s="17" t="s">
        <v>109</v>
      </c>
      <c r="AF35" s="81" t="s">
        <v>57</v>
      </c>
      <c r="AG35" s="22" t="s">
        <v>31</v>
      </c>
      <c r="AH35" s="23" t="s">
        <v>64</v>
      </c>
      <c r="AI35" s="24" t="s">
        <v>116</v>
      </c>
      <c r="AJ35" s="23"/>
      <c r="AK35" t="str">
        <f t="shared" si="17"/>
        <v>OR PRO.CODIGO=30070314</v>
      </c>
      <c r="AL35">
        <f t="shared" si="18"/>
        <v>8</v>
      </c>
      <c r="AM35" t="e">
        <f>VLOOKUP(J35,#REF!,5,FALSE)</f>
        <v>#REF!</v>
      </c>
      <c r="AN35"/>
      <c r="AO35" t="e">
        <f>VLOOKUP(J35,#REF!,6,FALSE)</f>
        <v>#REF!</v>
      </c>
      <c r="AP35" s="32" t="e">
        <f>VLOOKUP(I35,'convenios 2017'!A$2:O$82,15,FALSE)</f>
        <v>#N/A</v>
      </c>
      <c r="AQ35" s="373">
        <f t="shared" si="19"/>
        <v>0</v>
      </c>
      <c r="AR35" s="32" t="e">
        <f>VLOOKUP(I35,'convenio 2016'!A$2:N$196,14,FALSE)</f>
        <v>#N/A</v>
      </c>
      <c r="AS35" s="32" t="e">
        <f>VLOOKUP(I35,'convenio 2015'!A$4:M$228,13,FALSE)</f>
        <v>#N/A</v>
      </c>
      <c r="AT35" s="32" t="e">
        <f>VLOOKUP(J35,#REF!,6,FALSE)</f>
        <v>#REF!</v>
      </c>
    </row>
    <row r="36" spans="1:46" s="32" customFormat="1" ht="15" hidden="1" customHeight="1">
      <c r="A36" s="17">
        <v>31</v>
      </c>
      <c r="B36" s="99">
        <v>1</v>
      </c>
      <c r="C36" s="17" t="s">
        <v>23</v>
      </c>
      <c r="D36" s="18" t="s">
        <v>24</v>
      </c>
      <c r="E36" s="17" t="s">
        <v>25</v>
      </c>
      <c r="F36" s="17" t="s">
        <v>119</v>
      </c>
      <c r="G36" s="18" t="s">
        <v>120</v>
      </c>
      <c r="H36" s="18" t="s">
        <v>35</v>
      </c>
      <c r="I36" s="18">
        <v>30088194</v>
      </c>
      <c r="J36" s="112" t="str">
        <f t="shared" si="1"/>
        <v>30088194-DISEÑO</v>
      </c>
      <c r="K36" s="18" t="s">
        <v>121</v>
      </c>
      <c r="L36" s="100">
        <v>135136000</v>
      </c>
      <c r="M36" s="19">
        <v>135135324</v>
      </c>
      <c r="N36" s="100">
        <v>25667865</v>
      </c>
      <c r="O36" s="19">
        <v>32463865</v>
      </c>
      <c r="P36" s="19">
        <v>102671459</v>
      </c>
      <c r="Q36" s="19">
        <v>0</v>
      </c>
      <c r="R36" s="101">
        <v>109468135</v>
      </c>
      <c r="S36" s="20">
        <v>0</v>
      </c>
      <c r="T36" s="21">
        <v>0</v>
      </c>
      <c r="U36" s="266">
        <v>0</v>
      </c>
      <c r="V36" s="266">
        <v>0</v>
      </c>
      <c r="W36" s="266">
        <v>0</v>
      </c>
      <c r="X36" s="266">
        <f t="shared" si="14"/>
        <v>0</v>
      </c>
      <c r="Y36" s="266">
        <v>0</v>
      </c>
      <c r="Z36" s="266">
        <v>0</v>
      </c>
      <c r="AA36" s="266">
        <f t="shared" si="15"/>
        <v>0</v>
      </c>
      <c r="AB36" s="266">
        <f t="shared" si="16"/>
        <v>102671459</v>
      </c>
      <c r="AC36" s="266">
        <f t="shared" si="0"/>
        <v>0</v>
      </c>
      <c r="AD36" s="17" t="s">
        <v>29</v>
      </c>
      <c r="AE36" s="17" t="s">
        <v>109</v>
      </c>
      <c r="AF36" s="81" t="s">
        <v>30</v>
      </c>
      <c r="AG36" s="29" t="s">
        <v>31</v>
      </c>
      <c r="AH36" s="30" t="s">
        <v>30</v>
      </c>
      <c r="AI36" s="31" t="s">
        <v>102</v>
      </c>
      <c r="AJ36" s="30" t="s">
        <v>45</v>
      </c>
      <c r="AK36" t="str">
        <f t="shared" si="17"/>
        <v>OR PRO.CODIGO=30088194</v>
      </c>
      <c r="AL36">
        <f t="shared" si="18"/>
        <v>8</v>
      </c>
      <c r="AM36" t="e">
        <f>VLOOKUP(J36,#REF!,5,FALSE)</f>
        <v>#REF!</v>
      </c>
      <c r="AN36"/>
      <c r="AO36" t="e">
        <f>VLOOKUP(J36,#REF!,6,FALSE)</f>
        <v>#REF!</v>
      </c>
      <c r="AP36" s="32" t="str">
        <f>VLOOKUP(I36,'convenios 2017'!A$2:O$82,15,FALSE)</f>
        <v>en revisión</v>
      </c>
      <c r="AQ36" s="373">
        <f t="shared" si="19"/>
        <v>32463865</v>
      </c>
      <c r="AR36" s="32" t="e">
        <f>VLOOKUP(I36,'convenio 2016'!A$2:N$196,14,FALSE)</f>
        <v>#N/A</v>
      </c>
      <c r="AS36" s="32" t="e">
        <f>VLOOKUP(I36,'convenio 2015'!A$4:M$228,13,FALSE)</f>
        <v>#N/A</v>
      </c>
      <c r="AT36" s="32" t="e">
        <f>VLOOKUP(J36,#REF!,6,FALSE)</f>
        <v>#REF!</v>
      </c>
    </row>
    <row r="37" spans="1:46" s="32" customFormat="1" ht="15" hidden="1" customHeight="1">
      <c r="A37" s="17">
        <v>31</v>
      </c>
      <c r="B37" s="99">
        <v>0</v>
      </c>
      <c r="C37" s="17" t="s">
        <v>23</v>
      </c>
      <c r="D37" s="18" t="s">
        <v>69</v>
      </c>
      <c r="E37" s="17" t="s">
        <v>25</v>
      </c>
      <c r="F37" s="17" t="s">
        <v>119</v>
      </c>
      <c r="G37" s="18"/>
      <c r="H37" s="18" t="s">
        <v>27</v>
      </c>
      <c r="I37" s="71">
        <v>30095480</v>
      </c>
      <c r="J37" s="112" t="str">
        <f t="shared" si="1"/>
        <v>30095480-EJECUCION</v>
      </c>
      <c r="K37" s="116" t="s">
        <v>690</v>
      </c>
      <c r="L37" s="102">
        <v>987390835</v>
      </c>
      <c r="M37" s="125">
        <v>987390835</v>
      </c>
      <c r="N37" s="102">
        <v>0</v>
      </c>
      <c r="O37" s="125">
        <v>953589363</v>
      </c>
      <c r="P37" s="125">
        <v>33801472</v>
      </c>
      <c r="Q37" s="19">
        <v>0</v>
      </c>
      <c r="R37" s="103">
        <v>0</v>
      </c>
      <c r="S37" s="20">
        <v>987390835</v>
      </c>
      <c r="T37" s="91"/>
      <c r="U37" s="266">
        <v>0</v>
      </c>
      <c r="V37" s="266">
        <v>0</v>
      </c>
      <c r="W37" s="266">
        <v>0</v>
      </c>
      <c r="X37" s="266">
        <f t="shared" si="14"/>
        <v>0</v>
      </c>
      <c r="Y37" s="266">
        <v>0</v>
      </c>
      <c r="Z37" s="266">
        <v>0</v>
      </c>
      <c r="AA37" s="266">
        <f t="shared" si="15"/>
        <v>0</v>
      </c>
      <c r="AB37" s="266">
        <f t="shared" si="16"/>
        <v>33801472</v>
      </c>
      <c r="AC37" s="266">
        <f t="shared" si="0"/>
        <v>0</v>
      </c>
      <c r="AD37" s="17" t="s">
        <v>29</v>
      </c>
      <c r="AE37" s="17" t="s">
        <v>687</v>
      </c>
      <c r="AF37" s="81" t="s">
        <v>30</v>
      </c>
      <c r="AG37" s="29"/>
      <c r="AH37" s="30"/>
      <c r="AI37" s="31"/>
      <c r="AJ37" s="30"/>
      <c r="AK37" t="str">
        <f t="shared" si="17"/>
        <v>OR PRO.CODIGO=30095480</v>
      </c>
      <c r="AL37">
        <f t="shared" si="18"/>
        <v>8</v>
      </c>
      <c r="AM37" t="e">
        <f>VLOOKUP(J37,#REF!,5,FALSE)</f>
        <v>#REF!</v>
      </c>
      <c r="AN37"/>
      <c r="AO37" t="e">
        <f>VLOOKUP(J37,#REF!,6,FALSE)</f>
        <v>#REF!</v>
      </c>
      <c r="AP37" s="32" t="e">
        <f>VLOOKUP(I37,'convenios 2017'!A$2:O$82,15,FALSE)</f>
        <v>#N/A</v>
      </c>
      <c r="AQ37" s="373">
        <f t="shared" si="19"/>
        <v>953589363</v>
      </c>
      <c r="AR37" s="32" t="e">
        <f>VLOOKUP(I37,'convenio 2016'!A$2:N$196,14,FALSE)</f>
        <v>#N/A</v>
      </c>
      <c r="AS37" s="32" t="e">
        <f>VLOOKUP(I37,'convenio 2015'!A$4:M$228,13,FALSE)</f>
        <v>#N/A</v>
      </c>
      <c r="AT37" s="32" t="e">
        <f>VLOOKUP(J37,#REF!,6,FALSE)</f>
        <v>#REF!</v>
      </c>
    </row>
    <row r="38" spans="1:46" s="32" customFormat="1" ht="15" hidden="1" customHeight="1">
      <c r="A38" s="17">
        <v>31</v>
      </c>
      <c r="B38" s="99">
        <v>0</v>
      </c>
      <c r="C38" s="17" t="s">
        <v>23</v>
      </c>
      <c r="D38" s="18" t="s">
        <v>33</v>
      </c>
      <c r="E38" s="17" t="s">
        <v>25</v>
      </c>
      <c r="F38" s="17" t="s">
        <v>119</v>
      </c>
      <c r="G38" s="18" t="s">
        <v>34</v>
      </c>
      <c r="H38" s="18" t="s">
        <v>27</v>
      </c>
      <c r="I38" s="18">
        <v>30126943</v>
      </c>
      <c r="J38" s="112" t="str">
        <f t="shared" si="1"/>
        <v>30126943-EJECUCION</v>
      </c>
      <c r="K38" s="116" t="s">
        <v>122</v>
      </c>
      <c r="L38" s="100">
        <v>3086914000</v>
      </c>
      <c r="M38" s="125">
        <v>3242559000</v>
      </c>
      <c r="N38" s="100">
        <v>0</v>
      </c>
      <c r="O38" s="125">
        <v>2092000</v>
      </c>
      <c r="P38" s="125">
        <v>500000000</v>
      </c>
      <c r="Q38" s="19">
        <v>1099735000</v>
      </c>
      <c r="R38" s="101">
        <v>500000000</v>
      </c>
      <c r="S38" s="20">
        <v>2586914000</v>
      </c>
      <c r="T38" s="21">
        <v>0</v>
      </c>
      <c r="U38" s="266">
        <v>0</v>
      </c>
      <c r="V38" s="266">
        <v>0</v>
      </c>
      <c r="W38" s="266">
        <v>0</v>
      </c>
      <c r="X38" s="266">
        <f>U38+V38+W38</f>
        <v>0</v>
      </c>
      <c r="Y38" s="266">
        <v>0</v>
      </c>
      <c r="Z38" s="266">
        <v>0</v>
      </c>
      <c r="AA38" s="266">
        <f>U38+V38+W38+Y38+Z38</f>
        <v>0</v>
      </c>
      <c r="AB38" s="266">
        <f>P38-AA38</f>
        <v>500000000</v>
      </c>
      <c r="AC38" s="266">
        <f t="shared" si="0"/>
        <v>2740467000</v>
      </c>
      <c r="AD38" s="17" t="s">
        <v>1456</v>
      </c>
      <c r="AE38" s="17" t="s">
        <v>685</v>
      </c>
      <c r="AF38" s="81" t="s">
        <v>30</v>
      </c>
      <c r="AG38" s="29" t="s">
        <v>45</v>
      </c>
      <c r="AH38" s="30" t="s">
        <v>30</v>
      </c>
      <c r="AI38" s="31" t="s">
        <v>79</v>
      </c>
      <c r="AJ38" s="30" t="s">
        <v>45</v>
      </c>
      <c r="AK38" t="str">
        <f>CONCATENATE( "OR PRO.CODIGO=",I38)</f>
        <v>OR PRO.CODIGO=30126943</v>
      </c>
      <c r="AL38">
        <f>LEN(I38)</f>
        <v>8</v>
      </c>
      <c r="AM38" t="e">
        <f>VLOOKUP(J38,#REF!,5,FALSE)</f>
        <v>#REF!</v>
      </c>
      <c r="AN38"/>
      <c r="AO38" t="e">
        <f>VLOOKUP(J38,#REF!,6,FALSE)</f>
        <v>#REF!</v>
      </c>
      <c r="AP38" s="32" t="e">
        <f>VLOOKUP(I38,'convenios 2017'!A$2:O$82,15,FALSE)</f>
        <v>#N/A</v>
      </c>
      <c r="AQ38" s="373">
        <f>O38+AA38</f>
        <v>2092000</v>
      </c>
      <c r="AR38" s="32" t="str">
        <f>VLOOKUP(I38,'convenio 2016'!A$2:N$196,14,FALSE)</f>
        <v>toma razon</v>
      </c>
      <c r="AS38" s="32" t="str">
        <f>VLOOKUP(I38,'convenio 2015'!A$4:M$228,13,FALSE)</f>
        <v>en convenio</v>
      </c>
      <c r="AT38" s="32" t="e">
        <f>VLOOKUP(J38,#REF!,6,FALSE)</f>
        <v>#REF!</v>
      </c>
    </row>
    <row r="39" spans="1:46" s="32" customFormat="1" ht="15" hidden="1" customHeight="1">
      <c r="A39" s="17">
        <v>31</v>
      </c>
      <c r="B39" s="99">
        <v>2</v>
      </c>
      <c r="C39" s="17" t="s">
        <v>54</v>
      </c>
      <c r="D39" s="18" t="s">
        <v>33</v>
      </c>
      <c r="E39" s="17" t="s">
        <v>25</v>
      </c>
      <c r="F39" s="17" t="s">
        <v>119</v>
      </c>
      <c r="G39" s="18" t="s">
        <v>123</v>
      </c>
      <c r="H39" s="18" t="s">
        <v>27</v>
      </c>
      <c r="I39" s="18">
        <v>30280673</v>
      </c>
      <c r="J39" s="112" t="str">
        <f t="shared" si="1"/>
        <v>30280673-EJECUCION</v>
      </c>
      <c r="K39" s="18" t="s">
        <v>124</v>
      </c>
      <c r="L39" s="100">
        <v>350000000</v>
      </c>
      <c r="M39" s="19">
        <v>350000000</v>
      </c>
      <c r="N39" s="100">
        <v>0</v>
      </c>
      <c r="O39" s="19">
        <v>0</v>
      </c>
      <c r="P39" s="19">
        <v>122995204</v>
      </c>
      <c r="Q39" s="19">
        <v>227004796</v>
      </c>
      <c r="R39" s="101">
        <v>150000000</v>
      </c>
      <c r="S39" s="20">
        <v>200000000</v>
      </c>
      <c r="T39" s="21">
        <v>0</v>
      </c>
      <c r="U39" s="266">
        <v>0</v>
      </c>
      <c r="V39" s="266">
        <v>0</v>
      </c>
      <c r="W39" s="266">
        <v>0</v>
      </c>
      <c r="X39" s="266">
        <f t="shared" ref="X39:X51" si="20">U39+V39+W39</f>
        <v>0</v>
      </c>
      <c r="Y39" s="266">
        <v>0</v>
      </c>
      <c r="Z39" s="266">
        <v>0</v>
      </c>
      <c r="AA39" s="266">
        <f t="shared" ref="AA39:AA51" si="21">U39+V39+W39+Y39+Z39</f>
        <v>0</v>
      </c>
      <c r="AB39" s="266">
        <f t="shared" ref="AB39:AB51" si="22">P39-AA39</f>
        <v>122995204</v>
      </c>
      <c r="AC39" s="266">
        <f t="shared" si="0"/>
        <v>227004796</v>
      </c>
      <c r="AD39" s="17" t="s">
        <v>51</v>
      </c>
      <c r="AE39" s="17" t="s">
        <v>685</v>
      </c>
      <c r="AF39" s="81" t="s">
        <v>57</v>
      </c>
      <c r="AG39" s="22" t="s">
        <v>31</v>
      </c>
      <c r="AH39" s="23"/>
      <c r="AI39" s="24"/>
      <c r="AJ39" s="23" t="s">
        <v>45</v>
      </c>
      <c r="AK39" t="str">
        <f t="shared" ref="AK39:AK51" si="23">CONCATENATE( "OR PRO.CODIGO=",I39)</f>
        <v>OR PRO.CODIGO=30280673</v>
      </c>
      <c r="AL39">
        <f t="shared" ref="AL39:AL51" si="24">LEN(I39)</f>
        <v>8</v>
      </c>
      <c r="AM39" t="e">
        <f>VLOOKUP(J39,#REF!,5,FALSE)</f>
        <v>#REF!</v>
      </c>
      <c r="AN39"/>
      <c r="AO39" t="e">
        <f>VLOOKUP(J39,#REF!,6,FALSE)</f>
        <v>#REF!</v>
      </c>
      <c r="AP39" s="32" t="e">
        <f>VLOOKUP(I39,'convenios 2017'!A$2:O$82,15,FALSE)</f>
        <v>#N/A</v>
      </c>
      <c r="AQ39" s="373">
        <f t="shared" ref="AQ39:AQ51" si="25">O39+AA39</f>
        <v>0</v>
      </c>
      <c r="AR39" s="32" t="e">
        <f>VLOOKUP(I39,'convenio 2016'!A$2:N$196,14,FALSE)</f>
        <v>#N/A</v>
      </c>
      <c r="AS39" s="32" t="e">
        <f>VLOOKUP(I39,'convenio 2015'!A$4:M$228,13,FALSE)</f>
        <v>#N/A</v>
      </c>
      <c r="AT39" s="32" t="e">
        <f>VLOOKUP(J39,#REF!,6,FALSE)</f>
        <v>#REF!</v>
      </c>
    </row>
    <row r="40" spans="1:46" s="32" customFormat="1" ht="15" hidden="1" customHeight="1">
      <c r="A40" s="17">
        <v>31</v>
      </c>
      <c r="B40" s="99">
        <v>3</v>
      </c>
      <c r="C40" s="17" t="s">
        <v>54</v>
      </c>
      <c r="D40" s="18" t="s">
        <v>90</v>
      </c>
      <c r="E40" s="17" t="s">
        <v>25</v>
      </c>
      <c r="F40" s="17" t="s">
        <v>119</v>
      </c>
      <c r="G40" s="18" t="s">
        <v>123</v>
      </c>
      <c r="H40" s="18" t="s">
        <v>35</v>
      </c>
      <c r="I40" s="18">
        <v>30102226</v>
      </c>
      <c r="J40" s="112" t="str">
        <f t="shared" si="1"/>
        <v>30102226-DISEÑO</v>
      </c>
      <c r="K40" s="18" t="s">
        <v>125</v>
      </c>
      <c r="L40" s="100">
        <v>150000000</v>
      </c>
      <c r="M40" s="19">
        <v>150000000</v>
      </c>
      <c r="N40" s="100">
        <v>0</v>
      </c>
      <c r="O40" s="19">
        <v>0</v>
      </c>
      <c r="P40" s="19">
        <v>50000000</v>
      </c>
      <c r="Q40" s="19">
        <v>100000000</v>
      </c>
      <c r="R40" s="101">
        <v>50000000</v>
      </c>
      <c r="S40" s="20">
        <v>100000000</v>
      </c>
      <c r="T40" s="21">
        <v>0</v>
      </c>
      <c r="U40" s="266">
        <v>0</v>
      </c>
      <c r="V40" s="266">
        <v>0</v>
      </c>
      <c r="W40" s="266">
        <v>0</v>
      </c>
      <c r="X40" s="266">
        <f t="shared" si="20"/>
        <v>0</v>
      </c>
      <c r="Y40" s="266">
        <v>0</v>
      </c>
      <c r="Z40" s="266">
        <v>0</v>
      </c>
      <c r="AA40" s="266">
        <f t="shared" si="21"/>
        <v>0</v>
      </c>
      <c r="AB40" s="266">
        <f t="shared" si="22"/>
        <v>50000000</v>
      </c>
      <c r="AC40" s="266">
        <f t="shared" si="0"/>
        <v>100000000</v>
      </c>
      <c r="AD40" s="17" t="s">
        <v>51</v>
      </c>
      <c r="AE40" s="17" t="s">
        <v>685</v>
      </c>
      <c r="AF40" s="81" t="s">
        <v>57</v>
      </c>
      <c r="AG40" s="22" t="s">
        <v>31</v>
      </c>
      <c r="AH40" s="23"/>
      <c r="AI40" s="24"/>
      <c r="AJ40" s="23" t="s">
        <v>45</v>
      </c>
      <c r="AK40" t="str">
        <f t="shared" si="23"/>
        <v>OR PRO.CODIGO=30102226</v>
      </c>
      <c r="AL40">
        <f t="shared" si="24"/>
        <v>8</v>
      </c>
      <c r="AM40" t="e">
        <f>VLOOKUP(J40,#REF!,5,FALSE)</f>
        <v>#REF!</v>
      </c>
      <c r="AN40"/>
      <c r="AO40" t="e">
        <f>VLOOKUP(J40,#REF!,6,FALSE)</f>
        <v>#REF!</v>
      </c>
      <c r="AP40" s="32" t="e">
        <f>VLOOKUP(I40,'convenios 2017'!A$2:O$82,15,FALSE)</f>
        <v>#N/A</v>
      </c>
      <c r="AQ40" s="373">
        <f t="shared" si="25"/>
        <v>0</v>
      </c>
      <c r="AR40" s="32" t="e">
        <f>VLOOKUP(I40,'convenio 2016'!A$2:N$196,14,FALSE)</f>
        <v>#N/A</v>
      </c>
      <c r="AS40" s="32" t="e">
        <f>VLOOKUP(I40,'convenio 2015'!A$4:M$228,13,FALSE)</f>
        <v>#N/A</v>
      </c>
      <c r="AT40" s="32" t="e">
        <f>VLOOKUP(J40,#REF!,6,FALSE)</f>
        <v>#REF!</v>
      </c>
    </row>
    <row r="41" spans="1:46" s="32" customFormat="1" ht="15" hidden="1" customHeight="1">
      <c r="A41" s="17">
        <v>31</v>
      </c>
      <c r="B41" s="99">
        <v>4</v>
      </c>
      <c r="C41" s="17" t="s">
        <v>54</v>
      </c>
      <c r="D41" s="18" t="s">
        <v>689</v>
      </c>
      <c r="E41" s="17" t="s">
        <v>25</v>
      </c>
      <c r="F41" s="17" t="s">
        <v>119</v>
      </c>
      <c r="G41" s="18" t="s">
        <v>123</v>
      </c>
      <c r="H41" s="18" t="s">
        <v>27</v>
      </c>
      <c r="I41" s="18">
        <v>30102235</v>
      </c>
      <c r="J41" s="112" t="str">
        <f t="shared" si="1"/>
        <v>30102235-EJECUCION</v>
      </c>
      <c r="K41" s="116" t="s">
        <v>2992</v>
      </c>
      <c r="L41" s="100">
        <v>310000000</v>
      </c>
      <c r="M41" s="125">
        <v>310000000</v>
      </c>
      <c r="N41" s="100">
        <v>0</v>
      </c>
      <c r="O41" s="125">
        <v>0</v>
      </c>
      <c r="P41" s="125">
        <v>50000000</v>
      </c>
      <c r="Q41" s="19">
        <v>260000000</v>
      </c>
      <c r="R41" s="101">
        <v>50000000</v>
      </c>
      <c r="S41" s="20">
        <v>260000000</v>
      </c>
      <c r="T41" s="21">
        <v>0</v>
      </c>
      <c r="U41" s="266">
        <v>0</v>
      </c>
      <c r="V41" s="266">
        <v>0</v>
      </c>
      <c r="W41" s="266">
        <v>0</v>
      </c>
      <c r="X41" s="266">
        <f t="shared" si="20"/>
        <v>0</v>
      </c>
      <c r="Y41" s="266">
        <v>0</v>
      </c>
      <c r="Z41" s="266">
        <v>0</v>
      </c>
      <c r="AA41" s="266">
        <f t="shared" si="21"/>
        <v>0</v>
      </c>
      <c r="AB41" s="266">
        <f t="shared" si="22"/>
        <v>50000000</v>
      </c>
      <c r="AC41" s="266">
        <f t="shared" si="0"/>
        <v>260000000</v>
      </c>
      <c r="AD41" s="17" t="s">
        <v>51</v>
      </c>
      <c r="AE41" s="17" t="s">
        <v>685</v>
      </c>
      <c r="AF41" s="81" t="s">
        <v>40</v>
      </c>
      <c r="AG41" s="22" t="s">
        <v>31</v>
      </c>
      <c r="AH41" s="23"/>
      <c r="AI41" s="24"/>
      <c r="AJ41" s="23" t="s">
        <v>45</v>
      </c>
      <c r="AK41" t="str">
        <f t="shared" si="23"/>
        <v>OR PRO.CODIGO=30102235</v>
      </c>
      <c r="AL41">
        <f t="shared" si="24"/>
        <v>8</v>
      </c>
      <c r="AM41" t="e">
        <f>VLOOKUP(J41,#REF!,5,FALSE)</f>
        <v>#REF!</v>
      </c>
      <c r="AN41"/>
      <c r="AO41" t="e">
        <f>VLOOKUP(J41,#REF!,6,FALSE)</f>
        <v>#REF!</v>
      </c>
      <c r="AP41" s="32" t="e">
        <f>VLOOKUP(I41,'convenios 2017'!A$2:O$82,15,FALSE)</f>
        <v>#N/A</v>
      </c>
      <c r="AQ41" s="373">
        <f t="shared" si="25"/>
        <v>0</v>
      </c>
      <c r="AR41" s="32" t="e">
        <f>VLOOKUP(I41,'convenio 2016'!A$2:N$196,14,FALSE)</f>
        <v>#N/A</v>
      </c>
      <c r="AS41" s="32" t="e">
        <f>VLOOKUP(I41,'convenio 2015'!A$4:M$228,13,FALSE)</f>
        <v>#N/A</v>
      </c>
      <c r="AT41" s="32" t="e">
        <f>VLOOKUP(J41,#REF!,6,FALSE)</f>
        <v>#REF!</v>
      </c>
    </row>
    <row r="42" spans="1:46" s="32" customFormat="1" ht="15" hidden="1" customHeight="1">
      <c r="A42" s="17">
        <v>31</v>
      </c>
      <c r="B42" s="17">
        <v>0</v>
      </c>
      <c r="C42" s="17" t="s">
        <v>23</v>
      </c>
      <c r="D42" s="18" t="s">
        <v>33</v>
      </c>
      <c r="E42" s="17" t="s">
        <v>25</v>
      </c>
      <c r="F42" s="17" t="s">
        <v>128</v>
      </c>
      <c r="G42" s="18" t="s">
        <v>129</v>
      </c>
      <c r="H42" s="18" t="s">
        <v>27</v>
      </c>
      <c r="I42" s="18">
        <v>30071876</v>
      </c>
      <c r="J42" s="112" t="str">
        <f t="shared" si="1"/>
        <v>30071876-EJECUCION</v>
      </c>
      <c r="K42" s="18" t="s">
        <v>130</v>
      </c>
      <c r="L42" s="19">
        <v>439345361</v>
      </c>
      <c r="M42" s="19">
        <v>424283361</v>
      </c>
      <c r="N42" s="19">
        <v>424283361</v>
      </c>
      <c r="O42" s="19">
        <v>414240291</v>
      </c>
      <c r="P42" s="19">
        <v>10043070</v>
      </c>
      <c r="Q42" s="19">
        <v>0</v>
      </c>
      <c r="R42" s="20">
        <v>15062000</v>
      </c>
      <c r="S42" s="20">
        <v>0</v>
      </c>
      <c r="T42" s="21"/>
      <c r="U42" s="266">
        <v>0</v>
      </c>
      <c r="V42" s="266">
        <v>10043070</v>
      </c>
      <c r="W42" s="266">
        <v>0</v>
      </c>
      <c r="X42" s="266">
        <f t="shared" si="20"/>
        <v>10043070</v>
      </c>
      <c r="Y42" s="266">
        <v>0</v>
      </c>
      <c r="Z42" s="266">
        <v>0</v>
      </c>
      <c r="AA42" s="266">
        <f t="shared" si="21"/>
        <v>10043070</v>
      </c>
      <c r="AB42" s="266">
        <f t="shared" si="22"/>
        <v>0</v>
      </c>
      <c r="AC42" s="266">
        <f t="shared" si="0"/>
        <v>0</v>
      </c>
      <c r="AD42" s="17" t="s">
        <v>758</v>
      </c>
      <c r="AE42" s="17" t="s">
        <v>685</v>
      </c>
      <c r="AF42" s="81" t="s">
        <v>30</v>
      </c>
      <c r="AG42" s="22"/>
      <c r="AH42" s="23"/>
      <c r="AI42" s="24"/>
      <c r="AJ42" s="23"/>
      <c r="AK42" t="str">
        <f t="shared" si="23"/>
        <v>OR PRO.CODIGO=30071876</v>
      </c>
      <c r="AL42">
        <f t="shared" si="24"/>
        <v>8</v>
      </c>
      <c r="AM42" t="e">
        <f>VLOOKUP(J42,#REF!,5,FALSE)</f>
        <v>#REF!</v>
      </c>
      <c r="AN42"/>
      <c r="AO42" t="e">
        <f>VLOOKUP(J42,#REF!,6,FALSE)</f>
        <v>#REF!</v>
      </c>
      <c r="AP42" s="32" t="e">
        <f>VLOOKUP(I42,'convenios 2017'!A$2:O$82,15,FALSE)</f>
        <v>#N/A</v>
      </c>
      <c r="AQ42" s="373">
        <f t="shared" si="25"/>
        <v>424283361</v>
      </c>
      <c r="AR42" s="32" t="str">
        <f>VLOOKUP(I42,'convenio 2016'!A$2:N$196,14,FALSE)</f>
        <v>toma razon</v>
      </c>
      <c r="AS42" s="32" t="str">
        <f>VLOOKUP(I42,'convenio 2015'!A$4:M$228,13,FALSE)</f>
        <v>en convenio</v>
      </c>
      <c r="AT42" s="32" t="e">
        <f>VLOOKUP(J42,#REF!,6,FALSE)</f>
        <v>#REF!</v>
      </c>
    </row>
    <row r="43" spans="1:46" s="32" customFormat="1" ht="15" hidden="1" customHeight="1">
      <c r="A43" s="17">
        <v>31</v>
      </c>
      <c r="B43" s="17">
        <v>1</v>
      </c>
      <c r="C43" s="17" t="s">
        <v>23</v>
      </c>
      <c r="D43" s="18" t="s">
        <v>24</v>
      </c>
      <c r="E43" s="17" t="s">
        <v>25</v>
      </c>
      <c r="F43" s="17" t="s">
        <v>128</v>
      </c>
      <c r="G43" s="18" t="s">
        <v>129</v>
      </c>
      <c r="H43" s="18" t="s">
        <v>27</v>
      </c>
      <c r="I43" s="18">
        <v>30110580</v>
      </c>
      <c r="J43" s="112" t="str">
        <f t="shared" si="1"/>
        <v>30110580-EJECUCION</v>
      </c>
      <c r="K43" s="18" t="s">
        <v>131</v>
      </c>
      <c r="L43" s="19">
        <v>1378829000</v>
      </c>
      <c r="M43" s="19">
        <v>2693960520</v>
      </c>
      <c r="N43" s="19">
        <v>6233000</v>
      </c>
      <c r="O43" s="19">
        <v>47819520</v>
      </c>
      <c r="P43" s="19">
        <f>939106930-16874000-9004000</f>
        <v>913228930</v>
      </c>
      <c r="Q43" s="19">
        <v>1707034070</v>
      </c>
      <c r="R43" s="20">
        <v>900000000</v>
      </c>
      <c r="S43" s="20">
        <v>472596000</v>
      </c>
      <c r="T43" s="21">
        <v>0</v>
      </c>
      <c r="U43" s="266">
        <v>0</v>
      </c>
      <c r="V43" s="266">
        <v>0</v>
      </c>
      <c r="W43" s="266">
        <v>0</v>
      </c>
      <c r="X43" s="266">
        <f t="shared" si="20"/>
        <v>0</v>
      </c>
      <c r="Y43" s="266">
        <v>0</v>
      </c>
      <c r="Z43" s="266">
        <v>0</v>
      </c>
      <c r="AA43" s="266">
        <f t="shared" si="21"/>
        <v>0</v>
      </c>
      <c r="AB43" s="266">
        <f t="shared" si="22"/>
        <v>913228930</v>
      </c>
      <c r="AC43" s="266">
        <f t="shared" si="0"/>
        <v>1732912070</v>
      </c>
      <c r="AD43" s="17" t="s">
        <v>29</v>
      </c>
      <c r="AE43" s="17" t="s">
        <v>109</v>
      </c>
      <c r="AF43" s="81" t="s">
        <v>30</v>
      </c>
      <c r="AG43" s="22" t="s">
        <v>31</v>
      </c>
      <c r="AH43" s="23" t="s">
        <v>30</v>
      </c>
      <c r="AI43" s="24" t="s">
        <v>111</v>
      </c>
      <c r="AJ43" s="23" t="s">
        <v>45</v>
      </c>
      <c r="AK43" t="str">
        <f t="shared" si="23"/>
        <v>OR PRO.CODIGO=30110580</v>
      </c>
      <c r="AL43">
        <f t="shared" si="24"/>
        <v>8</v>
      </c>
      <c r="AM43" t="e">
        <f>VLOOKUP(J43,#REF!,5,FALSE)</f>
        <v>#REF!</v>
      </c>
      <c r="AN43"/>
      <c r="AO43" t="e">
        <f>VLOOKUP(J43,#REF!,6,FALSE)</f>
        <v>#REF!</v>
      </c>
      <c r="AP43" s="32" t="e">
        <f>VLOOKUP(I43,'convenios 2017'!A$2:O$82,15,FALSE)</f>
        <v>#N/A</v>
      </c>
      <c r="AQ43" s="373">
        <f t="shared" si="25"/>
        <v>47819520</v>
      </c>
      <c r="AR43" s="32" t="e">
        <f>VLOOKUP(I43,'convenio 2016'!A$2:N$196,14,FALSE)</f>
        <v>#N/A</v>
      </c>
      <c r="AS43" s="32" t="str">
        <f>VLOOKUP(I43,'convenio 2015'!A$4:M$228,13,FALSE)</f>
        <v>en convenio</v>
      </c>
      <c r="AT43" s="32" t="e">
        <f>VLOOKUP(J43,#REF!,6,FALSE)</f>
        <v>#REF!</v>
      </c>
    </row>
    <row r="44" spans="1:46" s="32" customFormat="1" ht="15" hidden="1" customHeight="1">
      <c r="A44" s="17">
        <v>31</v>
      </c>
      <c r="B44" s="99">
        <v>0</v>
      </c>
      <c r="C44" s="17" t="s">
        <v>23</v>
      </c>
      <c r="D44" s="18" t="s">
        <v>33</v>
      </c>
      <c r="E44" s="17" t="s">
        <v>25</v>
      </c>
      <c r="F44" s="17" t="s">
        <v>128</v>
      </c>
      <c r="G44" s="18" t="s">
        <v>129</v>
      </c>
      <c r="H44" s="18" t="s">
        <v>27</v>
      </c>
      <c r="I44" s="18">
        <v>30135939</v>
      </c>
      <c r="J44" s="112" t="str">
        <f t="shared" si="1"/>
        <v>30135939-EJECUCION</v>
      </c>
      <c r="K44" s="18" t="s">
        <v>754</v>
      </c>
      <c r="L44" s="19"/>
      <c r="M44" s="19">
        <v>437462687</v>
      </c>
      <c r="N44" s="19"/>
      <c r="O44" s="19">
        <v>420588687</v>
      </c>
      <c r="P44" s="19">
        <v>16874000</v>
      </c>
      <c r="Q44" s="19"/>
      <c r="R44" s="20"/>
      <c r="S44" s="20"/>
      <c r="T44" s="21"/>
      <c r="U44" s="266">
        <v>0</v>
      </c>
      <c r="V44" s="266">
        <v>0</v>
      </c>
      <c r="W44" s="266">
        <v>0</v>
      </c>
      <c r="X44" s="266">
        <f t="shared" si="20"/>
        <v>0</v>
      </c>
      <c r="Y44" s="266">
        <v>0</v>
      </c>
      <c r="Z44" s="266">
        <v>0</v>
      </c>
      <c r="AA44" s="266">
        <f t="shared" si="21"/>
        <v>0</v>
      </c>
      <c r="AB44" s="266">
        <f t="shared" si="22"/>
        <v>16874000</v>
      </c>
      <c r="AC44" s="266">
        <f t="shared" si="0"/>
        <v>0</v>
      </c>
      <c r="AD44" s="17" t="s">
        <v>29</v>
      </c>
      <c r="AE44" s="17" t="s">
        <v>684</v>
      </c>
      <c r="AF44" s="81" t="s">
        <v>30</v>
      </c>
      <c r="AG44" s="22"/>
      <c r="AH44" s="23"/>
      <c r="AI44" s="24"/>
      <c r="AJ44" s="23"/>
      <c r="AK44" t="str">
        <f t="shared" si="23"/>
        <v>OR PRO.CODIGO=30135939</v>
      </c>
      <c r="AL44">
        <f t="shared" si="24"/>
        <v>8</v>
      </c>
      <c r="AM44" t="e">
        <f>VLOOKUP(J44,#REF!,5,FALSE)</f>
        <v>#REF!</v>
      </c>
      <c r="AN44"/>
      <c r="AO44" t="e">
        <f>VLOOKUP(J44,#REF!,6,FALSE)</f>
        <v>#REF!</v>
      </c>
      <c r="AP44" s="32" t="e">
        <f>VLOOKUP(I44,'convenios 2017'!A$2:O$82,15,FALSE)</f>
        <v>#N/A</v>
      </c>
      <c r="AQ44" s="373">
        <f t="shared" si="25"/>
        <v>420588687</v>
      </c>
      <c r="AR44" s="32" t="str">
        <f>VLOOKUP(I44,'convenio 2016'!A$2:N$196,14,FALSE)</f>
        <v>toma razon</v>
      </c>
      <c r="AS44" s="32" t="str">
        <f>VLOOKUP(I44,'convenio 2015'!A$4:M$228,13,FALSE)</f>
        <v>en convenio</v>
      </c>
      <c r="AT44" s="32" t="e">
        <f>VLOOKUP(J44,#REF!,6,FALSE)</f>
        <v>#REF!</v>
      </c>
    </row>
    <row r="45" spans="1:46" s="32" customFormat="1" ht="15" hidden="1" customHeight="1">
      <c r="A45" s="17">
        <v>31</v>
      </c>
      <c r="B45" s="99">
        <v>0</v>
      </c>
      <c r="C45" s="17" t="s">
        <v>23</v>
      </c>
      <c r="D45" s="18" t="s">
        <v>689</v>
      </c>
      <c r="E45" s="17" t="s">
        <v>25</v>
      </c>
      <c r="F45" s="17" t="s">
        <v>128</v>
      </c>
      <c r="G45" s="18" t="s">
        <v>129</v>
      </c>
      <c r="H45" s="18" t="s">
        <v>27</v>
      </c>
      <c r="I45" s="18">
        <v>30269724</v>
      </c>
      <c r="J45" s="112" t="str">
        <f t="shared" si="1"/>
        <v>30269724-EJECUCION</v>
      </c>
      <c r="K45" s="18" t="s">
        <v>755</v>
      </c>
      <c r="L45" s="19"/>
      <c r="M45" s="19">
        <v>1147040824</v>
      </c>
      <c r="N45" s="19"/>
      <c r="O45" s="19">
        <v>1138036824</v>
      </c>
      <c r="P45" s="19">
        <v>9004000</v>
      </c>
      <c r="Q45" s="19"/>
      <c r="R45" s="20"/>
      <c r="S45" s="20"/>
      <c r="T45" s="21"/>
      <c r="U45" s="266">
        <v>0</v>
      </c>
      <c r="V45" s="266">
        <v>0</v>
      </c>
      <c r="W45" s="266">
        <v>0</v>
      </c>
      <c r="X45" s="266">
        <f t="shared" si="20"/>
        <v>0</v>
      </c>
      <c r="Y45" s="266">
        <v>0</v>
      </c>
      <c r="Z45" s="266">
        <v>0</v>
      </c>
      <c r="AA45" s="266">
        <f t="shared" si="21"/>
        <v>0</v>
      </c>
      <c r="AB45" s="266">
        <f t="shared" si="22"/>
        <v>9004000</v>
      </c>
      <c r="AC45" s="266">
        <f t="shared" si="0"/>
        <v>0</v>
      </c>
      <c r="AD45" s="17" t="s">
        <v>29</v>
      </c>
      <c r="AE45" s="17" t="s">
        <v>684</v>
      </c>
      <c r="AF45" s="81" t="s">
        <v>30</v>
      </c>
      <c r="AG45" s="22"/>
      <c r="AH45" s="23"/>
      <c r="AI45" s="24"/>
      <c r="AJ45" s="23"/>
      <c r="AK45" t="str">
        <f t="shared" si="23"/>
        <v>OR PRO.CODIGO=30269724</v>
      </c>
      <c r="AL45">
        <f t="shared" si="24"/>
        <v>8</v>
      </c>
      <c r="AM45" t="e">
        <f>VLOOKUP(J45,#REF!,5,FALSE)</f>
        <v>#REF!</v>
      </c>
      <c r="AN45"/>
      <c r="AO45" t="e">
        <f>VLOOKUP(J45,#REF!,6,FALSE)</f>
        <v>#REF!</v>
      </c>
      <c r="AP45" s="32" t="e">
        <f>VLOOKUP(I45,'convenios 2017'!A$2:O$82,15,FALSE)</f>
        <v>#N/A</v>
      </c>
      <c r="AQ45" s="373">
        <f t="shared" si="25"/>
        <v>1138036824</v>
      </c>
      <c r="AR45" s="32" t="str">
        <f>VLOOKUP(I45,'convenio 2016'!A$2:N$196,14,FALSE)</f>
        <v>toma razon</v>
      </c>
      <c r="AS45" s="32">
        <f>VLOOKUP(I45,'convenio 2015'!A$4:M$228,13,FALSE)</f>
        <v>0</v>
      </c>
      <c r="AT45" s="32" t="e">
        <f>VLOOKUP(J45,#REF!,6,FALSE)</f>
        <v>#REF!</v>
      </c>
    </row>
    <row r="46" spans="1:46" s="32" customFormat="1" ht="15" customHeight="1">
      <c r="A46" s="17">
        <v>29</v>
      </c>
      <c r="B46" s="99">
        <v>0</v>
      </c>
      <c r="C46" s="17" t="s">
        <v>49</v>
      </c>
      <c r="D46" s="18" t="s">
        <v>90</v>
      </c>
      <c r="E46" s="17" t="s">
        <v>25</v>
      </c>
      <c r="F46" s="17" t="s">
        <v>128</v>
      </c>
      <c r="G46" s="18" t="s">
        <v>129</v>
      </c>
      <c r="H46" s="18" t="s">
        <v>27</v>
      </c>
      <c r="I46" s="18">
        <v>30350274</v>
      </c>
      <c r="J46" s="112" t="str">
        <f t="shared" si="1"/>
        <v>30350274-EJECUCION</v>
      </c>
      <c r="K46" s="18" t="s">
        <v>132</v>
      </c>
      <c r="L46" s="100">
        <v>589404000</v>
      </c>
      <c r="M46" s="19">
        <v>589404000</v>
      </c>
      <c r="N46" s="100">
        <v>0</v>
      </c>
      <c r="O46" s="19">
        <v>0</v>
      </c>
      <c r="P46" s="19">
        <v>589404000</v>
      </c>
      <c r="Q46" s="19">
        <v>0</v>
      </c>
      <c r="R46" s="101">
        <v>589404000</v>
      </c>
      <c r="S46" s="20">
        <v>0</v>
      </c>
      <c r="T46" s="21">
        <v>0</v>
      </c>
      <c r="U46" s="266">
        <v>0</v>
      </c>
      <c r="V46" s="266">
        <v>0</v>
      </c>
      <c r="W46" s="266">
        <v>0</v>
      </c>
      <c r="X46" s="266">
        <f t="shared" si="20"/>
        <v>0</v>
      </c>
      <c r="Y46" s="266">
        <v>0</v>
      </c>
      <c r="Z46" s="266">
        <v>0</v>
      </c>
      <c r="AA46" s="266">
        <f t="shared" si="21"/>
        <v>0</v>
      </c>
      <c r="AB46" s="266">
        <f t="shared" si="22"/>
        <v>589404000</v>
      </c>
      <c r="AC46" s="266">
        <f t="shared" si="0"/>
        <v>0</v>
      </c>
      <c r="AD46" s="17" t="s">
        <v>1763</v>
      </c>
      <c r="AE46" s="17" t="s">
        <v>685</v>
      </c>
      <c r="AF46" s="81" t="s">
        <v>40</v>
      </c>
      <c r="AG46" s="22" t="s">
        <v>45</v>
      </c>
      <c r="AH46" s="23"/>
      <c r="AI46" s="24" t="s">
        <v>134</v>
      </c>
      <c r="AJ46" s="23"/>
      <c r="AK46" t="str">
        <f t="shared" si="23"/>
        <v>OR PRO.CODIGO=30350274</v>
      </c>
      <c r="AL46">
        <f t="shared" si="24"/>
        <v>8</v>
      </c>
      <c r="AM46" t="e">
        <f>VLOOKUP(J46,#REF!,5,FALSE)</f>
        <v>#REF!</v>
      </c>
      <c r="AN46"/>
      <c r="AO46" t="e">
        <f>VLOOKUP(J46,#REF!,6,FALSE)</f>
        <v>#REF!</v>
      </c>
      <c r="AP46" s="32" t="str">
        <f>VLOOKUP(I46,'convenios 2017'!A$2:O$82,15,FALSE)</f>
        <v>con convenio</v>
      </c>
      <c r="AQ46" s="373">
        <f t="shared" si="25"/>
        <v>0</v>
      </c>
      <c r="AR46" s="32" t="e">
        <f>VLOOKUP(I46,'convenio 2016'!A$2:N$196,14,FALSE)</f>
        <v>#N/A</v>
      </c>
      <c r="AS46" s="32" t="e">
        <f>VLOOKUP(I46,'convenio 2015'!A$4:M$228,13,FALSE)</f>
        <v>#N/A</v>
      </c>
      <c r="AT46" s="32" t="e">
        <f>VLOOKUP(J46,#REF!,6,FALSE)</f>
        <v>#REF!</v>
      </c>
    </row>
    <row r="47" spans="1:46" s="32" customFormat="1" ht="15" hidden="1" customHeight="1">
      <c r="A47" s="17">
        <v>31</v>
      </c>
      <c r="B47" s="99">
        <v>4</v>
      </c>
      <c r="C47" s="17" t="s">
        <v>49</v>
      </c>
      <c r="D47" s="18" t="s">
        <v>81</v>
      </c>
      <c r="E47" s="17" t="s">
        <v>25</v>
      </c>
      <c r="F47" s="17" t="s">
        <v>128</v>
      </c>
      <c r="G47" s="18" t="s">
        <v>129</v>
      </c>
      <c r="H47" s="18" t="s">
        <v>27</v>
      </c>
      <c r="I47" s="18">
        <v>30124378</v>
      </c>
      <c r="J47" s="112" t="str">
        <f t="shared" si="1"/>
        <v>30124378-EJECUCION</v>
      </c>
      <c r="K47" s="116" t="s">
        <v>135</v>
      </c>
      <c r="L47" s="100">
        <v>134834000</v>
      </c>
      <c r="M47" s="125">
        <v>134834000</v>
      </c>
      <c r="N47" s="100">
        <v>0</v>
      </c>
      <c r="O47" s="125">
        <v>0</v>
      </c>
      <c r="P47" s="125">
        <v>134834000</v>
      </c>
      <c r="Q47" s="19">
        <v>0</v>
      </c>
      <c r="R47" s="101">
        <v>134834000</v>
      </c>
      <c r="S47" s="20">
        <v>0</v>
      </c>
      <c r="T47" s="21">
        <v>0</v>
      </c>
      <c r="U47" s="266">
        <v>0</v>
      </c>
      <c r="V47" s="266">
        <v>0</v>
      </c>
      <c r="W47" s="266">
        <v>0</v>
      </c>
      <c r="X47" s="266">
        <f t="shared" si="20"/>
        <v>0</v>
      </c>
      <c r="Y47" s="266">
        <v>0</v>
      </c>
      <c r="Z47" s="266">
        <v>0</v>
      </c>
      <c r="AA47" s="266">
        <f t="shared" si="21"/>
        <v>0</v>
      </c>
      <c r="AB47" s="266">
        <f t="shared" si="22"/>
        <v>134834000</v>
      </c>
      <c r="AC47" s="266">
        <f t="shared" si="0"/>
        <v>0</v>
      </c>
      <c r="AD47" s="17" t="s">
        <v>51</v>
      </c>
      <c r="AE47" s="17" t="s">
        <v>83</v>
      </c>
      <c r="AF47" s="81" t="s">
        <v>30</v>
      </c>
      <c r="AG47" s="34">
        <v>1</v>
      </c>
      <c r="AH47" s="35" t="s">
        <v>30</v>
      </c>
      <c r="AI47" s="36" t="s">
        <v>136</v>
      </c>
      <c r="AJ47" s="35" t="s">
        <v>45</v>
      </c>
      <c r="AK47" t="str">
        <f t="shared" si="23"/>
        <v>OR PRO.CODIGO=30124378</v>
      </c>
      <c r="AL47">
        <f t="shared" si="24"/>
        <v>8</v>
      </c>
      <c r="AM47" t="e">
        <f>VLOOKUP(J47,#REF!,5,FALSE)</f>
        <v>#REF!</v>
      </c>
      <c r="AN47"/>
      <c r="AO47" t="e">
        <f>VLOOKUP(J47,#REF!,6,FALSE)</f>
        <v>#REF!</v>
      </c>
      <c r="AP47" s="32" t="e">
        <f>VLOOKUP(I47,'convenios 2017'!A$2:O$82,15,FALSE)</f>
        <v>#N/A</v>
      </c>
      <c r="AQ47" s="373">
        <f t="shared" si="25"/>
        <v>0</v>
      </c>
      <c r="AR47" s="32" t="e">
        <f>VLOOKUP(I47,'convenio 2016'!A$2:N$196,14,FALSE)</f>
        <v>#N/A</v>
      </c>
      <c r="AS47" s="32" t="e">
        <f>VLOOKUP(I47,'convenio 2015'!A$4:M$228,13,FALSE)</f>
        <v>#N/A</v>
      </c>
      <c r="AT47" s="32" t="e">
        <f>VLOOKUP(J47,#REF!,6,FALSE)</f>
        <v>#REF!</v>
      </c>
    </row>
    <row r="48" spans="1:46" s="32" customFormat="1" ht="15" hidden="1" customHeight="1">
      <c r="A48" s="17">
        <v>31</v>
      </c>
      <c r="B48" s="99">
        <v>8</v>
      </c>
      <c r="C48" s="17" t="s">
        <v>54</v>
      </c>
      <c r="D48" s="18" t="s">
        <v>81</v>
      </c>
      <c r="E48" s="17" t="s">
        <v>25</v>
      </c>
      <c r="F48" s="17" t="s">
        <v>128</v>
      </c>
      <c r="G48" s="18" t="s">
        <v>129</v>
      </c>
      <c r="H48" s="18" t="s">
        <v>27</v>
      </c>
      <c r="I48" s="18">
        <v>30134570</v>
      </c>
      <c r="J48" s="112" t="str">
        <f t="shared" si="1"/>
        <v>30134570-EJECUCION</v>
      </c>
      <c r="K48" s="18" t="s">
        <v>137</v>
      </c>
      <c r="L48" s="100">
        <v>93197000</v>
      </c>
      <c r="M48" s="19">
        <v>93197000</v>
      </c>
      <c r="N48" s="100">
        <v>0</v>
      </c>
      <c r="O48" s="19">
        <v>0</v>
      </c>
      <c r="P48" s="19">
        <v>93197000</v>
      </c>
      <c r="Q48" s="19">
        <v>0</v>
      </c>
      <c r="R48" s="101">
        <v>93197000</v>
      </c>
      <c r="S48" s="20">
        <v>0</v>
      </c>
      <c r="T48" s="21">
        <v>0</v>
      </c>
      <c r="U48" s="266">
        <v>0</v>
      </c>
      <c r="V48" s="266">
        <v>0</v>
      </c>
      <c r="W48" s="266">
        <v>0</v>
      </c>
      <c r="X48" s="266">
        <f t="shared" si="20"/>
        <v>0</v>
      </c>
      <c r="Y48" s="266">
        <v>0</v>
      </c>
      <c r="Z48" s="266">
        <v>0</v>
      </c>
      <c r="AA48" s="266">
        <f t="shared" si="21"/>
        <v>0</v>
      </c>
      <c r="AB48" s="266">
        <f t="shared" si="22"/>
        <v>93197000</v>
      </c>
      <c r="AC48" s="266">
        <f t="shared" si="0"/>
        <v>0</v>
      </c>
      <c r="AD48" s="17" t="s">
        <v>51</v>
      </c>
      <c r="AE48" s="17" t="s">
        <v>83</v>
      </c>
      <c r="AF48" s="81" t="s">
        <v>57</v>
      </c>
      <c r="AG48" s="29">
        <v>3</v>
      </c>
      <c r="AH48" s="30" t="s">
        <v>30</v>
      </c>
      <c r="AI48" s="31" t="s">
        <v>138</v>
      </c>
      <c r="AJ48" s="30" t="s">
        <v>45</v>
      </c>
      <c r="AK48" t="str">
        <f t="shared" si="23"/>
        <v>OR PRO.CODIGO=30134570</v>
      </c>
      <c r="AL48">
        <f t="shared" si="24"/>
        <v>8</v>
      </c>
      <c r="AM48" t="e">
        <f>VLOOKUP(J48,#REF!,5,FALSE)</f>
        <v>#REF!</v>
      </c>
      <c r="AN48"/>
      <c r="AO48" t="e">
        <f>VLOOKUP(J48,#REF!,6,FALSE)</f>
        <v>#REF!</v>
      </c>
      <c r="AP48" s="32" t="e">
        <f>VLOOKUP(I48,'convenios 2017'!A$2:O$82,15,FALSE)</f>
        <v>#N/A</v>
      </c>
      <c r="AQ48" s="373">
        <f t="shared" si="25"/>
        <v>0</v>
      </c>
      <c r="AR48" s="32" t="e">
        <f>VLOOKUP(I48,'convenio 2016'!A$2:N$196,14,FALSE)</f>
        <v>#N/A</v>
      </c>
      <c r="AS48" s="32" t="e">
        <f>VLOOKUP(I48,'convenio 2015'!A$4:M$228,13,FALSE)</f>
        <v>#N/A</v>
      </c>
      <c r="AT48" s="32" t="e">
        <f>VLOOKUP(J48,#REF!,6,FALSE)</f>
        <v>#REF!</v>
      </c>
    </row>
    <row r="49" spans="1:46" s="32" customFormat="1" ht="15" hidden="1" customHeight="1">
      <c r="A49" s="17">
        <v>31</v>
      </c>
      <c r="B49" s="99">
        <v>9</v>
      </c>
      <c r="C49" s="17" t="s">
        <v>54</v>
      </c>
      <c r="D49" s="18" t="s">
        <v>81</v>
      </c>
      <c r="E49" s="17" t="s">
        <v>25</v>
      </c>
      <c r="F49" s="17" t="s">
        <v>128</v>
      </c>
      <c r="G49" s="18" t="s">
        <v>129</v>
      </c>
      <c r="H49" s="18" t="s">
        <v>27</v>
      </c>
      <c r="I49" s="18">
        <v>30092386</v>
      </c>
      <c r="J49" s="112" t="str">
        <f t="shared" si="1"/>
        <v>30092386-EJECUCION</v>
      </c>
      <c r="K49" s="18" t="s">
        <v>139</v>
      </c>
      <c r="L49" s="100">
        <v>63745000</v>
      </c>
      <c r="M49" s="19">
        <v>63745000</v>
      </c>
      <c r="N49" s="100">
        <v>0</v>
      </c>
      <c r="O49" s="19">
        <v>0</v>
      </c>
      <c r="P49" s="19">
        <v>63745000</v>
      </c>
      <c r="Q49" s="19">
        <v>0</v>
      </c>
      <c r="R49" s="101">
        <v>63745000</v>
      </c>
      <c r="S49" s="20">
        <v>0</v>
      </c>
      <c r="T49" s="21">
        <v>0</v>
      </c>
      <c r="U49" s="266">
        <v>0</v>
      </c>
      <c r="V49" s="266">
        <v>0</v>
      </c>
      <c r="W49" s="266">
        <v>0</v>
      </c>
      <c r="X49" s="266">
        <f t="shared" si="20"/>
        <v>0</v>
      </c>
      <c r="Y49" s="266">
        <v>0</v>
      </c>
      <c r="Z49" s="266">
        <v>0</v>
      </c>
      <c r="AA49" s="266">
        <f t="shared" si="21"/>
        <v>0</v>
      </c>
      <c r="AB49" s="266">
        <f t="shared" si="22"/>
        <v>63745000</v>
      </c>
      <c r="AC49" s="266">
        <f t="shared" si="0"/>
        <v>0</v>
      </c>
      <c r="AD49" s="17" t="s">
        <v>51</v>
      </c>
      <c r="AE49" s="17" t="s">
        <v>83</v>
      </c>
      <c r="AF49" s="81" t="s">
        <v>30</v>
      </c>
      <c r="AG49" s="29">
        <v>2</v>
      </c>
      <c r="AH49" s="30" t="s">
        <v>30</v>
      </c>
      <c r="AI49" s="31" t="s">
        <v>138</v>
      </c>
      <c r="AJ49" s="30" t="s">
        <v>45</v>
      </c>
      <c r="AK49" t="str">
        <f t="shared" si="23"/>
        <v>OR PRO.CODIGO=30092386</v>
      </c>
      <c r="AL49">
        <f t="shared" si="24"/>
        <v>8</v>
      </c>
      <c r="AM49" t="e">
        <f>VLOOKUP(J49,#REF!,5,FALSE)</f>
        <v>#REF!</v>
      </c>
      <c r="AN49"/>
      <c r="AO49" t="e">
        <f>VLOOKUP(J49,#REF!,6,FALSE)</f>
        <v>#REF!</v>
      </c>
      <c r="AP49" s="32" t="e">
        <f>VLOOKUP(I49,'convenios 2017'!A$2:O$82,15,FALSE)</f>
        <v>#N/A</v>
      </c>
      <c r="AQ49" s="373">
        <f t="shared" si="25"/>
        <v>0</v>
      </c>
      <c r="AR49" s="32" t="e">
        <f>VLOOKUP(I49,'convenio 2016'!A$2:N$196,14,FALSE)</f>
        <v>#N/A</v>
      </c>
      <c r="AS49" s="32" t="e">
        <f>VLOOKUP(I49,'convenio 2015'!A$4:M$228,13,FALSE)</f>
        <v>#N/A</v>
      </c>
      <c r="AT49" s="32" t="e">
        <f>VLOOKUP(J49,#REF!,6,FALSE)</f>
        <v>#REF!</v>
      </c>
    </row>
    <row r="50" spans="1:46" s="32" customFormat="1" ht="15" hidden="1" customHeight="1">
      <c r="A50" s="17">
        <v>31</v>
      </c>
      <c r="B50" s="99">
        <v>10</v>
      </c>
      <c r="C50" s="17" t="s">
        <v>54</v>
      </c>
      <c r="D50" s="18" t="s">
        <v>81</v>
      </c>
      <c r="E50" s="17" t="s">
        <v>25</v>
      </c>
      <c r="F50" s="17" t="s">
        <v>128</v>
      </c>
      <c r="G50" s="18" t="s">
        <v>129</v>
      </c>
      <c r="H50" s="18" t="s">
        <v>27</v>
      </c>
      <c r="I50" s="18">
        <v>30134514</v>
      </c>
      <c r="J50" s="112" t="str">
        <f t="shared" si="1"/>
        <v>30134514-EJECUCION</v>
      </c>
      <c r="K50" s="18" t="s">
        <v>140</v>
      </c>
      <c r="L50" s="100">
        <v>216129000</v>
      </c>
      <c r="M50" s="19">
        <v>216129000</v>
      </c>
      <c r="N50" s="100">
        <v>0</v>
      </c>
      <c r="O50" s="19">
        <v>0</v>
      </c>
      <c r="P50" s="19">
        <v>216129000</v>
      </c>
      <c r="Q50" s="19">
        <v>0</v>
      </c>
      <c r="R50" s="101">
        <v>216129000</v>
      </c>
      <c r="S50" s="20">
        <v>0</v>
      </c>
      <c r="T50" s="21">
        <v>0</v>
      </c>
      <c r="U50" s="266">
        <v>0</v>
      </c>
      <c r="V50" s="266">
        <v>0</v>
      </c>
      <c r="W50" s="266">
        <v>0</v>
      </c>
      <c r="X50" s="266">
        <f t="shared" si="20"/>
        <v>0</v>
      </c>
      <c r="Y50" s="266">
        <v>0</v>
      </c>
      <c r="Z50" s="266">
        <v>0</v>
      </c>
      <c r="AA50" s="266">
        <f t="shared" si="21"/>
        <v>0</v>
      </c>
      <c r="AB50" s="266">
        <f t="shared" si="22"/>
        <v>216129000</v>
      </c>
      <c r="AC50" s="266">
        <f t="shared" si="0"/>
        <v>0</v>
      </c>
      <c r="AD50" s="17" t="s">
        <v>51</v>
      </c>
      <c r="AE50" s="17" t="s">
        <v>83</v>
      </c>
      <c r="AF50" s="81" t="s">
        <v>30</v>
      </c>
      <c r="AG50" s="29">
        <v>4</v>
      </c>
      <c r="AH50" s="30" t="s">
        <v>30</v>
      </c>
      <c r="AI50" s="31" t="s">
        <v>136</v>
      </c>
      <c r="AJ50" s="30"/>
      <c r="AK50" t="str">
        <f t="shared" si="23"/>
        <v>OR PRO.CODIGO=30134514</v>
      </c>
      <c r="AL50">
        <f t="shared" si="24"/>
        <v>8</v>
      </c>
      <c r="AM50" t="e">
        <f>VLOOKUP(J50,#REF!,5,FALSE)</f>
        <v>#REF!</v>
      </c>
      <c r="AN50"/>
      <c r="AO50" t="e">
        <f>VLOOKUP(J50,#REF!,6,FALSE)</f>
        <v>#REF!</v>
      </c>
      <c r="AP50" s="32" t="e">
        <f>VLOOKUP(I50,'convenios 2017'!A$2:O$82,15,FALSE)</f>
        <v>#N/A</v>
      </c>
      <c r="AQ50" s="373">
        <f t="shared" si="25"/>
        <v>0</v>
      </c>
      <c r="AR50" s="32" t="e">
        <f>VLOOKUP(I50,'convenio 2016'!A$2:N$196,14,FALSE)</f>
        <v>#N/A</v>
      </c>
      <c r="AS50" s="32" t="e">
        <f>VLOOKUP(I50,'convenio 2015'!A$4:M$228,13,FALSE)</f>
        <v>#N/A</v>
      </c>
      <c r="AT50" s="32" t="e">
        <f>VLOOKUP(J50,#REF!,6,FALSE)</f>
        <v>#REF!</v>
      </c>
    </row>
    <row r="51" spans="1:46" s="32" customFormat="1" ht="15" customHeight="1">
      <c r="A51" s="17">
        <v>31</v>
      </c>
      <c r="B51" s="99">
        <v>0</v>
      </c>
      <c r="C51" s="17" t="s">
        <v>54</v>
      </c>
      <c r="D51" s="18" t="s">
        <v>81</v>
      </c>
      <c r="E51" s="17" t="s">
        <v>25</v>
      </c>
      <c r="F51" s="17" t="s">
        <v>128</v>
      </c>
      <c r="G51" s="18" t="s">
        <v>129</v>
      </c>
      <c r="H51" s="18" t="s">
        <v>27</v>
      </c>
      <c r="I51" s="18">
        <v>30124377</v>
      </c>
      <c r="J51" s="112" t="str">
        <f t="shared" si="1"/>
        <v>30124377-EJECUCION</v>
      </c>
      <c r="K51" s="116" t="s">
        <v>141</v>
      </c>
      <c r="L51" s="100">
        <v>187762000</v>
      </c>
      <c r="M51" s="125">
        <v>187762000</v>
      </c>
      <c r="N51" s="100">
        <v>0</v>
      </c>
      <c r="O51" s="125">
        <v>0</v>
      </c>
      <c r="P51" s="125">
        <v>187762000</v>
      </c>
      <c r="Q51" s="19">
        <v>0</v>
      </c>
      <c r="R51" s="101">
        <v>187762000</v>
      </c>
      <c r="S51" s="20">
        <v>0</v>
      </c>
      <c r="T51" s="21">
        <v>0</v>
      </c>
      <c r="U51" s="266">
        <v>0</v>
      </c>
      <c r="V51" s="266">
        <v>0</v>
      </c>
      <c r="W51" s="266">
        <v>0</v>
      </c>
      <c r="X51" s="266">
        <f t="shared" si="20"/>
        <v>0</v>
      </c>
      <c r="Y51" s="266">
        <v>0</v>
      </c>
      <c r="Z51" s="266">
        <v>0</v>
      </c>
      <c r="AA51" s="266">
        <f t="shared" si="21"/>
        <v>0</v>
      </c>
      <c r="AB51" s="266">
        <f t="shared" si="22"/>
        <v>187762000</v>
      </c>
      <c r="AC51" s="266">
        <f t="shared" si="0"/>
        <v>0</v>
      </c>
      <c r="AD51" s="17" t="s">
        <v>2960</v>
      </c>
      <c r="AE51" s="17" t="s">
        <v>83</v>
      </c>
      <c r="AF51" s="81" t="s">
        <v>30</v>
      </c>
      <c r="AG51" s="22">
        <v>5</v>
      </c>
      <c r="AH51" s="23" t="s">
        <v>30</v>
      </c>
      <c r="AI51" s="24" t="s">
        <v>142</v>
      </c>
      <c r="AJ51" s="23" t="s">
        <v>45</v>
      </c>
      <c r="AK51" t="str">
        <f t="shared" si="23"/>
        <v>OR PRO.CODIGO=30124377</v>
      </c>
      <c r="AL51">
        <f t="shared" si="24"/>
        <v>8</v>
      </c>
      <c r="AM51" t="e">
        <f>VLOOKUP(J51,#REF!,5,FALSE)</f>
        <v>#REF!</v>
      </c>
      <c r="AN51"/>
      <c r="AO51" t="e">
        <f>VLOOKUP(J51,#REF!,6,FALSE)</f>
        <v>#REF!</v>
      </c>
      <c r="AP51" s="32" t="e">
        <f>VLOOKUP(I51,'convenios 2017'!A$2:O$82,15,FALSE)</f>
        <v>#N/A</v>
      </c>
      <c r="AQ51" s="373">
        <f t="shared" si="25"/>
        <v>0</v>
      </c>
      <c r="AR51" s="32" t="e">
        <f>VLOOKUP(I51,'convenio 2016'!A$2:N$196,14,FALSE)</f>
        <v>#N/A</v>
      </c>
      <c r="AS51" s="32" t="str">
        <f>VLOOKUP(I51,'convenio 2015'!A$4:M$228,13,FALSE)</f>
        <v>en convenio</v>
      </c>
      <c r="AT51" s="32" t="e">
        <f>VLOOKUP(J51,#REF!,6,FALSE)</f>
        <v>#REF!</v>
      </c>
    </row>
    <row r="52" spans="1:46" s="32" customFormat="1" ht="15" hidden="1" customHeight="1">
      <c r="A52" s="17">
        <v>31</v>
      </c>
      <c r="B52" s="99">
        <v>1</v>
      </c>
      <c r="C52" s="17" t="s">
        <v>23</v>
      </c>
      <c r="D52" s="18" t="s">
        <v>38</v>
      </c>
      <c r="E52" s="17" t="s">
        <v>25</v>
      </c>
      <c r="F52" s="17" t="s">
        <v>145</v>
      </c>
      <c r="G52" s="18" t="s">
        <v>146</v>
      </c>
      <c r="H52" s="18" t="s">
        <v>35</v>
      </c>
      <c r="I52" s="18">
        <v>30247072</v>
      </c>
      <c r="J52" s="112" t="str">
        <f t="shared" si="1"/>
        <v>30247072-DISEÑO</v>
      </c>
      <c r="K52" s="116" t="s">
        <v>147</v>
      </c>
      <c r="L52" s="100">
        <v>85775000</v>
      </c>
      <c r="M52" s="125">
        <v>82093000</v>
      </c>
      <c r="N52" s="100">
        <v>0</v>
      </c>
      <c r="O52" s="125">
        <v>2093000</v>
      </c>
      <c r="P52" s="125">
        <v>80000000</v>
      </c>
      <c r="Q52" s="19">
        <v>0</v>
      </c>
      <c r="R52" s="101">
        <v>83682000</v>
      </c>
      <c r="S52" s="20">
        <v>2093000</v>
      </c>
      <c r="T52" s="21">
        <v>0</v>
      </c>
      <c r="U52" s="266">
        <v>18700000</v>
      </c>
      <c r="V52" s="266">
        <v>0</v>
      </c>
      <c r="W52" s="266">
        <v>0</v>
      </c>
      <c r="X52" s="266">
        <f>U52+V52+W52</f>
        <v>18700000</v>
      </c>
      <c r="Y52" s="266">
        <v>0</v>
      </c>
      <c r="Z52" s="266">
        <v>0</v>
      </c>
      <c r="AA52" s="266">
        <f>U52+V52+W52+Y52+Z52</f>
        <v>18700000</v>
      </c>
      <c r="AB52" s="266">
        <f>P52-AA52</f>
        <v>61300000</v>
      </c>
      <c r="AC52" s="266">
        <f t="shared" si="0"/>
        <v>0</v>
      </c>
      <c r="AD52" s="17" t="s">
        <v>29</v>
      </c>
      <c r="AE52" s="17" t="s">
        <v>685</v>
      </c>
      <c r="AF52" s="81" t="s">
        <v>30</v>
      </c>
      <c r="AG52" s="22" t="s">
        <v>31</v>
      </c>
      <c r="AH52" s="23" t="s">
        <v>30</v>
      </c>
      <c r="AI52" s="24" t="s">
        <v>111</v>
      </c>
      <c r="AJ52" s="23" t="s">
        <v>45</v>
      </c>
      <c r="AK52" t="str">
        <f>CONCATENATE( "OR PRO.CODIGO=",I52)</f>
        <v>OR PRO.CODIGO=30247072</v>
      </c>
      <c r="AL52">
        <f>LEN(I52)</f>
        <v>8</v>
      </c>
      <c r="AM52" t="e">
        <f>VLOOKUP(J52,#REF!,5,FALSE)</f>
        <v>#REF!</v>
      </c>
      <c r="AN52"/>
      <c r="AO52" t="e">
        <f>VLOOKUP(J52,#REF!,6,FALSE)</f>
        <v>#REF!</v>
      </c>
      <c r="AP52" s="32" t="e">
        <f>VLOOKUP(I52,'convenios 2017'!A$2:O$82,15,FALSE)</f>
        <v>#N/A</v>
      </c>
      <c r="AQ52" s="373">
        <f>O52+AA52</f>
        <v>20793000</v>
      </c>
      <c r="AR52" s="32" t="e">
        <f>VLOOKUP(I52,'convenio 2016'!A$2:N$196,14,FALSE)</f>
        <v>#N/A</v>
      </c>
      <c r="AS52" s="32">
        <f>VLOOKUP(I52,'convenio 2015'!A$4:M$228,13,FALSE)</f>
        <v>0</v>
      </c>
      <c r="AT52" s="32" t="e">
        <f>VLOOKUP(J52,#REF!,6,FALSE)</f>
        <v>#REF!</v>
      </c>
    </row>
    <row r="53" spans="1:46" s="32" customFormat="1" ht="15" customHeight="1">
      <c r="A53" s="17">
        <v>29</v>
      </c>
      <c r="B53" s="99">
        <v>5</v>
      </c>
      <c r="C53" s="17" t="s">
        <v>49</v>
      </c>
      <c r="D53" s="18" t="s">
        <v>90</v>
      </c>
      <c r="E53" s="17" t="s">
        <v>25</v>
      </c>
      <c r="F53" s="17" t="s">
        <v>145</v>
      </c>
      <c r="G53" s="18" t="s">
        <v>146</v>
      </c>
      <c r="H53" s="18" t="s">
        <v>27</v>
      </c>
      <c r="I53" s="18">
        <v>30272972</v>
      </c>
      <c r="J53" s="112" t="str">
        <f t="shared" si="1"/>
        <v>30272972-EJECUCION</v>
      </c>
      <c r="K53" s="116" t="s">
        <v>148</v>
      </c>
      <c r="L53" s="100">
        <v>136850000</v>
      </c>
      <c r="M53" s="125">
        <v>136850000</v>
      </c>
      <c r="N53" s="100">
        <v>0</v>
      </c>
      <c r="O53" s="125">
        <v>0</v>
      </c>
      <c r="P53" s="125">
        <v>136850000</v>
      </c>
      <c r="Q53" s="19">
        <v>0</v>
      </c>
      <c r="R53" s="101">
        <v>136850000</v>
      </c>
      <c r="S53" s="20">
        <v>0</v>
      </c>
      <c r="T53" s="21">
        <v>0</v>
      </c>
      <c r="U53" s="266">
        <v>0</v>
      </c>
      <c r="V53" s="266">
        <v>0</v>
      </c>
      <c r="W53" s="266">
        <v>0</v>
      </c>
      <c r="X53" s="266">
        <f>U53+V53+W53</f>
        <v>0</v>
      </c>
      <c r="Y53" s="266">
        <v>0</v>
      </c>
      <c r="Z53" s="266">
        <v>0</v>
      </c>
      <c r="AA53" s="266">
        <f>U53+V53+W53+Y53+Z53</f>
        <v>0</v>
      </c>
      <c r="AB53" s="266">
        <f>P53-AA53</f>
        <v>136850000</v>
      </c>
      <c r="AC53" s="266">
        <f t="shared" si="0"/>
        <v>0</v>
      </c>
      <c r="AD53" s="17" t="s">
        <v>1763</v>
      </c>
      <c r="AE53" s="17" t="s">
        <v>92</v>
      </c>
      <c r="AF53" s="81" t="s">
        <v>40</v>
      </c>
      <c r="AG53" s="22" t="s">
        <v>31</v>
      </c>
      <c r="AH53" s="23"/>
      <c r="AI53" s="24">
        <v>2015</v>
      </c>
      <c r="AJ53" s="23" t="s">
        <v>45</v>
      </c>
      <c r="AK53" t="str">
        <f>CONCATENATE( "OR PRO.CODIGO=",I53)</f>
        <v>OR PRO.CODIGO=30272972</v>
      </c>
      <c r="AL53">
        <f>LEN(I53)</f>
        <v>8</v>
      </c>
      <c r="AM53" t="e">
        <f>VLOOKUP(J53,#REF!,5,FALSE)</f>
        <v>#REF!</v>
      </c>
      <c r="AN53"/>
      <c r="AO53" t="e">
        <f>VLOOKUP(J53,#REF!,6,FALSE)</f>
        <v>#REF!</v>
      </c>
      <c r="AP53" s="32" t="str">
        <f>VLOOKUP(I53,'convenios 2017'!A$2:O$82,15,FALSE)</f>
        <v>con convenio</v>
      </c>
      <c r="AQ53" s="373">
        <f>O53+AA53</f>
        <v>0</v>
      </c>
      <c r="AR53" s="32" t="str">
        <f>VLOOKUP(I53,'convenio 2016'!A$2:N$196,14,FALSE)</f>
        <v>sectorialista</v>
      </c>
      <c r="AS53" s="32" t="e">
        <f>VLOOKUP(I53,'convenio 2015'!A$4:M$228,13,FALSE)</f>
        <v>#N/A</v>
      </c>
      <c r="AT53" s="32" t="e">
        <f>VLOOKUP(J53,#REF!,6,FALSE)</f>
        <v>#REF!</v>
      </c>
    </row>
    <row r="54" spans="1:46" s="32" customFormat="1" ht="15" hidden="1" customHeight="1">
      <c r="A54" s="17">
        <v>31</v>
      </c>
      <c r="B54" s="99">
        <v>3</v>
      </c>
      <c r="C54" s="17" t="s">
        <v>54</v>
      </c>
      <c r="D54" s="18" t="s">
        <v>689</v>
      </c>
      <c r="E54" s="17" t="s">
        <v>25</v>
      </c>
      <c r="F54" s="17" t="s">
        <v>145</v>
      </c>
      <c r="G54" s="18" t="s">
        <v>146</v>
      </c>
      <c r="H54" s="18" t="s">
        <v>35</v>
      </c>
      <c r="I54" s="18">
        <v>30118491</v>
      </c>
      <c r="J54" s="112" t="str">
        <f t="shared" si="1"/>
        <v>30118491-DISEÑO</v>
      </c>
      <c r="K54" s="18" t="s">
        <v>149</v>
      </c>
      <c r="L54" s="100">
        <v>53002000</v>
      </c>
      <c r="M54" s="19">
        <v>53002000</v>
      </c>
      <c r="N54" s="100">
        <v>0</v>
      </c>
      <c r="O54" s="19">
        <v>0</v>
      </c>
      <c r="P54" s="19">
        <v>53002000</v>
      </c>
      <c r="Q54" s="19">
        <v>0</v>
      </c>
      <c r="R54" s="101">
        <v>53002000</v>
      </c>
      <c r="S54" s="20">
        <v>0</v>
      </c>
      <c r="T54" s="21">
        <v>0</v>
      </c>
      <c r="U54" s="266">
        <v>0</v>
      </c>
      <c r="V54" s="266">
        <v>0</v>
      </c>
      <c r="W54" s="266">
        <v>0</v>
      </c>
      <c r="X54" s="266">
        <f t="shared" ref="X54:X115" si="26">U54+V54+W54</f>
        <v>0</v>
      </c>
      <c r="Y54" s="266">
        <v>0</v>
      </c>
      <c r="Z54" s="266">
        <v>0</v>
      </c>
      <c r="AA54" s="266">
        <f t="shared" ref="AA54:AA115" si="27">U54+V54+W54+Y54+Z54</f>
        <v>0</v>
      </c>
      <c r="AB54" s="266">
        <f t="shared" ref="AB54:AB115" si="28">P54-AA54</f>
        <v>53002000</v>
      </c>
      <c r="AC54" s="266">
        <f t="shared" si="0"/>
        <v>0</v>
      </c>
      <c r="AD54" s="17" t="s">
        <v>51</v>
      </c>
      <c r="AE54" s="17" t="s">
        <v>685</v>
      </c>
      <c r="AF54" s="81" t="s">
        <v>57</v>
      </c>
      <c r="AG54" s="22" t="s">
        <v>31</v>
      </c>
      <c r="AH54" s="23"/>
      <c r="AI54" s="24"/>
      <c r="AJ54" s="23" t="s">
        <v>45</v>
      </c>
      <c r="AK54" t="str">
        <f t="shared" ref="AK54:AK115" si="29">CONCATENATE( "OR PRO.CODIGO=",I54)</f>
        <v>OR PRO.CODIGO=30118491</v>
      </c>
      <c r="AL54">
        <f t="shared" ref="AL54:AL115" si="30">LEN(I54)</f>
        <v>8</v>
      </c>
      <c r="AM54" t="e">
        <f>VLOOKUP(J54,#REF!,5,FALSE)</f>
        <v>#REF!</v>
      </c>
      <c r="AN54"/>
      <c r="AO54" t="e">
        <f>VLOOKUP(J54,#REF!,6,FALSE)</f>
        <v>#REF!</v>
      </c>
      <c r="AP54" s="32" t="e">
        <f>VLOOKUP(I54,'convenios 2017'!A$2:O$82,15,FALSE)</f>
        <v>#N/A</v>
      </c>
      <c r="AQ54" s="373">
        <f t="shared" ref="AQ54:AQ115" si="31">O54+AA54</f>
        <v>0</v>
      </c>
      <c r="AR54" s="32" t="e">
        <f>VLOOKUP(I54,'convenio 2016'!A$2:N$196,14,FALSE)</f>
        <v>#N/A</v>
      </c>
      <c r="AS54" s="32" t="e">
        <f>VLOOKUP(I54,'convenio 2015'!A$4:M$228,13,FALSE)</f>
        <v>#N/A</v>
      </c>
      <c r="AT54" s="32" t="e">
        <f>VLOOKUP(J54,#REF!,6,FALSE)</f>
        <v>#REF!</v>
      </c>
    </row>
    <row r="55" spans="1:46" s="32" customFormat="1" ht="15" hidden="1" customHeight="1">
      <c r="A55" s="17">
        <v>31</v>
      </c>
      <c r="B55" s="99">
        <v>4</v>
      </c>
      <c r="C55" s="17" t="s">
        <v>54</v>
      </c>
      <c r="D55" s="18" t="s">
        <v>38</v>
      </c>
      <c r="E55" s="17" t="s">
        <v>25</v>
      </c>
      <c r="F55" s="17" t="s">
        <v>145</v>
      </c>
      <c r="G55" s="18" t="s">
        <v>146</v>
      </c>
      <c r="H55" s="18" t="s">
        <v>35</v>
      </c>
      <c r="I55" s="18">
        <v>30403223</v>
      </c>
      <c r="J55" s="112" t="str">
        <f t="shared" si="1"/>
        <v>30403223-DISEÑO</v>
      </c>
      <c r="K55" s="18" t="s">
        <v>150</v>
      </c>
      <c r="L55" s="100">
        <v>33652000</v>
      </c>
      <c r="M55" s="19">
        <v>33652000</v>
      </c>
      <c r="N55" s="100">
        <v>0</v>
      </c>
      <c r="O55" s="19">
        <v>0</v>
      </c>
      <c r="P55" s="19">
        <v>33652000</v>
      </c>
      <c r="Q55" s="19">
        <v>0</v>
      </c>
      <c r="R55" s="101">
        <v>33652000</v>
      </c>
      <c r="S55" s="20">
        <v>0</v>
      </c>
      <c r="T55" s="21">
        <v>0</v>
      </c>
      <c r="U55" s="266">
        <v>0</v>
      </c>
      <c r="V55" s="266">
        <v>0</v>
      </c>
      <c r="W55" s="266">
        <v>0</v>
      </c>
      <c r="X55" s="266">
        <f t="shared" si="26"/>
        <v>0</v>
      </c>
      <c r="Y55" s="266">
        <v>0</v>
      </c>
      <c r="Z55" s="266">
        <v>0</v>
      </c>
      <c r="AA55" s="266">
        <f t="shared" si="27"/>
        <v>0</v>
      </c>
      <c r="AB55" s="266">
        <f t="shared" si="28"/>
        <v>33652000</v>
      </c>
      <c r="AC55" s="266">
        <f t="shared" si="0"/>
        <v>0</v>
      </c>
      <c r="AD55" s="17" t="s">
        <v>51</v>
      </c>
      <c r="AE55" s="17" t="s">
        <v>684</v>
      </c>
      <c r="AF55" s="81" t="s">
        <v>57</v>
      </c>
      <c r="AG55" s="22" t="s">
        <v>31</v>
      </c>
      <c r="AH55" s="23"/>
      <c r="AI55" s="24"/>
      <c r="AJ55" s="23" t="s">
        <v>45</v>
      </c>
      <c r="AK55" t="str">
        <f t="shared" si="29"/>
        <v>OR PRO.CODIGO=30403223</v>
      </c>
      <c r="AL55">
        <f t="shared" si="30"/>
        <v>8</v>
      </c>
      <c r="AM55" t="e">
        <f>VLOOKUP(J55,#REF!,5,FALSE)</f>
        <v>#REF!</v>
      </c>
      <c r="AN55"/>
      <c r="AO55" t="e">
        <f>VLOOKUP(J55,#REF!,6,FALSE)</f>
        <v>#REF!</v>
      </c>
      <c r="AP55" s="32" t="e">
        <f>VLOOKUP(I55,'convenios 2017'!A$2:O$82,15,FALSE)</f>
        <v>#N/A</v>
      </c>
      <c r="AQ55" s="373">
        <f t="shared" si="31"/>
        <v>0</v>
      </c>
      <c r="AR55" s="32" t="e">
        <f>VLOOKUP(I55,'convenio 2016'!A$2:N$196,14,FALSE)</f>
        <v>#N/A</v>
      </c>
      <c r="AS55" s="32" t="e">
        <f>VLOOKUP(I55,'convenio 2015'!A$4:M$228,13,FALSE)</f>
        <v>#N/A</v>
      </c>
      <c r="AT55" s="32" t="e">
        <f>VLOOKUP(J55,#REF!,6,FALSE)</f>
        <v>#REF!</v>
      </c>
    </row>
    <row r="56" spans="1:46" s="32" customFormat="1" ht="15" hidden="1" customHeight="1">
      <c r="A56" s="17">
        <v>31</v>
      </c>
      <c r="B56" s="99">
        <v>8</v>
      </c>
      <c r="C56" s="17" t="s">
        <v>54</v>
      </c>
      <c r="D56" s="18" t="s">
        <v>90</v>
      </c>
      <c r="E56" s="17" t="s">
        <v>25</v>
      </c>
      <c r="F56" s="17" t="s">
        <v>145</v>
      </c>
      <c r="G56" s="18" t="s">
        <v>146</v>
      </c>
      <c r="H56" s="18" t="s">
        <v>27</v>
      </c>
      <c r="I56" s="18">
        <v>30465141</v>
      </c>
      <c r="J56" s="112" t="str">
        <f t="shared" si="1"/>
        <v>30465141-EJECUCION</v>
      </c>
      <c r="K56" s="116" t="s">
        <v>2991</v>
      </c>
      <c r="L56" s="100">
        <v>215000000</v>
      </c>
      <c r="M56" s="125">
        <v>215000000</v>
      </c>
      <c r="N56" s="100">
        <v>0</v>
      </c>
      <c r="O56" s="125">
        <v>0</v>
      </c>
      <c r="P56" s="125">
        <v>215000000</v>
      </c>
      <c r="Q56" s="19">
        <v>0</v>
      </c>
      <c r="R56" s="101">
        <v>215000000</v>
      </c>
      <c r="S56" s="20">
        <v>0</v>
      </c>
      <c r="T56" s="21">
        <v>0</v>
      </c>
      <c r="U56" s="266">
        <v>0</v>
      </c>
      <c r="V56" s="266">
        <v>0</v>
      </c>
      <c r="W56" s="266">
        <v>0</v>
      </c>
      <c r="X56" s="266">
        <f t="shared" si="26"/>
        <v>0</v>
      </c>
      <c r="Y56" s="266">
        <v>0</v>
      </c>
      <c r="Z56" s="266">
        <v>0</v>
      </c>
      <c r="AA56" s="266">
        <f t="shared" si="27"/>
        <v>0</v>
      </c>
      <c r="AB56" s="266">
        <f t="shared" si="28"/>
        <v>215000000</v>
      </c>
      <c r="AC56" s="266">
        <f t="shared" si="0"/>
        <v>0</v>
      </c>
      <c r="AD56" s="17" t="s">
        <v>51</v>
      </c>
      <c r="AE56" s="17" t="s">
        <v>685</v>
      </c>
      <c r="AF56" s="81" t="s">
        <v>1451</v>
      </c>
      <c r="AG56" s="22" t="s">
        <v>31</v>
      </c>
      <c r="AH56" s="23"/>
      <c r="AI56" s="24"/>
      <c r="AJ56" s="23"/>
      <c r="AK56" t="str">
        <f t="shared" si="29"/>
        <v>OR PRO.CODIGO=30465141</v>
      </c>
      <c r="AL56">
        <f t="shared" si="30"/>
        <v>8</v>
      </c>
      <c r="AM56" t="e">
        <f>VLOOKUP(J56,#REF!,5,FALSE)</f>
        <v>#REF!</v>
      </c>
      <c r="AN56"/>
      <c r="AO56" t="e">
        <f>VLOOKUP(J56,#REF!,6,FALSE)</f>
        <v>#REF!</v>
      </c>
      <c r="AP56" s="32" t="e">
        <f>VLOOKUP(I56,'convenios 2017'!A$2:O$82,15,FALSE)</f>
        <v>#N/A</v>
      </c>
      <c r="AQ56" s="373">
        <f t="shared" si="31"/>
        <v>0</v>
      </c>
      <c r="AR56" s="32" t="e">
        <f>VLOOKUP(I56,'convenio 2016'!A$2:N$196,14,FALSE)</f>
        <v>#N/A</v>
      </c>
      <c r="AS56" s="32" t="e">
        <f>VLOOKUP(I56,'convenio 2015'!A$4:M$228,13,FALSE)</f>
        <v>#N/A</v>
      </c>
      <c r="AT56" s="32" t="e">
        <f>VLOOKUP(J56,#REF!,6,FALSE)</f>
        <v>#REF!</v>
      </c>
    </row>
    <row r="57" spans="1:46" s="32" customFormat="1" ht="15" hidden="1" customHeight="1">
      <c r="A57" s="17">
        <v>33</v>
      </c>
      <c r="B57" s="99">
        <v>0</v>
      </c>
      <c r="C57" s="17" t="s">
        <v>23</v>
      </c>
      <c r="D57" s="18" t="s">
        <v>33</v>
      </c>
      <c r="E57" s="17" t="s">
        <v>25</v>
      </c>
      <c r="F57" s="17" t="s">
        <v>153</v>
      </c>
      <c r="G57" s="18" t="s">
        <v>34</v>
      </c>
      <c r="H57" s="18" t="s">
        <v>27</v>
      </c>
      <c r="I57" s="18">
        <v>30135830</v>
      </c>
      <c r="J57" s="112" t="str">
        <f t="shared" si="1"/>
        <v>30135830-EJECUCION</v>
      </c>
      <c r="K57" s="18" t="s">
        <v>154</v>
      </c>
      <c r="L57" s="100">
        <v>200000000</v>
      </c>
      <c r="M57" s="19">
        <v>200000000</v>
      </c>
      <c r="N57" s="100">
        <v>30000000</v>
      </c>
      <c r="O57" s="19">
        <v>30000000</v>
      </c>
      <c r="P57" s="19">
        <v>100000000</v>
      </c>
      <c r="Q57" s="19">
        <v>70000000</v>
      </c>
      <c r="R57" s="101">
        <v>100000000</v>
      </c>
      <c r="S57" s="20">
        <v>70000000</v>
      </c>
      <c r="T57" s="21">
        <v>0</v>
      </c>
      <c r="U57" s="266">
        <v>0</v>
      </c>
      <c r="V57" s="266">
        <v>0</v>
      </c>
      <c r="W57" s="266">
        <v>0</v>
      </c>
      <c r="X57" s="266">
        <f t="shared" si="26"/>
        <v>0</v>
      </c>
      <c r="Y57" s="266">
        <v>0</v>
      </c>
      <c r="Z57" s="266">
        <v>0</v>
      </c>
      <c r="AA57" s="266">
        <f t="shared" si="27"/>
        <v>0</v>
      </c>
      <c r="AB57" s="266">
        <f t="shared" si="28"/>
        <v>100000000</v>
      </c>
      <c r="AC57" s="266">
        <f t="shared" si="0"/>
        <v>70000000</v>
      </c>
      <c r="AD57" s="17" t="s">
        <v>29</v>
      </c>
      <c r="AE57" s="17" t="s">
        <v>685</v>
      </c>
      <c r="AF57" s="81" t="s">
        <v>155</v>
      </c>
      <c r="AG57" s="22" t="s">
        <v>45</v>
      </c>
      <c r="AH57" s="23"/>
      <c r="AI57" s="24"/>
      <c r="AJ57" s="23"/>
      <c r="AK57" t="str">
        <f t="shared" si="29"/>
        <v>OR PRO.CODIGO=30135830</v>
      </c>
      <c r="AL57">
        <f t="shared" si="30"/>
        <v>8</v>
      </c>
      <c r="AM57" t="e">
        <f>VLOOKUP(J57,#REF!,5,FALSE)</f>
        <v>#REF!</v>
      </c>
      <c r="AN57"/>
      <c r="AO57" t="e">
        <f>VLOOKUP(J57,#REF!,6,FALSE)</f>
        <v>#REF!</v>
      </c>
      <c r="AP57" s="32" t="e">
        <f>VLOOKUP(I57,'convenios 2017'!A$2:O$82,15,FALSE)</f>
        <v>#N/A</v>
      </c>
      <c r="AQ57" s="373">
        <f t="shared" si="31"/>
        <v>30000000</v>
      </c>
      <c r="AR57" s="32" t="str">
        <f>VLOOKUP(I57,'convenio 2016'!A$2:N$196,14,FALSE)</f>
        <v>toma razon</v>
      </c>
      <c r="AS57" s="32" t="e">
        <f>VLOOKUP(I57,'convenio 2015'!A$4:M$228,13,FALSE)</f>
        <v>#N/A</v>
      </c>
      <c r="AT57" s="32" t="e">
        <f>VLOOKUP(J57,#REF!,6,FALSE)</f>
        <v>#REF!</v>
      </c>
    </row>
    <row r="58" spans="1:46" s="32" customFormat="1" ht="15" hidden="1" customHeight="1">
      <c r="A58" s="17">
        <v>33</v>
      </c>
      <c r="B58" s="99">
        <v>0</v>
      </c>
      <c r="C58" s="17" t="s">
        <v>23</v>
      </c>
      <c r="D58" s="18" t="s">
        <v>90</v>
      </c>
      <c r="E58" s="17" t="s">
        <v>25</v>
      </c>
      <c r="F58" s="17" t="s">
        <v>153</v>
      </c>
      <c r="G58" s="18" t="s">
        <v>156</v>
      </c>
      <c r="H58" s="18" t="s">
        <v>27</v>
      </c>
      <c r="I58" s="18">
        <v>30136269</v>
      </c>
      <c r="J58" s="112" t="str">
        <f t="shared" si="1"/>
        <v>30136269-EJECUCION</v>
      </c>
      <c r="K58" s="18" t="s">
        <v>157</v>
      </c>
      <c r="L58" s="100">
        <v>1500000000</v>
      </c>
      <c r="M58" s="19">
        <v>1500000000</v>
      </c>
      <c r="N58" s="100">
        <v>375000000</v>
      </c>
      <c r="O58" s="19">
        <v>375000000</v>
      </c>
      <c r="P58" s="19">
        <v>100000000</v>
      </c>
      <c r="Q58" s="19">
        <v>1025000000</v>
      </c>
      <c r="R58" s="101">
        <v>100000000</v>
      </c>
      <c r="S58" s="20">
        <v>1025000000</v>
      </c>
      <c r="T58" s="21">
        <v>0</v>
      </c>
      <c r="U58" s="266">
        <v>0</v>
      </c>
      <c r="V58" s="266">
        <v>0</v>
      </c>
      <c r="W58" s="266">
        <v>0</v>
      </c>
      <c r="X58" s="266">
        <f t="shared" si="26"/>
        <v>0</v>
      </c>
      <c r="Y58" s="266">
        <v>0</v>
      </c>
      <c r="Z58" s="266">
        <v>100000000</v>
      </c>
      <c r="AA58" s="266">
        <f t="shared" si="27"/>
        <v>100000000</v>
      </c>
      <c r="AB58" s="266">
        <f t="shared" si="28"/>
        <v>0</v>
      </c>
      <c r="AC58" s="266">
        <f t="shared" si="0"/>
        <v>1025000000</v>
      </c>
      <c r="AD58" s="17" t="s">
        <v>29</v>
      </c>
      <c r="AE58" s="17" t="s">
        <v>685</v>
      </c>
      <c r="AF58" s="81" t="s">
        <v>155</v>
      </c>
      <c r="AG58" s="22" t="s">
        <v>31</v>
      </c>
      <c r="AH58" s="23"/>
      <c r="AI58" s="24"/>
      <c r="AJ58" s="23" t="s">
        <v>45</v>
      </c>
      <c r="AK58" t="str">
        <f t="shared" si="29"/>
        <v>OR PRO.CODIGO=30136269</v>
      </c>
      <c r="AL58">
        <f t="shared" si="30"/>
        <v>8</v>
      </c>
      <c r="AM58" t="e">
        <f>VLOOKUP(J58,#REF!,5,FALSE)</f>
        <v>#REF!</v>
      </c>
      <c r="AN58"/>
      <c r="AO58" t="e">
        <f>VLOOKUP(J58,#REF!,6,FALSE)</f>
        <v>#REF!</v>
      </c>
      <c r="AP58" s="32" t="e">
        <f>VLOOKUP(I58,'convenios 2017'!A$2:O$82,15,FALSE)</f>
        <v>#N/A</v>
      </c>
      <c r="AQ58" s="373">
        <f t="shared" si="31"/>
        <v>475000000</v>
      </c>
      <c r="AR58" s="32" t="e">
        <f>VLOOKUP(I58,'convenio 2016'!A$2:N$196,14,FALSE)</f>
        <v>#N/A</v>
      </c>
      <c r="AS58" s="32" t="e">
        <f>VLOOKUP(I58,'convenio 2015'!A$4:M$228,13,FALSE)</f>
        <v>#N/A</v>
      </c>
      <c r="AT58" s="32" t="e">
        <f>VLOOKUP(J58,#REF!,6,FALSE)</f>
        <v>#REF!</v>
      </c>
    </row>
    <row r="59" spans="1:46" s="32" customFormat="1" ht="15" hidden="1" customHeight="1">
      <c r="A59" s="17">
        <v>31</v>
      </c>
      <c r="B59" s="99">
        <v>0</v>
      </c>
      <c r="C59" s="17" t="s">
        <v>23</v>
      </c>
      <c r="D59" s="18" t="s">
        <v>90</v>
      </c>
      <c r="E59" s="17" t="s">
        <v>25</v>
      </c>
      <c r="F59" s="17" t="s">
        <v>153</v>
      </c>
      <c r="G59" s="18" t="s">
        <v>158</v>
      </c>
      <c r="H59" s="18" t="s">
        <v>27</v>
      </c>
      <c r="I59" s="18">
        <v>30086815</v>
      </c>
      <c r="J59" s="112" t="str">
        <f t="shared" si="1"/>
        <v>30086815-EJECUCION</v>
      </c>
      <c r="K59" s="116" t="s">
        <v>159</v>
      </c>
      <c r="L59" s="100">
        <v>9993839488</v>
      </c>
      <c r="M59" s="125">
        <v>10438377967</v>
      </c>
      <c r="N59" s="100">
        <v>3972823943</v>
      </c>
      <c r="O59" s="125">
        <v>4545350939</v>
      </c>
      <c r="P59" s="125">
        <v>4000000000</v>
      </c>
      <c r="Q59" s="19">
        <v>1893027028</v>
      </c>
      <c r="R59" s="101">
        <v>4000000000</v>
      </c>
      <c r="S59" s="20">
        <v>2021015545</v>
      </c>
      <c r="T59" s="21">
        <v>0</v>
      </c>
      <c r="U59" s="266">
        <v>102815988</v>
      </c>
      <c r="V59" s="266">
        <v>0</v>
      </c>
      <c r="W59" s="266">
        <v>0</v>
      </c>
      <c r="X59" s="266">
        <f t="shared" si="26"/>
        <v>102815988</v>
      </c>
      <c r="Y59" s="266">
        <v>0</v>
      </c>
      <c r="Z59" s="266">
        <v>0</v>
      </c>
      <c r="AA59" s="266">
        <f t="shared" si="27"/>
        <v>102815988</v>
      </c>
      <c r="AB59" s="266">
        <f t="shared" si="28"/>
        <v>3897184012</v>
      </c>
      <c r="AC59" s="266">
        <f t="shared" si="0"/>
        <v>1893027028</v>
      </c>
      <c r="AD59" s="17" t="s">
        <v>29</v>
      </c>
      <c r="AE59" s="17" t="s">
        <v>92</v>
      </c>
      <c r="AF59" s="81" t="s">
        <v>30</v>
      </c>
      <c r="AG59" s="22" t="s">
        <v>31</v>
      </c>
      <c r="AH59" s="23" t="s">
        <v>30</v>
      </c>
      <c r="AI59" s="24" t="s">
        <v>111</v>
      </c>
      <c r="AJ59" s="23" t="s">
        <v>45</v>
      </c>
      <c r="AK59" t="str">
        <f t="shared" si="29"/>
        <v>OR PRO.CODIGO=30086815</v>
      </c>
      <c r="AL59">
        <f t="shared" si="30"/>
        <v>8</v>
      </c>
      <c r="AM59" t="e">
        <f>VLOOKUP(J59,#REF!,5,FALSE)</f>
        <v>#REF!</v>
      </c>
      <c r="AN59"/>
      <c r="AO59" t="e">
        <f>VLOOKUP(J59,#REF!,6,FALSE)</f>
        <v>#REF!</v>
      </c>
      <c r="AP59" s="32" t="e">
        <f>VLOOKUP(I59,'convenios 2017'!A$2:O$82,15,FALSE)</f>
        <v>#N/A</v>
      </c>
      <c r="AQ59" s="373">
        <f t="shared" si="31"/>
        <v>4648166927</v>
      </c>
      <c r="AR59" s="32" t="e">
        <f>VLOOKUP(I59,'convenio 2016'!A$2:N$196,14,FALSE)</f>
        <v>#N/A</v>
      </c>
      <c r="AS59" s="32" t="e">
        <f>VLOOKUP(I59,'convenio 2015'!A$4:M$228,13,FALSE)</f>
        <v>#N/A</v>
      </c>
      <c r="AT59" s="32" t="e">
        <f>VLOOKUP(J59,#REF!,6,FALSE)</f>
        <v>#REF!</v>
      </c>
    </row>
    <row r="60" spans="1:46" s="32" customFormat="1" ht="15" hidden="1" customHeight="1">
      <c r="A60" s="17">
        <v>31</v>
      </c>
      <c r="B60" s="99">
        <v>0</v>
      </c>
      <c r="C60" s="17" t="s">
        <v>49</v>
      </c>
      <c r="D60" s="18" t="s">
        <v>41</v>
      </c>
      <c r="E60" s="17" t="s">
        <v>25</v>
      </c>
      <c r="F60" s="17" t="s">
        <v>153</v>
      </c>
      <c r="G60" s="18" t="s">
        <v>158</v>
      </c>
      <c r="H60" s="18" t="s">
        <v>27</v>
      </c>
      <c r="I60" s="18">
        <v>30087497</v>
      </c>
      <c r="J60" s="112" t="str">
        <f t="shared" si="1"/>
        <v>30087497-EJECUCION</v>
      </c>
      <c r="K60" s="18" t="s">
        <v>160</v>
      </c>
      <c r="L60" s="100">
        <v>4701947000</v>
      </c>
      <c r="M60" s="19">
        <v>4701947000</v>
      </c>
      <c r="N60" s="100">
        <v>0</v>
      </c>
      <c r="O60" s="19">
        <v>0</v>
      </c>
      <c r="P60" s="19">
        <v>1503682000</v>
      </c>
      <c r="Q60" s="19">
        <v>3198265000</v>
      </c>
      <c r="R60" s="101">
        <v>1500000000</v>
      </c>
      <c r="S60" s="20">
        <v>3201947000</v>
      </c>
      <c r="T60" s="21">
        <v>0</v>
      </c>
      <c r="U60" s="266">
        <v>0</v>
      </c>
      <c r="V60" s="266">
        <v>0</v>
      </c>
      <c r="W60" s="266">
        <v>16381000</v>
      </c>
      <c r="X60" s="266">
        <f t="shared" si="26"/>
        <v>16381000</v>
      </c>
      <c r="Y60" s="266">
        <v>0</v>
      </c>
      <c r="Z60" s="266">
        <v>0</v>
      </c>
      <c r="AA60" s="266">
        <f t="shared" si="27"/>
        <v>16381000</v>
      </c>
      <c r="AB60" s="266">
        <f t="shared" si="28"/>
        <v>1487301000</v>
      </c>
      <c r="AC60" s="266">
        <f t="shared" si="0"/>
        <v>3198265000</v>
      </c>
      <c r="AD60" s="17" t="s">
        <v>1456</v>
      </c>
      <c r="AE60" s="17" t="s">
        <v>685</v>
      </c>
      <c r="AF60" s="81" t="s">
        <v>30</v>
      </c>
      <c r="AG60" s="22" t="s">
        <v>45</v>
      </c>
      <c r="AH60" s="23" t="s">
        <v>30</v>
      </c>
      <c r="AI60" s="24" t="s">
        <v>161</v>
      </c>
      <c r="AJ60" s="23" t="s">
        <v>45</v>
      </c>
      <c r="AK60" t="str">
        <f t="shared" si="29"/>
        <v>OR PRO.CODIGO=30087497</v>
      </c>
      <c r="AL60">
        <f t="shared" si="30"/>
        <v>8</v>
      </c>
      <c r="AM60" t="e">
        <f>VLOOKUP(J60,#REF!,5,FALSE)</f>
        <v>#REF!</v>
      </c>
      <c r="AN60"/>
      <c r="AO60" t="e">
        <f>VLOOKUP(J60,#REF!,6,FALSE)</f>
        <v>#REF!</v>
      </c>
      <c r="AP60" s="32" t="e">
        <f>VLOOKUP(I60,'convenios 2017'!A$2:O$82,15,FALSE)</f>
        <v>#N/A</v>
      </c>
      <c r="AQ60" s="373">
        <f t="shared" si="31"/>
        <v>16381000</v>
      </c>
      <c r="AR60" s="32" t="str">
        <f>VLOOKUP(I60,'convenio 2016'!A$2:N$196,14,FALSE)</f>
        <v>toma razon</v>
      </c>
      <c r="AS60" s="32">
        <f>VLOOKUP(I60,'convenio 2015'!A$4:M$228,13,FALSE)</f>
        <v>0</v>
      </c>
      <c r="AT60" s="32" t="e">
        <f>VLOOKUP(J60,#REF!,6,FALSE)</f>
        <v>#REF!</v>
      </c>
    </row>
    <row r="61" spans="1:46" s="32" customFormat="1" ht="15" hidden="1" customHeight="1">
      <c r="A61" s="17">
        <v>29</v>
      </c>
      <c r="B61" s="99">
        <v>0</v>
      </c>
      <c r="C61" s="17" t="s">
        <v>49</v>
      </c>
      <c r="D61" s="18" t="s">
        <v>90</v>
      </c>
      <c r="E61" s="17" t="s">
        <v>25</v>
      </c>
      <c r="F61" s="17" t="s">
        <v>153</v>
      </c>
      <c r="G61" s="18" t="s">
        <v>26</v>
      </c>
      <c r="H61" s="18" t="s">
        <v>27</v>
      </c>
      <c r="I61" s="18">
        <v>30085619</v>
      </c>
      <c r="J61" s="112" t="str">
        <f t="shared" si="1"/>
        <v>30085619-EJECUCION</v>
      </c>
      <c r="K61" s="18" t="s">
        <v>162</v>
      </c>
      <c r="L61" s="100">
        <v>196132000</v>
      </c>
      <c r="M61" s="19">
        <v>196132000</v>
      </c>
      <c r="N61" s="100">
        <v>0</v>
      </c>
      <c r="O61" s="19">
        <v>0</v>
      </c>
      <c r="P61" s="19">
        <v>0</v>
      </c>
      <c r="Q61" s="19">
        <v>196132000</v>
      </c>
      <c r="R61" s="101">
        <v>0</v>
      </c>
      <c r="S61" s="20">
        <v>196132000</v>
      </c>
      <c r="T61" s="21">
        <v>0</v>
      </c>
      <c r="U61" s="266">
        <v>0</v>
      </c>
      <c r="V61" s="266">
        <v>0</v>
      </c>
      <c r="W61" s="266">
        <v>0</v>
      </c>
      <c r="X61" s="266">
        <f t="shared" si="26"/>
        <v>0</v>
      </c>
      <c r="Y61" s="266">
        <v>0</v>
      </c>
      <c r="Z61" s="266">
        <v>0</v>
      </c>
      <c r="AA61" s="266">
        <f t="shared" si="27"/>
        <v>0</v>
      </c>
      <c r="AB61" s="266">
        <f t="shared" si="28"/>
        <v>0</v>
      </c>
      <c r="AC61" s="266">
        <f t="shared" si="0"/>
        <v>196132000</v>
      </c>
      <c r="AD61" s="17" t="s">
        <v>51</v>
      </c>
      <c r="AE61" s="17" t="s">
        <v>92</v>
      </c>
      <c r="AF61" s="81" t="s">
        <v>40</v>
      </c>
      <c r="AG61" s="29" t="s">
        <v>31</v>
      </c>
      <c r="AH61" s="30"/>
      <c r="AI61" s="31">
        <v>2014</v>
      </c>
      <c r="AJ61" s="30" t="s">
        <v>45</v>
      </c>
      <c r="AK61" t="str">
        <f t="shared" si="29"/>
        <v>OR PRO.CODIGO=30085619</v>
      </c>
      <c r="AL61">
        <f t="shared" si="30"/>
        <v>8</v>
      </c>
      <c r="AM61" t="e">
        <f>VLOOKUP(J61,#REF!,5,FALSE)</f>
        <v>#REF!</v>
      </c>
      <c r="AN61"/>
      <c r="AO61" t="e">
        <f>VLOOKUP(J61,#REF!,6,FALSE)</f>
        <v>#REF!</v>
      </c>
      <c r="AP61" s="32" t="e">
        <f>VLOOKUP(I61,'convenios 2017'!A$2:O$82,15,FALSE)</f>
        <v>#N/A</v>
      </c>
      <c r="AQ61" s="373">
        <f t="shared" si="31"/>
        <v>0</v>
      </c>
      <c r="AR61" s="32" t="e">
        <f>VLOOKUP(I61,'convenio 2016'!A$2:N$196,14,FALSE)</f>
        <v>#N/A</v>
      </c>
      <c r="AS61" s="32" t="e">
        <f>VLOOKUP(I61,'convenio 2015'!A$4:M$228,13,FALSE)</f>
        <v>#N/A</v>
      </c>
      <c r="AT61" s="32" t="e">
        <f>VLOOKUP(J61,#REF!,6,FALSE)</f>
        <v>#REF!</v>
      </c>
    </row>
    <row r="62" spans="1:46" s="32" customFormat="1" ht="15" hidden="1" customHeight="1">
      <c r="A62" s="17">
        <v>24</v>
      </c>
      <c r="B62" s="99">
        <v>0</v>
      </c>
      <c r="C62" s="17" t="s">
        <v>49</v>
      </c>
      <c r="D62" s="18" t="s">
        <v>24</v>
      </c>
      <c r="E62" s="17" t="s">
        <v>25</v>
      </c>
      <c r="F62" s="17" t="s">
        <v>153</v>
      </c>
      <c r="G62" s="18" t="s">
        <v>158</v>
      </c>
      <c r="H62" s="18" t="s">
        <v>27</v>
      </c>
      <c r="I62" s="18" t="s">
        <v>163</v>
      </c>
      <c r="J62" s="112" t="str">
        <f t="shared" si="1"/>
        <v>24.01.001-EJECUCION</v>
      </c>
      <c r="K62" s="18" t="s">
        <v>164</v>
      </c>
      <c r="L62" s="100">
        <v>340000000</v>
      </c>
      <c r="M62" s="19">
        <v>340000000</v>
      </c>
      <c r="N62" s="100">
        <v>0</v>
      </c>
      <c r="O62" s="19">
        <v>0</v>
      </c>
      <c r="P62" s="19">
        <v>340000000</v>
      </c>
      <c r="Q62" s="19">
        <v>0</v>
      </c>
      <c r="R62" s="101">
        <v>340000000</v>
      </c>
      <c r="S62" s="20">
        <v>0</v>
      </c>
      <c r="T62" s="21">
        <v>0</v>
      </c>
      <c r="U62" s="266">
        <v>0</v>
      </c>
      <c r="V62" s="266">
        <v>0</v>
      </c>
      <c r="W62" s="266">
        <v>0</v>
      </c>
      <c r="X62" s="266">
        <f t="shared" si="26"/>
        <v>0</v>
      </c>
      <c r="Y62" s="266">
        <v>0</v>
      </c>
      <c r="Z62" s="266">
        <v>0</v>
      </c>
      <c r="AA62" s="266">
        <f t="shared" si="27"/>
        <v>0</v>
      </c>
      <c r="AB62" s="266">
        <f t="shared" si="28"/>
        <v>340000000</v>
      </c>
      <c r="AC62" s="266">
        <f t="shared" si="0"/>
        <v>0</v>
      </c>
      <c r="AD62" s="17" t="s">
        <v>51</v>
      </c>
      <c r="AE62" s="17" t="s">
        <v>685</v>
      </c>
      <c r="AF62" s="81" t="s">
        <v>155</v>
      </c>
      <c r="AG62" s="22" t="s">
        <v>31</v>
      </c>
      <c r="AH62" s="23"/>
      <c r="AI62" s="24"/>
      <c r="AJ62" s="23"/>
      <c r="AK62" t="str">
        <f t="shared" si="29"/>
        <v>OR PRO.CODIGO=24.01.001</v>
      </c>
      <c r="AL62">
        <f t="shared" si="30"/>
        <v>9</v>
      </c>
      <c r="AM62"/>
      <c r="AN62"/>
      <c r="AO62"/>
      <c r="AP62" s="32" t="e">
        <f>VLOOKUP(I62,'convenios 2017'!A$2:O$82,15,FALSE)</f>
        <v>#N/A</v>
      </c>
      <c r="AQ62" s="373">
        <f t="shared" si="31"/>
        <v>0</v>
      </c>
      <c r="AR62" s="32" t="e">
        <f>VLOOKUP(I62,'convenio 2016'!A$2:N$196,14,FALSE)</f>
        <v>#N/A</v>
      </c>
      <c r="AS62" s="32" t="e">
        <f>VLOOKUP(I62,'convenio 2015'!A$4:M$228,13,FALSE)</f>
        <v>#N/A</v>
      </c>
      <c r="AT62" s="32" t="e">
        <f>VLOOKUP(J62,#REF!,6,FALSE)</f>
        <v>#REF!</v>
      </c>
    </row>
    <row r="63" spans="1:46" s="32" customFormat="1" ht="15" hidden="1" customHeight="1">
      <c r="A63" s="17">
        <v>24</v>
      </c>
      <c r="B63" s="99">
        <v>0</v>
      </c>
      <c r="C63" s="17" t="s">
        <v>49</v>
      </c>
      <c r="D63" s="18" t="s">
        <v>689</v>
      </c>
      <c r="E63" s="17" t="s">
        <v>25</v>
      </c>
      <c r="F63" s="17" t="s">
        <v>153</v>
      </c>
      <c r="G63" s="18" t="s">
        <v>158</v>
      </c>
      <c r="H63" s="18" t="s">
        <v>27</v>
      </c>
      <c r="I63" s="18" t="s">
        <v>165</v>
      </c>
      <c r="J63" s="112" t="str">
        <f t="shared" si="1"/>
        <v>24.01.003-EJECUCION</v>
      </c>
      <c r="K63" s="18" t="s">
        <v>166</v>
      </c>
      <c r="L63" s="100">
        <v>340000000</v>
      </c>
      <c r="M63" s="19">
        <v>340000000</v>
      </c>
      <c r="N63" s="100">
        <v>0</v>
      </c>
      <c r="O63" s="19">
        <v>0</v>
      </c>
      <c r="P63" s="19">
        <v>340000000</v>
      </c>
      <c r="Q63" s="19">
        <v>0</v>
      </c>
      <c r="R63" s="101">
        <v>340000000</v>
      </c>
      <c r="S63" s="20">
        <v>0</v>
      </c>
      <c r="T63" s="21">
        <v>0</v>
      </c>
      <c r="U63" s="266">
        <v>0</v>
      </c>
      <c r="V63" s="266">
        <v>0</v>
      </c>
      <c r="W63" s="266">
        <v>0</v>
      </c>
      <c r="X63" s="266">
        <f t="shared" si="26"/>
        <v>0</v>
      </c>
      <c r="Y63" s="266">
        <v>0</v>
      </c>
      <c r="Z63" s="266">
        <v>0</v>
      </c>
      <c r="AA63" s="266">
        <f t="shared" si="27"/>
        <v>0</v>
      </c>
      <c r="AB63" s="266">
        <f t="shared" si="28"/>
        <v>340000000</v>
      </c>
      <c r="AC63" s="266">
        <f t="shared" si="0"/>
        <v>0</v>
      </c>
      <c r="AD63" s="17" t="s">
        <v>51</v>
      </c>
      <c r="AE63" s="17" t="s">
        <v>685</v>
      </c>
      <c r="AF63" s="81" t="s">
        <v>155</v>
      </c>
      <c r="AG63" s="22" t="s">
        <v>31</v>
      </c>
      <c r="AH63" s="23"/>
      <c r="AI63" s="24"/>
      <c r="AJ63" s="23"/>
      <c r="AK63" t="str">
        <f t="shared" si="29"/>
        <v>OR PRO.CODIGO=24.01.003</v>
      </c>
      <c r="AL63">
        <f t="shared" si="30"/>
        <v>9</v>
      </c>
      <c r="AM63"/>
      <c r="AN63"/>
      <c r="AO63"/>
      <c r="AP63" s="32" t="e">
        <f>VLOOKUP(I63,'convenios 2017'!A$2:O$82,15,FALSE)</f>
        <v>#N/A</v>
      </c>
      <c r="AQ63" s="373">
        <f t="shared" si="31"/>
        <v>0</v>
      </c>
      <c r="AR63" s="32" t="e">
        <f>VLOOKUP(I63,'convenio 2016'!A$2:N$196,14,FALSE)</f>
        <v>#N/A</v>
      </c>
      <c r="AS63" s="32" t="e">
        <f>VLOOKUP(I63,'convenio 2015'!A$4:M$228,13,FALSE)</f>
        <v>#N/A</v>
      </c>
      <c r="AT63" s="32" t="e">
        <f>VLOOKUP(J63,#REF!,6,FALSE)</f>
        <v>#REF!</v>
      </c>
    </row>
    <row r="64" spans="1:46" s="32" customFormat="1" ht="15" hidden="1" customHeight="1">
      <c r="A64" s="17">
        <v>24</v>
      </c>
      <c r="B64" s="99">
        <v>0</v>
      </c>
      <c r="C64" s="17" t="s">
        <v>49</v>
      </c>
      <c r="D64" s="18" t="s">
        <v>90</v>
      </c>
      <c r="E64" s="17" t="s">
        <v>25</v>
      </c>
      <c r="F64" s="17" t="s">
        <v>153</v>
      </c>
      <c r="G64" s="18" t="s">
        <v>158</v>
      </c>
      <c r="H64" s="18" t="s">
        <v>27</v>
      </c>
      <c r="I64" s="18" t="s">
        <v>167</v>
      </c>
      <c r="J64" s="112" t="str">
        <f t="shared" si="1"/>
        <v>24.01.005-EJECUCION</v>
      </c>
      <c r="K64" s="18" t="s">
        <v>168</v>
      </c>
      <c r="L64" s="100">
        <v>340000000</v>
      </c>
      <c r="M64" s="19">
        <v>340000000</v>
      </c>
      <c r="N64" s="100">
        <v>0</v>
      </c>
      <c r="O64" s="19">
        <v>0</v>
      </c>
      <c r="P64" s="19">
        <v>340000000</v>
      </c>
      <c r="Q64" s="19">
        <v>0</v>
      </c>
      <c r="R64" s="101">
        <v>340000000</v>
      </c>
      <c r="S64" s="20">
        <v>0</v>
      </c>
      <c r="T64" s="21">
        <v>0</v>
      </c>
      <c r="U64" s="266">
        <v>0</v>
      </c>
      <c r="V64" s="266">
        <v>0</v>
      </c>
      <c r="W64" s="266">
        <v>0</v>
      </c>
      <c r="X64" s="266">
        <f t="shared" si="26"/>
        <v>0</v>
      </c>
      <c r="Y64" s="266">
        <v>0</v>
      </c>
      <c r="Z64" s="266">
        <v>0</v>
      </c>
      <c r="AA64" s="266">
        <f t="shared" si="27"/>
        <v>0</v>
      </c>
      <c r="AB64" s="266">
        <f t="shared" si="28"/>
        <v>340000000</v>
      </c>
      <c r="AC64" s="266">
        <f t="shared" si="0"/>
        <v>0</v>
      </c>
      <c r="AD64" s="17" t="s">
        <v>51</v>
      </c>
      <c r="AE64" s="17" t="s">
        <v>685</v>
      </c>
      <c r="AF64" s="81" t="s">
        <v>155</v>
      </c>
      <c r="AG64" s="22" t="s">
        <v>31</v>
      </c>
      <c r="AH64" s="23"/>
      <c r="AI64" s="24"/>
      <c r="AJ64" s="23"/>
      <c r="AK64" t="str">
        <f t="shared" si="29"/>
        <v>OR PRO.CODIGO=24.01.005</v>
      </c>
      <c r="AL64">
        <f t="shared" si="30"/>
        <v>9</v>
      </c>
      <c r="AM64"/>
      <c r="AN64"/>
      <c r="AO64"/>
      <c r="AP64" s="32" t="e">
        <f>VLOOKUP(I64,'convenios 2017'!A$2:O$82,15,FALSE)</f>
        <v>#N/A</v>
      </c>
      <c r="AQ64" s="373">
        <f t="shared" si="31"/>
        <v>0</v>
      </c>
      <c r="AR64" s="32" t="e">
        <f>VLOOKUP(I64,'convenio 2016'!A$2:N$196,14,FALSE)</f>
        <v>#N/A</v>
      </c>
      <c r="AS64" s="32" t="e">
        <f>VLOOKUP(I64,'convenio 2015'!A$4:M$228,13,FALSE)</f>
        <v>#N/A</v>
      </c>
      <c r="AT64" s="32" t="e">
        <f>VLOOKUP(J64,#REF!,6,FALSE)</f>
        <v>#REF!</v>
      </c>
    </row>
    <row r="65" spans="1:46" s="32" customFormat="1" ht="15" hidden="1" customHeight="1">
      <c r="A65" s="17">
        <v>33</v>
      </c>
      <c r="B65" s="99">
        <v>0</v>
      </c>
      <c r="C65" s="17" t="s">
        <v>49</v>
      </c>
      <c r="D65" s="18" t="s">
        <v>90</v>
      </c>
      <c r="E65" s="17" t="s">
        <v>25</v>
      </c>
      <c r="F65" s="17" t="s">
        <v>153</v>
      </c>
      <c r="G65" s="18" t="s">
        <v>158</v>
      </c>
      <c r="H65" s="18" t="s">
        <v>27</v>
      </c>
      <c r="I65" s="287" t="s">
        <v>169</v>
      </c>
      <c r="J65" s="112" t="str">
        <f t="shared" si="1"/>
        <v>33.0125-EJECUCION</v>
      </c>
      <c r="K65" s="18" t="s">
        <v>170</v>
      </c>
      <c r="L65" s="19">
        <v>985470829</v>
      </c>
      <c r="M65" s="125">
        <v>985470829</v>
      </c>
      <c r="N65" s="100">
        <v>0</v>
      </c>
      <c r="O65" s="19">
        <v>0</v>
      </c>
      <c r="P65" s="19">
        <f>L65</f>
        <v>985470829</v>
      </c>
      <c r="Q65" s="19">
        <v>0</v>
      </c>
      <c r="R65" s="101">
        <v>1300000000</v>
      </c>
      <c r="S65" s="20">
        <v>-314529171</v>
      </c>
      <c r="T65" s="21">
        <v>0</v>
      </c>
      <c r="U65" s="266">
        <v>0</v>
      </c>
      <c r="V65" s="266">
        <v>156992276</v>
      </c>
      <c r="W65" s="266">
        <v>0</v>
      </c>
      <c r="X65" s="266">
        <f t="shared" si="26"/>
        <v>156992276</v>
      </c>
      <c r="Y65" s="266">
        <v>22446809</v>
      </c>
      <c r="Z65" s="266">
        <v>0</v>
      </c>
      <c r="AA65" s="266">
        <f t="shared" si="27"/>
        <v>179439085</v>
      </c>
      <c r="AB65" s="266">
        <f t="shared" si="28"/>
        <v>806031744</v>
      </c>
      <c r="AC65" s="266">
        <f t="shared" si="0"/>
        <v>0</v>
      </c>
      <c r="AD65" s="17" t="s">
        <v>29</v>
      </c>
      <c r="AE65" s="17" t="s">
        <v>1457</v>
      </c>
      <c r="AF65" s="81" t="s">
        <v>155</v>
      </c>
      <c r="AG65" s="22" t="s">
        <v>31</v>
      </c>
      <c r="AH65" s="23"/>
      <c r="AI65" s="24"/>
      <c r="AJ65" s="23"/>
      <c r="AK65" t="str">
        <f t="shared" si="29"/>
        <v>OR PRO.CODIGO=33.0125</v>
      </c>
      <c r="AL65">
        <f t="shared" si="30"/>
        <v>7</v>
      </c>
      <c r="AM65"/>
      <c r="AN65"/>
      <c r="AO65"/>
      <c r="AP65" s="32" t="e">
        <f>VLOOKUP(I65,'convenios 2017'!A$2:O$82,15,FALSE)</f>
        <v>#N/A</v>
      </c>
      <c r="AQ65" s="373">
        <f t="shared" si="31"/>
        <v>179439085</v>
      </c>
      <c r="AR65" s="32" t="e">
        <f>VLOOKUP(I65,'convenio 2016'!A$2:N$196,14,FALSE)</f>
        <v>#N/A</v>
      </c>
      <c r="AS65" s="32" t="e">
        <f>VLOOKUP(I65,'convenio 2015'!A$4:M$228,13,FALSE)</f>
        <v>#N/A</v>
      </c>
      <c r="AT65" s="32" t="e">
        <f>VLOOKUP(J65,#REF!,6,FALSE)</f>
        <v>#REF!</v>
      </c>
    </row>
    <row r="66" spans="1:46" s="32" customFormat="1" ht="15" hidden="1" customHeight="1">
      <c r="A66" s="17">
        <v>31</v>
      </c>
      <c r="B66" s="99">
        <v>0</v>
      </c>
      <c r="C66" s="17" t="s">
        <v>54</v>
      </c>
      <c r="D66" s="18" t="s">
        <v>90</v>
      </c>
      <c r="E66" s="17" t="s">
        <v>25</v>
      </c>
      <c r="F66" s="17" t="s">
        <v>153</v>
      </c>
      <c r="G66" s="18" t="s">
        <v>42</v>
      </c>
      <c r="H66" s="18" t="s">
        <v>27</v>
      </c>
      <c r="I66" s="18">
        <v>30357427</v>
      </c>
      <c r="J66" s="112" t="str">
        <f t="shared" si="1"/>
        <v>30357427-EJECUCION</v>
      </c>
      <c r="K66" s="18" t="s">
        <v>171</v>
      </c>
      <c r="L66" s="100">
        <v>390000000</v>
      </c>
      <c r="M66" s="19">
        <v>390000000</v>
      </c>
      <c r="N66" s="100">
        <v>0</v>
      </c>
      <c r="O66" s="19">
        <v>0</v>
      </c>
      <c r="P66" s="19">
        <v>0</v>
      </c>
      <c r="Q66" s="19">
        <v>390000000</v>
      </c>
      <c r="R66" s="101">
        <v>0</v>
      </c>
      <c r="S66" s="20">
        <v>390000000</v>
      </c>
      <c r="T66" s="41">
        <v>0</v>
      </c>
      <c r="U66" s="266">
        <v>0</v>
      </c>
      <c r="V66" s="266">
        <v>0</v>
      </c>
      <c r="W66" s="266">
        <v>0</v>
      </c>
      <c r="X66" s="266">
        <f t="shared" si="26"/>
        <v>0</v>
      </c>
      <c r="Y66" s="266">
        <v>0</v>
      </c>
      <c r="Z66" s="266">
        <v>0</v>
      </c>
      <c r="AA66" s="266">
        <f t="shared" si="27"/>
        <v>0</v>
      </c>
      <c r="AB66" s="266">
        <f t="shared" si="28"/>
        <v>0</v>
      </c>
      <c r="AC66" s="266">
        <f>M66-(O66+P66)</f>
        <v>390000000</v>
      </c>
      <c r="AD66" s="17" t="s">
        <v>133</v>
      </c>
      <c r="AE66" s="17" t="s">
        <v>685</v>
      </c>
      <c r="AF66" s="81" t="s">
        <v>1451</v>
      </c>
      <c r="AG66" s="42"/>
      <c r="AH66" s="43"/>
      <c r="AI66" s="44"/>
      <c r="AJ66" s="43"/>
      <c r="AK66" t="str">
        <f t="shared" si="29"/>
        <v>OR PRO.CODIGO=30357427</v>
      </c>
      <c r="AL66">
        <f t="shared" si="30"/>
        <v>8</v>
      </c>
      <c r="AM66" t="e">
        <f>VLOOKUP(J66,#REF!,5,FALSE)</f>
        <v>#REF!</v>
      </c>
      <c r="AN66"/>
      <c r="AO66" t="e">
        <f>VLOOKUP(J66,#REF!,6,FALSE)</f>
        <v>#REF!</v>
      </c>
      <c r="AP66" s="32" t="e">
        <f>VLOOKUP(I66,'convenios 2017'!A$2:O$82,15,FALSE)</f>
        <v>#N/A</v>
      </c>
      <c r="AQ66" s="373">
        <f t="shared" si="31"/>
        <v>0</v>
      </c>
      <c r="AR66" s="32" t="e">
        <f>VLOOKUP(I66,'convenio 2016'!A$2:N$196,14,FALSE)</f>
        <v>#N/A</v>
      </c>
      <c r="AS66" s="32" t="e">
        <f>VLOOKUP(I66,'convenio 2015'!A$4:M$228,13,FALSE)</f>
        <v>#N/A</v>
      </c>
      <c r="AT66" s="32" t="e">
        <f>VLOOKUP(J66,#REF!,6,FALSE)</f>
        <v>#REF!</v>
      </c>
    </row>
    <row r="67" spans="1:46" s="32" customFormat="1" ht="15" hidden="1" customHeight="1">
      <c r="A67" s="17">
        <v>31</v>
      </c>
      <c r="B67" s="99">
        <v>0</v>
      </c>
      <c r="C67" s="17" t="s">
        <v>54</v>
      </c>
      <c r="D67" s="18" t="s">
        <v>38</v>
      </c>
      <c r="E67" s="17" t="s">
        <v>25</v>
      </c>
      <c r="F67" s="17" t="s">
        <v>153</v>
      </c>
      <c r="G67" s="18" t="s">
        <v>172</v>
      </c>
      <c r="H67" s="18" t="s">
        <v>27</v>
      </c>
      <c r="I67" s="18" t="s">
        <v>173</v>
      </c>
      <c r="J67" s="112" t="str">
        <f t="shared" ref="J67:J130" si="32">CONCATENATE(I67,"-",H67)</f>
        <v>S/C-EJECUCION</v>
      </c>
      <c r="K67" s="18" t="s">
        <v>174</v>
      </c>
      <c r="L67" s="100">
        <v>1750000000</v>
      </c>
      <c r="M67" s="19">
        <v>1750000000</v>
      </c>
      <c r="N67" s="100">
        <v>0</v>
      </c>
      <c r="O67" s="19">
        <v>0</v>
      </c>
      <c r="P67" s="19">
        <v>200000000</v>
      </c>
      <c r="Q67" s="19">
        <v>1550000000</v>
      </c>
      <c r="R67" s="101">
        <v>200000000</v>
      </c>
      <c r="S67" s="20">
        <v>1550000000</v>
      </c>
      <c r="T67" s="21"/>
      <c r="U67" s="266">
        <v>0</v>
      </c>
      <c r="V67" s="266">
        <v>0</v>
      </c>
      <c r="W67" s="266">
        <v>0</v>
      </c>
      <c r="X67" s="266">
        <f t="shared" si="26"/>
        <v>0</v>
      </c>
      <c r="Y67" s="266">
        <v>0</v>
      </c>
      <c r="Z67" s="266"/>
      <c r="AA67" s="266">
        <f t="shared" si="27"/>
        <v>0</v>
      </c>
      <c r="AB67" s="266">
        <f t="shared" si="28"/>
        <v>200000000</v>
      </c>
      <c r="AC67" s="266">
        <f>M67-(O67+P67)</f>
        <v>1550000000</v>
      </c>
      <c r="AD67" s="17" t="s">
        <v>133</v>
      </c>
      <c r="AE67" s="17" t="s">
        <v>685</v>
      </c>
      <c r="AF67" s="81" t="s">
        <v>57</v>
      </c>
      <c r="AG67" s="22"/>
      <c r="AH67" s="23"/>
      <c r="AI67" s="45"/>
      <c r="AJ67" s="23"/>
      <c r="AK67" t="str">
        <f t="shared" si="29"/>
        <v>OR PRO.CODIGO=S/C</v>
      </c>
      <c r="AL67">
        <f t="shared" si="30"/>
        <v>3</v>
      </c>
      <c r="AM67"/>
      <c r="AN67"/>
      <c r="AO67"/>
      <c r="AP67" s="32" t="e">
        <f>VLOOKUP(I67,'convenios 2017'!A$2:O$82,15,FALSE)</f>
        <v>#N/A</v>
      </c>
      <c r="AQ67" s="373">
        <f t="shared" si="31"/>
        <v>0</v>
      </c>
      <c r="AR67" s="32" t="e">
        <f>VLOOKUP(I67,'convenio 2016'!A$2:N$196,14,FALSE)</f>
        <v>#N/A</v>
      </c>
      <c r="AS67" s="32" t="e">
        <f>VLOOKUP(I67,'convenio 2015'!A$4:M$228,13,FALSE)</f>
        <v>#N/A</v>
      </c>
      <c r="AT67" s="32" t="e">
        <f>VLOOKUP(J67,#REF!,6,FALSE)</f>
        <v>#REF!</v>
      </c>
    </row>
    <row r="68" spans="1:46" s="32" customFormat="1" ht="15" hidden="1" customHeight="1">
      <c r="A68" s="17">
        <v>31</v>
      </c>
      <c r="B68" s="99">
        <v>0</v>
      </c>
      <c r="C68" s="17" t="s">
        <v>54</v>
      </c>
      <c r="D68" s="18" t="s">
        <v>69</v>
      </c>
      <c r="E68" s="17" t="s">
        <v>25</v>
      </c>
      <c r="F68" s="17" t="s">
        <v>153</v>
      </c>
      <c r="G68" s="18" t="s">
        <v>158</v>
      </c>
      <c r="H68" s="18" t="s">
        <v>27</v>
      </c>
      <c r="I68" s="18">
        <v>30358072</v>
      </c>
      <c r="J68" s="112" t="str">
        <f t="shared" si="32"/>
        <v>30358072-EJECUCION</v>
      </c>
      <c r="K68" s="18" t="s">
        <v>175</v>
      </c>
      <c r="L68" s="100">
        <v>250000000</v>
      </c>
      <c r="M68" s="19">
        <v>250000000</v>
      </c>
      <c r="N68" s="100">
        <v>0</v>
      </c>
      <c r="O68" s="19">
        <v>0</v>
      </c>
      <c r="P68" s="19">
        <v>250000000</v>
      </c>
      <c r="Q68" s="19">
        <v>0</v>
      </c>
      <c r="R68" s="101">
        <v>250000000</v>
      </c>
      <c r="S68" s="20">
        <v>0</v>
      </c>
      <c r="T68" s="21">
        <v>0</v>
      </c>
      <c r="U68" s="266">
        <v>0</v>
      </c>
      <c r="V68" s="266">
        <v>0</v>
      </c>
      <c r="W68" s="266">
        <v>0</v>
      </c>
      <c r="X68" s="266">
        <f t="shared" si="26"/>
        <v>0</v>
      </c>
      <c r="Y68" s="266">
        <v>0</v>
      </c>
      <c r="Z68" s="266">
        <v>0</v>
      </c>
      <c r="AA68" s="266">
        <f t="shared" si="27"/>
        <v>0</v>
      </c>
      <c r="AB68" s="266">
        <f t="shared" si="28"/>
        <v>250000000</v>
      </c>
      <c r="AC68" s="266">
        <f>M68-(O68+P68)</f>
        <v>0</v>
      </c>
      <c r="AD68" s="17" t="s">
        <v>133</v>
      </c>
      <c r="AE68" s="17" t="s">
        <v>685</v>
      </c>
      <c r="AF68" s="81" t="s">
        <v>1451</v>
      </c>
      <c r="AG68" s="22" t="s">
        <v>31</v>
      </c>
      <c r="AH68" s="23"/>
      <c r="AI68" s="24"/>
      <c r="AJ68" s="23" t="s">
        <v>45</v>
      </c>
      <c r="AK68" t="str">
        <f t="shared" si="29"/>
        <v>OR PRO.CODIGO=30358072</v>
      </c>
      <c r="AL68">
        <f t="shared" si="30"/>
        <v>8</v>
      </c>
      <c r="AM68" t="e">
        <f>VLOOKUP(J68,#REF!,5,FALSE)</f>
        <v>#REF!</v>
      </c>
      <c r="AN68"/>
      <c r="AO68" t="e">
        <f>VLOOKUP(J68,#REF!,6,FALSE)</f>
        <v>#REF!</v>
      </c>
      <c r="AP68" s="32" t="e">
        <f>VLOOKUP(I68,'convenios 2017'!A$2:O$82,15,FALSE)</f>
        <v>#N/A</v>
      </c>
      <c r="AQ68" s="373">
        <f t="shared" si="31"/>
        <v>0</v>
      </c>
      <c r="AR68" s="32" t="e">
        <f>VLOOKUP(I68,'convenio 2016'!A$2:N$196,14,FALSE)</f>
        <v>#N/A</v>
      </c>
      <c r="AS68" s="32" t="e">
        <f>VLOOKUP(I68,'convenio 2015'!A$4:M$228,13,FALSE)</f>
        <v>#N/A</v>
      </c>
      <c r="AT68" s="32" t="e">
        <f>VLOOKUP(J68,#REF!,6,FALSE)</f>
        <v>#REF!</v>
      </c>
    </row>
    <row r="69" spans="1:46" s="32" customFormat="1" ht="15" hidden="1" customHeight="1">
      <c r="A69" s="17">
        <v>31</v>
      </c>
      <c r="B69" s="99">
        <v>0</v>
      </c>
      <c r="C69" s="17" t="s">
        <v>54</v>
      </c>
      <c r="D69" s="18" t="s">
        <v>38</v>
      </c>
      <c r="E69" s="17" t="s">
        <v>25</v>
      </c>
      <c r="F69" s="17" t="s">
        <v>153</v>
      </c>
      <c r="G69" s="18" t="s">
        <v>120</v>
      </c>
      <c r="H69" s="18" t="s">
        <v>35</v>
      </c>
      <c r="I69" s="18">
        <v>30465788</v>
      </c>
      <c r="J69" s="112" t="str">
        <f t="shared" si="32"/>
        <v>30465788-DISEÑO</v>
      </c>
      <c r="K69" s="116" t="s">
        <v>176</v>
      </c>
      <c r="L69" s="100">
        <v>301000000</v>
      </c>
      <c r="M69" s="125">
        <v>301000000</v>
      </c>
      <c r="N69" s="100">
        <v>0</v>
      </c>
      <c r="O69" s="125">
        <v>0</v>
      </c>
      <c r="P69" s="125">
        <v>100000000</v>
      </c>
      <c r="Q69" s="19">
        <v>201000000</v>
      </c>
      <c r="R69" s="101">
        <v>100000000</v>
      </c>
      <c r="S69" s="20">
        <v>201000000</v>
      </c>
      <c r="T69" s="21">
        <v>0</v>
      </c>
      <c r="U69" s="266">
        <v>0</v>
      </c>
      <c r="V69" s="266">
        <v>0</v>
      </c>
      <c r="W69" s="266">
        <v>0</v>
      </c>
      <c r="X69" s="266">
        <f t="shared" si="26"/>
        <v>0</v>
      </c>
      <c r="Y69" s="266">
        <v>0</v>
      </c>
      <c r="Z69" s="266">
        <v>0</v>
      </c>
      <c r="AA69" s="266">
        <f t="shared" si="27"/>
        <v>0</v>
      </c>
      <c r="AB69" s="266">
        <f t="shared" si="28"/>
        <v>100000000</v>
      </c>
      <c r="AC69" s="266">
        <f>M69-(O69+P69)</f>
        <v>201000000</v>
      </c>
      <c r="AD69" s="17" t="s">
        <v>51</v>
      </c>
      <c r="AE69" s="17" t="s">
        <v>685</v>
      </c>
      <c r="AF69" s="81" t="s">
        <v>30</v>
      </c>
      <c r="AG69" s="22" t="s">
        <v>31</v>
      </c>
      <c r="AH69" s="23" t="s">
        <v>64</v>
      </c>
      <c r="AI69" s="24" t="s">
        <v>94</v>
      </c>
      <c r="AJ69" s="23"/>
      <c r="AK69" t="str">
        <f t="shared" si="29"/>
        <v>OR PRO.CODIGO=30465788</v>
      </c>
      <c r="AL69">
        <f t="shared" si="30"/>
        <v>8</v>
      </c>
      <c r="AM69" t="e">
        <f>VLOOKUP(J69,#REF!,5,FALSE)</f>
        <v>#REF!</v>
      </c>
      <c r="AN69"/>
      <c r="AO69" t="e">
        <f>VLOOKUP(J69,#REF!,6,FALSE)</f>
        <v>#REF!</v>
      </c>
      <c r="AP69" s="32" t="e">
        <f>VLOOKUP(I69,'convenios 2017'!A$2:O$82,15,FALSE)</f>
        <v>#N/A</v>
      </c>
      <c r="AQ69" s="373">
        <f t="shared" si="31"/>
        <v>0</v>
      </c>
      <c r="AR69" s="32" t="e">
        <f>VLOOKUP(I69,'convenio 2016'!A$2:N$196,14,FALSE)</f>
        <v>#N/A</v>
      </c>
      <c r="AS69" s="32" t="e">
        <f>VLOOKUP(I69,'convenio 2015'!A$4:M$228,13,FALSE)</f>
        <v>#N/A</v>
      </c>
      <c r="AT69" s="32" t="e">
        <f>VLOOKUP(J69,#REF!,6,FALSE)</f>
        <v>#REF!</v>
      </c>
    </row>
    <row r="70" spans="1:46" s="32" customFormat="1" ht="15" hidden="1" customHeight="1">
      <c r="A70" s="17">
        <v>31</v>
      </c>
      <c r="B70" s="99">
        <v>0</v>
      </c>
      <c r="C70" s="17" t="s">
        <v>23</v>
      </c>
      <c r="D70" s="18" t="s">
        <v>33</v>
      </c>
      <c r="E70" s="17" t="s">
        <v>181</v>
      </c>
      <c r="F70" s="17" t="s">
        <v>182</v>
      </c>
      <c r="G70" s="18" t="s">
        <v>183</v>
      </c>
      <c r="H70" s="18" t="s">
        <v>27</v>
      </c>
      <c r="I70" s="18">
        <v>30034666</v>
      </c>
      <c r="J70" s="112" t="str">
        <f t="shared" si="32"/>
        <v>30034666-EJECUCION</v>
      </c>
      <c r="K70" s="18" t="s">
        <v>184</v>
      </c>
      <c r="L70" s="100">
        <v>262243848</v>
      </c>
      <c r="M70" s="19">
        <v>259524559</v>
      </c>
      <c r="N70" s="100">
        <v>242080336</v>
      </c>
      <c r="O70" s="19">
        <v>242080336</v>
      </c>
      <c r="P70" s="19">
        <v>17444223</v>
      </c>
      <c r="Q70" s="19">
        <v>0</v>
      </c>
      <c r="R70" s="101">
        <v>20163512</v>
      </c>
      <c r="S70" s="20">
        <v>0</v>
      </c>
      <c r="T70" s="21">
        <v>0</v>
      </c>
      <c r="U70" s="266">
        <v>192233</v>
      </c>
      <c r="V70" s="266">
        <v>0</v>
      </c>
      <c r="W70" s="266">
        <v>0</v>
      </c>
      <c r="X70" s="266">
        <f t="shared" si="26"/>
        <v>192233</v>
      </c>
      <c r="Y70" s="266">
        <v>0</v>
      </c>
      <c r="Z70" s="266">
        <v>0</v>
      </c>
      <c r="AA70" s="266">
        <f t="shared" si="27"/>
        <v>192233</v>
      </c>
      <c r="AB70" s="266">
        <f t="shared" si="28"/>
        <v>17251990</v>
      </c>
      <c r="AC70" s="266">
        <f t="shared" ref="AC70:AC133" si="33">M70-(O70+P70)</f>
        <v>0</v>
      </c>
      <c r="AD70" s="17" t="s">
        <v>29</v>
      </c>
      <c r="AE70" s="17" t="s">
        <v>685</v>
      </c>
      <c r="AF70" s="81" t="s">
        <v>30</v>
      </c>
      <c r="AG70" s="22" t="s">
        <v>31</v>
      </c>
      <c r="AH70" s="23" t="s">
        <v>30</v>
      </c>
      <c r="AI70" s="24" t="s">
        <v>185</v>
      </c>
      <c r="AJ70" s="23"/>
      <c r="AK70" t="str">
        <f t="shared" si="29"/>
        <v>OR PRO.CODIGO=30034666</v>
      </c>
      <c r="AL70">
        <f t="shared" si="30"/>
        <v>8</v>
      </c>
      <c r="AM70" t="e">
        <f>VLOOKUP(J70,#REF!,5,FALSE)</f>
        <v>#REF!</v>
      </c>
      <c r="AN70"/>
      <c r="AO70" t="e">
        <f>VLOOKUP(J70,#REF!,6,FALSE)</f>
        <v>#REF!</v>
      </c>
      <c r="AP70" s="32" t="e">
        <f>VLOOKUP(I70,'convenios 2017'!A$2:O$82,15,FALSE)</f>
        <v>#N/A</v>
      </c>
      <c r="AQ70" s="373">
        <f t="shared" si="31"/>
        <v>242272569</v>
      </c>
      <c r="AR70" s="32" t="e">
        <f>VLOOKUP(I70,'convenio 2016'!A$2:N$196,14,FALSE)</f>
        <v>#N/A</v>
      </c>
      <c r="AS70" s="32" t="e">
        <f>VLOOKUP(I70,'convenio 2015'!A$4:M$228,13,FALSE)</f>
        <v>#N/A</v>
      </c>
      <c r="AT70" s="32" t="e">
        <f>VLOOKUP(J70,#REF!,6,FALSE)</f>
        <v>#REF!</v>
      </c>
    </row>
    <row r="71" spans="1:46" s="32" customFormat="1" ht="15" hidden="1" customHeight="1">
      <c r="A71" s="17">
        <v>31</v>
      </c>
      <c r="B71" s="99">
        <v>0</v>
      </c>
      <c r="C71" s="17" t="s">
        <v>23</v>
      </c>
      <c r="D71" s="18" t="s">
        <v>41</v>
      </c>
      <c r="E71" s="17" t="s">
        <v>181</v>
      </c>
      <c r="F71" s="17" t="s">
        <v>182</v>
      </c>
      <c r="G71" s="18" t="s">
        <v>120</v>
      </c>
      <c r="H71" s="18" t="s">
        <v>27</v>
      </c>
      <c r="I71" s="18">
        <v>30076941</v>
      </c>
      <c r="J71" s="112" t="str">
        <f t="shared" si="32"/>
        <v>30076941-EJECUCION</v>
      </c>
      <c r="K71" s="18" t="s">
        <v>186</v>
      </c>
      <c r="L71" s="100">
        <v>1139591480</v>
      </c>
      <c r="M71" s="19">
        <v>1147863262</v>
      </c>
      <c r="N71" s="100">
        <v>1121877270</v>
      </c>
      <c r="O71" s="19">
        <v>1119147262</v>
      </c>
      <c r="P71" s="19">
        <v>28716000</v>
      </c>
      <c r="Q71" s="19">
        <v>0</v>
      </c>
      <c r="R71" s="101">
        <v>17714210</v>
      </c>
      <c r="S71" s="20">
        <v>0</v>
      </c>
      <c r="T71" s="21">
        <v>0</v>
      </c>
      <c r="U71" s="266">
        <v>0</v>
      </c>
      <c r="V71" s="266">
        <v>0</v>
      </c>
      <c r="W71" s="266">
        <v>0</v>
      </c>
      <c r="X71" s="266">
        <f t="shared" si="26"/>
        <v>0</v>
      </c>
      <c r="Y71" s="266">
        <v>0</v>
      </c>
      <c r="Z71" s="266">
        <v>0</v>
      </c>
      <c r="AA71" s="266">
        <f t="shared" si="27"/>
        <v>0</v>
      </c>
      <c r="AB71" s="266">
        <f t="shared" si="28"/>
        <v>28716000</v>
      </c>
      <c r="AC71" s="266">
        <f t="shared" si="33"/>
        <v>0</v>
      </c>
      <c r="AD71" s="17" t="s">
        <v>29</v>
      </c>
      <c r="AE71" s="17" t="s">
        <v>685</v>
      </c>
      <c r="AF71" s="81" t="s">
        <v>30</v>
      </c>
      <c r="AG71" s="22"/>
      <c r="AH71" s="23" t="s">
        <v>30</v>
      </c>
      <c r="AI71" s="24" t="s">
        <v>187</v>
      </c>
      <c r="AJ71" s="23"/>
      <c r="AK71" t="str">
        <f t="shared" si="29"/>
        <v>OR PRO.CODIGO=30076941</v>
      </c>
      <c r="AL71">
        <f t="shared" si="30"/>
        <v>8</v>
      </c>
      <c r="AM71" t="e">
        <f>VLOOKUP(J71,#REF!,5,FALSE)</f>
        <v>#REF!</v>
      </c>
      <c r="AN71"/>
      <c r="AO71" t="e">
        <f>VLOOKUP(J71,#REF!,6,FALSE)</f>
        <v>#REF!</v>
      </c>
      <c r="AP71" s="32" t="e">
        <f>VLOOKUP(I71,'convenios 2017'!A$2:O$82,15,FALSE)</f>
        <v>#N/A</v>
      </c>
      <c r="AQ71" s="373">
        <f t="shared" si="31"/>
        <v>1119147262</v>
      </c>
      <c r="AR71" s="32" t="e">
        <f>VLOOKUP(I71,'convenio 2016'!A$2:N$196,14,FALSE)</f>
        <v>#N/A</v>
      </c>
      <c r="AS71" s="32" t="str">
        <f>VLOOKUP(I71,'convenio 2015'!A$4:M$228,13,FALSE)</f>
        <v>en convenio</v>
      </c>
      <c r="AT71" s="32" t="e">
        <f>VLOOKUP(J71,#REF!,6,FALSE)</f>
        <v>#REF!</v>
      </c>
    </row>
    <row r="72" spans="1:46" s="32" customFormat="1" ht="15" hidden="1" customHeight="1">
      <c r="A72" s="17">
        <v>31</v>
      </c>
      <c r="B72" s="99">
        <v>0</v>
      </c>
      <c r="C72" s="17" t="s">
        <v>23</v>
      </c>
      <c r="D72" s="18" t="s">
        <v>24</v>
      </c>
      <c r="E72" s="17" t="s">
        <v>181</v>
      </c>
      <c r="F72" s="17" t="s">
        <v>182</v>
      </c>
      <c r="G72" s="18" t="s">
        <v>183</v>
      </c>
      <c r="H72" s="18" t="s">
        <v>27</v>
      </c>
      <c r="I72" s="18">
        <v>30063478</v>
      </c>
      <c r="J72" s="112" t="str">
        <f t="shared" si="32"/>
        <v>30063478-EJECUCION</v>
      </c>
      <c r="K72" s="18" t="s">
        <v>188</v>
      </c>
      <c r="L72" s="100">
        <v>2282921924</v>
      </c>
      <c r="M72" s="19">
        <v>2272921924</v>
      </c>
      <c r="N72" s="100">
        <v>2206108368</v>
      </c>
      <c r="O72" s="19">
        <v>2214659319</v>
      </c>
      <c r="P72" s="19">
        <v>58262605</v>
      </c>
      <c r="Q72" s="19">
        <v>0</v>
      </c>
      <c r="R72" s="101">
        <v>76813556</v>
      </c>
      <c r="S72" s="20">
        <v>0</v>
      </c>
      <c r="T72" s="21">
        <v>0</v>
      </c>
      <c r="U72" s="266">
        <v>9957468</v>
      </c>
      <c r="V72" s="266">
        <v>0</v>
      </c>
      <c r="W72" s="266">
        <v>0</v>
      </c>
      <c r="X72" s="266">
        <f t="shared" si="26"/>
        <v>9957468</v>
      </c>
      <c r="Y72" s="266">
        <v>0</v>
      </c>
      <c r="Z72" s="266">
        <v>0</v>
      </c>
      <c r="AA72" s="266">
        <f t="shared" si="27"/>
        <v>9957468</v>
      </c>
      <c r="AB72" s="266">
        <f t="shared" si="28"/>
        <v>48305137</v>
      </c>
      <c r="AC72" s="266">
        <f t="shared" si="33"/>
        <v>0</v>
      </c>
      <c r="AD72" s="17" t="s">
        <v>29</v>
      </c>
      <c r="AE72" s="17" t="s">
        <v>685</v>
      </c>
      <c r="AF72" s="81" t="s">
        <v>30</v>
      </c>
      <c r="AG72" s="22" t="s">
        <v>31</v>
      </c>
      <c r="AH72" s="23" t="s">
        <v>30</v>
      </c>
      <c r="AI72" s="24" t="s">
        <v>189</v>
      </c>
      <c r="AJ72" s="23" t="s">
        <v>45</v>
      </c>
      <c r="AK72" t="str">
        <f t="shared" si="29"/>
        <v>OR PRO.CODIGO=30063478</v>
      </c>
      <c r="AL72">
        <f t="shared" si="30"/>
        <v>8</v>
      </c>
      <c r="AM72" t="e">
        <f>VLOOKUP(J72,#REF!,5,FALSE)</f>
        <v>#REF!</v>
      </c>
      <c r="AN72"/>
      <c r="AO72" t="e">
        <f>VLOOKUP(J72,#REF!,6,FALSE)</f>
        <v>#REF!</v>
      </c>
      <c r="AP72" s="32" t="e">
        <f>VLOOKUP(I72,'convenios 2017'!A$2:O$82,15,FALSE)</f>
        <v>#N/A</v>
      </c>
      <c r="AQ72" s="373">
        <f t="shared" si="31"/>
        <v>2224616787</v>
      </c>
      <c r="AR72" s="32" t="str">
        <f>VLOOKUP(I72,'convenio 2016'!A$2:N$196,14,FALSE)</f>
        <v>toma razon</v>
      </c>
      <c r="AS72" s="32" t="str">
        <f>VLOOKUP(I72,'convenio 2015'!A$4:M$228,13,FALSE)</f>
        <v>en convenio</v>
      </c>
      <c r="AT72" s="32" t="e">
        <f>VLOOKUP(J72,#REF!,6,FALSE)</f>
        <v>#REF!</v>
      </c>
    </row>
    <row r="73" spans="1:46" s="32" customFormat="1" ht="15" hidden="1" customHeight="1">
      <c r="A73" s="17">
        <v>31</v>
      </c>
      <c r="B73" s="99">
        <v>0</v>
      </c>
      <c r="C73" s="17" t="s">
        <v>23</v>
      </c>
      <c r="D73" s="18" t="s">
        <v>38</v>
      </c>
      <c r="E73" s="17" t="s">
        <v>181</v>
      </c>
      <c r="F73" s="17" t="s">
        <v>182</v>
      </c>
      <c r="G73" s="18" t="s">
        <v>183</v>
      </c>
      <c r="H73" s="18" t="s">
        <v>27</v>
      </c>
      <c r="I73" s="18">
        <v>30084978</v>
      </c>
      <c r="J73" s="112" t="str">
        <f t="shared" si="32"/>
        <v>30084978-EJECUCION</v>
      </c>
      <c r="K73" s="18" t="s">
        <v>190</v>
      </c>
      <c r="L73" s="100">
        <v>233740051</v>
      </c>
      <c r="M73" s="19">
        <v>233740051</v>
      </c>
      <c r="N73" s="100">
        <v>217661768</v>
      </c>
      <c r="O73" s="19">
        <v>217661768</v>
      </c>
      <c r="P73" s="19">
        <v>16078283</v>
      </c>
      <c r="Q73" s="19">
        <v>0</v>
      </c>
      <c r="R73" s="101">
        <v>16078283</v>
      </c>
      <c r="S73" s="20">
        <v>0</v>
      </c>
      <c r="T73" s="21">
        <v>0</v>
      </c>
      <c r="U73" s="266">
        <v>0</v>
      </c>
      <c r="V73" s="266">
        <v>0</v>
      </c>
      <c r="W73" s="266">
        <v>0</v>
      </c>
      <c r="X73" s="266">
        <f t="shared" si="26"/>
        <v>0</v>
      </c>
      <c r="Y73" s="266">
        <v>0</v>
      </c>
      <c r="Z73" s="266">
        <v>0</v>
      </c>
      <c r="AA73" s="266">
        <f t="shared" si="27"/>
        <v>0</v>
      </c>
      <c r="AB73" s="266">
        <f t="shared" si="28"/>
        <v>16078283</v>
      </c>
      <c r="AC73" s="266">
        <f t="shared" si="33"/>
        <v>0</v>
      </c>
      <c r="AD73" s="17" t="s">
        <v>29</v>
      </c>
      <c r="AE73" s="17" t="s">
        <v>685</v>
      </c>
      <c r="AF73" s="81" t="s">
        <v>30</v>
      </c>
      <c r="AG73" s="22" t="s">
        <v>31</v>
      </c>
      <c r="AH73" s="23" t="s">
        <v>30</v>
      </c>
      <c r="AI73" s="24" t="s">
        <v>187</v>
      </c>
      <c r="AJ73" s="23"/>
      <c r="AK73" t="str">
        <f t="shared" si="29"/>
        <v>OR PRO.CODIGO=30084978</v>
      </c>
      <c r="AL73">
        <f t="shared" si="30"/>
        <v>8</v>
      </c>
      <c r="AM73" t="e">
        <f>VLOOKUP(J73,#REF!,5,FALSE)</f>
        <v>#REF!</v>
      </c>
      <c r="AN73"/>
      <c r="AO73" t="e">
        <f>VLOOKUP(J73,#REF!,6,FALSE)</f>
        <v>#REF!</v>
      </c>
      <c r="AP73" s="32" t="e">
        <f>VLOOKUP(I73,'convenios 2017'!A$2:O$82,15,FALSE)</f>
        <v>#N/A</v>
      </c>
      <c r="AQ73" s="373">
        <f t="shared" si="31"/>
        <v>217661768</v>
      </c>
      <c r="AR73" s="32" t="e">
        <f>VLOOKUP(I73,'convenio 2016'!A$2:N$196,14,FALSE)</f>
        <v>#N/A</v>
      </c>
      <c r="AS73" s="32" t="e">
        <f>VLOOKUP(I73,'convenio 2015'!A$4:M$228,13,FALSE)</f>
        <v>#N/A</v>
      </c>
      <c r="AT73" s="32" t="e">
        <f>VLOOKUP(J73,#REF!,6,FALSE)</f>
        <v>#REF!</v>
      </c>
    </row>
    <row r="74" spans="1:46" s="32" customFormat="1" ht="15" hidden="1" customHeight="1">
      <c r="A74" s="17">
        <v>31</v>
      </c>
      <c r="B74" s="99">
        <v>0</v>
      </c>
      <c r="C74" s="17" t="s">
        <v>23</v>
      </c>
      <c r="D74" s="18" t="s">
        <v>24</v>
      </c>
      <c r="E74" s="17" t="s">
        <v>181</v>
      </c>
      <c r="F74" s="17" t="s">
        <v>182</v>
      </c>
      <c r="G74" s="18" t="s">
        <v>183</v>
      </c>
      <c r="H74" s="18" t="s">
        <v>27</v>
      </c>
      <c r="I74" s="18">
        <v>30103446</v>
      </c>
      <c r="J74" s="112" t="str">
        <f t="shared" si="32"/>
        <v>30103446-EJECUCION</v>
      </c>
      <c r="K74" s="18" t="s">
        <v>191</v>
      </c>
      <c r="L74" s="100">
        <v>179819660</v>
      </c>
      <c r="M74" s="19">
        <v>4518274803</v>
      </c>
      <c r="N74" s="100">
        <v>112096162</v>
      </c>
      <c r="O74" s="19">
        <v>4513041083</v>
      </c>
      <c r="P74" s="19">
        <v>5233720</v>
      </c>
      <c r="Q74" s="19">
        <v>0</v>
      </c>
      <c r="R74" s="101">
        <v>67723498</v>
      </c>
      <c r="S74" s="20">
        <v>0</v>
      </c>
      <c r="T74" s="21">
        <v>0</v>
      </c>
      <c r="U74" s="266">
        <v>0</v>
      </c>
      <c r="V74" s="266">
        <v>0</v>
      </c>
      <c r="W74" s="266">
        <v>0</v>
      </c>
      <c r="X74" s="266">
        <f t="shared" si="26"/>
        <v>0</v>
      </c>
      <c r="Y74" s="266">
        <v>0</v>
      </c>
      <c r="Z74" s="266">
        <v>0</v>
      </c>
      <c r="AA74" s="266">
        <f t="shared" si="27"/>
        <v>0</v>
      </c>
      <c r="AB74" s="266">
        <f t="shared" si="28"/>
        <v>5233720</v>
      </c>
      <c r="AC74" s="266">
        <f t="shared" si="33"/>
        <v>0</v>
      </c>
      <c r="AD74" s="17" t="s">
        <v>29</v>
      </c>
      <c r="AE74" s="17" t="s">
        <v>685</v>
      </c>
      <c r="AF74" s="81" t="s">
        <v>30</v>
      </c>
      <c r="AG74" s="22" t="s">
        <v>31</v>
      </c>
      <c r="AH74" s="23" t="s">
        <v>30</v>
      </c>
      <c r="AI74" s="24" t="s">
        <v>189</v>
      </c>
      <c r="AJ74" s="23"/>
      <c r="AK74" t="str">
        <f t="shared" si="29"/>
        <v>OR PRO.CODIGO=30103446</v>
      </c>
      <c r="AL74">
        <f t="shared" si="30"/>
        <v>8</v>
      </c>
      <c r="AM74" t="e">
        <f>VLOOKUP(J74,#REF!,5,FALSE)</f>
        <v>#REF!</v>
      </c>
      <c r="AN74"/>
      <c r="AO74" t="e">
        <f>VLOOKUP(J74,#REF!,6,FALSE)</f>
        <v>#REF!</v>
      </c>
      <c r="AP74" s="32" t="e">
        <f>VLOOKUP(I74,'convenios 2017'!A$2:O$82,15,FALSE)</f>
        <v>#N/A</v>
      </c>
      <c r="AQ74" s="373">
        <f t="shared" si="31"/>
        <v>4513041083</v>
      </c>
      <c r="AR74" s="32" t="e">
        <f>VLOOKUP(I74,'convenio 2016'!A$2:N$196,14,FALSE)</f>
        <v>#N/A</v>
      </c>
      <c r="AS74" s="32" t="str">
        <f>VLOOKUP(I74,'convenio 2015'!A$4:M$228,13,FALSE)</f>
        <v>en convenio</v>
      </c>
      <c r="AT74" s="32" t="e">
        <f>VLOOKUP(J74,#REF!,6,FALSE)</f>
        <v>#REF!</v>
      </c>
    </row>
    <row r="75" spans="1:46" s="32" customFormat="1" ht="15" hidden="1" customHeight="1">
      <c r="A75" s="17">
        <v>31</v>
      </c>
      <c r="B75" s="99">
        <v>0</v>
      </c>
      <c r="C75" s="17" t="s">
        <v>23</v>
      </c>
      <c r="D75" s="18" t="s">
        <v>33</v>
      </c>
      <c r="E75" s="17" t="s">
        <v>181</v>
      </c>
      <c r="F75" s="17" t="s">
        <v>182</v>
      </c>
      <c r="G75" s="18" t="s">
        <v>183</v>
      </c>
      <c r="H75" s="18" t="s">
        <v>27</v>
      </c>
      <c r="I75" s="18">
        <v>20190549</v>
      </c>
      <c r="J75" s="112" t="str">
        <f t="shared" si="32"/>
        <v>20190549-EJECUCION</v>
      </c>
      <c r="K75" s="18" t="s">
        <v>192</v>
      </c>
      <c r="L75" s="100">
        <v>3581511380</v>
      </c>
      <c r="M75" s="19">
        <v>3990606117</v>
      </c>
      <c r="N75" s="100">
        <v>3411887080</v>
      </c>
      <c r="O75" s="19">
        <v>3674416508</v>
      </c>
      <c r="P75" s="19">
        <v>316189609</v>
      </c>
      <c r="Q75" s="19">
        <v>0</v>
      </c>
      <c r="R75" s="101">
        <v>169624300</v>
      </c>
      <c r="S75" s="20">
        <v>0</v>
      </c>
      <c r="T75" s="21"/>
      <c r="U75" s="266">
        <v>0</v>
      </c>
      <c r="V75" s="266">
        <v>145846575</v>
      </c>
      <c r="W75" s="266">
        <v>30980010</v>
      </c>
      <c r="X75" s="266">
        <f t="shared" si="26"/>
        <v>176826585</v>
      </c>
      <c r="Y75" s="266">
        <v>940100</v>
      </c>
      <c r="Z75" s="266">
        <v>32517047</v>
      </c>
      <c r="AA75" s="266">
        <f t="shared" si="27"/>
        <v>210283732</v>
      </c>
      <c r="AB75" s="266">
        <f t="shared" si="28"/>
        <v>105905877</v>
      </c>
      <c r="AC75" s="266">
        <f t="shared" si="33"/>
        <v>0</v>
      </c>
      <c r="AD75" s="17" t="s">
        <v>29</v>
      </c>
      <c r="AE75" s="17" t="s">
        <v>685</v>
      </c>
      <c r="AF75" s="81" t="s">
        <v>30</v>
      </c>
      <c r="AG75" s="22"/>
      <c r="AH75" s="23" t="s">
        <v>30</v>
      </c>
      <c r="AI75" s="24" t="s">
        <v>193</v>
      </c>
      <c r="AJ75" s="23"/>
      <c r="AK75" t="str">
        <f t="shared" si="29"/>
        <v>OR PRO.CODIGO=20190549</v>
      </c>
      <c r="AL75">
        <f t="shared" si="30"/>
        <v>8</v>
      </c>
      <c r="AM75" t="e">
        <f>VLOOKUP(J75,#REF!,5,FALSE)</f>
        <v>#REF!</v>
      </c>
      <c r="AN75"/>
      <c r="AO75" t="e">
        <f>VLOOKUP(J75,#REF!,6,FALSE)</f>
        <v>#REF!</v>
      </c>
      <c r="AP75" s="32" t="e">
        <f>VLOOKUP(I75,'convenios 2017'!A$2:O$82,15,FALSE)</f>
        <v>#N/A</v>
      </c>
      <c r="AQ75" s="373">
        <f t="shared" si="31"/>
        <v>3884700240</v>
      </c>
      <c r="AR75" s="32" t="str">
        <f>VLOOKUP(I75,'convenio 2016'!A$2:N$196,14,FALSE)</f>
        <v>toma razon</v>
      </c>
      <c r="AS75" s="32">
        <f>VLOOKUP(I75,'convenio 2015'!A$4:M$228,13,FALSE)</f>
        <v>0</v>
      </c>
      <c r="AT75" s="32" t="e">
        <f>VLOOKUP(J75,#REF!,6,FALSE)</f>
        <v>#REF!</v>
      </c>
    </row>
    <row r="76" spans="1:46" s="32" customFormat="1" ht="15" hidden="1" customHeight="1">
      <c r="A76" s="17">
        <v>31</v>
      </c>
      <c r="B76" s="99">
        <v>1</v>
      </c>
      <c r="C76" s="17" t="s">
        <v>23</v>
      </c>
      <c r="D76" s="18" t="s">
        <v>90</v>
      </c>
      <c r="E76" s="17" t="s">
        <v>181</v>
      </c>
      <c r="F76" s="17" t="s">
        <v>182</v>
      </c>
      <c r="G76" s="18" t="s">
        <v>183</v>
      </c>
      <c r="H76" s="18" t="s">
        <v>27</v>
      </c>
      <c r="I76" s="18">
        <v>30129273</v>
      </c>
      <c r="J76" s="112" t="str">
        <f t="shared" si="32"/>
        <v>30129273-EJECUCION</v>
      </c>
      <c r="K76" s="18" t="s">
        <v>194</v>
      </c>
      <c r="L76" s="100">
        <v>2021860012</v>
      </c>
      <c r="M76" s="19">
        <v>2020581012</v>
      </c>
      <c r="N76" s="100">
        <v>1181358126</v>
      </c>
      <c r="O76" s="19">
        <v>1201684526</v>
      </c>
      <c r="P76" s="19">
        <v>818896486</v>
      </c>
      <c r="Q76" s="19">
        <v>0</v>
      </c>
      <c r="R76" s="101">
        <v>840501886</v>
      </c>
      <c r="S76" s="20">
        <v>0</v>
      </c>
      <c r="T76" s="21">
        <v>0</v>
      </c>
      <c r="U76" s="266">
        <v>144573347</v>
      </c>
      <c r="V76" s="266">
        <v>145581197</v>
      </c>
      <c r="W76" s="266">
        <v>150108825</v>
      </c>
      <c r="X76" s="266">
        <f t="shared" si="26"/>
        <v>440263369</v>
      </c>
      <c r="Y76" s="266">
        <v>104228138</v>
      </c>
      <c r="Z76" s="266">
        <v>138028727</v>
      </c>
      <c r="AA76" s="266">
        <f t="shared" si="27"/>
        <v>682520234</v>
      </c>
      <c r="AB76" s="266">
        <f t="shared" si="28"/>
        <v>136376252</v>
      </c>
      <c r="AC76" s="266">
        <f t="shared" si="33"/>
        <v>0</v>
      </c>
      <c r="AD76" s="17" t="s">
        <v>29</v>
      </c>
      <c r="AE76" s="17" t="s">
        <v>685</v>
      </c>
      <c r="AF76" s="81" t="s">
        <v>30</v>
      </c>
      <c r="AG76" s="22" t="s">
        <v>45</v>
      </c>
      <c r="AH76" s="23" t="s">
        <v>30</v>
      </c>
      <c r="AI76" s="24" t="s">
        <v>195</v>
      </c>
      <c r="AJ76" s="23" t="s">
        <v>45</v>
      </c>
      <c r="AK76" t="str">
        <f t="shared" si="29"/>
        <v>OR PRO.CODIGO=30129273</v>
      </c>
      <c r="AL76">
        <f t="shared" si="30"/>
        <v>8</v>
      </c>
      <c r="AM76" t="e">
        <f>VLOOKUP(J76,#REF!,5,FALSE)</f>
        <v>#REF!</v>
      </c>
      <c r="AN76"/>
      <c r="AO76" t="e">
        <f>VLOOKUP(J76,#REF!,6,FALSE)</f>
        <v>#REF!</v>
      </c>
      <c r="AP76" s="32" t="e">
        <f>VLOOKUP(I76,'convenios 2017'!A$2:O$82,15,FALSE)</f>
        <v>#N/A</v>
      </c>
      <c r="AQ76" s="373">
        <f t="shared" si="31"/>
        <v>1884204760</v>
      </c>
      <c r="AR76" s="32" t="str">
        <f>VLOOKUP(I76,'convenio 2016'!A$2:N$196,14,FALSE)</f>
        <v>toma razon</v>
      </c>
      <c r="AS76" s="32" t="str">
        <f>VLOOKUP(I76,'convenio 2015'!A$4:M$228,13,FALSE)</f>
        <v>en convenio</v>
      </c>
      <c r="AT76" s="32" t="e">
        <f>VLOOKUP(J76,#REF!,6,FALSE)</f>
        <v>#REF!</v>
      </c>
    </row>
    <row r="77" spans="1:46" s="32" customFormat="1" ht="15" hidden="1" customHeight="1">
      <c r="A77" s="17">
        <v>31</v>
      </c>
      <c r="B77" s="99">
        <v>2</v>
      </c>
      <c r="C77" s="17" t="s">
        <v>23</v>
      </c>
      <c r="D77" s="18" t="s">
        <v>689</v>
      </c>
      <c r="E77" s="17" t="s">
        <v>181</v>
      </c>
      <c r="F77" s="17" t="s">
        <v>182</v>
      </c>
      <c r="G77" s="18" t="s">
        <v>183</v>
      </c>
      <c r="H77" s="18" t="s">
        <v>27</v>
      </c>
      <c r="I77" s="18">
        <v>30097978</v>
      </c>
      <c r="J77" s="112" t="str">
        <f t="shared" si="32"/>
        <v>30097978-EJECUCION</v>
      </c>
      <c r="K77" s="18" t="s">
        <v>196</v>
      </c>
      <c r="L77" s="100">
        <v>2192672827</v>
      </c>
      <c r="M77" s="19">
        <v>2192298443</v>
      </c>
      <c r="N77" s="100">
        <v>2031946177</v>
      </c>
      <c r="O77" s="19">
        <v>2031066657</v>
      </c>
      <c r="P77" s="19">
        <v>161231786</v>
      </c>
      <c r="Q77" s="19">
        <v>0</v>
      </c>
      <c r="R77" s="101">
        <v>160726650</v>
      </c>
      <c r="S77" s="20">
        <v>0</v>
      </c>
      <c r="T77" s="21">
        <v>0</v>
      </c>
      <c r="U77" s="266">
        <v>549736</v>
      </c>
      <c r="V77" s="266">
        <v>0</v>
      </c>
      <c r="W77" s="266">
        <v>0</v>
      </c>
      <c r="X77" s="266">
        <f t="shared" si="26"/>
        <v>549736</v>
      </c>
      <c r="Y77" s="266">
        <v>0</v>
      </c>
      <c r="Z77" s="266">
        <v>0</v>
      </c>
      <c r="AA77" s="266">
        <f t="shared" si="27"/>
        <v>549736</v>
      </c>
      <c r="AB77" s="266">
        <f t="shared" si="28"/>
        <v>160682050</v>
      </c>
      <c r="AC77" s="266">
        <f t="shared" si="33"/>
        <v>0</v>
      </c>
      <c r="AD77" s="17" t="s">
        <v>29</v>
      </c>
      <c r="AE77" s="17" t="s">
        <v>685</v>
      </c>
      <c r="AF77" s="81" t="s">
        <v>30</v>
      </c>
      <c r="AG77" s="22" t="s">
        <v>31</v>
      </c>
      <c r="AH77" s="23" t="s">
        <v>30</v>
      </c>
      <c r="AI77" s="24" t="s">
        <v>197</v>
      </c>
      <c r="AJ77" s="23" t="s">
        <v>45</v>
      </c>
      <c r="AK77" t="str">
        <f t="shared" si="29"/>
        <v>OR PRO.CODIGO=30097978</v>
      </c>
      <c r="AL77">
        <f t="shared" si="30"/>
        <v>8</v>
      </c>
      <c r="AM77" t="e">
        <f>VLOOKUP(J77,#REF!,5,FALSE)</f>
        <v>#REF!</v>
      </c>
      <c r="AN77"/>
      <c r="AO77" t="e">
        <f>VLOOKUP(J77,#REF!,6,FALSE)</f>
        <v>#REF!</v>
      </c>
      <c r="AP77" s="32" t="e">
        <f>VLOOKUP(I77,'convenios 2017'!A$2:O$82,15,FALSE)</f>
        <v>#N/A</v>
      </c>
      <c r="AQ77" s="373">
        <f t="shared" si="31"/>
        <v>2031616393</v>
      </c>
      <c r="AR77" s="32" t="e">
        <f>VLOOKUP(I77,'convenio 2016'!A$2:N$196,14,FALSE)</f>
        <v>#N/A</v>
      </c>
      <c r="AS77" s="32" t="str">
        <f>VLOOKUP(I77,'convenio 2015'!A$4:M$228,13,FALSE)</f>
        <v>en convenio</v>
      </c>
      <c r="AT77" s="32" t="e">
        <f>VLOOKUP(J77,#REF!,6,FALSE)</f>
        <v>#REF!</v>
      </c>
    </row>
    <row r="78" spans="1:46" s="32" customFormat="1" ht="15" hidden="1" customHeight="1">
      <c r="A78" s="17">
        <v>31</v>
      </c>
      <c r="B78" s="99">
        <v>3</v>
      </c>
      <c r="C78" s="17" t="s">
        <v>23</v>
      </c>
      <c r="D78" s="18" t="s">
        <v>689</v>
      </c>
      <c r="E78" s="17" t="s">
        <v>181</v>
      </c>
      <c r="F78" s="17" t="s">
        <v>182</v>
      </c>
      <c r="G78" s="18" t="s">
        <v>183</v>
      </c>
      <c r="H78" s="18" t="s">
        <v>27</v>
      </c>
      <c r="I78" s="18">
        <v>30199272</v>
      </c>
      <c r="J78" s="112" t="str">
        <f t="shared" si="32"/>
        <v>30199272-EJECUCION</v>
      </c>
      <c r="K78" s="18" t="s">
        <v>198</v>
      </c>
      <c r="L78" s="100">
        <v>1683911357</v>
      </c>
      <c r="M78" s="19">
        <v>1684381357</v>
      </c>
      <c r="N78" s="100">
        <v>1342307747</v>
      </c>
      <c r="O78" s="19">
        <v>1343516747</v>
      </c>
      <c r="P78" s="19">
        <v>340864610</v>
      </c>
      <c r="Q78" s="19">
        <v>0</v>
      </c>
      <c r="R78" s="101">
        <v>341603610</v>
      </c>
      <c r="S78" s="20">
        <v>0</v>
      </c>
      <c r="T78" s="21">
        <v>0</v>
      </c>
      <c r="U78" s="266">
        <v>288665005</v>
      </c>
      <c r="V78" s="266">
        <v>0</v>
      </c>
      <c r="W78" s="266">
        <v>0</v>
      </c>
      <c r="X78" s="266">
        <f t="shared" si="26"/>
        <v>288665005</v>
      </c>
      <c r="Y78" s="266">
        <v>0</v>
      </c>
      <c r="Z78" s="266">
        <v>0</v>
      </c>
      <c r="AA78" s="266">
        <f t="shared" si="27"/>
        <v>288665005</v>
      </c>
      <c r="AB78" s="266">
        <f t="shared" si="28"/>
        <v>52199605</v>
      </c>
      <c r="AC78" s="266">
        <f t="shared" si="33"/>
        <v>0</v>
      </c>
      <c r="AD78" s="17" t="s">
        <v>29</v>
      </c>
      <c r="AE78" s="17" t="s">
        <v>685</v>
      </c>
      <c r="AF78" s="81" t="s">
        <v>30</v>
      </c>
      <c r="AG78" s="22" t="s">
        <v>31</v>
      </c>
      <c r="AH78" s="23" t="s">
        <v>30</v>
      </c>
      <c r="AI78" s="24" t="s">
        <v>199</v>
      </c>
      <c r="AJ78" s="23" t="s">
        <v>45</v>
      </c>
      <c r="AK78" t="str">
        <f t="shared" si="29"/>
        <v>OR PRO.CODIGO=30199272</v>
      </c>
      <c r="AL78">
        <f t="shared" si="30"/>
        <v>8</v>
      </c>
      <c r="AM78" t="e">
        <f>VLOOKUP(J78,#REF!,5,FALSE)</f>
        <v>#REF!</v>
      </c>
      <c r="AN78"/>
      <c r="AO78" t="e">
        <f>VLOOKUP(J78,#REF!,6,FALSE)</f>
        <v>#REF!</v>
      </c>
      <c r="AP78" s="32" t="e">
        <f>VLOOKUP(I78,'convenios 2017'!A$2:O$82,15,FALSE)</f>
        <v>#N/A</v>
      </c>
      <c r="AQ78" s="373">
        <f t="shared" si="31"/>
        <v>1632181752</v>
      </c>
      <c r="AR78" s="32" t="e">
        <f>VLOOKUP(I78,'convenio 2016'!A$2:N$196,14,FALSE)</f>
        <v>#N/A</v>
      </c>
      <c r="AS78" s="32" t="str">
        <f>VLOOKUP(I78,'convenio 2015'!A$4:M$228,13,FALSE)</f>
        <v>en convenio</v>
      </c>
      <c r="AT78" s="32" t="e">
        <f>VLOOKUP(J78,#REF!,6,FALSE)</f>
        <v>#REF!</v>
      </c>
    </row>
    <row r="79" spans="1:46" s="32" customFormat="1" ht="15" hidden="1" customHeight="1">
      <c r="A79" s="17">
        <v>31</v>
      </c>
      <c r="B79" s="99">
        <v>5</v>
      </c>
      <c r="C79" s="17" t="s">
        <v>23</v>
      </c>
      <c r="D79" s="18" t="s">
        <v>33</v>
      </c>
      <c r="E79" s="17" t="s">
        <v>181</v>
      </c>
      <c r="F79" s="17" t="s">
        <v>182</v>
      </c>
      <c r="G79" s="18" t="s">
        <v>183</v>
      </c>
      <c r="H79" s="18" t="s">
        <v>27</v>
      </c>
      <c r="I79" s="18">
        <v>30128140</v>
      </c>
      <c r="J79" s="112" t="str">
        <f t="shared" si="32"/>
        <v>30128140-EJECUCION</v>
      </c>
      <c r="K79" s="18" t="s">
        <v>200</v>
      </c>
      <c r="L79" s="100">
        <v>1877675000</v>
      </c>
      <c r="M79" s="19">
        <v>1723441000</v>
      </c>
      <c r="N79" s="100">
        <v>4000000</v>
      </c>
      <c r="O79" s="19">
        <v>4000000</v>
      </c>
      <c r="P79" s="19">
        <f>200000000-25290999</f>
        <v>174709001</v>
      </c>
      <c r="Q79" s="19">
        <v>1519441000</v>
      </c>
      <c r="R79" s="101">
        <v>200000000</v>
      </c>
      <c r="S79" s="20">
        <v>1673675000</v>
      </c>
      <c r="T79" s="21">
        <v>0</v>
      </c>
      <c r="U79" s="266">
        <v>0</v>
      </c>
      <c r="V79" s="266">
        <v>0</v>
      </c>
      <c r="W79" s="266">
        <v>0</v>
      </c>
      <c r="X79" s="266">
        <f t="shared" si="26"/>
        <v>0</v>
      </c>
      <c r="Y79" s="266">
        <v>0</v>
      </c>
      <c r="Z79" s="266">
        <v>0</v>
      </c>
      <c r="AA79" s="266">
        <f t="shared" si="27"/>
        <v>0</v>
      </c>
      <c r="AB79" s="266">
        <f t="shared" si="28"/>
        <v>174709001</v>
      </c>
      <c r="AC79" s="266">
        <f t="shared" si="33"/>
        <v>1544731999</v>
      </c>
      <c r="AD79" s="17" t="s">
        <v>1456</v>
      </c>
      <c r="AE79" s="17" t="s">
        <v>685</v>
      </c>
      <c r="AF79" s="81" t="s">
        <v>30</v>
      </c>
      <c r="AG79" s="22" t="s">
        <v>31</v>
      </c>
      <c r="AH79" s="23" t="s">
        <v>30</v>
      </c>
      <c r="AI79" s="24" t="s">
        <v>201</v>
      </c>
      <c r="AJ79" s="23" t="s">
        <v>45</v>
      </c>
      <c r="AK79" t="str">
        <f t="shared" si="29"/>
        <v>OR PRO.CODIGO=30128140</v>
      </c>
      <c r="AL79">
        <f t="shared" si="30"/>
        <v>8</v>
      </c>
      <c r="AM79" t="e">
        <f>VLOOKUP(J79,#REF!,5,FALSE)</f>
        <v>#REF!</v>
      </c>
      <c r="AN79"/>
      <c r="AO79" t="e">
        <f>VLOOKUP(J79,#REF!,6,FALSE)</f>
        <v>#REF!</v>
      </c>
      <c r="AP79" s="32" t="e">
        <f>VLOOKUP(I79,'convenios 2017'!A$2:O$82,15,FALSE)</f>
        <v>#N/A</v>
      </c>
      <c r="AQ79" s="373">
        <f t="shared" si="31"/>
        <v>4000000</v>
      </c>
      <c r="AR79" s="32" t="e">
        <f>VLOOKUP(I79,'convenio 2016'!A$2:N$196,14,FALSE)</f>
        <v>#N/A</v>
      </c>
      <c r="AS79" s="32" t="e">
        <f>VLOOKUP(I79,'convenio 2015'!A$4:M$228,13,FALSE)</f>
        <v>#N/A</v>
      </c>
      <c r="AT79" s="32" t="e">
        <f>VLOOKUP(J79,#REF!,6,FALSE)</f>
        <v>#REF!</v>
      </c>
    </row>
    <row r="80" spans="1:46" s="32" customFormat="1" ht="15" hidden="1" customHeight="1">
      <c r="A80" s="17">
        <v>31</v>
      </c>
      <c r="B80" s="99">
        <v>4</v>
      </c>
      <c r="C80" s="17" t="s">
        <v>23</v>
      </c>
      <c r="D80" s="18" t="s">
        <v>689</v>
      </c>
      <c r="E80" s="17" t="s">
        <v>181</v>
      </c>
      <c r="F80" s="17" t="s">
        <v>182</v>
      </c>
      <c r="G80" s="18" t="s">
        <v>183</v>
      </c>
      <c r="H80" s="18" t="s">
        <v>27</v>
      </c>
      <c r="I80" s="18">
        <v>30199074</v>
      </c>
      <c r="J80" s="112" t="str">
        <f t="shared" si="32"/>
        <v>30199074-EJECUCION</v>
      </c>
      <c r="K80" s="116" t="s">
        <v>202</v>
      </c>
      <c r="L80" s="100">
        <v>1777223435</v>
      </c>
      <c r="M80" s="125">
        <v>1801151434</v>
      </c>
      <c r="N80" s="100">
        <v>1682636611</v>
      </c>
      <c r="O80" s="125">
        <v>1723336610</v>
      </c>
      <c r="P80" s="125">
        <v>77814824</v>
      </c>
      <c r="Q80" s="19">
        <v>0</v>
      </c>
      <c r="R80" s="101">
        <v>94586824</v>
      </c>
      <c r="S80" s="20">
        <v>0</v>
      </c>
      <c r="T80" s="21">
        <v>0</v>
      </c>
      <c r="U80" s="266">
        <v>23022816</v>
      </c>
      <c r="V80" s="266">
        <v>0</v>
      </c>
      <c r="W80" s="266">
        <v>0</v>
      </c>
      <c r="X80" s="266">
        <f t="shared" si="26"/>
        <v>23022816</v>
      </c>
      <c r="Y80" s="266">
        <v>0</v>
      </c>
      <c r="Z80" s="266">
        <v>0</v>
      </c>
      <c r="AA80" s="266">
        <f t="shared" si="27"/>
        <v>23022816</v>
      </c>
      <c r="AB80" s="266">
        <f t="shared" si="28"/>
        <v>54792008</v>
      </c>
      <c r="AC80" s="266">
        <f t="shared" si="33"/>
        <v>0</v>
      </c>
      <c r="AD80" s="17" t="s">
        <v>29</v>
      </c>
      <c r="AE80" s="17" t="s">
        <v>685</v>
      </c>
      <c r="AF80" s="81" t="s">
        <v>30</v>
      </c>
      <c r="AG80" s="22" t="s">
        <v>45</v>
      </c>
      <c r="AH80" s="23" t="s">
        <v>30</v>
      </c>
      <c r="AI80" s="24" t="s">
        <v>203</v>
      </c>
      <c r="AJ80" s="23"/>
      <c r="AK80" t="str">
        <f t="shared" si="29"/>
        <v>OR PRO.CODIGO=30199074</v>
      </c>
      <c r="AL80">
        <f t="shared" si="30"/>
        <v>8</v>
      </c>
      <c r="AM80" t="e">
        <f>VLOOKUP(J80,#REF!,5,FALSE)</f>
        <v>#REF!</v>
      </c>
      <c r="AN80"/>
      <c r="AO80" t="e">
        <f>VLOOKUP(J80,#REF!,6,FALSE)</f>
        <v>#REF!</v>
      </c>
      <c r="AP80" s="32" t="e">
        <f>VLOOKUP(I80,'convenios 2017'!A$2:O$82,15,FALSE)</f>
        <v>#N/A</v>
      </c>
      <c r="AQ80" s="373">
        <f t="shared" si="31"/>
        <v>1746359426</v>
      </c>
      <c r="AR80" s="32" t="str">
        <f>VLOOKUP(I80,'convenio 2016'!A$2:N$196,14,FALSE)</f>
        <v>toma razon</v>
      </c>
      <c r="AS80" s="32">
        <f>VLOOKUP(I80,'convenio 2015'!A$4:M$228,13,FALSE)</f>
        <v>0</v>
      </c>
      <c r="AT80" s="32" t="e">
        <f>VLOOKUP(J80,#REF!,6,FALSE)</f>
        <v>#REF!</v>
      </c>
    </row>
    <row r="81" spans="1:46" s="32" customFormat="1" ht="15" hidden="1" customHeight="1">
      <c r="A81" s="17">
        <v>31</v>
      </c>
      <c r="B81" s="99">
        <v>10</v>
      </c>
      <c r="C81" s="17" t="s">
        <v>49</v>
      </c>
      <c r="D81" s="18" t="s">
        <v>33</v>
      </c>
      <c r="E81" s="17" t="s">
        <v>181</v>
      </c>
      <c r="F81" s="17" t="s">
        <v>182</v>
      </c>
      <c r="G81" s="18" t="s">
        <v>183</v>
      </c>
      <c r="H81" s="18" t="s">
        <v>35</v>
      </c>
      <c r="I81" s="18">
        <v>30080729</v>
      </c>
      <c r="J81" s="112" t="str">
        <f t="shared" si="32"/>
        <v>30080729-DISEÑO</v>
      </c>
      <c r="K81" s="18" t="s">
        <v>204</v>
      </c>
      <c r="L81" s="100">
        <v>1438056000</v>
      </c>
      <c r="M81" s="19">
        <v>1438056000</v>
      </c>
      <c r="N81" s="100">
        <v>0</v>
      </c>
      <c r="O81" s="19">
        <v>0</v>
      </c>
      <c r="P81" s="19">
        <v>1438056000</v>
      </c>
      <c r="Q81" s="19">
        <v>0</v>
      </c>
      <c r="R81" s="101">
        <v>1321502000</v>
      </c>
      <c r="S81" s="20">
        <v>116554000</v>
      </c>
      <c r="T81" s="21">
        <v>0</v>
      </c>
      <c r="U81" s="266">
        <v>0</v>
      </c>
      <c r="V81" s="266">
        <v>1321502000</v>
      </c>
      <c r="W81" s="266">
        <v>0</v>
      </c>
      <c r="X81" s="266">
        <f t="shared" si="26"/>
        <v>1321502000</v>
      </c>
      <c r="Y81" s="266">
        <v>0</v>
      </c>
      <c r="Z81" s="266">
        <v>0</v>
      </c>
      <c r="AA81" s="266">
        <f t="shared" si="27"/>
        <v>1321502000</v>
      </c>
      <c r="AB81" s="266">
        <f t="shared" si="28"/>
        <v>116554000</v>
      </c>
      <c r="AC81" s="266">
        <f t="shared" si="33"/>
        <v>0</v>
      </c>
      <c r="AD81" s="17" t="s">
        <v>29</v>
      </c>
      <c r="AE81" s="17" t="s">
        <v>685</v>
      </c>
      <c r="AF81" s="81" t="s">
        <v>30</v>
      </c>
      <c r="AG81" s="22" t="s">
        <v>45</v>
      </c>
      <c r="AH81" s="23" t="s">
        <v>30</v>
      </c>
      <c r="AI81" s="24" t="s">
        <v>205</v>
      </c>
      <c r="AJ81" s="23"/>
      <c r="AK81" t="str">
        <f t="shared" si="29"/>
        <v>OR PRO.CODIGO=30080729</v>
      </c>
      <c r="AL81">
        <f t="shared" si="30"/>
        <v>8</v>
      </c>
      <c r="AM81" t="e">
        <f>VLOOKUP(J81,#REF!,5,FALSE)</f>
        <v>#REF!</v>
      </c>
      <c r="AN81"/>
      <c r="AO81" t="e">
        <f>VLOOKUP(J81,#REF!,6,FALSE)</f>
        <v>#REF!</v>
      </c>
      <c r="AP81" s="32" t="str">
        <f>VLOOKUP(I81,'convenios 2017'!A$2:O$82,15,FALSE)</f>
        <v>con convenio</v>
      </c>
      <c r="AQ81" s="373">
        <f t="shared" si="31"/>
        <v>1321502000</v>
      </c>
      <c r="AR81" s="32" t="str">
        <f>VLOOKUP(I81,'convenio 2016'!A$2:N$196,14,FALSE)</f>
        <v>sectorialista</v>
      </c>
      <c r="AS81" s="32" t="e">
        <f>VLOOKUP(I81,'convenio 2015'!A$4:M$228,13,FALSE)</f>
        <v>#N/A</v>
      </c>
      <c r="AT81" s="32" t="e">
        <f>VLOOKUP(J81,#REF!,6,FALSE)</f>
        <v>#REF!</v>
      </c>
    </row>
    <row r="82" spans="1:46" s="32" customFormat="1" ht="15" hidden="1" customHeight="1">
      <c r="A82" s="17">
        <v>31</v>
      </c>
      <c r="B82" s="99">
        <v>13</v>
      </c>
      <c r="C82" s="17" t="s">
        <v>49</v>
      </c>
      <c r="D82" s="18" t="s">
        <v>24</v>
      </c>
      <c r="E82" s="17" t="s">
        <v>181</v>
      </c>
      <c r="F82" s="17" t="s">
        <v>182</v>
      </c>
      <c r="G82" s="18" t="s">
        <v>120</v>
      </c>
      <c r="H82" s="18" t="s">
        <v>35</v>
      </c>
      <c r="I82" s="18">
        <v>30106468</v>
      </c>
      <c r="J82" s="112" t="str">
        <f t="shared" si="32"/>
        <v>30106468-DISEÑO</v>
      </c>
      <c r="K82" s="18" t="s">
        <v>206</v>
      </c>
      <c r="L82" s="100">
        <v>117000000</v>
      </c>
      <c r="M82" s="19">
        <v>117000000</v>
      </c>
      <c r="N82" s="100">
        <v>0</v>
      </c>
      <c r="O82" s="19">
        <v>0</v>
      </c>
      <c r="P82" s="19">
        <v>117000000</v>
      </c>
      <c r="Q82" s="19">
        <v>0</v>
      </c>
      <c r="R82" s="101">
        <v>117000000</v>
      </c>
      <c r="S82" s="20">
        <v>0</v>
      </c>
      <c r="T82" s="21">
        <v>0</v>
      </c>
      <c r="U82" s="266">
        <v>0</v>
      </c>
      <c r="V82" s="266">
        <v>0</v>
      </c>
      <c r="W82" s="266">
        <v>0</v>
      </c>
      <c r="X82" s="266">
        <f t="shared" si="26"/>
        <v>0</v>
      </c>
      <c r="Y82" s="266">
        <v>4200000</v>
      </c>
      <c r="Z82" s="266">
        <v>0</v>
      </c>
      <c r="AA82" s="266">
        <f t="shared" si="27"/>
        <v>4200000</v>
      </c>
      <c r="AB82" s="266">
        <f t="shared" si="28"/>
        <v>112800000</v>
      </c>
      <c r="AC82" s="266">
        <f t="shared" si="33"/>
        <v>0</v>
      </c>
      <c r="AD82" s="17" t="s">
        <v>1456</v>
      </c>
      <c r="AE82" s="17" t="s">
        <v>109</v>
      </c>
      <c r="AF82" s="81" t="s">
        <v>30</v>
      </c>
      <c r="AG82" s="26" t="s">
        <v>31</v>
      </c>
      <c r="AH82" s="27" t="s">
        <v>30</v>
      </c>
      <c r="AI82" s="28" t="s">
        <v>205</v>
      </c>
      <c r="AJ82" s="27" t="s">
        <v>45</v>
      </c>
      <c r="AK82" t="str">
        <f t="shared" si="29"/>
        <v>OR PRO.CODIGO=30106468</v>
      </c>
      <c r="AL82">
        <f t="shared" si="30"/>
        <v>8</v>
      </c>
      <c r="AM82" t="e">
        <f>VLOOKUP(J82,#REF!,5,FALSE)</f>
        <v>#REF!</v>
      </c>
      <c r="AN82"/>
      <c r="AO82" t="e">
        <f>VLOOKUP(J82,#REF!,6,FALSE)</f>
        <v>#REF!</v>
      </c>
      <c r="AP82" s="32" t="str">
        <f>VLOOKUP(I82,'convenios 2017'!A$2:O$82,15,FALSE)</f>
        <v>con convenio</v>
      </c>
      <c r="AQ82" s="373">
        <f t="shared" si="31"/>
        <v>4200000</v>
      </c>
      <c r="AR82" s="32" t="e">
        <f>VLOOKUP(I82,'convenio 2016'!A$2:N$196,14,FALSE)</f>
        <v>#N/A</v>
      </c>
      <c r="AS82" s="32" t="e">
        <f>VLOOKUP(I82,'convenio 2015'!A$4:M$228,13,FALSE)</f>
        <v>#N/A</v>
      </c>
      <c r="AT82" s="32" t="e">
        <f>VLOOKUP(J82,#REF!,6,FALSE)</f>
        <v>#REF!</v>
      </c>
    </row>
    <row r="83" spans="1:46" s="32" customFormat="1" ht="15" customHeight="1">
      <c r="A83" s="17">
        <v>29</v>
      </c>
      <c r="B83" s="99">
        <v>17</v>
      </c>
      <c r="C83" s="17" t="s">
        <v>49</v>
      </c>
      <c r="D83" s="18" t="s">
        <v>41</v>
      </c>
      <c r="E83" s="17" t="s">
        <v>181</v>
      </c>
      <c r="F83" s="17" t="s">
        <v>182</v>
      </c>
      <c r="G83" s="18" t="s">
        <v>183</v>
      </c>
      <c r="H83" s="18" t="s">
        <v>27</v>
      </c>
      <c r="I83" s="18">
        <v>30228773</v>
      </c>
      <c r="J83" s="112" t="str">
        <f t="shared" si="32"/>
        <v>30228773-EJECUCION</v>
      </c>
      <c r="K83" s="18" t="s">
        <v>207</v>
      </c>
      <c r="L83" s="100">
        <v>138791000</v>
      </c>
      <c r="M83" s="19">
        <v>138791000</v>
      </c>
      <c r="N83" s="100">
        <v>0</v>
      </c>
      <c r="O83" s="19">
        <v>0</v>
      </c>
      <c r="P83" s="19">
        <v>138791000</v>
      </c>
      <c r="Q83" s="19">
        <v>0</v>
      </c>
      <c r="R83" s="101">
        <v>138791000</v>
      </c>
      <c r="S83" s="20">
        <v>0</v>
      </c>
      <c r="T83" s="21">
        <v>0</v>
      </c>
      <c r="U83" s="266">
        <v>0</v>
      </c>
      <c r="V83" s="266">
        <v>0</v>
      </c>
      <c r="W83" s="266">
        <v>0</v>
      </c>
      <c r="X83" s="266">
        <f t="shared" si="26"/>
        <v>0</v>
      </c>
      <c r="Y83" s="266">
        <v>0</v>
      </c>
      <c r="Z83" s="266">
        <v>0</v>
      </c>
      <c r="AA83" s="266">
        <f t="shared" si="27"/>
        <v>0</v>
      </c>
      <c r="AB83" s="266">
        <f t="shared" si="28"/>
        <v>138791000</v>
      </c>
      <c r="AC83" s="266">
        <f t="shared" si="33"/>
        <v>0</v>
      </c>
      <c r="AD83" s="17" t="s">
        <v>1763</v>
      </c>
      <c r="AE83" s="17" t="s">
        <v>685</v>
      </c>
      <c r="AF83" s="81" t="s">
        <v>40</v>
      </c>
      <c r="AG83" s="22" t="s">
        <v>31</v>
      </c>
      <c r="AH83" s="23"/>
      <c r="AI83" s="24">
        <v>2015</v>
      </c>
      <c r="AJ83" s="23" t="s">
        <v>45</v>
      </c>
      <c r="AK83" t="str">
        <f t="shared" si="29"/>
        <v>OR PRO.CODIGO=30228773</v>
      </c>
      <c r="AL83">
        <f t="shared" si="30"/>
        <v>8</v>
      </c>
      <c r="AM83" t="e">
        <f>VLOOKUP(J83,#REF!,5,FALSE)</f>
        <v>#REF!</v>
      </c>
      <c r="AN83"/>
      <c r="AO83" t="e">
        <f>VLOOKUP(J83,#REF!,6,FALSE)</f>
        <v>#REF!</v>
      </c>
      <c r="AP83" s="32" t="str">
        <f>VLOOKUP(I83,'convenios 2017'!A$2:O$82,15,FALSE)</f>
        <v>con convenio</v>
      </c>
      <c r="AQ83" s="373">
        <f t="shared" si="31"/>
        <v>0</v>
      </c>
      <c r="AR83" s="32" t="e">
        <f>VLOOKUP(I83,'convenio 2016'!A$2:N$196,14,FALSE)</f>
        <v>#N/A</v>
      </c>
      <c r="AS83" s="32" t="e">
        <f>VLOOKUP(I83,'convenio 2015'!A$4:M$228,13,FALSE)</f>
        <v>#N/A</v>
      </c>
      <c r="AT83" s="32" t="e">
        <f>VLOOKUP(J83,#REF!,6,FALSE)</f>
        <v>#REF!</v>
      </c>
    </row>
    <row r="84" spans="1:46" s="32" customFormat="1" ht="15" hidden="1" customHeight="1">
      <c r="A84" s="17">
        <v>31</v>
      </c>
      <c r="B84" s="99">
        <v>11</v>
      </c>
      <c r="C84" s="17" t="s">
        <v>49</v>
      </c>
      <c r="D84" s="18" t="s">
        <v>38</v>
      </c>
      <c r="E84" s="17" t="s">
        <v>181</v>
      </c>
      <c r="F84" s="17" t="s">
        <v>182</v>
      </c>
      <c r="G84" s="18" t="s">
        <v>183</v>
      </c>
      <c r="H84" s="18" t="s">
        <v>27</v>
      </c>
      <c r="I84" s="18">
        <v>30356933</v>
      </c>
      <c r="J84" s="112" t="str">
        <f t="shared" si="32"/>
        <v>30356933-EJECUCION</v>
      </c>
      <c r="K84" s="18" t="s">
        <v>208</v>
      </c>
      <c r="L84" s="100">
        <v>778122000</v>
      </c>
      <c r="M84" s="19">
        <v>778122000</v>
      </c>
      <c r="N84" s="100">
        <v>0</v>
      </c>
      <c r="O84" s="19">
        <v>0</v>
      </c>
      <c r="P84" s="19">
        <v>100000000</v>
      </c>
      <c r="Q84" s="19">
        <v>678122000</v>
      </c>
      <c r="R84" s="101">
        <v>100000000</v>
      </c>
      <c r="S84" s="20">
        <v>678122000</v>
      </c>
      <c r="T84" s="21">
        <v>0</v>
      </c>
      <c r="U84" s="266">
        <v>0</v>
      </c>
      <c r="V84" s="266">
        <v>0</v>
      </c>
      <c r="W84" s="266">
        <v>0</v>
      </c>
      <c r="X84" s="266">
        <f t="shared" si="26"/>
        <v>0</v>
      </c>
      <c r="Y84" s="266">
        <v>0</v>
      </c>
      <c r="Z84" s="266">
        <v>0</v>
      </c>
      <c r="AA84" s="266">
        <f t="shared" si="27"/>
        <v>0</v>
      </c>
      <c r="AB84" s="266">
        <f t="shared" si="28"/>
        <v>100000000</v>
      </c>
      <c r="AC84" s="266">
        <f t="shared" si="33"/>
        <v>678122000</v>
      </c>
      <c r="AD84" s="17" t="s">
        <v>51</v>
      </c>
      <c r="AE84" s="17" t="s">
        <v>684</v>
      </c>
      <c r="AF84" s="81" t="s">
        <v>30</v>
      </c>
      <c r="AG84" s="22" t="s">
        <v>31</v>
      </c>
      <c r="AH84" s="23" t="s">
        <v>30</v>
      </c>
      <c r="AI84" s="24" t="s">
        <v>205</v>
      </c>
      <c r="AJ84" s="23" t="s">
        <v>45</v>
      </c>
      <c r="AK84" t="str">
        <f t="shared" si="29"/>
        <v>OR PRO.CODIGO=30356933</v>
      </c>
      <c r="AL84">
        <f t="shared" si="30"/>
        <v>8</v>
      </c>
      <c r="AM84" t="e">
        <f>VLOOKUP(J84,#REF!,5,FALSE)</f>
        <v>#REF!</v>
      </c>
      <c r="AN84"/>
      <c r="AO84" t="e">
        <f>VLOOKUP(J84,#REF!,6,FALSE)</f>
        <v>#REF!</v>
      </c>
      <c r="AP84" s="32" t="e">
        <f>VLOOKUP(I84,'convenios 2017'!A$2:O$82,15,FALSE)</f>
        <v>#N/A</v>
      </c>
      <c r="AQ84" s="373">
        <f t="shared" si="31"/>
        <v>0</v>
      </c>
      <c r="AR84" s="32" t="str">
        <f>VLOOKUP(I84,'convenio 2016'!A$2:N$196,14,FALSE)</f>
        <v>sectorialista</v>
      </c>
      <c r="AS84" s="32" t="e">
        <f>VLOOKUP(I84,'convenio 2015'!A$4:M$228,13,FALSE)</f>
        <v>#N/A</v>
      </c>
      <c r="AT84" s="32" t="e">
        <f>VLOOKUP(J84,#REF!,6,FALSE)</f>
        <v>#REF!</v>
      </c>
    </row>
    <row r="85" spans="1:46" s="32" customFormat="1" ht="15" hidden="1" customHeight="1">
      <c r="A85" s="17">
        <v>31</v>
      </c>
      <c r="B85" s="99">
        <v>12</v>
      </c>
      <c r="C85" s="17" t="s">
        <v>49</v>
      </c>
      <c r="D85" s="18" t="s">
        <v>38</v>
      </c>
      <c r="E85" s="17" t="s">
        <v>181</v>
      </c>
      <c r="F85" s="17" t="s">
        <v>182</v>
      </c>
      <c r="G85" s="18" t="s">
        <v>183</v>
      </c>
      <c r="H85" s="18" t="s">
        <v>27</v>
      </c>
      <c r="I85" s="18">
        <v>30344090</v>
      </c>
      <c r="J85" s="112" t="str">
        <f t="shared" si="32"/>
        <v>30344090-EJECUCION</v>
      </c>
      <c r="K85" s="18" t="s">
        <v>209</v>
      </c>
      <c r="L85" s="100">
        <v>361676000</v>
      </c>
      <c r="M85" s="19">
        <v>361676000</v>
      </c>
      <c r="N85" s="100">
        <v>0</v>
      </c>
      <c r="O85" s="19">
        <v>0</v>
      </c>
      <c r="P85" s="19">
        <v>361676000</v>
      </c>
      <c r="Q85" s="19">
        <v>0</v>
      </c>
      <c r="R85" s="101">
        <v>361676000</v>
      </c>
      <c r="S85" s="20">
        <v>0</v>
      </c>
      <c r="T85" s="21">
        <v>0</v>
      </c>
      <c r="U85" s="266">
        <v>0</v>
      </c>
      <c r="V85" s="266">
        <v>0</v>
      </c>
      <c r="W85" s="266">
        <v>0</v>
      </c>
      <c r="X85" s="266">
        <f t="shared" si="26"/>
        <v>0</v>
      </c>
      <c r="Y85" s="266">
        <v>79355057</v>
      </c>
      <c r="Z85" s="266">
        <v>107750737</v>
      </c>
      <c r="AA85" s="266">
        <f t="shared" si="27"/>
        <v>187105794</v>
      </c>
      <c r="AB85" s="266">
        <f t="shared" si="28"/>
        <v>174570206</v>
      </c>
      <c r="AC85" s="266">
        <f t="shared" si="33"/>
        <v>0</v>
      </c>
      <c r="AD85" s="17" t="s">
        <v>29</v>
      </c>
      <c r="AE85" s="17" t="s">
        <v>685</v>
      </c>
      <c r="AF85" s="81" t="s">
        <v>30</v>
      </c>
      <c r="AG85" s="22"/>
      <c r="AH85" s="23" t="s">
        <v>30</v>
      </c>
      <c r="AI85" s="24" t="s">
        <v>205</v>
      </c>
      <c r="AJ85" s="23" t="s">
        <v>45</v>
      </c>
      <c r="AK85" t="str">
        <f t="shared" si="29"/>
        <v>OR PRO.CODIGO=30344090</v>
      </c>
      <c r="AL85">
        <f t="shared" si="30"/>
        <v>8</v>
      </c>
      <c r="AM85" t="e">
        <f>VLOOKUP(J85,#REF!,5,FALSE)</f>
        <v>#REF!</v>
      </c>
      <c r="AN85"/>
      <c r="AO85" t="e">
        <f>VLOOKUP(J85,#REF!,6,FALSE)</f>
        <v>#REF!</v>
      </c>
      <c r="AP85" s="32" t="e">
        <f>VLOOKUP(I85,'convenios 2017'!A$2:O$82,15,FALSE)</f>
        <v>#N/A</v>
      </c>
      <c r="AQ85" s="373">
        <f t="shared" si="31"/>
        <v>187105794</v>
      </c>
      <c r="AR85" s="32" t="e">
        <f>VLOOKUP(I85,'convenio 2016'!A$2:N$196,14,FALSE)</f>
        <v>#N/A</v>
      </c>
      <c r="AS85" s="32" t="e">
        <f>VLOOKUP(I85,'convenio 2015'!A$4:M$228,13,FALSE)</f>
        <v>#N/A</v>
      </c>
      <c r="AT85" s="32" t="e">
        <f>VLOOKUP(J85,#REF!,6,FALSE)</f>
        <v>#REF!</v>
      </c>
    </row>
    <row r="86" spans="1:46" s="32" customFormat="1" ht="15" customHeight="1">
      <c r="A86" s="17">
        <v>31</v>
      </c>
      <c r="B86" s="99">
        <v>15</v>
      </c>
      <c r="C86" s="17" t="s">
        <v>49</v>
      </c>
      <c r="D86" s="18" t="s">
        <v>69</v>
      </c>
      <c r="E86" s="17" t="s">
        <v>181</v>
      </c>
      <c r="F86" s="17" t="s">
        <v>182</v>
      </c>
      <c r="G86" s="18" t="s">
        <v>183</v>
      </c>
      <c r="H86" s="18" t="s">
        <v>27</v>
      </c>
      <c r="I86" s="18">
        <v>30388872</v>
      </c>
      <c r="J86" s="112" t="str">
        <f t="shared" si="32"/>
        <v>30388872-EJECUCION</v>
      </c>
      <c r="K86" s="18" t="s">
        <v>210</v>
      </c>
      <c r="L86" s="100">
        <v>262950000</v>
      </c>
      <c r="M86" s="19">
        <v>262950000</v>
      </c>
      <c r="N86" s="100">
        <v>0</v>
      </c>
      <c r="O86" s="19">
        <v>0</v>
      </c>
      <c r="P86" s="19">
        <v>262950000</v>
      </c>
      <c r="Q86" s="19">
        <v>0</v>
      </c>
      <c r="R86" s="101">
        <v>262950000</v>
      </c>
      <c r="S86" s="20">
        <v>0</v>
      </c>
      <c r="T86" s="21">
        <v>0</v>
      </c>
      <c r="U86" s="266">
        <v>0</v>
      </c>
      <c r="V86" s="266">
        <v>0</v>
      </c>
      <c r="W86" s="266">
        <v>0</v>
      </c>
      <c r="X86" s="266">
        <f t="shared" si="26"/>
        <v>0</v>
      </c>
      <c r="Y86" s="266">
        <v>0</v>
      </c>
      <c r="Z86" s="266">
        <v>0</v>
      </c>
      <c r="AA86" s="266">
        <f t="shared" si="27"/>
        <v>0</v>
      </c>
      <c r="AB86" s="266">
        <f t="shared" si="28"/>
        <v>262950000</v>
      </c>
      <c r="AC86" s="266">
        <f t="shared" si="33"/>
        <v>0</v>
      </c>
      <c r="AD86" s="17" t="s">
        <v>1763</v>
      </c>
      <c r="AE86" s="17" t="s">
        <v>73</v>
      </c>
      <c r="AF86" s="81" t="s">
        <v>30</v>
      </c>
      <c r="AG86" s="22" t="s">
        <v>45</v>
      </c>
      <c r="AH86" s="23" t="s">
        <v>30</v>
      </c>
      <c r="AI86" s="24" t="s">
        <v>211</v>
      </c>
      <c r="AJ86" s="23"/>
      <c r="AK86" t="str">
        <f t="shared" si="29"/>
        <v>OR PRO.CODIGO=30388872</v>
      </c>
      <c r="AL86">
        <f t="shared" si="30"/>
        <v>8</v>
      </c>
      <c r="AM86" t="e">
        <f>VLOOKUP(J86,#REF!,5,FALSE)</f>
        <v>#REF!</v>
      </c>
      <c r="AN86"/>
      <c r="AO86" t="e">
        <f>VLOOKUP(J86,#REF!,6,FALSE)</f>
        <v>#REF!</v>
      </c>
      <c r="AP86" s="32" t="e">
        <f>VLOOKUP(I86,'convenios 2017'!A$2:O$82,15,FALSE)</f>
        <v>#N/A</v>
      </c>
      <c r="AQ86" s="373">
        <f t="shared" si="31"/>
        <v>0</v>
      </c>
      <c r="AR86" s="32" t="str">
        <f>VLOOKUP(I86,'convenio 2016'!A$2:N$196,14,FALSE)</f>
        <v>toma razon</v>
      </c>
      <c r="AS86" s="32" t="e">
        <f>VLOOKUP(I86,'convenio 2015'!A$4:M$228,13,FALSE)</f>
        <v>#N/A</v>
      </c>
      <c r="AT86" s="32" t="e">
        <f>VLOOKUP(J86,#REF!,6,FALSE)</f>
        <v>#REF!</v>
      </c>
    </row>
    <row r="87" spans="1:46" s="32" customFormat="1" ht="15" customHeight="1">
      <c r="A87" s="17">
        <v>31</v>
      </c>
      <c r="B87" s="99">
        <v>14</v>
      </c>
      <c r="C87" s="17" t="s">
        <v>49</v>
      </c>
      <c r="D87" s="18" t="s">
        <v>38</v>
      </c>
      <c r="E87" s="17" t="s">
        <v>181</v>
      </c>
      <c r="F87" s="17" t="s">
        <v>182</v>
      </c>
      <c r="G87" s="18" t="s">
        <v>55</v>
      </c>
      <c r="H87" s="18" t="s">
        <v>27</v>
      </c>
      <c r="I87" s="18">
        <v>20195455</v>
      </c>
      <c r="J87" s="112" t="str">
        <f t="shared" si="32"/>
        <v>20195455-EJECUCION</v>
      </c>
      <c r="K87" s="116" t="s">
        <v>212</v>
      </c>
      <c r="L87" s="100">
        <v>1032398000</v>
      </c>
      <c r="M87" s="125">
        <v>1032398000</v>
      </c>
      <c r="N87" s="100">
        <v>0</v>
      </c>
      <c r="O87" s="125">
        <v>0</v>
      </c>
      <c r="P87" s="125">
        <v>400000000</v>
      </c>
      <c r="Q87" s="19">
        <v>632398000</v>
      </c>
      <c r="R87" s="101">
        <v>400000000</v>
      </c>
      <c r="S87" s="20">
        <v>632398000</v>
      </c>
      <c r="T87" s="21">
        <v>0</v>
      </c>
      <c r="U87" s="266">
        <v>0</v>
      </c>
      <c r="V87" s="266">
        <v>0</v>
      </c>
      <c r="W87" s="266">
        <v>0</v>
      </c>
      <c r="X87" s="266">
        <f t="shared" si="26"/>
        <v>0</v>
      </c>
      <c r="Y87" s="266">
        <v>0</v>
      </c>
      <c r="Z87" s="266">
        <v>0</v>
      </c>
      <c r="AA87" s="266">
        <f t="shared" si="27"/>
        <v>0</v>
      </c>
      <c r="AB87" s="266">
        <f t="shared" si="28"/>
        <v>400000000</v>
      </c>
      <c r="AC87" s="266">
        <f t="shared" si="33"/>
        <v>632398000</v>
      </c>
      <c r="AD87" s="17" t="s">
        <v>1459</v>
      </c>
      <c r="AE87" s="17" t="s">
        <v>684</v>
      </c>
      <c r="AF87" s="81" t="s">
        <v>30</v>
      </c>
      <c r="AG87" s="26"/>
      <c r="AH87" s="27" t="s">
        <v>30</v>
      </c>
      <c r="AI87" s="28" t="s">
        <v>205</v>
      </c>
      <c r="AJ87" s="27" t="s">
        <v>45</v>
      </c>
      <c r="AK87" t="str">
        <f t="shared" si="29"/>
        <v>OR PRO.CODIGO=20195455</v>
      </c>
      <c r="AL87">
        <f t="shared" si="30"/>
        <v>8</v>
      </c>
      <c r="AM87" t="e">
        <f>VLOOKUP(J87,#REF!,5,FALSE)</f>
        <v>#REF!</v>
      </c>
      <c r="AN87"/>
      <c r="AO87" t="e">
        <f>VLOOKUP(J87,#REF!,6,FALSE)</f>
        <v>#REF!</v>
      </c>
      <c r="AP87" s="32" t="str">
        <f>VLOOKUP(I87,'convenios 2017'!A$2:O$82,15,FALSE)</f>
        <v>en revisión</v>
      </c>
      <c r="AQ87" s="373">
        <f t="shared" si="31"/>
        <v>0</v>
      </c>
      <c r="AR87" s="32" t="e">
        <f>VLOOKUP(I87,'convenio 2016'!A$2:N$196,14,FALSE)</f>
        <v>#N/A</v>
      </c>
      <c r="AS87" s="32" t="e">
        <f>VLOOKUP(I87,'convenio 2015'!A$4:M$228,13,FALSE)</f>
        <v>#N/A</v>
      </c>
      <c r="AT87" s="32" t="e">
        <f>VLOOKUP(J87,#REF!,6,FALSE)</f>
        <v>#REF!</v>
      </c>
    </row>
    <row r="88" spans="1:46" s="32" customFormat="1" ht="15" customHeight="1">
      <c r="A88" s="17">
        <v>31</v>
      </c>
      <c r="B88" s="99">
        <v>16</v>
      </c>
      <c r="C88" s="17" t="s">
        <v>54</v>
      </c>
      <c r="D88" s="18" t="s">
        <v>69</v>
      </c>
      <c r="E88" s="17" t="s">
        <v>181</v>
      </c>
      <c r="F88" s="17" t="s">
        <v>182</v>
      </c>
      <c r="G88" s="18" t="s">
        <v>183</v>
      </c>
      <c r="H88" s="18" t="s">
        <v>27</v>
      </c>
      <c r="I88" s="18">
        <v>30429872</v>
      </c>
      <c r="J88" s="112" t="str">
        <f t="shared" si="32"/>
        <v>30429872-EJECUCION</v>
      </c>
      <c r="K88" s="18" t="s">
        <v>213</v>
      </c>
      <c r="L88" s="100">
        <v>413476000</v>
      </c>
      <c r="M88" s="19">
        <v>413476000</v>
      </c>
      <c r="N88" s="100">
        <v>0</v>
      </c>
      <c r="O88" s="19">
        <v>0</v>
      </c>
      <c r="P88" s="19">
        <v>413476000</v>
      </c>
      <c r="Q88" s="19">
        <v>0</v>
      </c>
      <c r="R88" s="101">
        <v>413476000</v>
      </c>
      <c r="S88" s="20">
        <v>0</v>
      </c>
      <c r="T88" s="21">
        <v>0</v>
      </c>
      <c r="U88" s="266">
        <v>0</v>
      </c>
      <c r="V88" s="266">
        <v>0</v>
      </c>
      <c r="W88" s="266">
        <v>0</v>
      </c>
      <c r="X88" s="266">
        <f t="shared" si="26"/>
        <v>0</v>
      </c>
      <c r="Y88" s="266">
        <v>0</v>
      </c>
      <c r="Z88" s="266">
        <v>0</v>
      </c>
      <c r="AA88" s="266">
        <f t="shared" si="27"/>
        <v>0</v>
      </c>
      <c r="AB88" s="266">
        <f t="shared" si="28"/>
        <v>413476000</v>
      </c>
      <c r="AC88" s="266">
        <f t="shared" si="33"/>
        <v>0</v>
      </c>
      <c r="AD88" s="17" t="s">
        <v>1459</v>
      </c>
      <c r="AE88" s="17" t="s">
        <v>73</v>
      </c>
      <c r="AF88" s="81" t="s">
        <v>30</v>
      </c>
      <c r="AG88" s="22" t="s">
        <v>31</v>
      </c>
      <c r="AH88" s="23" t="s">
        <v>30</v>
      </c>
      <c r="AI88" s="24" t="s">
        <v>211</v>
      </c>
      <c r="AJ88" s="23"/>
      <c r="AK88" t="str">
        <f t="shared" si="29"/>
        <v>OR PRO.CODIGO=30429872</v>
      </c>
      <c r="AL88">
        <f t="shared" si="30"/>
        <v>8</v>
      </c>
      <c r="AM88" t="e">
        <f>VLOOKUP(J88,#REF!,5,FALSE)</f>
        <v>#REF!</v>
      </c>
      <c r="AN88"/>
      <c r="AO88" t="e">
        <f>VLOOKUP(J88,#REF!,6,FALSE)</f>
        <v>#REF!</v>
      </c>
      <c r="AP88" s="32" t="str">
        <f>VLOOKUP(I88,'convenios 2017'!A$2:O$82,15,FALSE)</f>
        <v>en revisión</v>
      </c>
      <c r="AQ88" s="373">
        <f t="shared" si="31"/>
        <v>0</v>
      </c>
      <c r="AR88" s="32" t="e">
        <f>VLOOKUP(I88,'convenio 2016'!A$2:N$196,14,FALSE)</f>
        <v>#N/A</v>
      </c>
      <c r="AS88" s="32" t="e">
        <f>VLOOKUP(I88,'convenio 2015'!A$4:M$228,13,FALSE)</f>
        <v>#N/A</v>
      </c>
      <c r="AT88" s="32" t="e">
        <f>VLOOKUP(J88,#REF!,6,FALSE)</f>
        <v>#REF!</v>
      </c>
    </row>
    <row r="89" spans="1:46" s="32" customFormat="1" ht="15" hidden="1" customHeight="1">
      <c r="A89" s="17">
        <v>31</v>
      </c>
      <c r="B89" s="99">
        <v>0</v>
      </c>
      <c r="C89" s="17" t="s">
        <v>54</v>
      </c>
      <c r="D89" s="18" t="s">
        <v>69</v>
      </c>
      <c r="E89" s="17" t="s">
        <v>181</v>
      </c>
      <c r="F89" s="17" t="s">
        <v>182</v>
      </c>
      <c r="G89" s="18" t="s">
        <v>183</v>
      </c>
      <c r="H89" s="18" t="s">
        <v>27</v>
      </c>
      <c r="I89" s="18">
        <v>30461279</v>
      </c>
      <c r="J89" s="112"/>
      <c r="K89" s="116" t="s">
        <v>2998</v>
      </c>
      <c r="L89" s="100"/>
      <c r="M89" s="125">
        <v>395716000</v>
      </c>
      <c r="N89" s="100"/>
      <c r="O89" s="125">
        <v>0</v>
      </c>
      <c r="P89" s="125">
        <v>0</v>
      </c>
      <c r="Q89" s="19"/>
      <c r="R89" s="101"/>
      <c r="S89" s="20"/>
      <c r="T89" s="21"/>
      <c r="U89" s="266"/>
      <c r="V89" s="266"/>
      <c r="W89" s="266"/>
      <c r="X89" s="266">
        <f t="shared" si="26"/>
        <v>0</v>
      </c>
      <c r="Y89" s="266">
        <v>0</v>
      </c>
      <c r="Z89" s="266">
        <v>0</v>
      </c>
      <c r="AA89" s="266">
        <f t="shared" si="27"/>
        <v>0</v>
      </c>
      <c r="AB89" s="266">
        <f t="shared" si="28"/>
        <v>0</v>
      </c>
      <c r="AC89" s="266">
        <f t="shared" si="33"/>
        <v>395716000</v>
      </c>
      <c r="AD89" s="17" t="s">
        <v>1125</v>
      </c>
      <c r="AE89" s="17" t="s">
        <v>685</v>
      </c>
      <c r="AF89" s="81" t="s">
        <v>30</v>
      </c>
      <c r="AG89" s="22"/>
      <c r="AH89" s="23"/>
      <c r="AI89" s="24"/>
      <c r="AJ89" s="23"/>
      <c r="AK89"/>
      <c r="AL89"/>
      <c r="AM89"/>
      <c r="AN89"/>
      <c r="AO89"/>
      <c r="AQ89" s="373"/>
    </row>
    <row r="90" spans="1:46" s="32" customFormat="1" ht="15.75" hidden="1" customHeight="1">
      <c r="A90" s="17">
        <v>31</v>
      </c>
      <c r="B90" s="99">
        <v>0</v>
      </c>
      <c r="C90" s="17" t="s">
        <v>54</v>
      </c>
      <c r="D90" s="18" t="s">
        <v>81</v>
      </c>
      <c r="E90" s="17" t="s">
        <v>181</v>
      </c>
      <c r="F90" s="17" t="s">
        <v>182</v>
      </c>
      <c r="G90" s="18"/>
      <c r="H90" s="18" t="s">
        <v>27</v>
      </c>
      <c r="I90" s="18">
        <v>30472141</v>
      </c>
      <c r="J90" s="112" t="str">
        <f t="shared" si="32"/>
        <v>30472141-EJECUCION</v>
      </c>
      <c r="K90" s="116" t="s">
        <v>1460</v>
      </c>
      <c r="L90" s="100"/>
      <c r="M90" s="125">
        <v>60332000</v>
      </c>
      <c r="N90" s="100"/>
      <c r="O90" s="125">
        <v>0</v>
      </c>
      <c r="P90" s="125">
        <v>0</v>
      </c>
      <c r="Q90" s="19"/>
      <c r="R90" s="101"/>
      <c r="S90" s="20"/>
      <c r="T90" s="41"/>
      <c r="U90" s="266">
        <v>0</v>
      </c>
      <c r="V90" s="266">
        <v>0</v>
      </c>
      <c r="W90" s="266">
        <v>0</v>
      </c>
      <c r="X90" s="266">
        <f t="shared" si="26"/>
        <v>0</v>
      </c>
      <c r="Y90" s="266">
        <v>0</v>
      </c>
      <c r="Z90" s="266">
        <v>0</v>
      </c>
      <c r="AA90" s="266">
        <f t="shared" si="27"/>
        <v>0</v>
      </c>
      <c r="AB90" s="266">
        <f t="shared" si="28"/>
        <v>0</v>
      </c>
      <c r="AC90" s="266">
        <f t="shared" si="33"/>
        <v>60332000</v>
      </c>
      <c r="AD90" s="17" t="s">
        <v>1125</v>
      </c>
      <c r="AE90" s="17" t="s">
        <v>83</v>
      </c>
      <c r="AF90" s="81" t="s">
        <v>30</v>
      </c>
      <c r="AG90" s="42"/>
      <c r="AH90" s="43"/>
      <c r="AI90" s="46"/>
      <c r="AJ90" s="43"/>
      <c r="AK90" t="str">
        <f t="shared" si="29"/>
        <v>OR PRO.CODIGO=30472141</v>
      </c>
      <c r="AL90">
        <f t="shared" si="30"/>
        <v>8</v>
      </c>
      <c r="AM90"/>
      <c r="AN90"/>
      <c r="AO90"/>
      <c r="AP90" s="32" t="e">
        <f>VLOOKUP(I90,'convenios 2017'!A$2:O$82,15,FALSE)</f>
        <v>#N/A</v>
      </c>
      <c r="AQ90" s="373">
        <f t="shared" si="31"/>
        <v>0</v>
      </c>
      <c r="AR90" s="32" t="e">
        <f>VLOOKUP(I90,'convenio 2016'!A$2:N$196,14,FALSE)</f>
        <v>#N/A</v>
      </c>
      <c r="AS90" s="32" t="e">
        <f>VLOOKUP(I90,'convenio 2015'!A$4:M$228,13,FALSE)</f>
        <v>#N/A</v>
      </c>
      <c r="AT90" s="32" t="e">
        <f>VLOOKUP(J90,#REF!,6,FALSE)</f>
        <v>#REF!</v>
      </c>
    </row>
    <row r="91" spans="1:46" s="32" customFormat="1" ht="15" customHeight="1">
      <c r="A91" s="17">
        <v>31</v>
      </c>
      <c r="B91" s="99">
        <v>0</v>
      </c>
      <c r="C91" s="17" t="s">
        <v>54</v>
      </c>
      <c r="D91" s="18" t="s">
        <v>689</v>
      </c>
      <c r="E91" s="17" t="s">
        <v>181</v>
      </c>
      <c r="F91" s="17" t="s">
        <v>182</v>
      </c>
      <c r="G91" s="18" t="s">
        <v>183</v>
      </c>
      <c r="H91" s="18" t="s">
        <v>27</v>
      </c>
      <c r="I91" s="18">
        <v>30440174</v>
      </c>
      <c r="J91" s="112" t="str">
        <f t="shared" si="32"/>
        <v>30440174-EJECUCION</v>
      </c>
      <c r="K91" s="18" t="s">
        <v>214</v>
      </c>
      <c r="L91" s="100">
        <v>471609000</v>
      </c>
      <c r="M91" s="19">
        <v>471609000</v>
      </c>
      <c r="N91" s="100">
        <v>0</v>
      </c>
      <c r="O91" s="19">
        <v>0</v>
      </c>
      <c r="P91" s="19">
        <v>50000000</v>
      </c>
      <c r="Q91" s="19">
        <v>421609000</v>
      </c>
      <c r="R91" s="101">
        <v>100000000</v>
      </c>
      <c r="S91" s="20">
        <v>371609000</v>
      </c>
      <c r="T91" s="41"/>
      <c r="U91" s="266">
        <v>0</v>
      </c>
      <c r="V91" s="266">
        <v>0</v>
      </c>
      <c r="W91" s="266">
        <v>0</v>
      </c>
      <c r="X91" s="266">
        <f t="shared" si="26"/>
        <v>0</v>
      </c>
      <c r="Y91" s="266">
        <v>0</v>
      </c>
      <c r="Z91" s="266">
        <v>0</v>
      </c>
      <c r="AA91" s="266">
        <f t="shared" si="27"/>
        <v>0</v>
      </c>
      <c r="AB91" s="266">
        <f t="shared" si="28"/>
        <v>50000000</v>
      </c>
      <c r="AC91" s="266">
        <f t="shared" si="33"/>
        <v>421609000</v>
      </c>
      <c r="AD91" s="17" t="s">
        <v>1763</v>
      </c>
      <c r="AE91" s="17" t="s">
        <v>685</v>
      </c>
      <c r="AF91" s="81" t="s">
        <v>40</v>
      </c>
      <c r="AG91" s="42"/>
      <c r="AH91" s="43"/>
      <c r="AI91" s="46"/>
      <c r="AJ91" s="43"/>
      <c r="AK91" t="str">
        <f t="shared" si="29"/>
        <v>OR PRO.CODIGO=30440174</v>
      </c>
      <c r="AL91">
        <f t="shared" si="30"/>
        <v>8</v>
      </c>
      <c r="AM91" t="e">
        <f>VLOOKUP(J91,#REF!,5,FALSE)</f>
        <v>#REF!</v>
      </c>
      <c r="AN91"/>
      <c r="AO91" t="e">
        <f>VLOOKUP(J91,#REF!,6,FALSE)</f>
        <v>#REF!</v>
      </c>
      <c r="AP91" s="32" t="str">
        <f>VLOOKUP(I91,'convenios 2017'!A$2:O$82,15,FALSE)</f>
        <v>con convenio</v>
      </c>
      <c r="AQ91" s="373">
        <f t="shared" si="31"/>
        <v>0</v>
      </c>
      <c r="AR91" s="32" t="e">
        <f>VLOOKUP(I91,'convenio 2016'!A$2:N$196,14,FALSE)</f>
        <v>#N/A</v>
      </c>
      <c r="AS91" s="32" t="e">
        <f>VLOOKUP(I91,'convenio 2015'!A$4:M$228,13,FALSE)</f>
        <v>#N/A</v>
      </c>
      <c r="AT91" s="32" t="e">
        <f>VLOOKUP(J91,#REF!,6,FALSE)</f>
        <v>#REF!</v>
      </c>
    </row>
    <row r="92" spans="1:46" s="32" customFormat="1" ht="15" hidden="1" customHeight="1">
      <c r="A92" s="17">
        <v>31</v>
      </c>
      <c r="B92" s="99">
        <v>0</v>
      </c>
      <c r="C92" s="17" t="s">
        <v>54</v>
      </c>
      <c r="D92" s="18" t="s">
        <v>24</v>
      </c>
      <c r="E92" s="17" t="s">
        <v>181</v>
      </c>
      <c r="F92" s="17" t="s">
        <v>182</v>
      </c>
      <c r="G92" s="18" t="s">
        <v>183</v>
      </c>
      <c r="H92" s="18" t="s">
        <v>27</v>
      </c>
      <c r="I92" s="18">
        <v>30395577</v>
      </c>
      <c r="J92" s="112" t="str">
        <f t="shared" si="32"/>
        <v>30395577-EJECUCION</v>
      </c>
      <c r="K92" s="18" t="s">
        <v>215</v>
      </c>
      <c r="L92" s="100">
        <v>1743415000</v>
      </c>
      <c r="M92" s="19">
        <v>1743415000</v>
      </c>
      <c r="N92" s="100">
        <v>0</v>
      </c>
      <c r="O92" s="19">
        <v>0</v>
      </c>
      <c r="P92" s="19">
        <v>50000000</v>
      </c>
      <c r="Q92" s="19">
        <v>1693415000</v>
      </c>
      <c r="R92" s="101">
        <v>100000000</v>
      </c>
      <c r="S92" s="20">
        <v>1643415000</v>
      </c>
      <c r="T92" s="41"/>
      <c r="U92" s="266">
        <v>0</v>
      </c>
      <c r="V92" s="266">
        <v>0</v>
      </c>
      <c r="W92" s="266">
        <v>0</v>
      </c>
      <c r="X92" s="266">
        <f t="shared" si="26"/>
        <v>0</v>
      </c>
      <c r="Y92" s="266">
        <v>0</v>
      </c>
      <c r="Z92" s="266">
        <v>0</v>
      </c>
      <c r="AA92" s="266">
        <f t="shared" si="27"/>
        <v>0</v>
      </c>
      <c r="AB92" s="266">
        <f t="shared" si="28"/>
        <v>50000000</v>
      </c>
      <c r="AC92" s="266">
        <f t="shared" si="33"/>
        <v>1693415000</v>
      </c>
      <c r="AD92" s="17" t="s">
        <v>133</v>
      </c>
      <c r="AE92" s="17" t="s">
        <v>685</v>
      </c>
      <c r="AF92" s="81" t="s">
        <v>64</v>
      </c>
      <c r="AG92" s="42"/>
      <c r="AH92" s="43"/>
      <c r="AI92" s="46"/>
      <c r="AJ92" s="43"/>
      <c r="AK92" t="str">
        <f t="shared" si="29"/>
        <v>OR PRO.CODIGO=30395577</v>
      </c>
      <c r="AL92">
        <f t="shared" si="30"/>
        <v>8</v>
      </c>
      <c r="AM92" t="e">
        <f>VLOOKUP(J92,#REF!,5,FALSE)</f>
        <v>#REF!</v>
      </c>
      <c r="AN92"/>
      <c r="AO92" t="e">
        <f>VLOOKUP(J92,#REF!,6,FALSE)</f>
        <v>#REF!</v>
      </c>
      <c r="AP92" s="32" t="e">
        <f>VLOOKUP(I92,'convenios 2017'!A$2:O$82,15,FALSE)</f>
        <v>#N/A</v>
      </c>
      <c r="AQ92" s="373">
        <f t="shared" si="31"/>
        <v>0</v>
      </c>
      <c r="AR92" s="32" t="e">
        <f>VLOOKUP(I92,'convenio 2016'!A$2:N$196,14,FALSE)</f>
        <v>#N/A</v>
      </c>
      <c r="AS92" s="32" t="e">
        <f>VLOOKUP(I92,'convenio 2015'!A$4:M$228,13,FALSE)</f>
        <v>#N/A</v>
      </c>
      <c r="AT92" s="32" t="e">
        <f>VLOOKUP(J92,#REF!,6,FALSE)</f>
        <v>#REF!</v>
      </c>
    </row>
    <row r="93" spans="1:46" s="32" customFormat="1" ht="15" hidden="1" customHeight="1">
      <c r="A93" s="17">
        <v>29</v>
      </c>
      <c r="B93" s="99">
        <v>0</v>
      </c>
      <c r="C93" s="17" t="s">
        <v>54</v>
      </c>
      <c r="D93" s="18" t="s">
        <v>24</v>
      </c>
      <c r="E93" s="17" t="s">
        <v>181</v>
      </c>
      <c r="F93" s="17" t="s">
        <v>182</v>
      </c>
      <c r="G93" s="18" t="s">
        <v>183</v>
      </c>
      <c r="H93" s="18" t="s">
        <v>27</v>
      </c>
      <c r="I93" s="18">
        <v>30479863</v>
      </c>
      <c r="J93" s="112" t="str">
        <f t="shared" si="32"/>
        <v>30479863-EJECUCION</v>
      </c>
      <c r="K93" s="18" t="s">
        <v>216</v>
      </c>
      <c r="L93" s="100">
        <v>25825000</v>
      </c>
      <c r="M93" s="19">
        <v>25825000</v>
      </c>
      <c r="N93" s="100">
        <v>0</v>
      </c>
      <c r="O93" s="19">
        <v>0</v>
      </c>
      <c r="P93" s="19">
        <v>25825000</v>
      </c>
      <c r="Q93" s="19">
        <v>0</v>
      </c>
      <c r="R93" s="101">
        <v>25825000</v>
      </c>
      <c r="S93" s="20">
        <v>0</v>
      </c>
      <c r="T93" s="41"/>
      <c r="U93" s="266">
        <v>0</v>
      </c>
      <c r="V93" s="266">
        <v>0</v>
      </c>
      <c r="W93" s="266">
        <v>0</v>
      </c>
      <c r="X93" s="266">
        <f t="shared" si="26"/>
        <v>0</v>
      </c>
      <c r="Y93" s="266">
        <v>0</v>
      </c>
      <c r="Z93" s="266">
        <v>0</v>
      </c>
      <c r="AA93" s="266">
        <f t="shared" si="27"/>
        <v>0</v>
      </c>
      <c r="AB93" s="266">
        <f t="shared" si="28"/>
        <v>25825000</v>
      </c>
      <c r="AC93" s="266">
        <f t="shared" si="33"/>
        <v>0</v>
      </c>
      <c r="AD93" s="17" t="s">
        <v>51</v>
      </c>
      <c r="AE93" s="17" t="s">
        <v>685</v>
      </c>
      <c r="AF93" s="81" t="s">
        <v>40</v>
      </c>
      <c r="AG93" s="42"/>
      <c r="AH93" s="43"/>
      <c r="AI93" s="46"/>
      <c r="AJ93" s="43"/>
      <c r="AK93" t="str">
        <f t="shared" si="29"/>
        <v>OR PRO.CODIGO=30479863</v>
      </c>
      <c r="AL93">
        <f t="shared" si="30"/>
        <v>8</v>
      </c>
      <c r="AM93" t="e">
        <f>VLOOKUP(J93,#REF!,5,FALSE)</f>
        <v>#REF!</v>
      </c>
      <c r="AN93"/>
      <c r="AO93" t="e">
        <f>VLOOKUP(J93,#REF!,6,FALSE)</f>
        <v>#REF!</v>
      </c>
      <c r="AP93" s="32" t="e">
        <f>VLOOKUP(I93,'convenios 2017'!A$2:O$82,15,FALSE)</f>
        <v>#N/A</v>
      </c>
      <c r="AQ93" s="373">
        <f t="shared" si="31"/>
        <v>0</v>
      </c>
      <c r="AR93" s="32" t="e">
        <f>VLOOKUP(I93,'convenio 2016'!A$2:N$196,14,FALSE)</f>
        <v>#N/A</v>
      </c>
      <c r="AS93" s="32" t="e">
        <f>VLOOKUP(I93,'convenio 2015'!A$4:M$228,13,FALSE)</f>
        <v>#N/A</v>
      </c>
      <c r="AT93" s="32" t="e">
        <f>VLOOKUP(J93,#REF!,6,FALSE)</f>
        <v>#REF!</v>
      </c>
    </row>
    <row r="94" spans="1:46" s="32" customFormat="1" ht="15" hidden="1" customHeight="1">
      <c r="A94" s="17">
        <v>31</v>
      </c>
      <c r="B94" s="99">
        <v>0</v>
      </c>
      <c r="C94" s="17" t="s">
        <v>54</v>
      </c>
      <c r="D94" s="18" t="s">
        <v>90</v>
      </c>
      <c r="E94" s="17" t="s">
        <v>181</v>
      </c>
      <c r="F94" s="17" t="s">
        <v>182</v>
      </c>
      <c r="G94" s="18" t="s">
        <v>183</v>
      </c>
      <c r="H94" s="18" t="s">
        <v>27</v>
      </c>
      <c r="I94" s="18">
        <v>30129873</v>
      </c>
      <c r="J94" s="112" t="str">
        <f t="shared" si="32"/>
        <v>30129873-EJECUCION</v>
      </c>
      <c r="K94" s="18" t="s">
        <v>217</v>
      </c>
      <c r="L94" s="100">
        <v>1127400000</v>
      </c>
      <c r="M94" s="19">
        <v>1127400000</v>
      </c>
      <c r="N94" s="100">
        <v>0</v>
      </c>
      <c r="O94" s="19">
        <v>0</v>
      </c>
      <c r="P94" s="19">
        <v>83913005</v>
      </c>
      <c r="Q94" s="19">
        <v>1043486995</v>
      </c>
      <c r="R94" s="101">
        <v>100000000</v>
      </c>
      <c r="S94" s="20">
        <v>1027400000</v>
      </c>
      <c r="T94" s="41"/>
      <c r="U94" s="266">
        <v>0</v>
      </c>
      <c r="V94" s="266">
        <v>0</v>
      </c>
      <c r="W94" s="266">
        <v>0</v>
      </c>
      <c r="X94" s="266">
        <f t="shared" si="26"/>
        <v>0</v>
      </c>
      <c r="Y94" s="266">
        <v>0</v>
      </c>
      <c r="Z94" s="266">
        <v>0</v>
      </c>
      <c r="AA94" s="266">
        <f t="shared" si="27"/>
        <v>0</v>
      </c>
      <c r="AB94" s="266">
        <f t="shared" si="28"/>
        <v>83913005</v>
      </c>
      <c r="AC94" s="266">
        <f t="shared" si="33"/>
        <v>1043486995</v>
      </c>
      <c r="AD94" s="17" t="s">
        <v>133</v>
      </c>
      <c r="AE94" s="17" t="s">
        <v>685</v>
      </c>
      <c r="AF94" s="81" t="s">
        <v>57</v>
      </c>
      <c r="AG94" s="42"/>
      <c r="AH94" s="43"/>
      <c r="AI94" s="46"/>
      <c r="AJ94" s="43"/>
      <c r="AK94" t="str">
        <f t="shared" si="29"/>
        <v>OR PRO.CODIGO=30129873</v>
      </c>
      <c r="AL94">
        <f t="shared" si="30"/>
        <v>8</v>
      </c>
      <c r="AM94" t="e">
        <f>VLOOKUP(J94,#REF!,5,FALSE)</f>
        <v>#REF!</v>
      </c>
      <c r="AN94"/>
      <c r="AO94" t="e">
        <f>VLOOKUP(J94,#REF!,6,FALSE)</f>
        <v>#REF!</v>
      </c>
      <c r="AP94" s="32" t="e">
        <f>VLOOKUP(I94,'convenios 2017'!A$2:O$82,15,FALSE)</f>
        <v>#N/A</v>
      </c>
      <c r="AQ94" s="373">
        <f t="shared" si="31"/>
        <v>0</v>
      </c>
      <c r="AR94" s="32" t="e">
        <f>VLOOKUP(I94,'convenio 2016'!A$2:N$196,14,FALSE)</f>
        <v>#N/A</v>
      </c>
      <c r="AS94" s="32" t="e">
        <f>VLOOKUP(I94,'convenio 2015'!A$4:M$228,13,FALSE)</f>
        <v>#N/A</v>
      </c>
      <c r="AT94" s="32" t="e">
        <f>VLOOKUP(J94,#REF!,6,FALSE)</f>
        <v>#REF!</v>
      </c>
    </row>
    <row r="95" spans="1:46" s="32" customFormat="1" ht="15" hidden="1" customHeight="1">
      <c r="A95" s="17">
        <v>31</v>
      </c>
      <c r="B95" s="99">
        <v>0</v>
      </c>
      <c r="C95" s="17" t="s">
        <v>54</v>
      </c>
      <c r="D95" s="18" t="s">
        <v>38</v>
      </c>
      <c r="E95" s="17" t="s">
        <v>181</v>
      </c>
      <c r="F95" s="17" t="s">
        <v>182</v>
      </c>
      <c r="G95" s="18" t="s">
        <v>183</v>
      </c>
      <c r="H95" s="18" t="s">
        <v>27</v>
      </c>
      <c r="I95" s="18">
        <v>30474987</v>
      </c>
      <c r="J95" s="112" t="str">
        <f t="shared" si="32"/>
        <v>30474987-EJECUCION</v>
      </c>
      <c r="K95" s="116" t="s">
        <v>1452</v>
      </c>
      <c r="L95" s="289">
        <v>164492000</v>
      </c>
      <c r="M95" s="19">
        <v>164492000</v>
      </c>
      <c r="N95" s="289"/>
      <c r="O95" s="125">
        <v>0</v>
      </c>
      <c r="P95" s="125">
        <v>22481418</v>
      </c>
      <c r="Q95" s="290"/>
      <c r="R95" s="291"/>
      <c r="S95" s="292"/>
      <c r="T95" s="293"/>
      <c r="U95" s="266">
        <v>0</v>
      </c>
      <c r="V95" s="266">
        <v>0</v>
      </c>
      <c r="W95" s="266">
        <v>0</v>
      </c>
      <c r="X95" s="266">
        <f t="shared" si="26"/>
        <v>0</v>
      </c>
      <c r="Y95" s="266">
        <f>19831418+2650000</f>
        <v>22481418</v>
      </c>
      <c r="Z95" s="266">
        <v>0</v>
      </c>
      <c r="AA95" s="266">
        <f t="shared" si="27"/>
        <v>22481418</v>
      </c>
      <c r="AB95" s="266">
        <f t="shared" si="28"/>
        <v>0</v>
      </c>
      <c r="AC95" s="266">
        <f t="shared" si="33"/>
        <v>142010582</v>
      </c>
      <c r="AD95" s="17" t="s">
        <v>29</v>
      </c>
      <c r="AE95" s="17" t="s">
        <v>685</v>
      </c>
      <c r="AF95" s="81" t="s">
        <v>40</v>
      </c>
      <c r="AG95" s="295"/>
      <c r="AH95" s="296"/>
      <c r="AI95" s="297"/>
      <c r="AJ95" s="296"/>
      <c r="AK95" t="str">
        <f t="shared" si="29"/>
        <v>OR PRO.CODIGO=30474987</v>
      </c>
      <c r="AL95">
        <f t="shared" si="30"/>
        <v>8</v>
      </c>
      <c r="AM95" t="e">
        <f>VLOOKUP(J95,#REF!,5,FALSE)</f>
        <v>#REF!</v>
      </c>
      <c r="AO95" t="e">
        <f>VLOOKUP(J95,#REF!,6,FALSE)</f>
        <v>#REF!</v>
      </c>
      <c r="AP95" s="32" t="str">
        <f>VLOOKUP(I95,'convenios 2017'!A$2:O$82,15,FALSE)</f>
        <v>con convenio</v>
      </c>
      <c r="AQ95" s="373">
        <f t="shared" si="31"/>
        <v>22481418</v>
      </c>
      <c r="AR95" s="32" t="e">
        <f>VLOOKUP(I95,'convenio 2016'!A$2:N$196,14,FALSE)</f>
        <v>#N/A</v>
      </c>
      <c r="AS95" s="32" t="e">
        <f>VLOOKUP(I95,'convenio 2015'!A$4:M$228,13,FALSE)</f>
        <v>#N/A</v>
      </c>
      <c r="AT95" s="32" t="e">
        <f>VLOOKUP(J95,#REF!,6,FALSE)</f>
        <v>#REF!</v>
      </c>
    </row>
    <row r="96" spans="1:46" s="32" customFormat="1" ht="15" hidden="1" customHeight="1">
      <c r="A96" s="17">
        <v>31</v>
      </c>
      <c r="B96" s="99">
        <v>0</v>
      </c>
      <c r="C96" s="17" t="s">
        <v>54</v>
      </c>
      <c r="D96" s="18" t="s">
        <v>90</v>
      </c>
      <c r="E96" s="17" t="s">
        <v>181</v>
      </c>
      <c r="F96" s="17" t="s">
        <v>182</v>
      </c>
      <c r="G96" s="18" t="s">
        <v>183</v>
      </c>
      <c r="H96" s="18" t="s">
        <v>27</v>
      </c>
      <c r="I96" s="18">
        <v>30072731</v>
      </c>
      <c r="J96" s="112" t="str">
        <f t="shared" si="32"/>
        <v>30072731-EJECUCION</v>
      </c>
      <c r="K96" s="116" t="s">
        <v>218</v>
      </c>
      <c r="L96" s="100">
        <v>2020003000</v>
      </c>
      <c r="M96" s="125">
        <v>2020003000</v>
      </c>
      <c r="N96" s="100">
        <v>0</v>
      </c>
      <c r="O96" s="125">
        <v>0</v>
      </c>
      <c r="P96" s="125">
        <v>0</v>
      </c>
      <c r="Q96" s="19">
        <v>2020003000</v>
      </c>
      <c r="R96" s="101">
        <v>0</v>
      </c>
      <c r="S96" s="20">
        <v>2020003000</v>
      </c>
      <c r="T96" s="41"/>
      <c r="U96" s="266">
        <v>0</v>
      </c>
      <c r="V96" s="266">
        <v>0</v>
      </c>
      <c r="W96" s="266">
        <v>0</v>
      </c>
      <c r="X96" s="266">
        <f t="shared" si="26"/>
        <v>0</v>
      </c>
      <c r="Y96" s="266">
        <v>0</v>
      </c>
      <c r="Z96" s="266">
        <v>0</v>
      </c>
      <c r="AA96" s="266">
        <f t="shared" si="27"/>
        <v>0</v>
      </c>
      <c r="AB96" s="266">
        <f t="shared" si="28"/>
        <v>0</v>
      </c>
      <c r="AC96" s="266">
        <f t="shared" si="33"/>
        <v>2020003000</v>
      </c>
      <c r="AD96" s="17" t="s">
        <v>51</v>
      </c>
      <c r="AE96" s="17" t="s">
        <v>685</v>
      </c>
      <c r="AF96" s="81" t="s">
        <v>57</v>
      </c>
      <c r="AG96" s="42"/>
      <c r="AH96" s="43"/>
      <c r="AI96" s="46"/>
      <c r="AJ96" s="43"/>
      <c r="AK96" t="str">
        <f t="shared" si="29"/>
        <v>OR PRO.CODIGO=30072731</v>
      </c>
      <c r="AL96">
        <f t="shared" si="30"/>
        <v>8</v>
      </c>
      <c r="AM96" t="e">
        <f>VLOOKUP(J96,#REF!,5,FALSE)</f>
        <v>#REF!</v>
      </c>
      <c r="AN96"/>
      <c r="AO96" t="e">
        <f>VLOOKUP(J96,#REF!,6,FALSE)</f>
        <v>#REF!</v>
      </c>
      <c r="AP96" s="32" t="e">
        <f>VLOOKUP(I96,'convenios 2017'!A$2:O$82,15,FALSE)</f>
        <v>#N/A</v>
      </c>
      <c r="AQ96" s="373">
        <f t="shared" si="31"/>
        <v>0</v>
      </c>
      <c r="AR96" s="32" t="e">
        <f>VLOOKUP(I96,'convenio 2016'!A$2:N$196,14,FALSE)</f>
        <v>#N/A</v>
      </c>
      <c r="AS96" s="32" t="e">
        <f>VLOOKUP(I96,'convenio 2015'!A$4:M$228,13,FALSE)</f>
        <v>#N/A</v>
      </c>
      <c r="AT96" s="32" t="e">
        <f>VLOOKUP(J96,#REF!,6,FALSE)</f>
        <v>#REF!</v>
      </c>
    </row>
    <row r="97" spans="1:46" s="32" customFormat="1" ht="15" customHeight="1">
      <c r="A97" s="17">
        <v>31</v>
      </c>
      <c r="B97" s="99">
        <v>0</v>
      </c>
      <c r="C97" s="17" t="s">
        <v>49</v>
      </c>
      <c r="D97" s="18" t="s">
        <v>24</v>
      </c>
      <c r="E97" s="17" t="s">
        <v>181</v>
      </c>
      <c r="F97" s="17" t="s">
        <v>221</v>
      </c>
      <c r="G97" s="18" t="s">
        <v>120</v>
      </c>
      <c r="H97" s="18" t="s">
        <v>27</v>
      </c>
      <c r="I97" s="18">
        <v>20086686</v>
      </c>
      <c r="J97" s="112" t="str">
        <f t="shared" si="32"/>
        <v>20086686-EJECUCION</v>
      </c>
      <c r="K97" s="18" t="s">
        <v>222</v>
      </c>
      <c r="L97" s="100">
        <v>115742000</v>
      </c>
      <c r="M97" s="19">
        <v>115742000</v>
      </c>
      <c r="N97" s="100">
        <v>0</v>
      </c>
      <c r="O97" s="19">
        <v>0</v>
      </c>
      <c r="P97" s="19">
        <v>115742000</v>
      </c>
      <c r="Q97" s="19">
        <v>0</v>
      </c>
      <c r="R97" s="101">
        <v>115742000</v>
      </c>
      <c r="S97" s="20">
        <v>0</v>
      </c>
      <c r="T97" s="21">
        <v>0</v>
      </c>
      <c r="U97" s="266">
        <v>0</v>
      </c>
      <c r="V97" s="266">
        <v>0</v>
      </c>
      <c r="W97" s="266">
        <v>0</v>
      </c>
      <c r="X97" s="266">
        <f t="shared" si="26"/>
        <v>0</v>
      </c>
      <c r="Y97" s="266">
        <v>0</v>
      </c>
      <c r="Z97" s="266">
        <v>0</v>
      </c>
      <c r="AA97" s="266">
        <f t="shared" si="27"/>
        <v>0</v>
      </c>
      <c r="AB97" s="266">
        <f t="shared" si="28"/>
        <v>115742000</v>
      </c>
      <c r="AC97" s="266">
        <f t="shared" si="33"/>
        <v>0</v>
      </c>
      <c r="AD97" s="17" t="s">
        <v>1763</v>
      </c>
      <c r="AE97" s="17" t="s">
        <v>685</v>
      </c>
      <c r="AF97" s="81" t="s">
        <v>30</v>
      </c>
      <c r="AG97" s="22" t="s">
        <v>78</v>
      </c>
      <c r="AH97" s="23"/>
      <c r="AI97" s="47">
        <v>42580</v>
      </c>
      <c r="AJ97" s="23"/>
      <c r="AK97" t="str">
        <f t="shared" si="29"/>
        <v>OR PRO.CODIGO=20086686</v>
      </c>
      <c r="AL97">
        <f t="shared" si="30"/>
        <v>8</v>
      </c>
      <c r="AM97" t="e">
        <f>VLOOKUP(J97,#REF!,5,FALSE)</f>
        <v>#REF!</v>
      </c>
      <c r="AN97"/>
      <c r="AO97" t="e">
        <f>VLOOKUP(J97,#REF!,6,FALSE)</f>
        <v>#REF!</v>
      </c>
      <c r="AP97" s="32" t="str">
        <f>VLOOKUP(I97,'convenios 2017'!A$2:O$82,15,FALSE)</f>
        <v>con convenio</v>
      </c>
      <c r="AQ97" s="373">
        <f t="shared" si="31"/>
        <v>0</v>
      </c>
      <c r="AR97" s="32" t="e">
        <f>VLOOKUP(I97,'convenio 2016'!A$2:N$196,14,FALSE)</f>
        <v>#N/A</v>
      </c>
      <c r="AS97" s="32" t="e">
        <f>VLOOKUP(I97,'convenio 2015'!A$4:M$228,13,FALSE)</f>
        <v>#N/A</v>
      </c>
      <c r="AT97" s="32" t="e">
        <f>VLOOKUP(J97,#REF!,6,FALSE)</f>
        <v>#REF!</v>
      </c>
    </row>
    <row r="98" spans="1:46" s="32" customFormat="1" ht="15" hidden="1" customHeight="1">
      <c r="A98" s="17">
        <v>31</v>
      </c>
      <c r="B98" s="99">
        <v>2</v>
      </c>
      <c r="C98" s="17" t="s">
        <v>49</v>
      </c>
      <c r="D98" s="18" t="s">
        <v>90</v>
      </c>
      <c r="E98" s="17" t="s">
        <v>181</v>
      </c>
      <c r="F98" s="17" t="s">
        <v>221</v>
      </c>
      <c r="G98" s="18" t="s">
        <v>223</v>
      </c>
      <c r="H98" s="18" t="s">
        <v>27</v>
      </c>
      <c r="I98" s="18">
        <v>30087299</v>
      </c>
      <c r="J98" s="112" t="str">
        <f t="shared" si="32"/>
        <v>30087299-EJECUCION</v>
      </c>
      <c r="K98" s="116" t="s">
        <v>224</v>
      </c>
      <c r="L98" s="100">
        <v>1111665788</v>
      </c>
      <c r="M98" s="125">
        <v>1111665788</v>
      </c>
      <c r="N98" s="100">
        <v>0</v>
      </c>
      <c r="O98" s="125">
        <v>0</v>
      </c>
      <c r="P98" s="125">
        <v>500000000</v>
      </c>
      <c r="Q98" s="19">
        <v>611665788</v>
      </c>
      <c r="R98" s="101">
        <v>500000000</v>
      </c>
      <c r="S98" s="20">
        <v>611665788</v>
      </c>
      <c r="T98" s="21">
        <v>0</v>
      </c>
      <c r="U98" s="266">
        <v>0</v>
      </c>
      <c r="V98" s="266">
        <v>0</v>
      </c>
      <c r="W98" s="266">
        <v>0</v>
      </c>
      <c r="X98" s="266">
        <f t="shared" si="26"/>
        <v>0</v>
      </c>
      <c r="Y98" s="266">
        <v>0</v>
      </c>
      <c r="Z98" s="266">
        <v>0</v>
      </c>
      <c r="AA98" s="266">
        <f t="shared" si="27"/>
        <v>0</v>
      </c>
      <c r="AB98" s="266">
        <f t="shared" si="28"/>
        <v>500000000</v>
      </c>
      <c r="AC98" s="266">
        <f t="shared" si="33"/>
        <v>611665788</v>
      </c>
      <c r="AD98" s="17" t="s">
        <v>51</v>
      </c>
      <c r="AE98" s="17" t="s">
        <v>685</v>
      </c>
      <c r="AF98" s="81" t="s">
        <v>30</v>
      </c>
      <c r="AG98" s="22" t="s">
        <v>31</v>
      </c>
      <c r="AH98" s="23" t="s">
        <v>30</v>
      </c>
      <c r="AI98" s="24" t="s">
        <v>113</v>
      </c>
      <c r="AJ98" s="23" t="s">
        <v>45</v>
      </c>
      <c r="AK98" t="str">
        <f t="shared" si="29"/>
        <v>OR PRO.CODIGO=30087299</v>
      </c>
      <c r="AL98">
        <f t="shared" si="30"/>
        <v>8</v>
      </c>
      <c r="AM98" t="e">
        <f>VLOOKUP(J98,#REF!,5,FALSE)</f>
        <v>#REF!</v>
      </c>
      <c r="AN98"/>
      <c r="AO98" t="e">
        <f>VLOOKUP(J98,#REF!,6,FALSE)</f>
        <v>#REF!</v>
      </c>
      <c r="AP98" s="32" t="e">
        <f>VLOOKUP(I98,'convenios 2017'!A$2:O$82,15,FALSE)</f>
        <v>#N/A</v>
      </c>
      <c r="AQ98" s="373">
        <f t="shared" si="31"/>
        <v>0</v>
      </c>
      <c r="AR98" s="32" t="e">
        <f>VLOOKUP(I98,'convenio 2016'!A$2:N$196,14,FALSE)</f>
        <v>#N/A</v>
      </c>
      <c r="AS98" s="32" t="e">
        <f>VLOOKUP(I98,'convenio 2015'!A$4:M$228,13,FALSE)</f>
        <v>#N/A</v>
      </c>
      <c r="AT98" s="32" t="e">
        <f>VLOOKUP(J98,#REF!,6,FALSE)</f>
        <v>#REF!</v>
      </c>
    </row>
    <row r="99" spans="1:46" s="32" customFormat="1" ht="15" hidden="1" customHeight="1">
      <c r="A99" s="17">
        <v>31</v>
      </c>
      <c r="B99" s="99">
        <v>4</v>
      </c>
      <c r="C99" s="17" t="s">
        <v>54</v>
      </c>
      <c r="D99" s="18" t="s">
        <v>38</v>
      </c>
      <c r="E99" s="17" t="s">
        <v>181</v>
      </c>
      <c r="F99" s="17" t="s">
        <v>221</v>
      </c>
      <c r="G99" s="18" t="s">
        <v>223</v>
      </c>
      <c r="H99" s="18" t="s">
        <v>27</v>
      </c>
      <c r="I99" s="18">
        <v>30115349</v>
      </c>
      <c r="J99" s="112" t="str">
        <f t="shared" si="32"/>
        <v>30115349-EJECUCION</v>
      </c>
      <c r="K99" s="18" t="s">
        <v>225</v>
      </c>
      <c r="L99" s="100">
        <v>568832253</v>
      </c>
      <c r="M99" s="19">
        <v>568832253</v>
      </c>
      <c r="N99" s="100">
        <v>0</v>
      </c>
      <c r="O99" s="19">
        <v>0</v>
      </c>
      <c r="P99" s="19">
        <v>200000000</v>
      </c>
      <c r="Q99" s="19">
        <v>368832253</v>
      </c>
      <c r="R99" s="101">
        <v>200000000</v>
      </c>
      <c r="S99" s="20">
        <v>368832253</v>
      </c>
      <c r="T99" s="21">
        <v>0</v>
      </c>
      <c r="U99" s="266">
        <v>0</v>
      </c>
      <c r="V99" s="266">
        <v>0</v>
      </c>
      <c r="W99" s="266">
        <v>0</v>
      </c>
      <c r="X99" s="266">
        <f t="shared" si="26"/>
        <v>0</v>
      </c>
      <c r="Y99" s="266">
        <v>0</v>
      </c>
      <c r="Z99" s="266">
        <v>0</v>
      </c>
      <c r="AA99" s="266">
        <f t="shared" si="27"/>
        <v>0</v>
      </c>
      <c r="AB99" s="266">
        <f t="shared" si="28"/>
        <v>200000000</v>
      </c>
      <c r="AC99" s="266">
        <f t="shared" si="33"/>
        <v>368832253</v>
      </c>
      <c r="AD99" s="17" t="s">
        <v>51</v>
      </c>
      <c r="AE99" s="17" t="s">
        <v>684</v>
      </c>
      <c r="AF99" s="81" t="s">
        <v>64</v>
      </c>
      <c r="AG99" s="22" t="s">
        <v>31</v>
      </c>
      <c r="AH99" s="23"/>
      <c r="AI99" s="24"/>
      <c r="AJ99" s="23" t="s">
        <v>45</v>
      </c>
      <c r="AK99" t="str">
        <f t="shared" si="29"/>
        <v>OR PRO.CODIGO=30115349</v>
      </c>
      <c r="AL99">
        <f t="shared" si="30"/>
        <v>8</v>
      </c>
      <c r="AM99" t="e">
        <f>VLOOKUP(J99,#REF!,5,FALSE)</f>
        <v>#REF!</v>
      </c>
      <c r="AN99"/>
      <c r="AO99" t="e">
        <f>VLOOKUP(J99,#REF!,6,FALSE)</f>
        <v>#REF!</v>
      </c>
      <c r="AP99" s="32" t="e">
        <f>VLOOKUP(I99,'convenios 2017'!A$2:O$82,15,FALSE)</f>
        <v>#N/A</v>
      </c>
      <c r="AQ99" s="373">
        <f t="shared" si="31"/>
        <v>0</v>
      </c>
      <c r="AR99" s="32" t="e">
        <f>VLOOKUP(I99,'convenio 2016'!A$2:N$196,14,FALSE)</f>
        <v>#N/A</v>
      </c>
      <c r="AS99" s="32" t="e">
        <f>VLOOKUP(I99,'convenio 2015'!A$4:M$228,13,FALSE)</f>
        <v>#N/A</v>
      </c>
      <c r="AT99" s="32" t="e">
        <f>VLOOKUP(J99,#REF!,6,FALSE)</f>
        <v>#REF!</v>
      </c>
    </row>
    <row r="100" spans="1:46" s="32" customFormat="1" ht="15" hidden="1" customHeight="1">
      <c r="A100" s="17">
        <v>31</v>
      </c>
      <c r="B100" s="99">
        <v>0</v>
      </c>
      <c r="C100" s="17" t="s">
        <v>54</v>
      </c>
      <c r="D100" s="18" t="s">
        <v>81</v>
      </c>
      <c r="E100" s="17" t="s">
        <v>181</v>
      </c>
      <c r="F100" s="17" t="s">
        <v>221</v>
      </c>
      <c r="G100" s="18" t="s">
        <v>223</v>
      </c>
      <c r="H100" s="18" t="s">
        <v>27</v>
      </c>
      <c r="I100" s="18">
        <v>30339483</v>
      </c>
      <c r="J100" s="112" t="str">
        <f t="shared" si="32"/>
        <v>30339483-EJECUCION</v>
      </c>
      <c r="K100" s="18" t="s">
        <v>226</v>
      </c>
      <c r="L100" s="100">
        <v>1035560000</v>
      </c>
      <c r="M100" s="19">
        <v>1035560000</v>
      </c>
      <c r="N100" s="100">
        <v>0</v>
      </c>
      <c r="O100" s="19">
        <v>0</v>
      </c>
      <c r="P100" s="19">
        <v>0</v>
      </c>
      <c r="Q100" s="19">
        <v>1035560000</v>
      </c>
      <c r="R100" s="101">
        <v>0</v>
      </c>
      <c r="S100" s="20">
        <v>1035560000</v>
      </c>
      <c r="T100" s="21"/>
      <c r="U100" s="266">
        <v>0</v>
      </c>
      <c r="V100" s="266">
        <v>0</v>
      </c>
      <c r="W100" s="266">
        <v>0</v>
      </c>
      <c r="X100" s="266">
        <f t="shared" si="26"/>
        <v>0</v>
      </c>
      <c r="Y100" s="266">
        <v>0</v>
      </c>
      <c r="Z100" s="266">
        <v>0</v>
      </c>
      <c r="AA100" s="266">
        <f t="shared" si="27"/>
        <v>0</v>
      </c>
      <c r="AB100" s="266">
        <f t="shared" si="28"/>
        <v>0</v>
      </c>
      <c r="AC100" s="266">
        <f t="shared" si="33"/>
        <v>1035560000</v>
      </c>
      <c r="AD100" s="17" t="s">
        <v>51</v>
      </c>
      <c r="AE100" s="17" t="s">
        <v>685</v>
      </c>
      <c r="AF100" s="81" t="s">
        <v>60</v>
      </c>
      <c r="AG100" s="22"/>
      <c r="AH100" s="23"/>
      <c r="AI100" s="24"/>
      <c r="AJ100" s="23"/>
      <c r="AK100" t="str">
        <f t="shared" si="29"/>
        <v>OR PRO.CODIGO=30339483</v>
      </c>
      <c r="AL100">
        <f t="shared" si="30"/>
        <v>8</v>
      </c>
      <c r="AM100" t="e">
        <f>VLOOKUP(J100,#REF!,5,FALSE)</f>
        <v>#REF!</v>
      </c>
      <c r="AN100"/>
      <c r="AO100" t="e">
        <f>VLOOKUP(J100,#REF!,6,FALSE)</f>
        <v>#REF!</v>
      </c>
      <c r="AP100" s="32" t="e">
        <f>VLOOKUP(I100,'convenios 2017'!A$2:O$82,15,FALSE)</f>
        <v>#N/A</v>
      </c>
      <c r="AQ100" s="373">
        <f t="shared" si="31"/>
        <v>0</v>
      </c>
      <c r="AR100" s="32" t="e">
        <f>VLOOKUP(I100,'convenio 2016'!A$2:N$196,14,FALSE)</f>
        <v>#N/A</v>
      </c>
      <c r="AS100" s="32" t="e">
        <f>VLOOKUP(I100,'convenio 2015'!A$4:M$228,13,FALSE)</f>
        <v>#N/A</v>
      </c>
      <c r="AT100" s="32" t="e">
        <f>VLOOKUP(J100,#REF!,6,FALSE)</f>
        <v>#REF!</v>
      </c>
    </row>
    <row r="101" spans="1:46" s="32" customFormat="1" ht="15" hidden="1" customHeight="1">
      <c r="A101" s="17">
        <v>31</v>
      </c>
      <c r="B101" s="99">
        <v>5</v>
      </c>
      <c r="C101" s="17" t="s">
        <v>54</v>
      </c>
      <c r="D101" s="18" t="s">
        <v>69</v>
      </c>
      <c r="E101" s="17" t="s">
        <v>181</v>
      </c>
      <c r="F101" s="17" t="s">
        <v>221</v>
      </c>
      <c r="G101" s="18" t="s">
        <v>223</v>
      </c>
      <c r="H101" s="18" t="s">
        <v>27</v>
      </c>
      <c r="I101" s="18">
        <v>30427273</v>
      </c>
      <c r="J101" s="112" t="str">
        <f t="shared" si="32"/>
        <v>30427273-EJECUCION</v>
      </c>
      <c r="K101" s="116" t="s">
        <v>227</v>
      </c>
      <c r="L101" s="100">
        <v>750000000</v>
      </c>
      <c r="M101" s="125">
        <v>750000000</v>
      </c>
      <c r="N101" s="100">
        <v>0</v>
      </c>
      <c r="O101" s="125">
        <v>0</v>
      </c>
      <c r="P101" s="125">
        <v>100000000</v>
      </c>
      <c r="Q101" s="19">
        <v>650000000</v>
      </c>
      <c r="R101" s="101">
        <v>100000000</v>
      </c>
      <c r="S101" s="20">
        <v>650000000</v>
      </c>
      <c r="T101" s="41">
        <v>0</v>
      </c>
      <c r="U101" s="266">
        <v>0</v>
      </c>
      <c r="V101" s="266">
        <v>0</v>
      </c>
      <c r="W101" s="266">
        <v>0</v>
      </c>
      <c r="X101" s="266">
        <f t="shared" si="26"/>
        <v>0</v>
      </c>
      <c r="Y101" s="266">
        <v>0</v>
      </c>
      <c r="Z101" s="266">
        <v>0</v>
      </c>
      <c r="AA101" s="266">
        <f t="shared" si="27"/>
        <v>0</v>
      </c>
      <c r="AB101" s="266">
        <f t="shared" si="28"/>
        <v>100000000</v>
      </c>
      <c r="AC101" s="266">
        <f t="shared" si="33"/>
        <v>650000000</v>
      </c>
      <c r="AD101" s="17" t="s">
        <v>51</v>
      </c>
      <c r="AE101" s="17" t="s">
        <v>685</v>
      </c>
      <c r="AF101" s="81" t="s">
        <v>57</v>
      </c>
      <c r="AG101" s="42" t="s">
        <v>31</v>
      </c>
      <c r="AH101" s="43"/>
      <c r="AI101" s="46"/>
      <c r="AJ101" s="43"/>
      <c r="AK101" t="str">
        <f t="shared" si="29"/>
        <v>OR PRO.CODIGO=30427273</v>
      </c>
      <c r="AL101">
        <f t="shared" si="30"/>
        <v>8</v>
      </c>
      <c r="AM101" t="e">
        <f>VLOOKUP(J101,#REF!,5,FALSE)</f>
        <v>#REF!</v>
      </c>
      <c r="AN101"/>
      <c r="AO101" t="e">
        <f>VLOOKUP(J101,#REF!,6,FALSE)</f>
        <v>#REF!</v>
      </c>
      <c r="AP101" s="32" t="e">
        <f>VLOOKUP(I101,'convenios 2017'!A$2:O$82,15,FALSE)</f>
        <v>#N/A</v>
      </c>
      <c r="AQ101" s="373">
        <f t="shared" si="31"/>
        <v>0</v>
      </c>
      <c r="AR101" s="32" t="e">
        <f>VLOOKUP(I101,'convenio 2016'!A$2:N$196,14,FALSE)</f>
        <v>#N/A</v>
      </c>
      <c r="AS101" s="32" t="e">
        <f>VLOOKUP(I101,'convenio 2015'!A$4:M$228,13,FALSE)</f>
        <v>#N/A</v>
      </c>
      <c r="AT101" s="32" t="e">
        <f>VLOOKUP(J101,#REF!,6,FALSE)</f>
        <v>#REF!</v>
      </c>
    </row>
    <row r="102" spans="1:46" s="32" customFormat="1" ht="15" hidden="1" customHeight="1">
      <c r="A102" s="17">
        <v>31</v>
      </c>
      <c r="B102" s="17">
        <v>0</v>
      </c>
      <c r="C102" s="17" t="s">
        <v>23</v>
      </c>
      <c r="D102" s="18" t="s">
        <v>38</v>
      </c>
      <c r="E102" s="17" t="s">
        <v>181</v>
      </c>
      <c r="F102" s="17" t="s">
        <v>230</v>
      </c>
      <c r="G102" s="18" t="s">
        <v>172</v>
      </c>
      <c r="H102" s="18" t="s">
        <v>27</v>
      </c>
      <c r="I102" s="18">
        <v>30342773</v>
      </c>
      <c r="J102" s="112" t="str">
        <f t="shared" si="32"/>
        <v>30342773-EJECUCION</v>
      </c>
      <c r="K102" s="18" t="s">
        <v>231</v>
      </c>
      <c r="L102" s="19">
        <v>5648425000</v>
      </c>
      <c r="M102" s="19">
        <v>5648425000</v>
      </c>
      <c r="N102" s="19">
        <v>10000000</v>
      </c>
      <c r="O102" s="19">
        <v>8755977</v>
      </c>
      <c r="P102" s="19">
        <v>509056055</v>
      </c>
      <c r="Q102" s="19">
        <v>5130612968</v>
      </c>
      <c r="R102" s="20">
        <v>500000000</v>
      </c>
      <c r="S102" s="20">
        <v>5138425000</v>
      </c>
      <c r="T102" s="266">
        <v>0</v>
      </c>
      <c r="U102" s="266">
        <v>0</v>
      </c>
      <c r="V102" s="266">
        <v>0</v>
      </c>
      <c r="W102" s="266">
        <v>2701236</v>
      </c>
      <c r="X102" s="266">
        <f t="shared" si="26"/>
        <v>2701236</v>
      </c>
      <c r="Y102" s="266">
        <v>0</v>
      </c>
      <c r="Z102" s="266">
        <v>0</v>
      </c>
      <c r="AA102" s="266">
        <f t="shared" si="27"/>
        <v>2701236</v>
      </c>
      <c r="AB102" s="266">
        <f t="shared" si="28"/>
        <v>506354819</v>
      </c>
      <c r="AC102" s="266">
        <f t="shared" si="33"/>
        <v>5130612968</v>
      </c>
      <c r="AD102" s="17" t="s">
        <v>29</v>
      </c>
      <c r="AE102" s="17" t="s">
        <v>691</v>
      </c>
      <c r="AF102" s="81" t="s">
        <v>30</v>
      </c>
      <c r="AG102" s="22" t="s">
        <v>31</v>
      </c>
      <c r="AH102" s="23" t="s">
        <v>30</v>
      </c>
      <c r="AI102" s="24" t="s">
        <v>232</v>
      </c>
      <c r="AJ102" s="23" t="s">
        <v>45</v>
      </c>
      <c r="AK102" t="str">
        <f t="shared" si="29"/>
        <v>OR PRO.CODIGO=30342773</v>
      </c>
      <c r="AL102">
        <f t="shared" si="30"/>
        <v>8</v>
      </c>
      <c r="AM102" t="e">
        <f>VLOOKUP(J102,#REF!,5,FALSE)</f>
        <v>#REF!</v>
      </c>
      <c r="AN102"/>
      <c r="AO102" t="e">
        <f>VLOOKUP(J102,#REF!,6,FALSE)</f>
        <v>#REF!</v>
      </c>
      <c r="AP102" s="32" t="e">
        <f>VLOOKUP(I102,'convenios 2017'!A$2:O$82,15,FALSE)</f>
        <v>#N/A</v>
      </c>
      <c r="AQ102" s="373">
        <f t="shared" si="31"/>
        <v>11457213</v>
      </c>
      <c r="AR102" s="32" t="str">
        <f>VLOOKUP(I102,'convenio 2016'!A$2:N$196,14,FALSE)</f>
        <v>toma razon</v>
      </c>
      <c r="AS102" s="32">
        <f>VLOOKUP(I102,'convenio 2015'!A$4:M$228,13,FALSE)</f>
        <v>0</v>
      </c>
      <c r="AT102" s="32" t="e">
        <f>VLOOKUP(J102,#REF!,6,FALSE)</f>
        <v>#REF!</v>
      </c>
    </row>
    <row r="103" spans="1:46" s="32" customFormat="1" ht="15" hidden="1" customHeight="1">
      <c r="A103" s="17">
        <v>31</v>
      </c>
      <c r="B103" s="17">
        <v>0</v>
      </c>
      <c r="C103" s="17" t="s">
        <v>23</v>
      </c>
      <c r="D103" s="18" t="s">
        <v>41</v>
      </c>
      <c r="E103" s="17" t="s">
        <v>181</v>
      </c>
      <c r="F103" s="17" t="s">
        <v>230</v>
      </c>
      <c r="G103" s="18" t="s">
        <v>233</v>
      </c>
      <c r="H103" s="18" t="s">
        <v>27</v>
      </c>
      <c r="I103" s="18">
        <v>30046830</v>
      </c>
      <c r="J103" s="112" t="str">
        <f t="shared" si="32"/>
        <v>30046830-EJECUCION</v>
      </c>
      <c r="K103" s="18" t="s">
        <v>234</v>
      </c>
      <c r="L103" s="19">
        <v>699562158</v>
      </c>
      <c r="M103" s="19">
        <v>691921158</v>
      </c>
      <c r="N103" s="19">
        <v>184776664</v>
      </c>
      <c r="O103" s="19">
        <v>177136661</v>
      </c>
      <c r="P103" s="19">
        <f>514784497-27936699</f>
        <v>486847798</v>
      </c>
      <c r="Q103" s="19">
        <v>0</v>
      </c>
      <c r="R103" s="20">
        <v>514785494</v>
      </c>
      <c r="S103" s="20">
        <v>0</v>
      </c>
      <c r="T103" s="266">
        <v>0</v>
      </c>
      <c r="U103" s="266">
        <v>109197501</v>
      </c>
      <c r="V103" s="266">
        <v>94512648</v>
      </c>
      <c r="W103" s="266">
        <v>91584240</v>
      </c>
      <c r="X103" s="266">
        <f t="shared" si="26"/>
        <v>295294389</v>
      </c>
      <c r="Y103" s="266">
        <v>48511500</v>
      </c>
      <c r="Z103" s="266">
        <v>41815827</v>
      </c>
      <c r="AA103" s="266">
        <f t="shared" si="27"/>
        <v>385621716</v>
      </c>
      <c r="AB103" s="266">
        <f t="shared" si="28"/>
        <v>101226082</v>
      </c>
      <c r="AC103" s="266">
        <f t="shared" si="33"/>
        <v>27936699</v>
      </c>
      <c r="AD103" s="17" t="s">
        <v>2984</v>
      </c>
      <c r="AE103" s="17" t="s">
        <v>685</v>
      </c>
      <c r="AF103" s="81" t="s">
        <v>74</v>
      </c>
      <c r="AG103" s="22" t="s">
        <v>31</v>
      </c>
      <c r="AH103" s="23" t="s">
        <v>30</v>
      </c>
      <c r="AI103" s="24" t="s">
        <v>185</v>
      </c>
      <c r="AJ103" s="23" t="s">
        <v>45</v>
      </c>
      <c r="AK103" t="str">
        <f t="shared" si="29"/>
        <v>OR PRO.CODIGO=30046830</v>
      </c>
      <c r="AL103">
        <f t="shared" si="30"/>
        <v>8</v>
      </c>
      <c r="AM103" t="e">
        <f>VLOOKUP(J103,#REF!,5,FALSE)</f>
        <v>#REF!</v>
      </c>
      <c r="AN103"/>
      <c r="AO103" t="e">
        <f>VLOOKUP(J103,#REF!,6,FALSE)</f>
        <v>#REF!</v>
      </c>
      <c r="AP103" s="32" t="e">
        <f>VLOOKUP(I103,'convenios 2017'!A$2:O$82,15,FALSE)</f>
        <v>#N/A</v>
      </c>
      <c r="AQ103" s="373">
        <f t="shared" si="31"/>
        <v>562758377</v>
      </c>
      <c r="AR103" s="32" t="e">
        <f>VLOOKUP(I103,'convenio 2016'!A$2:N$196,14,FALSE)</f>
        <v>#N/A</v>
      </c>
      <c r="AS103" s="32" t="str">
        <f>VLOOKUP(I103,'convenio 2015'!A$4:M$228,13,FALSE)</f>
        <v>en convenio</v>
      </c>
      <c r="AT103" s="32" t="e">
        <f>VLOOKUP(J103,#REF!,6,FALSE)</f>
        <v>#REF!</v>
      </c>
    </row>
    <row r="104" spans="1:46" s="32" customFormat="1" ht="15" hidden="1" customHeight="1">
      <c r="A104" s="17">
        <v>31</v>
      </c>
      <c r="B104" s="99">
        <v>0</v>
      </c>
      <c r="C104" s="17" t="s">
        <v>23</v>
      </c>
      <c r="D104" s="18" t="s">
        <v>33</v>
      </c>
      <c r="E104" s="17" t="s">
        <v>181</v>
      </c>
      <c r="F104" s="17" t="s">
        <v>230</v>
      </c>
      <c r="G104" s="18"/>
      <c r="H104" s="18" t="s">
        <v>27</v>
      </c>
      <c r="I104" s="18">
        <v>30047349</v>
      </c>
      <c r="J104" s="112" t="str">
        <f t="shared" si="32"/>
        <v>30047349-EJECUCION</v>
      </c>
      <c r="K104" s="18" t="s">
        <v>752</v>
      </c>
      <c r="L104" s="290">
        <f>1935235362+38989000</f>
        <v>1974224362</v>
      </c>
      <c r="M104" s="19">
        <v>1974224362</v>
      </c>
      <c r="N104" s="290"/>
      <c r="O104" s="19">
        <v>1798669305</v>
      </c>
      <c r="P104" s="19">
        <v>27936697</v>
      </c>
      <c r="Q104" s="290"/>
      <c r="R104" s="292"/>
      <c r="S104" s="292"/>
      <c r="T104" s="294"/>
      <c r="U104" s="266">
        <v>0</v>
      </c>
      <c r="V104" s="266">
        <v>10269922</v>
      </c>
      <c r="W104" s="266">
        <v>0</v>
      </c>
      <c r="X104" s="266">
        <f t="shared" si="26"/>
        <v>10269922</v>
      </c>
      <c r="Y104" s="266">
        <v>17666775</v>
      </c>
      <c r="Z104" s="266">
        <v>0</v>
      </c>
      <c r="AA104" s="266">
        <f t="shared" si="27"/>
        <v>27936697</v>
      </c>
      <c r="AB104" s="266">
        <f t="shared" si="28"/>
        <v>0</v>
      </c>
      <c r="AC104" s="266">
        <f t="shared" si="33"/>
        <v>147618360</v>
      </c>
      <c r="AD104" s="17" t="s">
        <v>2984</v>
      </c>
      <c r="AE104" s="17" t="s">
        <v>685</v>
      </c>
      <c r="AF104" s="81" t="s">
        <v>74</v>
      </c>
      <c r="AG104" s="295"/>
      <c r="AH104" s="296"/>
      <c r="AI104" s="297"/>
      <c r="AJ104" s="296"/>
      <c r="AK104" t="str">
        <f t="shared" si="29"/>
        <v>OR PRO.CODIGO=30047349</v>
      </c>
      <c r="AL104">
        <f t="shared" si="30"/>
        <v>8</v>
      </c>
      <c r="AM104" t="e">
        <f>VLOOKUP(J104,#REF!,5,FALSE)</f>
        <v>#REF!</v>
      </c>
      <c r="AO104" t="e">
        <f>VLOOKUP(J104,#REF!,6,FALSE)</f>
        <v>#REF!</v>
      </c>
      <c r="AP104" s="32" t="e">
        <f>VLOOKUP(I104,'convenios 2017'!A$2:O$82,15,FALSE)</f>
        <v>#N/A</v>
      </c>
      <c r="AQ104" s="373">
        <f t="shared" si="31"/>
        <v>1826606002</v>
      </c>
      <c r="AR104" s="32" t="str">
        <f>VLOOKUP(I104,'convenio 2016'!A$2:N$196,14,FALSE)</f>
        <v>toma razon</v>
      </c>
      <c r="AS104" s="32" t="e">
        <f>VLOOKUP(I104,'convenio 2015'!A$4:M$228,13,FALSE)</f>
        <v>#N/A</v>
      </c>
      <c r="AT104" s="32" t="e">
        <f>VLOOKUP(J104,#REF!,6,FALSE)</f>
        <v>#REF!</v>
      </c>
    </row>
    <row r="105" spans="1:46" s="32" customFormat="1" ht="15" hidden="1" customHeight="1">
      <c r="A105" s="17">
        <v>29</v>
      </c>
      <c r="B105" s="99">
        <v>9</v>
      </c>
      <c r="C105" s="17" t="s">
        <v>49</v>
      </c>
      <c r="D105" s="18" t="s">
        <v>90</v>
      </c>
      <c r="E105" s="17" t="s">
        <v>181</v>
      </c>
      <c r="F105" s="17" t="s">
        <v>230</v>
      </c>
      <c r="G105" s="18" t="s">
        <v>235</v>
      </c>
      <c r="H105" s="18" t="s">
        <v>27</v>
      </c>
      <c r="I105" s="18">
        <v>30188272</v>
      </c>
      <c r="J105" s="112" t="str">
        <f t="shared" si="32"/>
        <v>30188272-EJECUCION</v>
      </c>
      <c r="K105" s="18" t="s">
        <v>2990</v>
      </c>
      <c r="L105" s="100">
        <v>129544000</v>
      </c>
      <c r="M105" s="19">
        <v>129544000</v>
      </c>
      <c r="N105" s="100">
        <v>0</v>
      </c>
      <c r="O105" s="19">
        <v>0</v>
      </c>
      <c r="P105" s="19">
        <v>129544000</v>
      </c>
      <c r="Q105" s="19">
        <v>0</v>
      </c>
      <c r="R105" s="101">
        <v>129544000</v>
      </c>
      <c r="S105" s="20">
        <v>0</v>
      </c>
      <c r="T105" s="21">
        <v>0</v>
      </c>
      <c r="U105" s="266">
        <v>0</v>
      </c>
      <c r="V105" s="266">
        <v>0</v>
      </c>
      <c r="W105" s="266">
        <v>0</v>
      </c>
      <c r="X105" s="266">
        <f t="shared" si="26"/>
        <v>0</v>
      </c>
      <c r="Y105" s="266">
        <v>0</v>
      </c>
      <c r="Z105" s="266">
        <v>0</v>
      </c>
      <c r="AA105" s="266">
        <f t="shared" si="27"/>
        <v>0</v>
      </c>
      <c r="AB105" s="266">
        <f t="shared" si="28"/>
        <v>129544000</v>
      </c>
      <c r="AC105" s="266">
        <f t="shared" si="33"/>
        <v>0</v>
      </c>
      <c r="AD105" s="17" t="s">
        <v>51</v>
      </c>
      <c r="AE105" s="17" t="s">
        <v>685</v>
      </c>
      <c r="AF105" s="81" t="s">
        <v>40</v>
      </c>
      <c r="AG105" s="22" t="s">
        <v>31</v>
      </c>
      <c r="AH105" s="23"/>
      <c r="AI105" s="24">
        <v>2015</v>
      </c>
      <c r="AJ105" s="23" t="s">
        <v>45</v>
      </c>
      <c r="AK105" t="str">
        <f t="shared" si="29"/>
        <v>OR PRO.CODIGO=30188272</v>
      </c>
      <c r="AL105">
        <f t="shared" si="30"/>
        <v>8</v>
      </c>
      <c r="AM105" t="e">
        <f>VLOOKUP(J105,#REF!,5,FALSE)</f>
        <v>#REF!</v>
      </c>
      <c r="AN105"/>
      <c r="AO105" t="e">
        <f>VLOOKUP(J105,#REF!,6,FALSE)</f>
        <v>#REF!</v>
      </c>
      <c r="AP105" s="32" t="e">
        <f>VLOOKUP(I105,'convenios 2017'!A$2:O$82,15,FALSE)</f>
        <v>#N/A</v>
      </c>
      <c r="AQ105" s="373">
        <f t="shared" si="31"/>
        <v>0</v>
      </c>
      <c r="AR105" s="32" t="e">
        <f>VLOOKUP(I105,'convenio 2016'!A$2:N$196,14,FALSE)</f>
        <v>#N/A</v>
      </c>
      <c r="AS105" s="32" t="e">
        <f>VLOOKUP(I105,'convenio 2015'!A$4:M$228,13,FALSE)</f>
        <v>#N/A</v>
      </c>
      <c r="AT105" s="32" t="e">
        <f>VLOOKUP(J105,#REF!,6,FALSE)</f>
        <v>#REF!</v>
      </c>
    </row>
    <row r="106" spans="1:46" s="32" customFormat="1" ht="15" hidden="1" customHeight="1">
      <c r="A106" s="17">
        <v>31</v>
      </c>
      <c r="B106" s="99">
        <v>3</v>
      </c>
      <c r="C106" s="17" t="s">
        <v>49</v>
      </c>
      <c r="D106" s="18" t="s">
        <v>69</v>
      </c>
      <c r="E106" s="17" t="s">
        <v>181</v>
      </c>
      <c r="F106" s="17" t="s">
        <v>230</v>
      </c>
      <c r="G106" s="18" t="s">
        <v>235</v>
      </c>
      <c r="H106" s="18" t="s">
        <v>35</v>
      </c>
      <c r="I106" s="18">
        <v>30131517</v>
      </c>
      <c r="J106" s="112" t="str">
        <f t="shared" si="32"/>
        <v>30131517-DISEÑO</v>
      </c>
      <c r="K106" s="18" t="s">
        <v>236</v>
      </c>
      <c r="L106" s="100">
        <v>27000000</v>
      </c>
      <c r="M106" s="19">
        <v>27000000</v>
      </c>
      <c r="N106" s="100">
        <v>5400000</v>
      </c>
      <c r="O106" s="19">
        <v>0</v>
      </c>
      <c r="P106" s="19">
        <v>27000000</v>
      </c>
      <c r="Q106" s="19">
        <v>0</v>
      </c>
      <c r="R106" s="101">
        <v>21600000</v>
      </c>
      <c r="S106" s="20">
        <v>0</v>
      </c>
      <c r="T106" s="21">
        <v>0</v>
      </c>
      <c r="U106" s="266">
        <v>0</v>
      </c>
      <c r="V106" s="266">
        <v>0</v>
      </c>
      <c r="W106" s="266">
        <v>0</v>
      </c>
      <c r="X106" s="266">
        <f t="shared" si="26"/>
        <v>0</v>
      </c>
      <c r="Y106" s="266">
        <v>0</v>
      </c>
      <c r="Z106" s="266">
        <v>5400000</v>
      </c>
      <c r="AA106" s="266">
        <f t="shared" si="27"/>
        <v>5400000</v>
      </c>
      <c r="AB106" s="266">
        <f t="shared" si="28"/>
        <v>21600000</v>
      </c>
      <c r="AC106" s="266">
        <f t="shared" si="33"/>
        <v>0</v>
      </c>
      <c r="AD106" s="17" t="s">
        <v>1125</v>
      </c>
      <c r="AE106" s="17" t="s">
        <v>685</v>
      </c>
      <c r="AF106" s="81" t="s">
        <v>30</v>
      </c>
      <c r="AG106" s="22" t="s">
        <v>31</v>
      </c>
      <c r="AH106" s="23" t="s">
        <v>30</v>
      </c>
      <c r="AI106" s="24" t="s">
        <v>237</v>
      </c>
      <c r="AJ106" s="23" t="s">
        <v>45</v>
      </c>
      <c r="AK106" t="str">
        <f t="shared" si="29"/>
        <v>OR PRO.CODIGO=30131517</v>
      </c>
      <c r="AL106">
        <f t="shared" si="30"/>
        <v>8</v>
      </c>
      <c r="AM106" t="e">
        <f>VLOOKUP(J106,#REF!,5,FALSE)</f>
        <v>#REF!</v>
      </c>
      <c r="AN106"/>
      <c r="AO106" t="e">
        <f>VLOOKUP(J106,#REF!,6,FALSE)</f>
        <v>#REF!</v>
      </c>
      <c r="AP106" s="32" t="e">
        <f>VLOOKUP(I106,'convenios 2017'!A$2:O$82,15,FALSE)</f>
        <v>#N/A</v>
      </c>
      <c r="AQ106" s="373">
        <f t="shared" si="31"/>
        <v>5400000</v>
      </c>
      <c r="AR106" s="32" t="e">
        <f>VLOOKUP(I106,'convenio 2016'!A$2:N$196,14,FALSE)</f>
        <v>#N/A</v>
      </c>
      <c r="AS106" s="32" t="str">
        <f>VLOOKUP(I106,'convenio 2015'!A$4:M$228,13,FALSE)</f>
        <v>en convenio</v>
      </c>
      <c r="AT106" s="32" t="e">
        <f>VLOOKUP(J106,#REF!,6,FALSE)</f>
        <v>#REF!</v>
      </c>
    </row>
    <row r="107" spans="1:46" s="32" customFormat="1" ht="15" hidden="1" customHeight="1">
      <c r="A107" s="17">
        <v>29</v>
      </c>
      <c r="B107" s="99">
        <v>8</v>
      </c>
      <c r="C107" s="17" t="s">
        <v>49</v>
      </c>
      <c r="D107" s="18" t="s">
        <v>24</v>
      </c>
      <c r="E107" s="17" t="s">
        <v>181</v>
      </c>
      <c r="F107" s="17" t="s">
        <v>230</v>
      </c>
      <c r="G107" s="18" t="s">
        <v>235</v>
      </c>
      <c r="H107" s="18" t="s">
        <v>27</v>
      </c>
      <c r="I107" s="18">
        <v>30428722</v>
      </c>
      <c r="J107" s="112" t="str">
        <f t="shared" si="32"/>
        <v>30428722-EJECUCION</v>
      </c>
      <c r="K107" s="18" t="s">
        <v>238</v>
      </c>
      <c r="L107" s="100">
        <v>149920000</v>
      </c>
      <c r="M107" s="19">
        <v>149920000</v>
      </c>
      <c r="N107" s="100">
        <v>0</v>
      </c>
      <c r="O107" s="19">
        <v>0</v>
      </c>
      <c r="P107" s="19">
        <v>149920000</v>
      </c>
      <c r="Q107" s="19">
        <v>0</v>
      </c>
      <c r="R107" s="101">
        <v>149920000</v>
      </c>
      <c r="S107" s="20">
        <v>0</v>
      </c>
      <c r="T107" s="21">
        <v>0</v>
      </c>
      <c r="U107" s="266">
        <v>0</v>
      </c>
      <c r="V107" s="266">
        <v>0</v>
      </c>
      <c r="W107" s="266">
        <v>0</v>
      </c>
      <c r="X107" s="266">
        <f t="shared" si="26"/>
        <v>0</v>
      </c>
      <c r="Y107" s="266">
        <v>149919242</v>
      </c>
      <c r="Z107" s="266">
        <v>0</v>
      </c>
      <c r="AA107" s="266">
        <f t="shared" si="27"/>
        <v>149919242</v>
      </c>
      <c r="AB107" s="266">
        <f t="shared" si="28"/>
        <v>758</v>
      </c>
      <c r="AC107" s="266">
        <f t="shared" si="33"/>
        <v>0</v>
      </c>
      <c r="AD107" s="17" t="s">
        <v>29</v>
      </c>
      <c r="AE107" s="17" t="s">
        <v>685</v>
      </c>
      <c r="AF107" s="81" t="s">
        <v>40</v>
      </c>
      <c r="AG107" s="22" t="s">
        <v>31</v>
      </c>
      <c r="AH107" s="23"/>
      <c r="AI107" s="48" t="s">
        <v>239</v>
      </c>
      <c r="AJ107" s="23" t="s">
        <v>45</v>
      </c>
      <c r="AK107" t="str">
        <f t="shared" si="29"/>
        <v>OR PRO.CODIGO=30428722</v>
      </c>
      <c r="AL107">
        <f t="shared" si="30"/>
        <v>8</v>
      </c>
      <c r="AM107" t="e">
        <f>VLOOKUP(J107,#REF!,5,FALSE)</f>
        <v>#REF!</v>
      </c>
      <c r="AN107"/>
      <c r="AO107" t="e">
        <f>VLOOKUP(J107,#REF!,6,FALSE)</f>
        <v>#REF!</v>
      </c>
      <c r="AP107" s="32" t="e">
        <f>VLOOKUP(I107,'convenios 2017'!A$2:O$82,15,FALSE)</f>
        <v>#N/A</v>
      </c>
      <c r="AQ107" s="373">
        <f t="shared" si="31"/>
        <v>149919242</v>
      </c>
      <c r="AR107" s="32" t="str">
        <f>VLOOKUP(I107,'convenio 2016'!A$2:N$196,14,FALSE)</f>
        <v>toma razon</v>
      </c>
      <c r="AS107" s="32" t="e">
        <f>VLOOKUP(I107,'convenio 2015'!A$4:M$228,13,FALSE)</f>
        <v>#N/A</v>
      </c>
      <c r="AT107" s="32" t="e">
        <f>VLOOKUP(J107,#REF!,6,FALSE)</f>
        <v>#REF!</v>
      </c>
    </row>
    <row r="108" spans="1:46" s="32" customFormat="1" ht="15" customHeight="1">
      <c r="A108" s="17">
        <v>29</v>
      </c>
      <c r="B108" s="99">
        <v>7</v>
      </c>
      <c r="C108" s="17" t="s">
        <v>49</v>
      </c>
      <c r="D108" s="18" t="s">
        <v>24</v>
      </c>
      <c r="E108" s="17" t="s">
        <v>181</v>
      </c>
      <c r="F108" s="17" t="s">
        <v>230</v>
      </c>
      <c r="G108" s="18" t="s">
        <v>235</v>
      </c>
      <c r="H108" s="18" t="s">
        <v>27</v>
      </c>
      <c r="I108" s="18">
        <v>30428679</v>
      </c>
      <c r="J108" s="112" t="str">
        <f t="shared" si="32"/>
        <v>30428679-EJECUCION</v>
      </c>
      <c r="K108" s="116" t="s">
        <v>240</v>
      </c>
      <c r="L108" s="100">
        <v>299578000</v>
      </c>
      <c r="M108" s="125">
        <v>299578000</v>
      </c>
      <c r="N108" s="100">
        <v>0</v>
      </c>
      <c r="O108" s="125">
        <v>0</v>
      </c>
      <c r="P108" s="125">
        <v>299578000</v>
      </c>
      <c r="Q108" s="19">
        <v>0</v>
      </c>
      <c r="R108" s="101">
        <v>299578000</v>
      </c>
      <c r="S108" s="20">
        <v>0</v>
      </c>
      <c r="T108" s="21">
        <v>0</v>
      </c>
      <c r="U108" s="266">
        <v>0</v>
      </c>
      <c r="V108" s="266">
        <v>0</v>
      </c>
      <c r="W108" s="266">
        <v>0</v>
      </c>
      <c r="X108" s="266">
        <f t="shared" si="26"/>
        <v>0</v>
      </c>
      <c r="Y108" s="266">
        <v>0</v>
      </c>
      <c r="Z108" s="266">
        <v>0</v>
      </c>
      <c r="AA108" s="266">
        <f t="shared" si="27"/>
        <v>0</v>
      </c>
      <c r="AB108" s="266">
        <f t="shared" si="28"/>
        <v>299578000</v>
      </c>
      <c r="AC108" s="266">
        <f t="shared" si="33"/>
        <v>0</v>
      </c>
      <c r="AD108" s="17" t="s">
        <v>1763</v>
      </c>
      <c r="AE108" s="17" t="s">
        <v>685</v>
      </c>
      <c r="AF108" s="81" t="s">
        <v>40</v>
      </c>
      <c r="AG108" s="22" t="s">
        <v>31</v>
      </c>
      <c r="AH108" s="23"/>
      <c r="AI108" s="48" t="s">
        <v>241</v>
      </c>
      <c r="AJ108" s="23" t="s">
        <v>45</v>
      </c>
      <c r="AK108" t="str">
        <f t="shared" si="29"/>
        <v>OR PRO.CODIGO=30428679</v>
      </c>
      <c r="AL108">
        <f t="shared" si="30"/>
        <v>8</v>
      </c>
      <c r="AM108" t="e">
        <f>VLOOKUP(J108,#REF!,5,FALSE)</f>
        <v>#REF!</v>
      </c>
      <c r="AN108"/>
      <c r="AO108" t="e">
        <f>VLOOKUP(J108,#REF!,6,FALSE)</f>
        <v>#REF!</v>
      </c>
      <c r="AP108" s="32" t="e">
        <f>VLOOKUP(I108,'convenios 2017'!A$2:O$82,15,FALSE)</f>
        <v>#N/A</v>
      </c>
      <c r="AQ108" s="373">
        <f t="shared" si="31"/>
        <v>0</v>
      </c>
      <c r="AR108" s="32" t="str">
        <f>VLOOKUP(I108,'convenio 2016'!A$2:N$196,14,FALSE)</f>
        <v>toma razon</v>
      </c>
      <c r="AS108" s="32" t="e">
        <f>VLOOKUP(I108,'convenio 2015'!A$4:M$228,13,FALSE)</f>
        <v>#N/A</v>
      </c>
      <c r="AT108" s="32" t="e">
        <f>VLOOKUP(J108,#REF!,6,FALSE)</f>
        <v>#REF!</v>
      </c>
    </row>
    <row r="109" spans="1:46" s="32" customFormat="1" ht="15" hidden="1" customHeight="1">
      <c r="A109" s="17">
        <v>31</v>
      </c>
      <c r="B109" s="99">
        <v>1</v>
      </c>
      <c r="C109" s="17" t="s">
        <v>54</v>
      </c>
      <c r="D109" s="18" t="s">
        <v>689</v>
      </c>
      <c r="E109" s="17" t="s">
        <v>181</v>
      </c>
      <c r="F109" s="17" t="s">
        <v>230</v>
      </c>
      <c r="G109" s="18" t="s">
        <v>235</v>
      </c>
      <c r="H109" s="18" t="s">
        <v>27</v>
      </c>
      <c r="I109" s="18">
        <v>30248522</v>
      </c>
      <c r="J109" s="112" t="str">
        <f t="shared" si="32"/>
        <v>30248522-EJECUCION</v>
      </c>
      <c r="K109" s="18" t="s">
        <v>242</v>
      </c>
      <c r="L109" s="100">
        <v>1119427000</v>
      </c>
      <c r="M109" s="19">
        <v>1119427000</v>
      </c>
      <c r="N109" s="100">
        <v>0</v>
      </c>
      <c r="O109" s="19">
        <v>0</v>
      </c>
      <c r="P109" s="19">
        <v>100000000</v>
      </c>
      <c r="Q109" s="19">
        <v>1019427000</v>
      </c>
      <c r="R109" s="101">
        <v>100000000</v>
      </c>
      <c r="S109" s="20">
        <v>1019427000</v>
      </c>
      <c r="T109" s="21">
        <v>0</v>
      </c>
      <c r="U109" s="266">
        <v>0</v>
      </c>
      <c r="V109" s="266">
        <v>0</v>
      </c>
      <c r="W109" s="266">
        <v>0</v>
      </c>
      <c r="X109" s="266">
        <f t="shared" si="26"/>
        <v>0</v>
      </c>
      <c r="Y109" s="266">
        <v>0</v>
      </c>
      <c r="Z109" s="266">
        <v>0</v>
      </c>
      <c r="AA109" s="266">
        <f t="shared" si="27"/>
        <v>0</v>
      </c>
      <c r="AB109" s="266">
        <f t="shared" si="28"/>
        <v>100000000</v>
      </c>
      <c r="AC109" s="266">
        <f t="shared" si="33"/>
        <v>1019427000</v>
      </c>
      <c r="AD109" s="17" t="s">
        <v>51</v>
      </c>
      <c r="AE109" s="17" t="s">
        <v>685</v>
      </c>
      <c r="AF109" s="81" t="s">
        <v>60</v>
      </c>
      <c r="AG109" s="22" t="s">
        <v>31</v>
      </c>
      <c r="AH109" s="23" t="s">
        <v>64</v>
      </c>
      <c r="AI109" s="24" t="s">
        <v>243</v>
      </c>
      <c r="AJ109" s="23" t="s">
        <v>45</v>
      </c>
      <c r="AK109" t="str">
        <f t="shared" si="29"/>
        <v>OR PRO.CODIGO=30248522</v>
      </c>
      <c r="AL109">
        <f t="shared" si="30"/>
        <v>8</v>
      </c>
      <c r="AM109" t="e">
        <f>VLOOKUP(J109,#REF!,5,FALSE)</f>
        <v>#REF!</v>
      </c>
      <c r="AN109"/>
      <c r="AO109" t="e">
        <f>VLOOKUP(J109,#REF!,6,FALSE)</f>
        <v>#REF!</v>
      </c>
      <c r="AP109" s="32" t="e">
        <f>VLOOKUP(I109,'convenios 2017'!A$2:O$82,15,FALSE)</f>
        <v>#N/A</v>
      </c>
      <c r="AQ109" s="373">
        <f t="shared" si="31"/>
        <v>0</v>
      </c>
      <c r="AR109" s="32" t="e">
        <f>VLOOKUP(I109,'convenio 2016'!A$2:N$196,14,FALSE)</f>
        <v>#N/A</v>
      </c>
      <c r="AS109" s="32" t="e">
        <f>VLOOKUP(I109,'convenio 2015'!A$4:M$228,13,FALSE)</f>
        <v>#N/A</v>
      </c>
      <c r="AT109" s="32" t="e">
        <f>VLOOKUP(J109,#REF!,6,FALSE)</f>
        <v>#REF!</v>
      </c>
    </row>
    <row r="110" spans="1:46" s="32" customFormat="1" ht="15" hidden="1" customHeight="1">
      <c r="A110" s="17">
        <v>31</v>
      </c>
      <c r="B110" s="99">
        <v>2</v>
      </c>
      <c r="C110" s="17" t="s">
        <v>54</v>
      </c>
      <c r="D110" s="18" t="s">
        <v>69</v>
      </c>
      <c r="E110" s="17" t="s">
        <v>181</v>
      </c>
      <c r="F110" s="17" t="s">
        <v>230</v>
      </c>
      <c r="G110" s="18" t="s">
        <v>235</v>
      </c>
      <c r="H110" s="18" t="s">
        <v>27</v>
      </c>
      <c r="I110" s="18">
        <v>30116480</v>
      </c>
      <c r="J110" s="112" t="str">
        <f t="shared" si="32"/>
        <v>30116480-EJECUCION</v>
      </c>
      <c r="K110" s="116" t="s">
        <v>244</v>
      </c>
      <c r="L110" s="100">
        <v>167764000</v>
      </c>
      <c r="M110" s="125">
        <v>167764000</v>
      </c>
      <c r="N110" s="100">
        <v>0</v>
      </c>
      <c r="O110" s="125">
        <v>0</v>
      </c>
      <c r="P110" s="125">
        <v>100000000</v>
      </c>
      <c r="Q110" s="19">
        <v>67764000</v>
      </c>
      <c r="R110" s="101">
        <v>100000000</v>
      </c>
      <c r="S110" s="20">
        <v>67764000</v>
      </c>
      <c r="T110" s="21">
        <v>0</v>
      </c>
      <c r="U110" s="266">
        <v>0</v>
      </c>
      <c r="V110" s="266">
        <v>0</v>
      </c>
      <c r="W110" s="266">
        <v>0</v>
      </c>
      <c r="X110" s="266">
        <f t="shared" si="26"/>
        <v>0</v>
      </c>
      <c r="Y110" s="266">
        <v>0</v>
      </c>
      <c r="Z110" s="266">
        <v>0</v>
      </c>
      <c r="AA110" s="266">
        <f t="shared" si="27"/>
        <v>0</v>
      </c>
      <c r="AB110" s="266">
        <f t="shared" si="28"/>
        <v>100000000</v>
      </c>
      <c r="AC110" s="266">
        <f t="shared" si="33"/>
        <v>67764000</v>
      </c>
      <c r="AD110" s="17" t="s">
        <v>51</v>
      </c>
      <c r="AE110" s="17" t="s">
        <v>685</v>
      </c>
      <c r="AF110" s="81" t="s">
        <v>57</v>
      </c>
      <c r="AG110" s="22" t="s">
        <v>31</v>
      </c>
      <c r="AH110" s="23" t="s">
        <v>64</v>
      </c>
      <c r="AI110" s="24" t="s">
        <v>245</v>
      </c>
      <c r="AJ110" s="23" t="s">
        <v>45</v>
      </c>
      <c r="AK110" t="str">
        <f t="shared" si="29"/>
        <v>OR PRO.CODIGO=30116480</v>
      </c>
      <c r="AL110">
        <f t="shared" si="30"/>
        <v>8</v>
      </c>
      <c r="AM110" t="e">
        <f>VLOOKUP(J110,#REF!,5,FALSE)</f>
        <v>#REF!</v>
      </c>
      <c r="AN110"/>
      <c r="AO110" t="e">
        <f>VLOOKUP(J110,#REF!,6,FALSE)</f>
        <v>#REF!</v>
      </c>
      <c r="AP110" s="32" t="e">
        <f>VLOOKUP(I110,'convenios 2017'!A$2:O$82,15,FALSE)</f>
        <v>#N/A</v>
      </c>
      <c r="AQ110" s="373">
        <f t="shared" si="31"/>
        <v>0</v>
      </c>
      <c r="AR110" s="32" t="e">
        <f>VLOOKUP(I110,'convenio 2016'!A$2:N$196,14,FALSE)</f>
        <v>#N/A</v>
      </c>
      <c r="AS110" s="32" t="e">
        <f>VLOOKUP(I110,'convenio 2015'!A$4:M$228,13,FALSE)</f>
        <v>#N/A</v>
      </c>
      <c r="AT110" s="32" t="e">
        <f>VLOOKUP(J110,#REF!,6,FALSE)</f>
        <v>#REF!</v>
      </c>
    </row>
    <row r="111" spans="1:46" s="32" customFormat="1" ht="15" hidden="1" customHeight="1">
      <c r="A111" s="17">
        <v>31</v>
      </c>
      <c r="B111" s="17">
        <v>0</v>
      </c>
      <c r="C111" s="17" t="s">
        <v>23</v>
      </c>
      <c r="D111" s="18" t="s">
        <v>69</v>
      </c>
      <c r="E111" s="17" t="s">
        <v>181</v>
      </c>
      <c r="F111" s="17" t="s">
        <v>248</v>
      </c>
      <c r="G111" s="18" t="s">
        <v>249</v>
      </c>
      <c r="H111" s="18" t="s">
        <v>27</v>
      </c>
      <c r="I111" s="18">
        <v>30212372</v>
      </c>
      <c r="J111" s="112" t="str">
        <f t="shared" si="32"/>
        <v>30212372-EJECUCION</v>
      </c>
      <c r="K111" s="18" t="s">
        <v>250</v>
      </c>
      <c r="L111" s="100">
        <v>325498071</v>
      </c>
      <c r="M111" s="19">
        <v>339876608</v>
      </c>
      <c r="N111" s="19">
        <v>304536152</v>
      </c>
      <c r="O111" s="19">
        <v>234940852</v>
      </c>
      <c r="P111" s="19">
        <v>104935756</v>
      </c>
      <c r="Q111" s="19">
        <v>0</v>
      </c>
      <c r="R111" s="20">
        <v>20961919</v>
      </c>
      <c r="S111" s="20">
        <v>0</v>
      </c>
      <c r="T111" s="21">
        <v>0</v>
      </c>
      <c r="U111" s="266">
        <v>0</v>
      </c>
      <c r="V111" s="266">
        <v>6194445</v>
      </c>
      <c r="W111" s="266">
        <v>20000000</v>
      </c>
      <c r="X111" s="266">
        <f t="shared" si="26"/>
        <v>26194445</v>
      </c>
      <c r="Y111" s="266">
        <v>33741311</v>
      </c>
      <c r="Z111" s="266">
        <v>45000000</v>
      </c>
      <c r="AA111" s="266">
        <f t="shared" si="27"/>
        <v>104935756</v>
      </c>
      <c r="AB111" s="266">
        <f t="shared" si="28"/>
        <v>0</v>
      </c>
      <c r="AC111" s="266">
        <f t="shared" si="33"/>
        <v>0</v>
      </c>
      <c r="AD111" s="17" t="s">
        <v>758</v>
      </c>
      <c r="AE111" s="17" t="s">
        <v>685</v>
      </c>
      <c r="AF111" s="81" t="s">
        <v>30</v>
      </c>
      <c r="AG111" s="22" t="s">
        <v>31</v>
      </c>
      <c r="AH111" s="23" t="s">
        <v>30</v>
      </c>
      <c r="AI111" s="24" t="s">
        <v>251</v>
      </c>
      <c r="AJ111" s="23" t="s">
        <v>45</v>
      </c>
      <c r="AK111" t="str">
        <f t="shared" si="29"/>
        <v>OR PRO.CODIGO=30212372</v>
      </c>
      <c r="AL111">
        <f t="shared" si="30"/>
        <v>8</v>
      </c>
      <c r="AM111" t="e">
        <f>VLOOKUP(J111,#REF!,5,FALSE)</f>
        <v>#REF!</v>
      </c>
      <c r="AN111"/>
      <c r="AO111" t="e">
        <f>VLOOKUP(J111,#REF!,6,FALSE)</f>
        <v>#REF!</v>
      </c>
      <c r="AP111" s="32" t="e">
        <f>VLOOKUP(I111,'convenios 2017'!A$2:O$82,15,FALSE)</f>
        <v>#N/A</v>
      </c>
      <c r="AQ111" s="373">
        <f t="shared" si="31"/>
        <v>339876608</v>
      </c>
      <c r="AR111" s="32" t="str">
        <f>VLOOKUP(I111,'convenio 2016'!A$2:N$196,14,FALSE)</f>
        <v>toma razon</v>
      </c>
      <c r="AS111" s="32" t="str">
        <f>VLOOKUP(I111,'convenio 2015'!A$4:M$228,13,FALSE)</f>
        <v>en convenio</v>
      </c>
      <c r="AT111" s="32" t="e">
        <f>VLOOKUP(J111,#REF!,6,FALSE)</f>
        <v>#REF!</v>
      </c>
    </row>
    <row r="112" spans="1:46" s="32" customFormat="1" ht="15" hidden="1" customHeight="1">
      <c r="A112" s="17">
        <v>31</v>
      </c>
      <c r="B112" s="17">
        <v>0</v>
      </c>
      <c r="C112" s="17" t="s">
        <v>23</v>
      </c>
      <c r="D112" s="18" t="s">
        <v>69</v>
      </c>
      <c r="E112" s="17" t="s">
        <v>181</v>
      </c>
      <c r="F112" s="17" t="s">
        <v>248</v>
      </c>
      <c r="G112" s="18" t="s">
        <v>249</v>
      </c>
      <c r="H112" s="18" t="s">
        <v>27</v>
      </c>
      <c r="I112" s="18">
        <v>30212472</v>
      </c>
      <c r="J112" s="112" t="str">
        <f t="shared" si="32"/>
        <v>30212472-EJECUCION</v>
      </c>
      <c r="K112" s="18" t="s">
        <v>254</v>
      </c>
      <c r="L112" s="290">
        <v>431424983</v>
      </c>
      <c r="M112" s="19">
        <v>431424983</v>
      </c>
      <c r="N112" s="290">
        <v>376365503</v>
      </c>
      <c r="O112" s="19">
        <v>376365503</v>
      </c>
      <c r="P112" s="19">
        <v>21603933</v>
      </c>
      <c r="Q112" s="290">
        <v>0</v>
      </c>
      <c r="R112" s="292">
        <v>21603933</v>
      </c>
      <c r="S112" s="292">
        <v>0</v>
      </c>
      <c r="T112" s="293">
        <v>0</v>
      </c>
      <c r="U112" s="266">
        <v>0</v>
      </c>
      <c r="V112" s="266">
        <v>0</v>
      </c>
      <c r="W112" s="266">
        <v>0</v>
      </c>
      <c r="X112" s="266">
        <f t="shared" si="26"/>
        <v>0</v>
      </c>
      <c r="Y112" s="266">
        <v>0</v>
      </c>
      <c r="Z112" s="266">
        <v>0</v>
      </c>
      <c r="AA112" s="266">
        <f t="shared" si="27"/>
        <v>0</v>
      </c>
      <c r="AB112" s="266">
        <f t="shared" si="28"/>
        <v>21603933</v>
      </c>
      <c r="AC112" s="266">
        <f t="shared" si="33"/>
        <v>33455547</v>
      </c>
      <c r="AD112" s="17" t="s">
        <v>29</v>
      </c>
      <c r="AE112" s="17" t="s">
        <v>685</v>
      </c>
      <c r="AF112" s="81" t="s">
        <v>30</v>
      </c>
      <c r="AG112" s="295"/>
      <c r="AH112" s="296" t="s">
        <v>30</v>
      </c>
      <c r="AI112" s="297" t="s">
        <v>255</v>
      </c>
      <c r="AJ112" s="296" t="s">
        <v>45</v>
      </c>
      <c r="AK112" t="str">
        <f t="shared" si="29"/>
        <v>OR PRO.CODIGO=30212472</v>
      </c>
      <c r="AL112">
        <f t="shared" si="30"/>
        <v>8</v>
      </c>
      <c r="AM112" t="e">
        <f>VLOOKUP(J112,#REF!,5,FALSE)</f>
        <v>#REF!</v>
      </c>
      <c r="AO112" t="e">
        <f>VLOOKUP(J112,#REF!,6,FALSE)</f>
        <v>#REF!</v>
      </c>
      <c r="AP112" s="32" t="str">
        <f>VLOOKUP(I112,'convenios 2017'!A$2:O$82,15,FALSE)</f>
        <v>con convenio</v>
      </c>
      <c r="AQ112" s="373">
        <f t="shared" si="31"/>
        <v>376365503</v>
      </c>
      <c r="AR112" s="32" t="e">
        <f>VLOOKUP(I112,'convenio 2016'!A$2:N$196,14,FALSE)</f>
        <v>#N/A</v>
      </c>
      <c r="AS112" s="32" t="str">
        <f>VLOOKUP(I112,'convenio 2015'!A$4:M$228,13,FALSE)</f>
        <v>en convenio</v>
      </c>
      <c r="AT112" s="32" t="e">
        <f>VLOOKUP(J112,#REF!,6,FALSE)</f>
        <v>#REF!</v>
      </c>
    </row>
    <row r="113" spans="1:46" s="32" customFormat="1" ht="15" hidden="1" customHeight="1">
      <c r="A113" s="17">
        <v>31</v>
      </c>
      <c r="B113" s="99">
        <v>0</v>
      </c>
      <c r="C113" s="17" t="s">
        <v>23</v>
      </c>
      <c r="D113" s="18" t="s">
        <v>689</v>
      </c>
      <c r="E113" s="17" t="s">
        <v>181</v>
      </c>
      <c r="F113" s="17" t="s">
        <v>248</v>
      </c>
      <c r="G113" s="18" t="s">
        <v>249</v>
      </c>
      <c r="H113" s="18" t="s">
        <v>27</v>
      </c>
      <c r="I113" s="18">
        <v>30076568</v>
      </c>
      <c r="J113" s="112" t="str">
        <f t="shared" si="32"/>
        <v>30076568-EJECUCION</v>
      </c>
      <c r="K113" s="18" t="s">
        <v>692</v>
      </c>
      <c r="L113" s="19"/>
      <c r="M113" s="19">
        <v>1181531465</v>
      </c>
      <c r="N113" s="19"/>
      <c r="O113" s="19">
        <v>1170290324</v>
      </c>
      <c r="P113" s="19">
        <v>11241141</v>
      </c>
      <c r="Q113" s="19">
        <v>0</v>
      </c>
      <c r="R113" s="20"/>
      <c r="S113" s="20"/>
      <c r="T113" s="21"/>
      <c r="U113" s="266">
        <v>0</v>
      </c>
      <c r="V113" s="266">
        <v>11241141</v>
      </c>
      <c r="W113" s="266">
        <v>0</v>
      </c>
      <c r="X113" s="266">
        <f t="shared" si="26"/>
        <v>11241141</v>
      </c>
      <c r="Y113" s="266">
        <v>0</v>
      </c>
      <c r="Z113" s="266">
        <v>0</v>
      </c>
      <c r="AA113" s="266">
        <f t="shared" si="27"/>
        <v>11241141</v>
      </c>
      <c r="AB113" s="266">
        <f t="shared" si="28"/>
        <v>0</v>
      </c>
      <c r="AC113" s="266">
        <f t="shared" si="33"/>
        <v>0</v>
      </c>
      <c r="AD113" s="17" t="s">
        <v>758</v>
      </c>
      <c r="AE113" s="17" t="s">
        <v>684</v>
      </c>
      <c r="AF113" s="81" t="s">
        <v>1336</v>
      </c>
      <c r="AG113" s="22"/>
      <c r="AH113" s="23"/>
      <c r="AI113" s="24"/>
      <c r="AJ113" s="23"/>
      <c r="AK113" t="str">
        <f t="shared" si="29"/>
        <v>OR PRO.CODIGO=30076568</v>
      </c>
      <c r="AL113">
        <f t="shared" si="30"/>
        <v>8</v>
      </c>
      <c r="AM113" t="e">
        <f>VLOOKUP(J113,#REF!,5,FALSE)</f>
        <v>#REF!</v>
      </c>
      <c r="AN113"/>
      <c r="AO113" t="e">
        <f>VLOOKUP(J113,#REF!,6,FALSE)</f>
        <v>#REF!</v>
      </c>
      <c r="AP113" s="32" t="e">
        <f>VLOOKUP(I113,'convenios 2017'!A$2:O$82,15,FALSE)</f>
        <v>#N/A</v>
      </c>
      <c r="AQ113" s="373">
        <f t="shared" si="31"/>
        <v>1181531465</v>
      </c>
      <c r="AR113" s="32" t="e">
        <f>VLOOKUP(I113,'convenio 2016'!A$2:N$196,14,FALSE)</f>
        <v>#N/A</v>
      </c>
      <c r="AS113" s="32" t="str">
        <f>VLOOKUP(I113,'convenio 2015'!A$4:M$228,13,FALSE)</f>
        <v>en convenio</v>
      </c>
      <c r="AT113" s="32" t="e">
        <f>VLOOKUP(J113,#REF!,6,FALSE)</f>
        <v>#REF!</v>
      </c>
    </row>
    <row r="114" spans="1:46" s="32" customFormat="1" ht="15" hidden="1" customHeight="1">
      <c r="A114" s="17">
        <v>31</v>
      </c>
      <c r="B114" s="99">
        <v>0</v>
      </c>
      <c r="C114" s="17" t="s">
        <v>23</v>
      </c>
      <c r="D114" s="18" t="s">
        <v>69</v>
      </c>
      <c r="E114" s="17" t="s">
        <v>181</v>
      </c>
      <c r="F114" s="17" t="s">
        <v>248</v>
      </c>
      <c r="G114" s="18" t="s">
        <v>249</v>
      </c>
      <c r="H114" s="18" t="s">
        <v>27</v>
      </c>
      <c r="I114" s="18">
        <v>30212322</v>
      </c>
      <c r="J114" s="112" t="str">
        <f t="shared" si="32"/>
        <v>30212322-EJECUCION</v>
      </c>
      <c r="K114" s="18" t="s">
        <v>712</v>
      </c>
      <c r="L114" s="19"/>
      <c r="M114" s="19">
        <v>416715387</v>
      </c>
      <c r="N114" s="19"/>
      <c r="O114" s="19">
        <v>376247816</v>
      </c>
      <c r="P114" s="19">
        <v>40467571</v>
      </c>
      <c r="Q114" s="19">
        <v>0</v>
      </c>
      <c r="R114" s="20"/>
      <c r="S114" s="20"/>
      <c r="T114" s="21"/>
      <c r="U114" s="266">
        <v>0</v>
      </c>
      <c r="V114" s="266">
        <v>0</v>
      </c>
      <c r="W114" s="266">
        <v>0</v>
      </c>
      <c r="X114" s="266">
        <f t="shared" si="26"/>
        <v>0</v>
      </c>
      <c r="Y114" s="266">
        <v>0</v>
      </c>
      <c r="Z114" s="266">
        <v>40467571</v>
      </c>
      <c r="AA114" s="266">
        <f t="shared" si="27"/>
        <v>40467571</v>
      </c>
      <c r="AB114" s="266">
        <f t="shared" si="28"/>
        <v>0</v>
      </c>
      <c r="AC114" s="266">
        <f t="shared" si="33"/>
        <v>0</v>
      </c>
      <c r="AD114" s="17" t="s">
        <v>758</v>
      </c>
      <c r="AE114" s="17" t="s">
        <v>73</v>
      </c>
      <c r="AF114" s="81" t="s">
        <v>30</v>
      </c>
      <c r="AG114" s="22"/>
      <c r="AH114" s="23"/>
      <c r="AI114" s="24"/>
      <c r="AJ114" s="23"/>
      <c r="AK114" t="str">
        <f t="shared" si="29"/>
        <v>OR PRO.CODIGO=30212322</v>
      </c>
      <c r="AL114">
        <f t="shared" si="30"/>
        <v>8</v>
      </c>
      <c r="AM114" t="e">
        <f>VLOOKUP(J114,#REF!,5,FALSE)</f>
        <v>#REF!</v>
      </c>
      <c r="AN114"/>
      <c r="AO114" t="e">
        <f>VLOOKUP(J114,#REF!,6,FALSE)</f>
        <v>#REF!</v>
      </c>
      <c r="AP114" s="32" t="e">
        <f>VLOOKUP(I114,'convenios 2017'!A$2:O$82,15,FALSE)</f>
        <v>#N/A</v>
      </c>
      <c r="AQ114" s="373">
        <f t="shared" si="31"/>
        <v>416715387</v>
      </c>
      <c r="AR114" s="32" t="str">
        <f>VLOOKUP(I114,'convenio 2016'!A$2:N$196,14,FALSE)</f>
        <v>toma razon</v>
      </c>
      <c r="AS114" s="32" t="str">
        <f>VLOOKUP(I114,'convenio 2015'!A$4:M$228,13,FALSE)</f>
        <v>en convenio</v>
      </c>
      <c r="AT114" s="32" t="e">
        <f>VLOOKUP(J114,#REF!,6,FALSE)</f>
        <v>#REF!</v>
      </c>
    </row>
    <row r="115" spans="1:46" s="32" customFormat="1" ht="15" hidden="1" customHeight="1">
      <c r="A115" s="17">
        <v>31</v>
      </c>
      <c r="B115" s="99">
        <v>0</v>
      </c>
      <c r="C115" s="17" t="s">
        <v>23</v>
      </c>
      <c r="D115" s="18" t="s">
        <v>90</v>
      </c>
      <c r="E115" s="17" t="s">
        <v>181</v>
      </c>
      <c r="F115" s="17" t="s">
        <v>248</v>
      </c>
      <c r="G115" s="18" t="s">
        <v>249</v>
      </c>
      <c r="H115" s="18" t="s">
        <v>27</v>
      </c>
      <c r="I115" s="18">
        <v>30129657</v>
      </c>
      <c r="J115" s="112" t="str">
        <f t="shared" si="32"/>
        <v>30129657-EJECUCION</v>
      </c>
      <c r="K115" s="18" t="s">
        <v>753</v>
      </c>
      <c r="L115" s="19"/>
      <c r="M115" s="19">
        <v>255539488</v>
      </c>
      <c r="N115" s="19"/>
      <c r="O115" s="19">
        <v>253598931</v>
      </c>
      <c r="P115" s="19">
        <v>1940557</v>
      </c>
      <c r="Q115" s="19"/>
      <c r="R115" s="20"/>
      <c r="S115" s="20"/>
      <c r="T115" s="21"/>
      <c r="U115" s="266">
        <v>0</v>
      </c>
      <c r="V115" s="266">
        <v>0</v>
      </c>
      <c r="W115" s="266">
        <v>0</v>
      </c>
      <c r="X115" s="266">
        <f t="shared" si="26"/>
        <v>0</v>
      </c>
      <c r="Y115" s="266">
        <v>1940557</v>
      </c>
      <c r="Z115" s="266">
        <v>0</v>
      </c>
      <c r="AA115" s="266">
        <f t="shared" si="27"/>
        <v>1940557</v>
      </c>
      <c r="AB115" s="266">
        <f t="shared" si="28"/>
        <v>0</v>
      </c>
      <c r="AC115" s="266">
        <f t="shared" si="33"/>
        <v>0</v>
      </c>
      <c r="AD115" s="17" t="s">
        <v>758</v>
      </c>
      <c r="AE115" s="17" t="s">
        <v>92</v>
      </c>
      <c r="AF115" s="81" t="s">
        <v>30</v>
      </c>
      <c r="AG115" s="22"/>
      <c r="AH115" s="23"/>
      <c r="AI115" s="24"/>
      <c r="AJ115" s="23"/>
      <c r="AK115" t="str">
        <f t="shared" si="29"/>
        <v>OR PRO.CODIGO=30129657</v>
      </c>
      <c r="AL115">
        <f t="shared" si="30"/>
        <v>8</v>
      </c>
      <c r="AM115" t="e">
        <f>VLOOKUP(J115,#REF!,5,FALSE)</f>
        <v>#REF!</v>
      </c>
      <c r="AN115"/>
      <c r="AO115" t="e">
        <f>VLOOKUP(J115,#REF!,6,FALSE)</f>
        <v>#REF!</v>
      </c>
      <c r="AP115" s="32" t="e">
        <f>VLOOKUP(I115,'convenios 2017'!A$2:O$82,15,FALSE)</f>
        <v>#N/A</v>
      </c>
      <c r="AQ115" s="373">
        <f t="shared" si="31"/>
        <v>255539488</v>
      </c>
      <c r="AR115" s="32" t="e">
        <f>VLOOKUP(I115,'convenio 2016'!A$2:N$196,14,FALSE)</f>
        <v>#N/A</v>
      </c>
      <c r="AS115" s="32" t="str">
        <f>VLOOKUP(I115,'convenio 2015'!A$4:M$228,13,FALSE)</f>
        <v>en convenio</v>
      </c>
      <c r="AT115" s="32" t="e">
        <f>VLOOKUP(J115,#REF!,6,FALSE)</f>
        <v>#REF!</v>
      </c>
    </row>
    <row r="116" spans="1:46" s="32" customFormat="1" ht="15" customHeight="1">
      <c r="A116" s="17">
        <v>31</v>
      </c>
      <c r="B116" s="99">
        <v>1</v>
      </c>
      <c r="C116" s="17" t="s">
        <v>49</v>
      </c>
      <c r="D116" s="18" t="s">
        <v>69</v>
      </c>
      <c r="E116" s="17" t="s">
        <v>181</v>
      </c>
      <c r="F116" s="17" t="s">
        <v>248</v>
      </c>
      <c r="G116" s="18" t="s">
        <v>249</v>
      </c>
      <c r="H116" s="18" t="s">
        <v>27</v>
      </c>
      <c r="I116" s="18">
        <v>30088011</v>
      </c>
      <c r="J116" s="112" t="str">
        <f t="shared" si="32"/>
        <v>30088011-EJECUCION</v>
      </c>
      <c r="K116" s="116" t="s">
        <v>252</v>
      </c>
      <c r="L116" s="100">
        <v>455662138</v>
      </c>
      <c r="M116" s="125">
        <v>455662138</v>
      </c>
      <c r="N116" s="100">
        <v>181597709</v>
      </c>
      <c r="O116" s="125">
        <v>0</v>
      </c>
      <c r="P116" s="125">
        <v>247311582</v>
      </c>
      <c r="Q116" s="19">
        <v>208350556</v>
      </c>
      <c r="R116" s="104">
        <v>274064429</v>
      </c>
      <c r="S116" s="20">
        <v>0</v>
      </c>
      <c r="T116" s="21">
        <v>0</v>
      </c>
      <c r="U116" s="266">
        <v>0</v>
      </c>
      <c r="V116" s="266">
        <v>0</v>
      </c>
      <c r="W116" s="266">
        <v>0</v>
      </c>
      <c r="X116" s="266">
        <f>U116+V116+W116</f>
        <v>0</v>
      </c>
      <c r="Y116" s="266">
        <v>0</v>
      </c>
      <c r="Z116" s="266">
        <v>0</v>
      </c>
      <c r="AA116" s="266">
        <f>U116+V116+W116+Y116+Z116</f>
        <v>0</v>
      </c>
      <c r="AB116" s="266">
        <f>P116-AA116</f>
        <v>247311582</v>
      </c>
      <c r="AC116" s="266">
        <f t="shared" si="33"/>
        <v>208350556</v>
      </c>
      <c r="AD116" s="17" t="s">
        <v>1763</v>
      </c>
      <c r="AE116" s="17" t="s">
        <v>92</v>
      </c>
      <c r="AF116" s="81" t="s">
        <v>30</v>
      </c>
      <c r="AG116" s="22" t="s">
        <v>45</v>
      </c>
      <c r="AH116" s="23" t="s">
        <v>30</v>
      </c>
      <c r="AI116" s="24" t="s">
        <v>253</v>
      </c>
      <c r="AJ116" s="23" t="s">
        <v>45</v>
      </c>
      <c r="AK116" t="str">
        <f>CONCATENATE( "OR PRO.CODIGO=",I116)</f>
        <v>OR PRO.CODIGO=30088011</v>
      </c>
      <c r="AL116">
        <f>LEN(I116)</f>
        <v>8</v>
      </c>
      <c r="AM116" t="e">
        <f>VLOOKUP(J116,#REF!,5,FALSE)</f>
        <v>#REF!</v>
      </c>
      <c r="AN116"/>
      <c r="AO116" t="e">
        <f>VLOOKUP(J116,#REF!,6,FALSE)</f>
        <v>#REF!</v>
      </c>
      <c r="AP116" s="32" t="e">
        <f>VLOOKUP(I116,'convenios 2017'!A$2:O$82,15,FALSE)</f>
        <v>#N/A</v>
      </c>
      <c r="AQ116" s="373">
        <f>O116+AA116</f>
        <v>0</v>
      </c>
      <c r="AR116" s="32" t="str">
        <f>VLOOKUP(I116,'convenio 2016'!A$2:N$196,14,FALSE)</f>
        <v>toma razon</v>
      </c>
      <c r="AS116" s="32" t="e">
        <f>VLOOKUP(I116,'convenio 2015'!A$4:M$228,13,FALSE)</f>
        <v>#N/A</v>
      </c>
      <c r="AT116" s="32" t="e">
        <f>VLOOKUP(J116,#REF!,6,FALSE)</f>
        <v>#REF!</v>
      </c>
    </row>
    <row r="117" spans="1:46" s="32" customFormat="1" ht="15" hidden="1" customHeight="1">
      <c r="A117" s="17">
        <v>31</v>
      </c>
      <c r="B117" s="99">
        <v>2</v>
      </c>
      <c r="C117" s="17" t="s">
        <v>54</v>
      </c>
      <c r="D117" s="18" t="s">
        <v>38</v>
      </c>
      <c r="E117" s="17" t="s">
        <v>181</v>
      </c>
      <c r="F117" s="17" t="s">
        <v>248</v>
      </c>
      <c r="G117" s="18" t="s">
        <v>249</v>
      </c>
      <c r="H117" s="18" t="s">
        <v>27</v>
      </c>
      <c r="I117" s="18">
        <v>30130451</v>
      </c>
      <c r="J117" s="112" t="str">
        <f t="shared" si="32"/>
        <v>30130451-EJECUCION</v>
      </c>
      <c r="K117" s="18" t="s">
        <v>256</v>
      </c>
      <c r="L117" s="19">
        <v>424293000</v>
      </c>
      <c r="M117" s="19">
        <v>424293000</v>
      </c>
      <c r="N117" s="19">
        <v>0</v>
      </c>
      <c r="O117" s="19">
        <v>0</v>
      </c>
      <c r="P117" s="19">
        <v>98291288</v>
      </c>
      <c r="Q117" s="19">
        <v>326001712</v>
      </c>
      <c r="R117" s="20">
        <v>150000000</v>
      </c>
      <c r="S117" s="20">
        <v>274293000</v>
      </c>
      <c r="T117" s="21">
        <v>0</v>
      </c>
      <c r="U117" s="266">
        <v>0</v>
      </c>
      <c r="V117" s="266">
        <v>0</v>
      </c>
      <c r="W117" s="266">
        <v>0</v>
      </c>
      <c r="X117" s="266">
        <f t="shared" ref="X117:X151" si="34">U117+V117+W117</f>
        <v>0</v>
      </c>
      <c r="Y117" s="266">
        <v>0</v>
      </c>
      <c r="Z117" s="266">
        <v>0</v>
      </c>
      <c r="AA117" s="266">
        <f t="shared" ref="AA117:AA151" si="35">U117+V117+W117+Y117+Z117</f>
        <v>0</v>
      </c>
      <c r="AB117" s="266">
        <f t="shared" ref="AB117:AB151" si="36">P117-AA117</f>
        <v>98291288</v>
      </c>
      <c r="AC117" s="266">
        <f t="shared" si="33"/>
        <v>326001712</v>
      </c>
      <c r="AD117" s="17" t="s">
        <v>51</v>
      </c>
      <c r="AE117" s="17" t="s">
        <v>684</v>
      </c>
      <c r="AF117" s="81" t="s">
        <v>30</v>
      </c>
      <c r="AG117" s="22" t="s">
        <v>31</v>
      </c>
      <c r="AH117" s="23"/>
      <c r="AI117" s="24"/>
      <c r="AJ117" s="23"/>
      <c r="AK117" t="str">
        <f t="shared" ref="AK117:AK151" si="37">CONCATENATE( "OR PRO.CODIGO=",I117)</f>
        <v>OR PRO.CODIGO=30130451</v>
      </c>
      <c r="AL117">
        <f t="shared" ref="AL117:AL151" si="38">LEN(I117)</f>
        <v>8</v>
      </c>
      <c r="AM117" t="e">
        <f>VLOOKUP(J117,#REF!,5,FALSE)</f>
        <v>#REF!</v>
      </c>
      <c r="AN117"/>
      <c r="AO117" t="e">
        <f>VLOOKUP(J117,#REF!,6,FALSE)</f>
        <v>#REF!</v>
      </c>
      <c r="AP117" s="32" t="e">
        <f>VLOOKUP(I117,'convenios 2017'!A$2:O$82,15,FALSE)</f>
        <v>#N/A</v>
      </c>
      <c r="AQ117" s="373">
        <f t="shared" ref="AQ117:AQ151" si="39">O117+AA117</f>
        <v>0</v>
      </c>
      <c r="AR117" s="32" t="e">
        <f>VLOOKUP(I117,'convenio 2016'!A$2:N$196,14,FALSE)</f>
        <v>#N/A</v>
      </c>
      <c r="AS117" s="32" t="e">
        <f>VLOOKUP(I117,'convenio 2015'!A$4:M$228,13,FALSE)</f>
        <v>#N/A</v>
      </c>
      <c r="AT117" s="32" t="e">
        <f>VLOOKUP(J117,#REF!,6,FALSE)</f>
        <v>#REF!</v>
      </c>
    </row>
    <row r="118" spans="1:46" s="32" customFormat="1" ht="15" hidden="1" customHeight="1">
      <c r="A118" s="17">
        <v>33</v>
      </c>
      <c r="B118" s="99">
        <v>2</v>
      </c>
      <c r="C118" s="17" t="s">
        <v>54</v>
      </c>
      <c r="D118" s="18" t="s">
        <v>38</v>
      </c>
      <c r="E118" s="17" t="s">
        <v>181</v>
      </c>
      <c r="F118" s="17" t="s">
        <v>248</v>
      </c>
      <c r="G118" s="18" t="s">
        <v>249</v>
      </c>
      <c r="H118" s="18" t="s">
        <v>27</v>
      </c>
      <c r="I118" s="18">
        <v>30458130</v>
      </c>
      <c r="J118" s="112" t="str">
        <f t="shared" si="32"/>
        <v>30458130-EJECUCION</v>
      </c>
      <c r="K118" s="116" t="s">
        <v>257</v>
      </c>
      <c r="L118" s="19">
        <v>491000000</v>
      </c>
      <c r="M118" s="125">
        <v>491000000</v>
      </c>
      <c r="N118" s="19">
        <v>0</v>
      </c>
      <c r="O118" s="125">
        <v>0</v>
      </c>
      <c r="P118" s="125">
        <v>50000000</v>
      </c>
      <c r="Q118" s="19">
        <v>441000000</v>
      </c>
      <c r="R118" s="20">
        <v>50000000</v>
      </c>
      <c r="S118" s="20">
        <v>441000000</v>
      </c>
      <c r="T118" s="41"/>
      <c r="U118" s="266">
        <v>0</v>
      </c>
      <c r="V118" s="266">
        <v>0</v>
      </c>
      <c r="W118" s="266">
        <v>0</v>
      </c>
      <c r="X118" s="266">
        <f t="shared" si="34"/>
        <v>0</v>
      </c>
      <c r="Y118" s="266">
        <v>0</v>
      </c>
      <c r="Z118" s="266">
        <v>0</v>
      </c>
      <c r="AA118" s="266">
        <f t="shared" si="35"/>
        <v>0</v>
      </c>
      <c r="AB118" s="266">
        <f t="shared" si="36"/>
        <v>50000000</v>
      </c>
      <c r="AC118" s="266">
        <f t="shared" si="33"/>
        <v>441000000</v>
      </c>
      <c r="AD118" s="17" t="s">
        <v>51</v>
      </c>
      <c r="AE118" s="17" t="s">
        <v>73</v>
      </c>
      <c r="AF118" s="81" t="s">
        <v>2962</v>
      </c>
      <c r="AG118" s="42"/>
      <c r="AH118" s="43"/>
      <c r="AI118" s="46"/>
      <c r="AJ118" s="43"/>
      <c r="AK118" t="str">
        <f t="shared" si="37"/>
        <v>OR PRO.CODIGO=30458130</v>
      </c>
      <c r="AL118">
        <f t="shared" si="38"/>
        <v>8</v>
      </c>
      <c r="AM118" t="e">
        <f>VLOOKUP(J118,#REF!,5,FALSE)</f>
        <v>#REF!</v>
      </c>
      <c r="AN118"/>
      <c r="AO118" t="e">
        <f>VLOOKUP(J118,#REF!,6,FALSE)</f>
        <v>#REF!</v>
      </c>
      <c r="AP118" s="32" t="e">
        <f>VLOOKUP(I118,'convenios 2017'!A$2:O$82,15,FALSE)</f>
        <v>#N/A</v>
      </c>
      <c r="AQ118" s="373">
        <f t="shared" si="39"/>
        <v>0</v>
      </c>
      <c r="AR118" s="32" t="e">
        <f>VLOOKUP(I118,'convenio 2016'!A$2:N$196,14,FALSE)</f>
        <v>#N/A</v>
      </c>
      <c r="AS118" s="32" t="e">
        <f>VLOOKUP(I118,'convenio 2015'!A$4:M$228,13,FALSE)</f>
        <v>#N/A</v>
      </c>
      <c r="AT118" s="32" t="e">
        <f>VLOOKUP(J118,#REF!,6,FALSE)</f>
        <v>#REF!</v>
      </c>
    </row>
    <row r="119" spans="1:46" s="32" customFormat="1" ht="15" hidden="1" customHeight="1">
      <c r="A119" s="17">
        <v>31</v>
      </c>
      <c r="B119" s="99">
        <v>0</v>
      </c>
      <c r="C119" s="17" t="s">
        <v>23</v>
      </c>
      <c r="D119" s="18" t="s">
        <v>90</v>
      </c>
      <c r="E119" s="17" t="s">
        <v>181</v>
      </c>
      <c r="F119" s="17" t="s">
        <v>260</v>
      </c>
      <c r="G119" s="18" t="s">
        <v>261</v>
      </c>
      <c r="H119" s="18" t="s">
        <v>35</v>
      </c>
      <c r="I119" s="18">
        <v>30071843</v>
      </c>
      <c r="J119" s="112" t="str">
        <f t="shared" si="32"/>
        <v>30071843-DISEÑO</v>
      </c>
      <c r="K119" s="18" t="s">
        <v>262</v>
      </c>
      <c r="L119" s="100">
        <v>33748480</v>
      </c>
      <c r="M119" s="19">
        <v>38308000</v>
      </c>
      <c r="N119" s="100">
        <v>31552000</v>
      </c>
      <c r="O119" s="19">
        <v>34366000</v>
      </c>
      <c r="P119" s="19">
        <v>3942000</v>
      </c>
      <c r="Q119" s="19">
        <v>0</v>
      </c>
      <c r="R119" s="101">
        <v>2196480</v>
      </c>
      <c r="S119" s="20">
        <v>0</v>
      </c>
      <c r="T119" s="21">
        <v>0</v>
      </c>
      <c r="U119" s="266">
        <v>0</v>
      </c>
      <c r="V119" s="266">
        <v>0</v>
      </c>
      <c r="W119" s="266">
        <v>0</v>
      </c>
      <c r="X119" s="266">
        <f t="shared" si="34"/>
        <v>0</v>
      </c>
      <c r="Y119" s="266">
        <v>0</v>
      </c>
      <c r="Z119" s="266">
        <v>0</v>
      </c>
      <c r="AA119" s="266">
        <f t="shared" si="35"/>
        <v>0</v>
      </c>
      <c r="AB119" s="266">
        <f t="shared" si="36"/>
        <v>3942000</v>
      </c>
      <c r="AC119" s="266">
        <f t="shared" si="33"/>
        <v>0</v>
      </c>
      <c r="AD119" s="17" t="s">
        <v>29</v>
      </c>
      <c r="AE119" s="17" t="s">
        <v>685</v>
      </c>
      <c r="AF119" s="81" t="s">
        <v>30</v>
      </c>
      <c r="AG119" s="22" t="s">
        <v>31</v>
      </c>
      <c r="AH119" s="23"/>
      <c r="AI119" s="24"/>
      <c r="AJ119" s="23" t="s">
        <v>45</v>
      </c>
      <c r="AK119" t="str">
        <f t="shared" si="37"/>
        <v>OR PRO.CODIGO=30071843</v>
      </c>
      <c r="AL119">
        <f t="shared" si="38"/>
        <v>8</v>
      </c>
      <c r="AM119" t="e">
        <f>VLOOKUP(J119,#REF!,5,FALSE)</f>
        <v>#REF!</v>
      </c>
      <c r="AN119"/>
      <c r="AO119" t="e">
        <f>VLOOKUP(J119,#REF!,6,FALSE)</f>
        <v>#REF!</v>
      </c>
      <c r="AP119" s="32" t="e">
        <f>VLOOKUP(I119,'convenios 2017'!A$2:O$82,15,FALSE)</f>
        <v>#N/A</v>
      </c>
      <c r="AQ119" s="373">
        <f t="shared" si="39"/>
        <v>34366000</v>
      </c>
      <c r="AR119" s="32" t="e">
        <f>VLOOKUP(I119,'convenio 2016'!A$2:N$196,14,FALSE)</f>
        <v>#N/A</v>
      </c>
      <c r="AS119" s="32" t="e">
        <f>VLOOKUP(I119,'convenio 2015'!A$4:M$228,13,FALSE)</f>
        <v>#N/A</v>
      </c>
      <c r="AT119" s="32" t="e">
        <f>VLOOKUP(J119,#REF!,6,FALSE)</f>
        <v>#REF!</v>
      </c>
    </row>
    <row r="120" spans="1:46" s="32" customFormat="1" ht="15" hidden="1" customHeight="1">
      <c r="A120" s="17">
        <v>31</v>
      </c>
      <c r="B120" s="99">
        <v>0</v>
      </c>
      <c r="C120" s="17" t="s">
        <v>23</v>
      </c>
      <c r="D120" s="18" t="s">
        <v>69</v>
      </c>
      <c r="E120" s="17" t="s">
        <v>181</v>
      </c>
      <c r="F120" s="17" t="s">
        <v>260</v>
      </c>
      <c r="G120" s="18"/>
      <c r="H120" s="18" t="s">
        <v>27</v>
      </c>
      <c r="I120" s="18">
        <v>30128506</v>
      </c>
      <c r="J120" s="112" t="str">
        <f t="shared" si="32"/>
        <v>30128506-EJECUCION</v>
      </c>
      <c r="K120" s="18" t="s">
        <v>693</v>
      </c>
      <c r="L120" s="100"/>
      <c r="M120" s="19">
        <v>278849622</v>
      </c>
      <c r="N120" s="100"/>
      <c r="O120" s="19">
        <v>237205033</v>
      </c>
      <c r="P120" s="19">
        <v>41644589</v>
      </c>
      <c r="Q120" s="19">
        <v>0</v>
      </c>
      <c r="R120" s="101"/>
      <c r="S120" s="20"/>
      <c r="T120" s="21"/>
      <c r="U120" s="266">
        <v>0</v>
      </c>
      <c r="V120" s="266">
        <v>0</v>
      </c>
      <c r="W120" s="266">
        <v>0</v>
      </c>
      <c r="X120" s="266">
        <f t="shared" si="34"/>
        <v>0</v>
      </c>
      <c r="Y120" s="266">
        <v>0</v>
      </c>
      <c r="Z120" s="266">
        <v>0</v>
      </c>
      <c r="AA120" s="266">
        <f t="shared" si="35"/>
        <v>0</v>
      </c>
      <c r="AB120" s="266">
        <f t="shared" si="36"/>
        <v>41644589</v>
      </c>
      <c r="AC120" s="266">
        <f t="shared" si="33"/>
        <v>0</v>
      </c>
      <c r="AD120" s="17" t="s">
        <v>29</v>
      </c>
      <c r="AE120" s="17" t="s">
        <v>687</v>
      </c>
      <c r="AF120" s="81" t="s">
        <v>30</v>
      </c>
      <c r="AG120" s="22"/>
      <c r="AH120" s="23"/>
      <c r="AI120" s="24"/>
      <c r="AJ120" s="23"/>
      <c r="AK120" t="str">
        <f t="shared" si="37"/>
        <v>OR PRO.CODIGO=30128506</v>
      </c>
      <c r="AL120">
        <f t="shared" si="38"/>
        <v>8</v>
      </c>
      <c r="AM120" t="e">
        <f>VLOOKUP(J120,#REF!,5,FALSE)</f>
        <v>#REF!</v>
      </c>
      <c r="AN120"/>
      <c r="AO120" t="e">
        <f>VLOOKUP(J120,#REF!,6,FALSE)</f>
        <v>#REF!</v>
      </c>
      <c r="AP120" s="32" t="e">
        <f>VLOOKUP(I120,'convenios 2017'!A$2:O$82,15,FALSE)</f>
        <v>#N/A</v>
      </c>
      <c r="AQ120" s="373">
        <f t="shared" si="39"/>
        <v>237205033</v>
      </c>
      <c r="AR120" s="32" t="e">
        <f>VLOOKUP(I120,'convenio 2016'!A$2:N$196,14,FALSE)</f>
        <v>#N/A</v>
      </c>
      <c r="AS120" s="32" t="str">
        <f>VLOOKUP(I120,'convenio 2015'!A$4:M$228,13,FALSE)</f>
        <v>en convenio</v>
      </c>
      <c r="AT120" s="32" t="e">
        <f>VLOOKUP(J120,#REF!,6,FALSE)</f>
        <v>#REF!</v>
      </c>
    </row>
    <row r="121" spans="1:46" s="32" customFormat="1" ht="15" hidden="1" customHeight="1">
      <c r="A121" s="17">
        <v>31</v>
      </c>
      <c r="B121" s="99">
        <v>0</v>
      </c>
      <c r="C121" s="17" t="s">
        <v>23</v>
      </c>
      <c r="D121" s="18" t="s">
        <v>33</v>
      </c>
      <c r="E121" s="17" t="s">
        <v>181</v>
      </c>
      <c r="F121" s="17" t="s">
        <v>260</v>
      </c>
      <c r="G121" s="18"/>
      <c r="H121" s="18" t="s">
        <v>35</v>
      </c>
      <c r="I121" s="18">
        <v>30219228</v>
      </c>
      <c r="J121" s="112" t="str">
        <f t="shared" si="32"/>
        <v>30219228-DISEÑO</v>
      </c>
      <c r="K121" s="18" t="s">
        <v>694</v>
      </c>
      <c r="L121" s="100"/>
      <c r="M121" s="19">
        <v>96233000</v>
      </c>
      <c r="N121" s="100"/>
      <c r="O121" s="19">
        <v>82343100</v>
      </c>
      <c r="P121" s="19">
        <v>13889900</v>
      </c>
      <c r="Q121" s="19">
        <v>0</v>
      </c>
      <c r="R121" s="101"/>
      <c r="S121" s="20"/>
      <c r="T121" s="21"/>
      <c r="U121" s="266">
        <v>0</v>
      </c>
      <c r="V121" s="266">
        <v>0</v>
      </c>
      <c r="W121" s="266">
        <v>0</v>
      </c>
      <c r="X121" s="266">
        <f t="shared" si="34"/>
        <v>0</v>
      </c>
      <c r="Y121" s="266">
        <v>0</v>
      </c>
      <c r="Z121" s="266">
        <v>0</v>
      </c>
      <c r="AA121" s="266">
        <f t="shared" si="35"/>
        <v>0</v>
      </c>
      <c r="AB121" s="266">
        <f t="shared" si="36"/>
        <v>13889900</v>
      </c>
      <c r="AC121" s="266">
        <f t="shared" si="33"/>
        <v>0</v>
      </c>
      <c r="AD121" s="17" t="s">
        <v>29</v>
      </c>
      <c r="AE121" s="17" t="s">
        <v>685</v>
      </c>
      <c r="AF121" s="81" t="s">
        <v>30</v>
      </c>
      <c r="AG121" s="22"/>
      <c r="AH121" s="23"/>
      <c r="AI121" s="24"/>
      <c r="AJ121" s="23"/>
      <c r="AK121" t="str">
        <f t="shared" si="37"/>
        <v>OR PRO.CODIGO=30219228</v>
      </c>
      <c r="AL121">
        <f t="shared" si="38"/>
        <v>8</v>
      </c>
      <c r="AM121" t="e">
        <f>VLOOKUP(J121,#REF!,5,FALSE)</f>
        <v>#REF!</v>
      </c>
      <c r="AN121"/>
      <c r="AO121" t="e">
        <f>VLOOKUP(J121,#REF!,6,FALSE)</f>
        <v>#REF!</v>
      </c>
      <c r="AP121" s="32" t="e">
        <f>VLOOKUP(I121,'convenios 2017'!A$2:O$82,15,FALSE)</f>
        <v>#N/A</v>
      </c>
      <c r="AQ121" s="373">
        <f t="shared" si="39"/>
        <v>82343100</v>
      </c>
      <c r="AR121" s="32" t="e">
        <f>VLOOKUP(I121,'convenio 2016'!A$2:N$196,14,FALSE)</f>
        <v>#N/A</v>
      </c>
      <c r="AS121" s="32" t="str">
        <f>VLOOKUP(I121,'convenio 2015'!A$4:M$228,13,FALSE)</f>
        <v>en convenio</v>
      </c>
      <c r="AT121" s="32" t="e">
        <f>VLOOKUP(J121,#REF!,6,FALSE)</f>
        <v>#REF!</v>
      </c>
    </row>
    <row r="122" spans="1:46" s="32" customFormat="1" ht="15" hidden="1" customHeight="1">
      <c r="A122" s="17">
        <v>31</v>
      </c>
      <c r="B122" s="99">
        <v>0</v>
      </c>
      <c r="C122" s="17" t="s">
        <v>23</v>
      </c>
      <c r="D122" s="18" t="s">
        <v>33</v>
      </c>
      <c r="E122" s="17" t="s">
        <v>181</v>
      </c>
      <c r="F122" s="17" t="s">
        <v>260</v>
      </c>
      <c r="G122" s="18" t="s">
        <v>284</v>
      </c>
      <c r="H122" s="18" t="s">
        <v>27</v>
      </c>
      <c r="I122" s="18">
        <v>30125834</v>
      </c>
      <c r="J122" s="112" t="str">
        <f t="shared" si="32"/>
        <v>30125834-EJECUCION</v>
      </c>
      <c r="K122" s="18" t="s">
        <v>695</v>
      </c>
      <c r="L122" s="100"/>
      <c r="M122" s="19">
        <v>684200227</v>
      </c>
      <c r="N122" s="100"/>
      <c r="O122" s="19">
        <v>668274244</v>
      </c>
      <c r="P122" s="19">
        <v>15925983</v>
      </c>
      <c r="Q122" s="19">
        <v>0</v>
      </c>
      <c r="R122" s="101"/>
      <c r="S122" s="20"/>
      <c r="T122" s="21"/>
      <c r="U122" s="266">
        <v>0</v>
      </c>
      <c r="V122" s="266">
        <v>0</v>
      </c>
      <c r="W122" s="266">
        <v>0</v>
      </c>
      <c r="X122" s="266">
        <f t="shared" si="34"/>
        <v>0</v>
      </c>
      <c r="Y122" s="266">
        <v>0</v>
      </c>
      <c r="Z122" s="266">
        <v>14669954</v>
      </c>
      <c r="AA122" s="266">
        <f t="shared" si="35"/>
        <v>14669954</v>
      </c>
      <c r="AB122" s="266">
        <f t="shared" si="36"/>
        <v>1256029</v>
      </c>
      <c r="AC122" s="266">
        <f t="shared" si="33"/>
        <v>0</v>
      </c>
      <c r="AD122" s="17" t="s">
        <v>29</v>
      </c>
      <c r="AE122" s="17" t="s">
        <v>685</v>
      </c>
      <c r="AF122" s="81" t="s">
        <v>30</v>
      </c>
      <c r="AG122" s="22"/>
      <c r="AH122" s="23"/>
      <c r="AI122" s="24"/>
      <c r="AJ122" s="23"/>
      <c r="AK122" t="str">
        <f t="shared" si="37"/>
        <v>OR PRO.CODIGO=30125834</v>
      </c>
      <c r="AL122">
        <f t="shared" si="38"/>
        <v>8</v>
      </c>
      <c r="AM122" t="e">
        <f>VLOOKUP(J122,#REF!,5,FALSE)</f>
        <v>#REF!</v>
      </c>
      <c r="AN122"/>
      <c r="AO122" t="e">
        <f>VLOOKUP(J122,#REF!,6,FALSE)</f>
        <v>#REF!</v>
      </c>
      <c r="AP122" s="32" t="str">
        <f>VLOOKUP(I122,'convenios 2017'!A$2:O$82,15,FALSE)</f>
        <v>con convenio</v>
      </c>
      <c r="AQ122" s="373">
        <f t="shared" si="39"/>
        <v>682944198</v>
      </c>
      <c r="AR122" s="32" t="e">
        <f>VLOOKUP(I122,'convenio 2016'!A$2:N$196,14,FALSE)</f>
        <v>#N/A</v>
      </c>
      <c r="AS122" s="32" t="e">
        <f>VLOOKUP(I122,'convenio 2015'!A$4:M$228,13,FALSE)</f>
        <v>#N/A</v>
      </c>
      <c r="AT122" s="32" t="e">
        <f>VLOOKUP(J122,#REF!,6,FALSE)</f>
        <v>#REF!</v>
      </c>
    </row>
    <row r="123" spans="1:46" s="32" customFormat="1" ht="15" hidden="1" customHeight="1">
      <c r="A123" s="17">
        <v>31</v>
      </c>
      <c r="B123" s="99">
        <v>0</v>
      </c>
      <c r="C123" s="17" t="s">
        <v>23</v>
      </c>
      <c r="D123" s="18" t="s">
        <v>24</v>
      </c>
      <c r="E123" s="17" t="s">
        <v>181</v>
      </c>
      <c r="F123" s="17" t="s">
        <v>260</v>
      </c>
      <c r="G123" s="18" t="s">
        <v>261</v>
      </c>
      <c r="H123" s="18" t="s">
        <v>27</v>
      </c>
      <c r="I123" s="18">
        <v>30073164</v>
      </c>
      <c r="J123" s="112" t="str">
        <f t="shared" si="32"/>
        <v>30073164-EJECUCION</v>
      </c>
      <c r="K123" s="18" t="s">
        <v>263</v>
      </c>
      <c r="L123" s="100">
        <v>705879793</v>
      </c>
      <c r="M123" s="19">
        <v>711160747</v>
      </c>
      <c r="N123" s="100">
        <v>662154793</v>
      </c>
      <c r="O123" s="19">
        <v>659954793</v>
      </c>
      <c r="P123" s="19">
        <v>51205954</v>
      </c>
      <c r="Q123" s="19">
        <v>0</v>
      </c>
      <c r="R123" s="101">
        <v>43725000</v>
      </c>
      <c r="S123" s="20">
        <v>0</v>
      </c>
      <c r="T123" s="21">
        <v>0</v>
      </c>
      <c r="U123" s="266">
        <v>0</v>
      </c>
      <c r="V123" s="266">
        <v>23524679</v>
      </c>
      <c r="W123" s="266">
        <v>13646014</v>
      </c>
      <c r="X123" s="266">
        <f t="shared" si="34"/>
        <v>37170693</v>
      </c>
      <c r="Y123" s="266">
        <v>0</v>
      </c>
      <c r="Z123" s="266">
        <v>0</v>
      </c>
      <c r="AA123" s="266">
        <f t="shared" si="35"/>
        <v>37170693</v>
      </c>
      <c r="AB123" s="266">
        <f t="shared" si="36"/>
        <v>14035261</v>
      </c>
      <c r="AC123" s="266">
        <f t="shared" si="33"/>
        <v>0</v>
      </c>
      <c r="AD123" s="17" t="s">
        <v>29</v>
      </c>
      <c r="AE123" s="17" t="s">
        <v>685</v>
      </c>
      <c r="AF123" s="81" t="s">
        <v>30</v>
      </c>
      <c r="AG123" s="22" t="s">
        <v>31</v>
      </c>
      <c r="AH123" s="23" t="s">
        <v>30</v>
      </c>
      <c r="AI123" s="24" t="s">
        <v>264</v>
      </c>
      <c r="AJ123" s="23" t="s">
        <v>45</v>
      </c>
      <c r="AK123" t="str">
        <f t="shared" si="37"/>
        <v>OR PRO.CODIGO=30073164</v>
      </c>
      <c r="AL123">
        <f t="shared" si="38"/>
        <v>8</v>
      </c>
      <c r="AM123" t="e">
        <f>VLOOKUP(J123,#REF!,5,FALSE)</f>
        <v>#REF!</v>
      </c>
      <c r="AN123"/>
      <c r="AO123" t="e">
        <f>VLOOKUP(J123,#REF!,6,FALSE)</f>
        <v>#REF!</v>
      </c>
      <c r="AP123" s="32" t="e">
        <f>VLOOKUP(I123,'convenios 2017'!A$2:O$82,15,FALSE)</f>
        <v>#N/A</v>
      </c>
      <c r="AQ123" s="373">
        <f t="shared" si="39"/>
        <v>697125486</v>
      </c>
      <c r="AR123" s="32" t="str">
        <f>VLOOKUP(I123,'convenio 2016'!A$2:N$196,14,FALSE)</f>
        <v>toma razon</v>
      </c>
      <c r="AS123" s="32" t="str">
        <f>VLOOKUP(I123,'convenio 2015'!A$4:M$228,13,FALSE)</f>
        <v>en convenio</v>
      </c>
      <c r="AT123" s="32" t="e">
        <f>VLOOKUP(J123,#REF!,6,FALSE)</f>
        <v>#REF!</v>
      </c>
    </row>
    <row r="124" spans="1:46" s="32" customFormat="1" ht="15" hidden="1" customHeight="1">
      <c r="A124" s="17">
        <v>31</v>
      </c>
      <c r="B124" s="99">
        <v>1</v>
      </c>
      <c r="C124" s="17" t="s">
        <v>23</v>
      </c>
      <c r="D124" s="18" t="s">
        <v>24</v>
      </c>
      <c r="E124" s="17" t="s">
        <v>181</v>
      </c>
      <c r="F124" s="17" t="s">
        <v>260</v>
      </c>
      <c r="G124" s="18" t="s">
        <v>261</v>
      </c>
      <c r="H124" s="18" t="s">
        <v>27</v>
      </c>
      <c r="I124" s="18">
        <v>30113942</v>
      </c>
      <c r="J124" s="112" t="str">
        <f t="shared" si="32"/>
        <v>30113942-EJECUCION</v>
      </c>
      <c r="K124" s="18" t="s">
        <v>265</v>
      </c>
      <c r="L124" s="100">
        <v>2834041112</v>
      </c>
      <c r="M124" s="19">
        <v>2833138112</v>
      </c>
      <c r="N124" s="100">
        <v>2775076112</v>
      </c>
      <c r="O124" s="19">
        <v>2775076112</v>
      </c>
      <c r="P124" s="19">
        <v>58062000</v>
      </c>
      <c r="Q124" s="19">
        <v>0</v>
      </c>
      <c r="R124" s="101">
        <v>58965000</v>
      </c>
      <c r="S124" s="20">
        <v>0</v>
      </c>
      <c r="T124" s="21">
        <v>0</v>
      </c>
      <c r="U124" s="266">
        <v>0</v>
      </c>
      <c r="V124" s="266">
        <v>0</v>
      </c>
      <c r="W124" s="266">
        <v>23882929</v>
      </c>
      <c r="X124" s="266">
        <f t="shared" si="34"/>
        <v>23882929</v>
      </c>
      <c r="Y124" s="266">
        <v>2575794</v>
      </c>
      <c r="Z124" s="266">
        <v>0</v>
      </c>
      <c r="AA124" s="266">
        <f t="shared" si="35"/>
        <v>26458723</v>
      </c>
      <c r="AB124" s="266">
        <f t="shared" si="36"/>
        <v>31603277</v>
      </c>
      <c r="AC124" s="266">
        <f t="shared" si="33"/>
        <v>0</v>
      </c>
      <c r="AD124" s="17" t="s">
        <v>29</v>
      </c>
      <c r="AE124" s="17" t="s">
        <v>109</v>
      </c>
      <c r="AF124" s="81" t="s">
        <v>30</v>
      </c>
      <c r="AG124" s="22" t="s">
        <v>45</v>
      </c>
      <c r="AH124" s="90" t="s">
        <v>30</v>
      </c>
      <c r="AI124" s="22" t="s">
        <v>266</v>
      </c>
      <c r="AJ124" s="90" t="s">
        <v>45</v>
      </c>
      <c r="AK124" t="str">
        <f t="shared" si="37"/>
        <v>OR PRO.CODIGO=30113942</v>
      </c>
      <c r="AL124">
        <f t="shared" si="38"/>
        <v>8</v>
      </c>
      <c r="AM124" t="e">
        <f>VLOOKUP(J124,#REF!,5,FALSE)</f>
        <v>#REF!</v>
      </c>
      <c r="AN124"/>
      <c r="AO124" t="e">
        <f>VLOOKUP(J124,#REF!,6,FALSE)</f>
        <v>#REF!</v>
      </c>
      <c r="AP124" s="32" t="e">
        <f>VLOOKUP(I124,'convenios 2017'!A$2:O$82,15,FALSE)</f>
        <v>#N/A</v>
      </c>
      <c r="AQ124" s="373">
        <f t="shared" si="39"/>
        <v>2801534835</v>
      </c>
      <c r="AR124" s="32" t="str">
        <f>VLOOKUP(I124,'convenio 2016'!A$2:N$196,14,FALSE)</f>
        <v>toma razon</v>
      </c>
      <c r="AS124" s="32" t="str">
        <f>VLOOKUP(I124,'convenio 2015'!A$4:M$228,13,FALSE)</f>
        <v>en convenio</v>
      </c>
      <c r="AT124" s="32" t="e">
        <f>VLOOKUP(J124,#REF!,6,FALSE)</f>
        <v>#REF!</v>
      </c>
    </row>
    <row r="125" spans="1:46" s="32" customFormat="1" ht="15" hidden="1" customHeight="1">
      <c r="A125" s="17">
        <v>31</v>
      </c>
      <c r="B125" s="99">
        <v>5</v>
      </c>
      <c r="C125" s="17" t="s">
        <v>23</v>
      </c>
      <c r="D125" s="18" t="s">
        <v>38</v>
      </c>
      <c r="E125" s="17" t="s">
        <v>181</v>
      </c>
      <c r="F125" s="17" t="s">
        <v>260</v>
      </c>
      <c r="G125" s="18" t="s">
        <v>261</v>
      </c>
      <c r="H125" s="18" t="s">
        <v>27</v>
      </c>
      <c r="I125" s="18">
        <v>30290372</v>
      </c>
      <c r="J125" s="112" t="str">
        <f t="shared" si="32"/>
        <v>30290372-EJECUCION</v>
      </c>
      <c r="K125" s="18" t="s">
        <v>273</v>
      </c>
      <c r="L125" s="100">
        <v>746663952</v>
      </c>
      <c r="M125" s="19">
        <v>759400000</v>
      </c>
      <c r="N125" s="100">
        <v>0</v>
      </c>
      <c r="O125" s="19">
        <v>54640992</v>
      </c>
      <c r="P125" s="19">
        <f>704761008-2000</f>
        <v>704759008</v>
      </c>
      <c r="Q125" s="19">
        <v>0</v>
      </c>
      <c r="R125" s="101">
        <v>400000000</v>
      </c>
      <c r="S125" s="20">
        <v>346663952</v>
      </c>
      <c r="T125" s="21">
        <v>0</v>
      </c>
      <c r="U125" s="266">
        <v>488476081</v>
      </c>
      <c r="V125" s="266">
        <v>127991002</v>
      </c>
      <c r="W125" s="266">
        <v>0</v>
      </c>
      <c r="X125" s="266">
        <f t="shared" si="34"/>
        <v>616467083</v>
      </c>
      <c r="Y125" s="266">
        <v>73989877</v>
      </c>
      <c r="Z125" s="266">
        <v>0</v>
      </c>
      <c r="AA125" s="266">
        <f t="shared" si="35"/>
        <v>690456960</v>
      </c>
      <c r="AB125" s="266">
        <f t="shared" si="36"/>
        <v>14302048</v>
      </c>
      <c r="AC125" s="266">
        <f t="shared" si="33"/>
        <v>0</v>
      </c>
      <c r="AD125" s="17" t="s">
        <v>29</v>
      </c>
      <c r="AE125" s="17" t="s">
        <v>684</v>
      </c>
      <c r="AF125" s="81" t="s">
        <v>30</v>
      </c>
      <c r="AG125" s="22" t="s">
        <v>31</v>
      </c>
      <c r="AH125" s="23" t="s">
        <v>30</v>
      </c>
      <c r="AI125" s="24" t="s">
        <v>274</v>
      </c>
      <c r="AJ125" s="23" t="s">
        <v>45</v>
      </c>
      <c r="AK125" t="str">
        <f t="shared" si="37"/>
        <v>OR PRO.CODIGO=30290372</v>
      </c>
      <c r="AL125">
        <f t="shared" si="38"/>
        <v>8</v>
      </c>
      <c r="AM125" t="e">
        <f>VLOOKUP(J125,#REF!,5,FALSE)</f>
        <v>#REF!</v>
      </c>
      <c r="AN125"/>
      <c r="AO125" t="e">
        <f>VLOOKUP(J125,#REF!,6,FALSE)</f>
        <v>#REF!</v>
      </c>
      <c r="AP125" s="32" t="e">
        <f>VLOOKUP(I125,'convenios 2017'!A$2:O$82,15,FALSE)</f>
        <v>#N/A</v>
      </c>
      <c r="AQ125" s="373">
        <f t="shared" si="39"/>
        <v>745097952</v>
      </c>
      <c r="AR125" s="32" t="str">
        <f>VLOOKUP(I125,'convenio 2016'!A$2:N$196,14,FALSE)</f>
        <v>en tramite</v>
      </c>
      <c r="AS125" s="32" t="e">
        <f>VLOOKUP(I125,'convenio 2015'!A$4:M$228,13,FALSE)</f>
        <v>#N/A</v>
      </c>
      <c r="AT125" s="32" t="e">
        <f>VLOOKUP(J125,#REF!,6,FALSE)</f>
        <v>#REF!</v>
      </c>
    </row>
    <row r="126" spans="1:46" s="32" customFormat="1" ht="15" hidden="1" customHeight="1">
      <c r="A126" s="17">
        <v>31</v>
      </c>
      <c r="B126" s="99">
        <v>4</v>
      </c>
      <c r="C126" s="17" t="s">
        <v>23</v>
      </c>
      <c r="D126" s="18" t="s">
        <v>689</v>
      </c>
      <c r="E126" s="17" t="s">
        <v>181</v>
      </c>
      <c r="F126" s="17" t="s">
        <v>260</v>
      </c>
      <c r="G126" s="18" t="s">
        <v>261</v>
      </c>
      <c r="H126" s="18" t="s">
        <v>27</v>
      </c>
      <c r="I126" s="18">
        <v>30085373</v>
      </c>
      <c r="J126" s="112" t="str">
        <f t="shared" si="32"/>
        <v>30085373-EJECUCION</v>
      </c>
      <c r="K126" s="116" t="s">
        <v>267</v>
      </c>
      <c r="L126" s="289">
        <v>1542475259</v>
      </c>
      <c r="M126" s="19">
        <v>1542475259</v>
      </c>
      <c r="N126" s="289">
        <v>540693097</v>
      </c>
      <c r="O126" s="125">
        <v>589452359</v>
      </c>
      <c r="P126" s="125">
        <v>795146460</v>
      </c>
      <c r="Q126" s="290">
        <v>0</v>
      </c>
      <c r="R126" s="291">
        <v>1237232541</v>
      </c>
      <c r="S126" s="292">
        <v>0</v>
      </c>
      <c r="T126" s="293">
        <v>0</v>
      </c>
      <c r="U126" s="266">
        <v>0</v>
      </c>
      <c r="V126" s="266">
        <v>146563484</v>
      </c>
      <c r="W126" s="266">
        <v>336999916</v>
      </c>
      <c r="X126" s="266">
        <f t="shared" si="34"/>
        <v>483563400</v>
      </c>
      <c r="Y126" s="266">
        <v>311583060</v>
      </c>
      <c r="Z126" s="266"/>
      <c r="AA126" s="266">
        <f t="shared" si="35"/>
        <v>795146460</v>
      </c>
      <c r="AB126" s="266">
        <f t="shared" si="36"/>
        <v>0</v>
      </c>
      <c r="AC126" s="266">
        <f t="shared" si="33"/>
        <v>157876440</v>
      </c>
      <c r="AD126" s="17" t="s">
        <v>29</v>
      </c>
      <c r="AE126" s="17" t="s">
        <v>685</v>
      </c>
      <c r="AF126" s="81" t="s">
        <v>30</v>
      </c>
      <c r="AG126" s="295" t="s">
        <v>31</v>
      </c>
      <c r="AH126" s="296" t="s">
        <v>30</v>
      </c>
      <c r="AI126" s="297" t="s">
        <v>268</v>
      </c>
      <c r="AJ126" s="296" t="s">
        <v>45</v>
      </c>
      <c r="AK126" t="str">
        <f t="shared" si="37"/>
        <v>OR PRO.CODIGO=30085373</v>
      </c>
      <c r="AL126">
        <f t="shared" si="38"/>
        <v>8</v>
      </c>
      <c r="AM126" t="e">
        <f>VLOOKUP(J126,#REF!,5,FALSE)</f>
        <v>#REF!</v>
      </c>
      <c r="AO126" t="e">
        <f>VLOOKUP(J126,#REF!,6,FALSE)</f>
        <v>#REF!</v>
      </c>
      <c r="AP126" s="32" t="str">
        <f>VLOOKUP(I126,'convenios 2017'!A$2:O$82,15,FALSE)</f>
        <v>con convenio</v>
      </c>
      <c r="AQ126" s="373">
        <f t="shared" si="39"/>
        <v>1384598819</v>
      </c>
      <c r="AR126" s="32" t="str">
        <f>VLOOKUP(I126,'convenio 2016'!A$2:N$196,14,FALSE)</f>
        <v>toma razon</v>
      </c>
      <c r="AS126" s="32" t="e">
        <f>VLOOKUP(I126,'convenio 2015'!A$4:M$228,13,FALSE)</f>
        <v>#N/A</v>
      </c>
      <c r="AT126" s="32" t="e">
        <f>VLOOKUP(J126,#REF!,6,FALSE)</f>
        <v>#REF!</v>
      </c>
    </row>
    <row r="127" spans="1:46" s="32" customFormat="1" ht="15" hidden="1" customHeight="1">
      <c r="A127" s="17">
        <v>31</v>
      </c>
      <c r="B127" s="99">
        <v>7</v>
      </c>
      <c r="C127" s="17" t="s">
        <v>49</v>
      </c>
      <c r="D127" s="18" t="s">
        <v>38</v>
      </c>
      <c r="E127" s="17" t="s">
        <v>181</v>
      </c>
      <c r="F127" s="17" t="s">
        <v>260</v>
      </c>
      <c r="G127" s="18" t="s">
        <v>261</v>
      </c>
      <c r="H127" s="18" t="s">
        <v>27</v>
      </c>
      <c r="I127" s="18">
        <v>30077934</v>
      </c>
      <c r="J127" s="112" t="str">
        <f t="shared" si="32"/>
        <v>30077934-EJECUCION</v>
      </c>
      <c r="K127" s="18" t="s">
        <v>271</v>
      </c>
      <c r="L127" s="100">
        <v>1194820000</v>
      </c>
      <c r="M127" s="19">
        <v>1194820000</v>
      </c>
      <c r="N127" s="100">
        <v>0</v>
      </c>
      <c r="O127" s="19">
        <v>0</v>
      </c>
      <c r="P127" s="19">
        <v>150000000</v>
      </c>
      <c r="Q127" s="19">
        <v>1044820000</v>
      </c>
      <c r="R127" s="101">
        <v>100000000</v>
      </c>
      <c r="S127" s="20">
        <v>1094820000</v>
      </c>
      <c r="T127" s="21">
        <v>0</v>
      </c>
      <c r="U127" s="266">
        <v>0</v>
      </c>
      <c r="V127" s="266">
        <v>0</v>
      </c>
      <c r="W127" s="266">
        <v>0</v>
      </c>
      <c r="X127" s="266">
        <f t="shared" si="34"/>
        <v>0</v>
      </c>
      <c r="Y127" s="266">
        <v>0</v>
      </c>
      <c r="Z127" s="266">
        <v>0</v>
      </c>
      <c r="AA127" s="266">
        <f t="shared" si="35"/>
        <v>0</v>
      </c>
      <c r="AB127" s="266">
        <f t="shared" si="36"/>
        <v>150000000</v>
      </c>
      <c r="AC127" s="266">
        <f t="shared" si="33"/>
        <v>1044820000</v>
      </c>
      <c r="AD127" s="17" t="s">
        <v>51</v>
      </c>
      <c r="AE127" s="17" t="s">
        <v>684</v>
      </c>
      <c r="AF127" s="81" t="s">
        <v>57</v>
      </c>
      <c r="AG127" s="22" t="s">
        <v>78</v>
      </c>
      <c r="AH127" s="23" t="s">
        <v>30</v>
      </c>
      <c r="AI127" s="24" t="s">
        <v>272</v>
      </c>
      <c r="AJ127" s="23" t="s">
        <v>45</v>
      </c>
      <c r="AK127" t="str">
        <f t="shared" si="37"/>
        <v>OR PRO.CODIGO=30077934</v>
      </c>
      <c r="AL127">
        <f t="shared" si="38"/>
        <v>8</v>
      </c>
      <c r="AM127" t="e">
        <f>VLOOKUP(J127,#REF!,5,FALSE)</f>
        <v>#REF!</v>
      </c>
      <c r="AN127"/>
      <c r="AO127" t="e">
        <f>VLOOKUP(J127,#REF!,6,FALSE)</f>
        <v>#REF!</v>
      </c>
      <c r="AP127" s="32" t="e">
        <f>VLOOKUP(I127,'convenios 2017'!A$2:O$82,15,FALSE)</f>
        <v>#N/A</v>
      </c>
      <c r="AQ127" s="373">
        <f t="shared" si="39"/>
        <v>0</v>
      </c>
      <c r="AR127" s="32" t="e">
        <f>VLOOKUP(I127,'convenio 2016'!A$2:N$196,14,FALSE)</f>
        <v>#N/A</v>
      </c>
      <c r="AS127" s="32" t="e">
        <f>VLOOKUP(I127,'convenio 2015'!A$4:M$228,13,FALSE)</f>
        <v>#N/A</v>
      </c>
      <c r="AT127" s="32" t="e">
        <f>VLOOKUP(J127,#REF!,6,FALSE)</f>
        <v>#REF!</v>
      </c>
    </row>
    <row r="128" spans="1:46" s="32" customFormat="1" ht="15" customHeight="1">
      <c r="A128" s="17">
        <v>31</v>
      </c>
      <c r="B128" s="99">
        <v>6</v>
      </c>
      <c r="C128" s="17" t="s">
        <v>49</v>
      </c>
      <c r="D128" s="18" t="s">
        <v>24</v>
      </c>
      <c r="E128" s="17" t="s">
        <v>181</v>
      </c>
      <c r="F128" s="17" t="s">
        <v>260</v>
      </c>
      <c r="G128" s="18" t="s">
        <v>261</v>
      </c>
      <c r="H128" s="18" t="s">
        <v>27</v>
      </c>
      <c r="I128" s="18">
        <v>30291172</v>
      </c>
      <c r="J128" s="112" t="str">
        <f t="shared" si="32"/>
        <v>30291172-EJECUCION</v>
      </c>
      <c r="K128" s="116" t="s">
        <v>269</v>
      </c>
      <c r="L128" s="100">
        <v>1313589000</v>
      </c>
      <c r="M128" s="125">
        <v>1313589000</v>
      </c>
      <c r="N128" s="100">
        <v>1173000</v>
      </c>
      <c r="O128" s="125">
        <v>0</v>
      </c>
      <c r="P128" s="125">
        <v>980275641</v>
      </c>
      <c r="Q128" s="19">
        <v>333313359</v>
      </c>
      <c r="R128" s="101">
        <v>900000000</v>
      </c>
      <c r="S128" s="20">
        <v>412416000</v>
      </c>
      <c r="T128" s="21">
        <v>0</v>
      </c>
      <c r="U128" s="266">
        <v>0</v>
      </c>
      <c r="V128" s="266">
        <v>0</v>
      </c>
      <c r="W128" s="266">
        <v>0</v>
      </c>
      <c r="X128" s="266">
        <f t="shared" si="34"/>
        <v>0</v>
      </c>
      <c r="Y128" s="266">
        <v>0</v>
      </c>
      <c r="Z128" s="266">
        <v>81500000</v>
      </c>
      <c r="AA128" s="266">
        <f t="shared" si="35"/>
        <v>81500000</v>
      </c>
      <c r="AB128" s="266">
        <f t="shared" si="36"/>
        <v>898775641</v>
      </c>
      <c r="AC128" s="266">
        <f t="shared" si="33"/>
        <v>333313359</v>
      </c>
      <c r="AD128" s="17" t="s">
        <v>1763</v>
      </c>
      <c r="AE128" s="17" t="s">
        <v>685</v>
      </c>
      <c r="AF128" s="81" t="s">
        <v>30</v>
      </c>
      <c r="AG128" s="22" t="s">
        <v>31</v>
      </c>
      <c r="AH128" s="23" t="s">
        <v>30</v>
      </c>
      <c r="AI128" s="24" t="s">
        <v>270</v>
      </c>
      <c r="AJ128" s="23" t="s">
        <v>45</v>
      </c>
      <c r="AK128" t="str">
        <f t="shared" si="37"/>
        <v>OR PRO.CODIGO=30291172</v>
      </c>
      <c r="AL128">
        <f t="shared" si="38"/>
        <v>8</v>
      </c>
      <c r="AM128" t="e">
        <f>VLOOKUP(J128,#REF!,5,FALSE)</f>
        <v>#REF!</v>
      </c>
      <c r="AN128"/>
      <c r="AO128" t="e">
        <f>VLOOKUP(J128,#REF!,6,FALSE)</f>
        <v>#REF!</v>
      </c>
      <c r="AP128" s="32" t="e">
        <f>VLOOKUP(I128,'convenios 2017'!A$2:O$82,15,FALSE)</f>
        <v>#N/A</v>
      </c>
      <c r="AQ128" s="373">
        <f t="shared" si="39"/>
        <v>81500000</v>
      </c>
      <c r="AR128" s="32" t="str">
        <f>VLOOKUP(I128,'convenio 2016'!A$2:N$196,14,FALSE)</f>
        <v>toma razon</v>
      </c>
      <c r="AS128" s="32" t="e">
        <f>VLOOKUP(I128,'convenio 2015'!A$4:M$228,13,FALSE)</f>
        <v>#N/A</v>
      </c>
      <c r="AT128" s="32" t="e">
        <f>VLOOKUP(J128,#REF!,6,FALSE)</f>
        <v>#REF!</v>
      </c>
    </row>
    <row r="129" spans="1:46" s="32" customFormat="1" ht="15" hidden="1" customHeight="1">
      <c r="A129" s="17">
        <v>31</v>
      </c>
      <c r="B129" s="99">
        <v>11</v>
      </c>
      <c r="C129" s="17" t="s">
        <v>54</v>
      </c>
      <c r="D129" s="18" t="s">
        <v>69</v>
      </c>
      <c r="E129" s="17" t="s">
        <v>181</v>
      </c>
      <c r="F129" s="17" t="s">
        <v>260</v>
      </c>
      <c r="G129" s="18" t="s">
        <v>261</v>
      </c>
      <c r="H129" s="18" t="s">
        <v>27</v>
      </c>
      <c r="I129" s="18">
        <v>30465242</v>
      </c>
      <c r="J129" s="112" t="str">
        <f t="shared" si="32"/>
        <v>30465242-EJECUCION</v>
      </c>
      <c r="K129" s="18" t="s">
        <v>275</v>
      </c>
      <c r="L129" s="289">
        <v>315000000</v>
      </c>
      <c r="M129" s="19">
        <v>315000000</v>
      </c>
      <c r="N129" s="289">
        <v>0</v>
      </c>
      <c r="O129" s="19">
        <v>0</v>
      </c>
      <c r="P129" s="19">
        <v>29000000</v>
      </c>
      <c r="Q129" s="290">
        <v>286000000</v>
      </c>
      <c r="R129" s="291">
        <v>29000000</v>
      </c>
      <c r="S129" s="292">
        <v>286000000</v>
      </c>
      <c r="T129" s="293">
        <v>0</v>
      </c>
      <c r="U129" s="266">
        <v>0</v>
      </c>
      <c r="V129" s="266">
        <v>0</v>
      </c>
      <c r="W129" s="266">
        <v>0</v>
      </c>
      <c r="X129" s="266">
        <f t="shared" si="34"/>
        <v>0</v>
      </c>
      <c r="Y129" s="266">
        <v>0</v>
      </c>
      <c r="Z129" s="266">
        <v>0</v>
      </c>
      <c r="AA129" s="266">
        <f t="shared" si="35"/>
        <v>0</v>
      </c>
      <c r="AB129" s="266">
        <f t="shared" si="36"/>
        <v>29000000</v>
      </c>
      <c r="AC129" s="266">
        <f t="shared" si="33"/>
        <v>286000000</v>
      </c>
      <c r="AD129" s="17" t="s">
        <v>51</v>
      </c>
      <c r="AE129" s="17" t="s">
        <v>73</v>
      </c>
      <c r="AF129" s="81" t="s">
        <v>60</v>
      </c>
      <c r="AG129" s="295" t="s">
        <v>31</v>
      </c>
      <c r="AH129" s="296"/>
      <c r="AI129" s="297"/>
      <c r="AJ129" s="296"/>
      <c r="AK129" t="str">
        <f t="shared" si="37"/>
        <v>OR PRO.CODIGO=30465242</v>
      </c>
      <c r="AL129">
        <f t="shared" si="38"/>
        <v>8</v>
      </c>
      <c r="AM129" t="e">
        <f>VLOOKUP(J129,#REF!,5,FALSE)</f>
        <v>#REF!</v>
      </c>
      <c r="AO129" t="e">
        <f>VLOOKUP(J129,#REF!,6,FALSE)</f>
        <v>#REF!</v>
      </c>
      <c r="AP129" s="32" t="e">
        <f>VLOOKUP(I129,'convenios 2017'!A$2:O$82,15,FALSE)</f>
        <v>#N/A</v>
      </c>
      <c r="AQ129" s="373">
        <f t="shared" si="39"/>
        <v>0</v>
      </c>
      <c r="AR129" s="32" t="e">
        <f>VLOOKUP(I129,'convenio 2016'!A$2:N$196,14,FALSE)</f>
        <v>#N/A</v>
      </c>
      <c r="AS129" s="32" t="e">
        <f>VLOOKUP(I129,'convenio 2015'!A$4:M$228,13,FALSE)</f>
        <v>#N/A</v>
      </c>
      <c r="AT129" s="32" t="e">
        <f>VLOOKUP(J129,#REF!,6,FALSE)</f>
        <v>#REF!</v>
      </c>
    </row>
    <row r="130" spans="1:46" s="32" customFormat="1" ht="15" hidden="1" customHeight="1">
      <c r="A130" s="17">
        <v>29</v>
      </c>
      <c r="B130" s="99">
        <v>0</v>
      </c>
      <c r="C130" s="17" t="s">
        <v>54</v>
      </c>
      <c r="D130" s="18" t="s">
        <v>69</v>
      </c>
      <c r="E130" s="17" t="s">
        <v>181</v>
      </c>
      <c r="F130" s="17" t="s">
        <v>260</v>
      </c>
      <c r="G130" s="18" t="s">
        <v>261</v>
      </c>
      <c r="H130" s="18" t="s">
        <v>27</v>
      </c>
      <c r="I130" s="18">
        <v>30481410</v>
      </c>
      <c r="J130" s="112" t="str">
        <f t="shared" si="32"/>
        <v>30481410-EJECUCION</v>
      </c>
      <c r="K130" s="18" t="s">
        <v>276</v>
      </c>
      <c r="L130" s="289">
        <v>21000000</v>
      </c>
      <c r="M130" s="19">
        <v>21000000</v>
      </c>
      <c r="N130" s="289">
        <v>0</v>
      </c>
      <c r="O130" s="19">
        <v>0</v>
      </c>
      <c r="P130" s="19">
        <v>21000000</v>
      </c>
      <c r="Q130" s="290">
        <v>0</v>
      </c>
      <c r="R130" s="291">
        <v>21000000</v>
      </c>
      <c r="S130" s="292">
        <v>0</v>
      </c>
      <c r="T130" s="293"/>
      <c r="U130" s="266">
        <v>0</v>
      </c>
      <c r="V130" s="266">
        <v>0</v>
      </c>
      <c r="W130" s="266">
        <v>0</v>
      </c>
      <c r="X130" s="266">
        <f t="shared" si="34"/>
        <v>0</v>
      </c>
      <c r="Y130" s="266">
        <v>0</v>
      </c>
      <c r="Z130" s="266">
        <v>0</v>
      </c>
      <c r="AA130" s="266">
        <f t="shared" si="35"/>
        <v>0</v>
      </c>
      <c r="AB130" s="266">
        <f t="shared" si="36"/>
        <v>21000000</v>
      </c>
      <c r="AC130" s="266">
        <f t="shared" si="33"/>
        <v>0</v>
      </c>
      <c r="AD130" s="17" t="s">
        <v>51</v>
      </c>
      <c r="AE130" s="17" t="s">
        <v>685</v>
      </c>
      <c r="AF130" s="81" t="s">
        <v>40</v>
      </c>
      <c r="AG130" s="295"/>
      <c r="AH130" s="296"/>
      <c r="AI130" s="297"/>
      <c r="AJ130" s="296"/>
      <c r="AK130" t="str">
        <f t="shared" si="37"/>
        <v>OR PRO.CODIGO=30481410</v>
      </c>
      <c r="AL130">
        <f t="shared" si="38"/>
        <v>8</v>
      </c>
      <c r="AM130" t="e">
        <f>VLOOKUP(J130,#REF!,5,FALSE)</f>
        <v>#REF!</v>
      </c>
      <c r="AO130" t="e">
        <f>VLOOKUP(J130,#REF!,6,FALSE)</f>
        <v>#REF!</v>
      </c>
      <c r="AP130" s="32" t="e">
        <f>VLOOKUP(I130,'convenios 2017'!A$2:O$82,15,FALSE)</f>
        <v>#N/A</v>
      </c>
      <c r="AQ130" s="373">
        <f t="shared" si="39"/>
        <v>0</v>
      </c>
      <c r="AR130" s="32" t="e">
        <f>VLOOKUP(I130,'convenio 2016'!A$2:N$196,14,FALSE)</f>
        <v>#N/A</v>
      </c>
      <c r="AS130" s="32" t="e">
        <f>VLOOKUP(I130,'convenio 2015'!A$4:M$228,13,FALSE)</f>
        <v>#N/A</v>
      </c>
      <c r="AT130" s="32" t="e">
        <f>VLOOKUP(J130,#REF!,6,FALSE)</f>
        <v>#REF!</v>
      </c>
    </row>
    <row r="131" spans="1:46" s="32" customFormat="1" ht="15" hidden="1" customHeight="1">
      <c r="A131" s="17">
        <v>31</v>
      </c>
      <c r="B131" s="99">
        <v>12</v>
      </c>
      <c r="C131" s="17" t="s">
        <v>54</v>
      </c>
      <c r="D131" s="18" t="s">
        <v>69</v>
      </c>
      <c r="E131" s="17" t="s">
        <v>181</v>
      </c>
      <c r="F131" s="17" t="s">
        <v>260</v>
      </c>
      <c r="G131" s="18" t="s">
        <v>261</v>
      </c>
      <c r="H131" s="18" t="s">
        <v>27</v>
      </c>
      <c r="I131" s="18">
        <v>30465244</v>
      </c>
      <c r="J131" s="112" t="str">
        <f t="shared" ref="J131:J194" si="40">CONCATENATE(I131,"-",H131)</f>
        <v>30465244-EJECUCION</v>
      </c>
      <c r="K131" s="116" t="s">
        <v>277</v>
      </c>
      <c r="L131" s="289">
        <v>272000000</v>
      </c>
      <c r="M131" s="19">
        <v>272000000</v>
      </c>
      <c r="N131" s="289">
        <v>0</v>
      </c>
      <c r="O131" s="125">
        <v>0</v>
      </c>
      <c r="P131" s="125">
        <v>50000000</v>
      </c>
      <c r="Q131" s="290">
        <v>222000000</v>
      </c>
      <c r="R131" s="291">
        <v>50000000</v>
      </c>
      <c r="S131" s="292">
        <v>222000000</v>
      </c>
      <c r="T131" s="293">
        <v>0</v>
      </c>
      <c r="U131" s="266">
        <v>0</v>
      </c>
      <c r="V131" s="266">
        <v>0</v>
      </c>
      <c r="W131" s="266">
        <v>0</v>
      </c>
      <c r="X131" s="266">
        <f t="shared" si="34"/>
        <v>0</v>
      </c>
      <c r="Y131" s="266">
        <v>0</v>
      </c>
      <c r="Z131" s="266">
        <v>0</v>
      </c>
      <c r="AA131" s="266">
        <f t="shared" si="35"/>
        <v>0</v>
      </c>
      <c r="AB131" s="266">
        <f t="shared" si="36"/>
        <v>50000000</v>
      </c>
      <c r="AC131" s="266">
        <f t="shared" si="33"/>
        <v>222000000</v>
      </c>
      <c r="AD131" s="17" t="s">
        <v>51</v>
      </c>
      <c r="AE131" s="17" t="s">
        <v>73</v>
      </c>
      <c r="AF131" s="81" t="s">
        <v>30</v>
      </c>
      <c r="AG131" s="295" t="s">
        <v>31</v>
      </c>
      <c r="AH131" s="296" t="s">
        <v>60</v>
      </c>
      <c r="AI131" s="297" t="s">
        <v>278</v>
      </c>
      <c r="AJ131" s="296"/>
      <c r="AK131" t="str">
        <f t="shared" si="37"/>
        <v>OR PRO.CODIGO=30465244</v>
      </c>
      <c r="AL131">
        <f t="shared" si="38"/>
        <v>8</v>
      </c>
      <c r="AM131" t="e">
        <f>VLOOKUP(J131,#REF!,5,FALSE)</f>
        <v>#REF!</v>
      </c>
      <c r="AO131" t="e">
        <f>VLOOKUP(J131,#REF!,6,FALSE)</f>
        <v>#REF!</v>
      </c>
      <c r="AP131" s="32" t="e">
        <f>VLOOKUP(I131,'convenios 2017'!A$2:O$82,15,FALSE)</f>
        <v>#N/A</v>
      </c>
      <c r="AQ131" s="373">
        <f t="shared" si="39"/>
        <v>0</v>
      </c>
      <c r="AR131" s="32" t="e">
        <f>VLOOKUP(I131,'convenio 2016'!A$2:N$196,14,FALSE)</f>
        <v>#N/A</v>
      </c>
      <c r="AS131" s="32" t="e">
        <f>VLOOKUP(I131,'convenio 2015'!A$4:M$228,13,FALSE)</f>
        <v>#N/A</v>
      </c>
      <c r="AT131" s="32" t="e">
        <f>VLOOKUP(J131,#REF!,6,FALSE)</f>
        <v>#REF!</v>
      </c>
    </row>
    <row r="132" spans="1:46" s="32" customFormat="1" ht="15" hidden="1" customHeight="1">
      <c r="A132" s="19">
        <v>33</v>
      </c>
      <c r="B132" s="99">
        <v>0</v>
      </c>
      <c r="C132" s="17" t="s">
        <v>23</v>
      </c>
      <c r="D132" s="18" t="s">
        <v>69</v>
      </c>
      <c r="E132" s="17" t="s">
        <v>181</v>
      </c>
      <c r="F132" s="17" t="s">
        <v>181</v>
      </c>
      <c r="G132" s="18" t="s">
        <v>281</v>
      </c>
      <c r="H132" s="18" t="s">
        <v>27</v>
      </c>
      <c r="I132" s="18">
        <v>30074650</v>
      </c>
      <c r="J132" s="112" t="str">
        <f t="shared" si="40"/>
        <v>30074650-EJECUCION</v>
      </c>
      <c r="K132" s="18" t="s">
        <v>282</v>
      </c>
      <c r="L132" s="100">
        <v>970565606</v>
      </c>
      <c r="M132" s="19">
        <v>935262364</v>
      </c>
      <c r="N132" s="100">
        <v>920159601</v>
      </c>
      <c r="O132" s="19">
        <v>912101001</v>
      </c>
      <c r="P132" s="19">
        <v>23161363</v>
      </c>
      <c r="Q132" s="19">
        <v>0</v>
      </c>
      <c r="R132" s="101">
        <v>50406005</v>
      </c>
      <c r="S132" s="20">
        <v>0</v>
      </c>
      <c r="T132" s="21">
        <v>0</v>
      </c>
      <c r="U132" s="266">
        <v>0</v>
      </c>
      <c r="V132" s="266">
        <v>0</v>
      </c>
      <c r="W132" s="266">
        <v>10449156</v>
      </c>
      <c r="X132" s="266">
        <f t="shared" si="34"/>
        <v>10449156</v>
      </c>
      <c r="Y132" s="266">
        <v>5224578</v>
      </c>
      <c r="Z132" s="266">
        <v>4750000</v>
      </c>
      <c r="AA132" s="266">
        <f t="shared" si="35"/>
        <v>20423734</v>
      </c>
      <c r="AB132" s="266">
        <f t="shared" si="36"/>
        <v>2737629</v>
      </c>
      <c r="AC132" s="266">
        <f t="shared" si="33"/>
        <v>0</v>
      </c>
      <c r="AD132" s="17" t="s">
        <v>29</v>
      </c>
      <c r="AE132" s="17" t="s">
        <v>685</v>
      </c>
      <c r="AF132" s="81" t="s">
        <v>155</v>
      </c>
      <c r="AG132" s="22" t="s">
        <v>31</v>
      </c>
      <c r="AH132" s="23" t="s">
        <v>30</v>
      </c>
      <c r="AI132" s="24" t="s">
        <v>283</v>
      </c>
      <c r="AJ132" s="23" t="s">
        <v>45</v>
      </c>
      <c r="AK132" t="str">
        <f t="shared" si="37"/>
        <v>OR PRO.CODIGO=30074650</v>
      </c>
      <c r="AL132">
        <f t="shared" si="38"/>
        <v>8</v>
      </c>
      <c r="AM132" t="e">
        <f>VLOOKUP(J132,#REF!,5,FALSE)</f>
        <v>#REF!</v>
      </c>
      <c r="AN132"/>
      <c r="AO132" t="e">
        <f>VLOOKUP(J132,#REF!,6,FALSE)</f>
        <v>#REF!</v>
      </c>
      <c r="AP132" s="32" t="e">
        <f>VLOOKUP(I132,'convenios 2017'!A$2:O$82,15,FALSE)</f>
        <v>#N/A</v>
      </c>
      <c r="AQ132" s="373">
        <f t="shared" si="39"/>
        <v>932524735</v>
      </c>
      <c r="AR132" s="32" t="str">
        <f>VLOOKUP(I132,'convenio 2016'!A$2:N$196,14,FALSE)</f>
        <v>toma razon</v>
      </c>
      <c r="AS132" s="32" t="e">
        <f>VLOOKUP(I132,'convenio 2015'!A$4:M$228,13,FALSE)</f>
        <v>#N/A</v>
      </c>
      <c r="AT132" s="32" t="e">
        <f>VLOOKUP(J132,#REF!,6,FALSE)</f>
        <v>#REF!</v>
      </c>
    </row>
    <row r="133" spans="1:46" s="32" customFormat="1" ht="15" hidden="1" customHeight="1">
      <c r="A133" s="19">
        <v>31</v>
      </c>
      <c r="B133" s="99">
        <v>0</v>
      </c>
      <c r="C133" s="17" t="s">
        <v>23</v>
      </c>
      <c r="D133" s="18" t="s">
        <v>90</v>
      </c>
      <c r="E133" s="17" t="s">
        <v>181</v>
      </c>
      <c r="F133" s="17" t="s">
        <v>181</v>
      </c>
      <c r="G133" s="18"/>
      <c r="H133" s="18" t="s">
        <v>35</v>
      </c>
      <c r="I133" s="73">
        <v>30076574</v>
      </c>
      <c r="J133" s="112" t="str">
        <f t="shared" si="40"/>
        <v>30076574-DISEÑO</v>
      </c>
      <c r="K133" s="18" t="s">
        <v>286</v>
      </c>
      <c r="L133" s="102"/>
      <c r="M133" s="19">
        <v>135089000</v>
      </c>
      <c r="N133" s="102"/>
      <c r="O133" s="19">
        <v>121552095</v>
      </c>
      <c r="P133" s="19">
        <v>13536905</v>
      </c>
      <c r="Q133" s="19">
        <v>0</v>
      </c>
      <c r="R133" s="103"/>
      <c r="S133" s="66"/>
      <c r="T133" s="91"/>
      <c r="U133" s="266">
        <v>0</v>
      </c>
      <c r="V133" s="266">
        <v>0</v>
      </c>
      <c r="W133" s="266">
        <v>0</v>
      </c>
      <c r="X133" s="266">
        <f t="shared" si="34"/>
        <v>0</v>
      </c>
      <c r="Y133" s="266">
        <v>0</v>
      </c>
      <c r="Z133" s="266">
        <v>0</v>
      </c>
      <c r="AA133" s="266">
        <f t="shared" si="35"/>
        <v>0</v>
      </c>
      <c r="AB133" s="266">
        <f t="shared" si="36"/>
        <v>13536905</v>
      </c>
      <c r="AC133" s="266">
        <f t="shared" si="33"/>
        <v>0</v>
      </c>
      <c r="AD133" s="17" t="s">
        <v>29</v>
      </c>
      <c r="AE133" s="17" t="s">
        <v>685</v>
      </c>
      <c r="AF133" s="81" t="s">
        <v>30</v>
      </c>
      <c r="AG133" s="22"/>
      <c r="AH133" s="23"/>
      <c r="AI133" s="24"/>
      <c r="AJ133" s="23"/>
      <c r="AK133" t="str">
        <f t="shared" si="37"/>
        <v>OR PRO.CODIGO=30076574</v>
      </c>
      <c r="AL133">
        <f t="shared" si="38"/>
        <v>8</v>
      </c>
      <c r="AM133" t="e">
        <f>VLOOKUP(J133,#REF!,5,FALSE)</f>
        <v>#REF!</v>
      </c>
      <c r="AN133"/>
      <c r="AO133" t="e">
        <f>VLOOKUP(J133,#REF!,6,FALSE)</f>
        <v>#REF!</v>
      </c>
      <c r="AP133" s="32" t="e">
        <f>VLOOKUP(I133,'convenios 2017'!A$2:O$82,15,FALSE)</f>
        <v>#N/A</v>
      </c>
      <c r="AQ133" s="373">
        <f t="shared" si="39"/>
        <v>121552095</v>
      </c>
      <c r="AR133" s="32" t="str">
        <f>VLOOKUP(I133,'convenio 2016'!A$2:N$196,14,FALSE)</f>
        <v>toma razon</v>
      </c>
      <c r="AS133" s="32" t="str">
        <f>VLOOKUP(I133,'convenio 2015'!A$4:M$228,13,FALSE)</f>
        <v>en convenio</v>
      </c>
      <c r="AT133" s="32" t="e">
        <f>VLOOKUP(J133,#REF!,6,FALSE)</f>
        <v>#REF!</v>
      </c>
    </row>
    <row r="134" spans="1:46" s="32" customFormat="1" ht="15" hidden="1" customHeight="1">
      <c r="A134" s="17">
        <v>29</v>
      </c>
      <c r="B134" s="99">
        <v>0</v>
      </c>
      <c r="C134" s="17" t="s">
        <v>54</v>
      </c>
      <c r="D134" s="18" t="s">
        <v>90</v>
      </c>
      <c r="E134" s="17" t="s">
        <v>181</v>
      </c>
      <c r="F134" s="17" t="s">
        <v>181</v>
      </c>
      <c r="G134" s="18" t="s">
        <v>281</v>
      </c>
      <c r="H134" s="18" t="s">
        <v>27</v>
      </c>
      <c r="I134" s="18">
        <v>30459473</v>
      </c>
      <c r="J134" s="112" t="str">
        <f t="shared" si="40"/>
        <v>30459473-EJECUCION</v>
      </c>
      <c r="K134" s="18" t="s">
        <v>285</v>
      </c>
      <c r="L134" s="100">
        <v>286491000</v>
      </c>
      <c r="M134" s="19">
        <v>286491000</v>
      </c>
      <c r="N134" s="100">
        <v>0</v>
      </c>
      <c r="O134" s="19">
        <v>0</v>
      </c>
      <c r="P134" s="19">
        <v>286491000</v>
      </c>
      <c r="Q134" s="19">
        <v>0</v>
      </c>
      <c r="R134" s="101">
        <v>286491000</v>
      </c>
      <c r="S134" s="20">
        <v>0</v>
      </c>
      <c r="T134" s="41">
        <v>0</v>
      </c>
      <c r="U134" s="266">
        <v>0</v>
      </c>
      <c r="V134" s="266">
        <v>0</v>
      </c>
      <c r="W134" s="266">
        <v>0</v>
      </c>
      <c r="X134" s="266">
        <f t="shared" si="34"/>
        <v>0</v>
      </c>
      <c r="Y134" s="266">
        <v>119876999</v>
      </c>
      <c r="Z134" s="266">
        <v>0</v>
      </c>
      <c r="AA134" s="266">
        <f t="shared" si="35"/>
        <v>119876999</v>
      </c>
      <c r="AB134" s="266">
        <f t="shared" si="36"/>
        <v>166614001</v>
      </c>
      <c r="AC134" s="266">
        <f t="shared" ref="AC134:AC197" si="41">M134-(O134+P134)</f>
        <v>0</v>
      </c>
      <c r="AD134" s="17" t="s">
        <v>29</v>
      </c>
      <c r="AE134" s="17" t="s">
        <v>685</v>
      </c>
      <c r="AF134" s="81" t="s">
        <v>40</v>
      </c>
      <c r="AG134" s="42"/>
      <c r="AH134" s="43"/>
      <c r="AI134" s="46"/>
      <c r="AJ134" s="43"/>
      <c r="AK134" t="str">
        <f t="shared" si="37"/>
        <v>OR PRO.CODIGO=30459473</v>
      </c>
      <c r="AL134">
        <f t="shared" si="38"/>
        <v>8</v>
      </c>
      <c r="AM134" t="e">
        <f>VLOOKUP(J134,#REF!,5,FALSE)</f>
        <v>#REF!</v>
      </c>
      <c r="AN134"/>
      <c r="AO134" t="e">
        <f>VLOOKUP(J134,#REF!,6,FALSE)</f>
        <v>#REF!</v>
      </c>
      <c r="AP134" s="32" t="str">
        <f>VLOOKUP(I134,'convenios 2017'!A$2:O$82,15,FALSE)</f>
        <v>en tramite</v>
      </c>
      <c r="AQ134" s="373">
        <f t="shared" si="39"/>
        <v>119876999</v>
      </c>
      <c r="AR134" s="32" t="e">
        <f>VLOOKUP(I134,'convenio 2016'!A$2:N$196,14,FALSE)</f>
        <v>#N/A</v>
      </c>
      <c r="AS134" s="32" t="e">
        <f>VLOOKUP(I134,'convenio 2015'!A$4:M$228,13,FALSE)</f>
        <v>#N/A</v>
      </c>
      <c r="AT134" s="32" t="e">
        <f>VLOOKUP(J134,#REF!,6,FALSE)</f>
        <v>#REF!</v>
      </c>
    </row>
    <row r="135" spans="1:46" s="32" customFormat="1" ht="15" hidden="1" customHeight="1">
      <c r="A135" s="17">
        <v>31</v>
      </c>
      <c r="B135" s="99">
        <v>0</v>
      </c>
      <c r="C135" s="17" t="s">
        <v>54</v>
      </c>
      <c r="D135" s="18" t="s">
        <v>90</v>
      </c>
      <c r="E135" s="17" t="s">
        <v>181</v>
      </c>
      <c r="F135" s="17" t="s">
        <v>181</v>
      </c>
      <c r="G135" s="18" t="s">
        <v>281</v>
      </c>
      <c r="H135" s="18" t="s">
        <v>27</v>
      </c>
      <c r="I135" s="18">
        <v>30076574</v>
      </c>
      <c r="J135" s="112" t="str">
        <f t="shared" si="40"/>
        <v>30076574-EJECUCION</v>
      </c>
      <c r="K135" s="116" t="s">
        <v>286</v>
      </c>
      <c r="L135" s="100">
        <v>2559438000</v>
      </c>
      <c r="M135" s="125">
        <v>2559438000</v>
      </c>
      <c r="N135" s="100">
        <v>0</v>
      </c>
      <c r="O135" s="125">
        <v>0</v>
      </c>
      <c r="P135" s="125">
        <v>369926889</v>
      </c>
      <c r="Q135" s="19">
        <v>2189511111</v>
      </c>
      <c r="R135" s="101">
        <v>150000000</v>
      </c>
      <c r="S135" s="20">
        <v>2409438000</v>
      </c>
      <c r="T135" s="41"/>
      <c r="U135" s="266">
        <v>0</v>
      </c>
      <c r="V135" s="266">
        <v>0</v>
      </c>
      <c r="W135" s="266">
        <v>0</v>
      </c>
      <c r="X135" s="266">
        <f t="shared" si="34"/>
        <v>0</v>
      </c>
      <c r="Y135" s="266">
        <v>0</v>
      </c>
      <c r="Z135" s="266">
        <v>0</v>
      </c>
      <c r="AA135" s="266">
        <f t="shared" si="35"/>
        <v>0</v>
      </c>
      <c r="AB135" s="266">
        <f t="shared" si="36"/>
        <v>369926889</v>
      </c>
      <c r="AC135" s="266">
        <f t="shared" si="41"/>
        <v>2189511111</v>
      </c>
      <c r="AD135" s="17" t="s">
        <v>1763</v>
      </c>
      <c r="AE135" s="17" t="s">
        <v>685</v>
      </c>
      <c r="AF135" s="81" t="s">
        <v>57</v>
      </c>
      <c r="AG135" s="42"/>
      <c r="AH135" s="43"/>
      <c r="AI135" s="46"/>
      <c r="AJ135" s="43"/>
      <c r="AK135" t="str">
        <f t="shared" si="37"/>
        <v>OR PRO.CODIGO=30076574</v>
      </c>
      <c r="AL135">
        <f t="shared" si="38"/>
        <v>8</v>
      </c>
      <c r="AM135" t="e">
        <f>VLOOKUP(J135,#REF!,5,FALSE)</f>
        <v>#REF!</v>
      </c>
      <c r="AN135"/>
      <c r="AO135" t="e">
        <f>VLOOKUP(J135,#REF!,6,FALSE)</f>
        <v>#REF!</v>
      </c>
      <c r="AP135" s="32" t="e">
        <f>VLOOKUP(I135,'convenios 2017'!A$2:O$82,15,FALSE)</f>
        <v>#N/A</v>
      </c>
      <c r="AQ135" s="373">
        <f t="shared" si="39"/>
        <v>0</v>
      </c>
      <c r="AR135" s="32" t="str">
        <f>VLOOKUP(I135,'convenio 2016'!A$2:N$196,14,FALSE)</f>
        <v>toma razon</v>
      </c>
      <c r="AS135" s="32" t="str">
        <f>VLOOKUP(I135,'convenio 2015'!A$4:M$228,13,FALSE)</f>
        <v>en convenio</v>
      </c>
      <c r="AT135" s="32" t="e">
        <f>VLOOKUP(J135,#REF!,6,FALSE)</f>
        <v>#REF!</v>
      </c>
    </row>
    <row r="136" spans="1:46" s="32" customFormat="1" ht="15" hidden="1" customHeight="1">
      <c r="A136" s="17">
        <v>31</v>
      </c>
      <c r="B136" s="99">
        <v>0</v>
      </c>
      <c r="C136" s="17" t="s">
        <v>23</v>
      </c>
      <c r="D136" s="18" t="s">
        <v>69</v>
      </c>
      <c r="E136" s="17" t="s">
        <v>181</v>
      </c>
      <c r="F136" s="17" t="s">
        <v>289</v>
      </c>
      <c r="G136" s="18" t="s">
        <v>290</v>
      </c>
      <c r="H136" s="18" t="s">
        <v>27</v>
      </c>
      <c r="I136" s="18">
        <v>30108787</v>
      </c>
      <c r="J136" s="112" t="str">
        <f t="shared" si="40"/>
        <v>30108787-EJECUCION</v>
      </c>
      <c r="K136" s="18" t="s">
        <v>291</v>
      </c>
      <c r="L136" s="100">
        <v>1491978107</v>
      </c>
      <c r="M136" s="19">
        <v>1587610000</v>
      </c>
      <c r="N136" s="100">
        <v>1444783107</v>
      </c>
      <c r="O136" s="19">
        <v>1395290867</v>
      </c>
      <c r="P136" s="19">
        <v>192319133</v>
      </c>
      <c r="Q136" s="19">
        <v>0</v>
      </c>
      <c r="R136" s="101">
        <v>47195000</v>
      </c>
      <c r="S136" s="20">
        <v>0</v>
      </c>
      <c r="T136" s="21">
        <v>0</v>
      </c>
      <c r="U136" s="266">
        <v>5569282</v>
      </c>
      <c r="V136" s="266">
        <v>4819500</v>
      </c>
      <c r="W136" s="266">
        <v>0</v>
      </c>
      <c r="X136" s="266">
        <f t="shared" si="34"/>
        <v>10388782</v>
      </c>
      <c r="Y136" s="266">
        <v>0</v>
      </c>
      <c r="Z136" s="266">
        <v>4900000</v>
      </c>
      <c r="AA136" s="266">
        <f t="shared" si="35"/>
        <v>15288782</v>
      </c>
      <c r="AB136" s="266">
        <f t="shared" si="36"/>
        <v>177030351</v>
      </c>
      <c r="AC136" s="266">
        <f t="shared" si="41"/>
        <v>0</v>
      </c>
      <c r="AD136" s="17" t="s">
        <v>29</v>
      </c>
      <c r="AE136" s="17" t="s">
        <v>685</v>
      </c>
      <c r="AF136" s="81" t="s">
        <v>30</v>
      </c>
      <c r="AG136" s="22" t="s">
        <v>31</v>
      </c>
      <c r="AH136" s="23" t="s">
        <v>30</v>
      </c>
      <c r="AI136" s="24" t="s">
        <v>189</v>
      </c>
      <c r="AJ136" s="23" t="s">
        <v>45</v>
      </c>
      <c r="AK136" t="str">
        <f t="shared" si="37"/>
        <v>OR PRO.CODIGO=30108787</v>
      </c>
      <c r="AL136">
        <f t="shared" si="38"/>
        <v>8</v>
      </c>
      <c r="AM136" t="e">
        <f>VLOOKUP(J136,#REF!,5,FALSE)</f>
        <v>#REF!</v>
      </c>
      <c r="AN136"/>
      <c r="AO136" t="e">
        <f>VLOOKUP(J136,#REF!,6,FALSE)</f>
        <v>#REF!</v>
      </c>
      <c r="AP136" s="32" t="e">
        <f>VLOOKUP(I136,'convenios 2017'!A$2:O$82,15,FALSE)</f>
        <v>#N/A</v>
      </c>
      <c r="AQ136" s="373">
        <f t="shared" si="39"/>
        <v>1410579649</v>
      </c>
      <c r="AR136" s="32" t="e">
        <f>VLOOKUP(I136,'convenio 2016'!A$2:N$196,14,FALSE)</f>
        <v>#N/A</v>
      </c>
      <c r="AS136" s="32">
        <f>VLOOKUP(I136,'convenio 2015'!A$4:M$228,13,FALSE)</f>
        <v>0</v>
      </c>
      <c r="AT136" s="32" t="e">
        <f>VLOOKUP(J136,#REF!,6,FALSE)</f>
        <v>#REF!</v>
      </c>
    </row>
    <row r="137" spans="1:46" s="32" customFormat="1" ht="15" hidden="1" customHeight="1">
      <c r="A137" s="17">
        <v>31</v>
      </c>
      <c r="B137" s="99">
        <v>0</v>
      </c>
      <c r="C137" s="17" t="s">
        <v>23</v>
      </c>
      <c r="D137" s="18" t="s">
        <v>689</v>
      </c>
      <c r="E137" s="17" t="s">
        <v>181</v>
      </c>
      <c r="F137" s="17" t="s">
        <v>289</v>
      </c>
      <c r="G137" s="18" t="s">
        <v>290</v>
      </c>
      <c r="H137" s="18" t="s">
        <v>27</v>
      </c>
      <c r="I137" s="18">
        <v>30071020</v>
      </c>
      <c r="J137" s="112" t="str">
        <f t="shared" si="40"/>
        <v>30071020-EJECUCION</v>
      </c>
      <c r="K137" s="18" t="s">
        <v>696</v>
      </c>
      <c r="L137" s="100"/>
      <c r="M137" s="19">
        <v>1121850449</v>
      </c>
      <c r="N137" s="100"/>
      <c r="O137" s="19">
        <v>1119794449</v>
      </c>
      <c r="P137" s="19">
        <v>2056000</v>
      </c>
      <c r="Q137" s="19">
        <v>0</v>
      </c>
      <c r="R137" s="101"/>
      <c r="S137" s="20"/>
      <c r="T137" s="21"/>
      <c r="U137" s="266">
        <v>0</v>
      </c>
      <c r="V137" s="266">
        <v>0</v>
      </c>
      <c r="W137" s="266">
        <v>0</v>
      </c>
      <c r="X137" s="266">
        <f t="shared" si="34"/>
        <v>0</v>
      </c>
      <c r="Y137" s="266">
        <v>0</v>
      </c>
      <c r="Z137" s="266">
        <v>0</v>
      </c>
      <c r="AA137" s="266">
        <f t="shared" si="35"/>
        <v>0</v>
      </c>
      <c r="AB137" s="266">
        <f t="shared" si="36"/>
        <v>2056000</v>
      </c>
      <c r="AC137" s="266">
        <f t="shared" si="41"/>
        <v>0</v>
      </c>
      <c r="AD137" s="17" t="s">
        <v>29</v>
      </c>
      <c r="AE137" s="17" t="s">
        <v>685</v>
      </c>
      <c r="AF137" s="81" t="s">
        <v>30</v>
      </c>
      <c r="AG137" s="22"/>
      <c r="AH137" s="23"/>
      <c r="AI137" s="24"/>
      <c r="AJ137" s="23"/>
      <c r="AK137" t="str">
        <f t="shared" si="37"/>
        <v>OR PRO.CODIGO=30071020</v>
      </c>
      <c r="AL137">
        <f t="shared" si="38"/>
        <v>8</v>
      </c>
      <c r="AM137" t="e">
        <f>VLOOKUP(J137,#REF!,5,FALSE)</f>
        <v>#REF!</v>
      </c>
      <c r="AN137"/>
      <c r="AO137" t="e">
        <f>VLOOKUP(J137,#REF!,6,FALSE)</f>
        <v>#REF!</v>
      </c>
      <c r="AP137" s="32" t="e">
        <f>VLOOKUP(I137,'convenios 2017'!A$2:O$82,15,FALSE)</f>
        <v>#N/A</v>
      </c>
      <c r="AQ137" s="373">
        <f t="shared" si="39"/>
        <v>1119794449</v>
      </c>
      <c r="AR137" s="32" t="e">
        <f>VLOOKUP(I137,'convenio 2016'!A$2:N$196,14,FALSE)</f>
        <v>#N/A</v>
      </c>
      <c r="AS137" s="32" t="e">
        <f>VLOOKUP(I137,'convenio 2015'!A$4:M$228,13,FALSE)</f>
        <v>#N/A</v>
      </c>
      <c r="AT137" s="32" t="e">
        <f>VLOOKUP(J137,#REF!,6,FALSE)</f>
        <v>#REF!</v>
      </c>
    </row>
    <row r="138" spans="1:46" s="32" customFormat="1" ht="15" hidden="1" customHeight="1">
      <c r="A138" s="17">
        <v>31</v>
      </c>
      <c r="B138" s="99">
        <v>0</v>
      </c>
      <c r="C138" s="17" t="s">
        <v>23</v>
      </c>
      <c r="D138" s="18" t="s">
        <v>69</v>
      </c>
      <c r="E138" s="17" t="s">
        <v>181</v>
      </c>
      <c r="F138" s="17" t="s">
        <v>289</v>
      </c>
      <c r="G138" s="18" t="s">
        <v>290</v>
      </c>
      <c r="H138" s="18" t="s">
        <v>27</v>
      </c>
      <c r="I138" s="18">
        <v>30103323</v>
      </c>
      <c r="J138" s="112" t="str">
        <f t="shared" si="40"/>
        <v>30103323-EJECUCION</v>
      </c>
      <c r="K138" s="18" t="s">
        <v>292</v>
      </c>
      <c r="L138" s="100">
        <v>207019710</v>
      </c>
      <c r="M138" s="19">
        <v>151494737</v>
      </c>
      <c r="N138" s="100">
        <v>99601553</v>
      </c>
      <c r="O138" s="19">
        <v>99601553</v>
      </c>
      <c r="P138" s="19">
        <v>51893184</v>
      </c>
      <c r="Q138" s="19">
        <v>0</v>
      </c>
      <c r="R138" s="101">
        <v>107418157</v>
      </c>
      <c r="S138" s="20">
        <v>0</v>
      </c>
      <c r="T138" s="21"/>
      <c r="U138" s="266">
        <v>0</v>
      </c>
      <c r="V138" s="266">
        <v>0</v>
      </c>
      <c r="W138" s="266">
        <v>0</v>
      </c>
      <c r="X138" s="266">
        <f t="shared" si="34"/>
        <v>0</v>
      </c>
      <c r="Y138" s="266">
        <v>0</v>
      </c>
      <c r="Z138" s="266">
        <v>0</v>
      </c>
      <c r="AA138" s="266">
        <f t="shared" si="35"/>
        <v>0</v>
      </c>
      <c r="AB138" s="266">
        <f t="shared" si="36"/>
        <v>51893184</v>
      </c>
      <c r="AC138" s="266">
        <f t="shared" si="41"/>
        <v>0</v>
      </c>
      <c r="AD138" s="17" t="s">
        <v>29</v>
      </c>
      <c r="AE138" s="17" t="s">
        <v>685</v>
      </c>
      <c r="AF138" s="81" t="s">
        <v>30</v>
      </c>
      <c r="AG138" s="22"/>
      <c r="AH138" s="23"/>
      <c r="AI138" s="24"/>
      <c r="AJ138" s="23"/>
      <c r="AK138" t="str">
        <f t="shared" si="37"/>
        <v>OR PRO.CODIGO=30103323</v>
      </c>
      <c r="AL138">
        <f t="shared" si="38"/>
        <v>8</v>
      </c>
      <c r="AM138" t="e">
        <f>VLOOKUP(J138,#REF!,5,FALSE)</f>
        <v>#REF!</v>
      </c>
      <c r="AN138"/>
      <c r="AO138" t="e">
        <f>VLOOKUP(J138,#REF!,6,FALSE)</f>
        <v>#REF!</v>
      </c>
      <c r="AP138" s="32" t="e">
        <f>VLOOKUP(I138,'convenios 2017'!A$2:O$82,15,FALSE)</f>
        <v>#N/A</v>
      </c>
      <c r="AQ138" s="373">
        <f t="shared" si="39"/>
        <v>99601553</v>
      </c>
      <c r="AR138" s="32" t="e">
        <f>VLOOKUP(I138,'convenio 2016'!A$2:N$196,14,FALSE)</f>
        <v>#N/A</v>
      </c>
      <c r="AS138" s="32" t="e">
        <f>VLOOKUP(I138,'convenio 2015'!A$4:M$228,13,FALSE)</f>
        <v>#N/A</v>
      </c>
      <c r="AT138" s="32" t="e">
        <f>VLOOKUP(J138,#REF!,6,FALSE)</f>
        <v>#REF!</v>
      </c>
    </row>
    <row r="139" spans="1:46" s="32" customFormat="1" ht="15" hidden="1" customHeight="1">
      <c r="A139" s="17">
        <v>31</v>
      </c>
      <c r="B139" s="99">
        <v>1</v>
      </c>
      <c r="C139" s="17" t="s">
        <v>23</v>
      </c>
      <c r="D139" s="18" t="s">
        <v>90</v>
      </c>
      <c r="E139" s="17" t="s">
        <v>181</v>
      </c>
      <c r="F139" s="17" t="s">
        <v>289</v>
      </c>
      <c r="G139" s="18" t="s">
        <v>290</v>
      </c>
      <c r="H139" s="18" t="s">
        <v>27</v>
      </c>
      <c r="I139" s="18">
        <v>30082121</v>
      </c>
      <c r="J139" s="112" t="str">
        <f t="shared" si="40"/>
        <v>30082121-EJECUCION</v>
      </c>
      <c r="K139" s="18" t="s">
        <v>293</v>
      </c>
      <c r="L139" s="100">
        <v>461209000</v>
      </c>
      <c r="M139" s="19">
        <v>460401915</v>
      </c>
      <c r="N139" s="100">
        <v>102460250</v>
      </c>
      <c r="O139" s="19">
        <v>21296429</v>
      </c>
      <c r="P139" s="19">
        <v>349193299</v>
      </c>
      <c r="Q139" s="19">
        <v>89912187</v>
      </c>
      <c r="R139" s="101">
        <v>358748750</v>
      </c>
      <c r="S139" s="20">
        <v>0</v>
      </c>
      <c r="T139" s="21">
        <v>0</v>
      </c>
      <c r="U139" s="266">
        <v>18441702</v>
      </c>
      <c r="V139" s="266">
        <v>47318736</v>
      </c>
      <c r="W139" s="266">
        <v>49103684</v>
      </c>
      <c r="X139" s="266">
        <f t="shared" si="34"/>
        <v>114864122</v>
      </c>
      <c r="Y139" s="266">
        <v>68347112</v>
      </c>
      <c r="Z139" s="266">
        <v>81300000</v>
      </c>
      <c r="AA139" s="266">
        <f t="shared" si="35"/>
        <v>264511234</v>
      </c>
      <c r="AB139" s="266">
        <f t="shared" si="36"/>
        <v>84682065</v>
      </c>
      <c r="AC139" s="266">
        <f t="shared" si="41"/>
        <v>89912187</v>
      </c>
      <c r="AD139" s="17" t="s">
        <v>29</v>
      </c>
      <c r="AE139" s="17" t="s">
        <v>685</v>
      </c>
      <c r="AF139" s="81" t="s">
        <v>30</v>
      </c>
      <c r="AG139" s="22" t="s">
        <v>45</v>
      </c>
      <c r="AH139" s="23" t="s">
        <v>30</v>
      </c>
      <c r="AI139" s="24" t="s">
        <v>185</v>
      </c>
      <c r="AJ139" s="23" t="s">
        <v>45</v>
      </c>
      <c r="AK139" t="str">
        <f t="shared" si="37"/>
        <v>OR PRO.CODIGO=30082121</v>
      </c>
      <c r="AL139">
        <f t="shared" si="38"/>
        <v>8</v>
      </c>
      <c r="AM139" t="e">
        <f>VLOOKUP(J139,#REF!,5,FALSE)</f>
        <v>#REF!</v>
      </c>
      <c r="AN139"/>
      <c r="AO139" t="e">
        <f>VLOOKUP(J139,#REF!,6,FALSE)</f>
        <v>#REF!</v>
      </c>
      <c r="AP139" s="32" t="e">
        <f>VLOOKUP(I139,'convenios 2017'!A$2:O$82,15,FALSE)</f>
        <v>#N/A</v>
      </c>
      <c r="AQ139" s="373">
        <f t="shared" si="39"/>
        <v>285807663</v>
      </c>
      <c r="AR139" s="32" t="str">
        <f>VLOOKUP(I139,'convenio 2016'!A$2:N$196,14,FALSE)</f>
        <v>toma razon</v>
      </c>
      <c r="AS139" s="32" t="str">
        <f>VLOOKUP(I139,'convenio 2015'!A$4:M$228,13,FALSE)</f>
        <v>en convenio</v>
      </c>
      <c r="AT139" s="32" t="e">
        <f>VLOOKUP(J139,#REF!,6,FALSE)</f>
        <v>#REF!</v>
      </c>
    </row>
    <row r="140" spans="1:46" s="32" customFormat="1" ht="15" hidden="1" customHeight="1">
      <c r="A140" s="17">
        <v>31</v>
      </c>
      <c r="B140" s="99">
        <v>2</v>
      </c>
      <c r="C140" s="17" t="s">
        <v>23</v>
      </c>
      <c r="D140" s="18" t="s">
        <v>38</v>
      </c>
      <c r="E140" s="17" t="s">
        <v>181</v>
      </c>
      <c r="F140" s="17" t="s">
        <v>289</v>
      </c>
      <c r="G140" s="18" t="s">
        <v>290</v>
      </c>
      <c r="H140" s="18" t="s">
        <v>27</v>
      </c>
      <c r="I140" s="18">
        <v>30361522</v>
      </c>
      <c r="J140" s="112" t="str">
        <f t="shared" si="40"/>
        <v>30361522-EJECUCION</v>
      </c>
      <c r="K140" s="116" t="s">
        <v>294</v>
      </c>
      <c r="L140" s="100">
        <v>409995906</v>
      </c>
      <c r="M140" s="125">
        <v>409995906</v>
      </c>
      <c r="N140" s="100">
        <v>223357510</v>
      </c>
      <c r="O140" s="125">
        <v>205457219</v>
      </c>
      <c r="P140" s="125">
        <v>204538687</v>
      </c>
      <c r="Q140" s="19">
        <v>0</v>
      </c>
      <c r="R140" s="101">
        <v>186638396</v>
      </c>
      <c r="S140" s="20">
        <v>0</v>
      </c>
      <c r="T140" s="21">
        <v>0</v>
      </c>
      <c r="U140" s="266">
        <v>119446250</v>
      </c>
      <c r="V140" s="266">
        <v>0</v>
      </c>
      <c r="W140" s="266">
        <v>64036875</v>
      </c>
      <c r="X140" s="266">
        <f t="shared" si="34"/>
        <v>183483125</v>
      </c>
      <c r="Y140" s="266">
        <v>0</v>
      </c>
      <c r="Z140" s="266">
        <v>21055562</v>
      </c>
      <c r="AA140" s="266">
        <f t="shared" si="35"/>
        <v>204538687</v>
      </c>
      <c r="AB140" s="266">
        <f t="shared" si="36"/>
        <v>0</v>
      </c>
      <c r="AC140" s="266">
        <f t="shared" si="41"/>
        <v>0</v>
      </c>
      <c r="AD140" s="17" t="s">
        <v>758</v>
      </c>
      <c r="AE140" s="17" t="s">
        <v>685</v>
      </c>
      <c r="AF140" s="81" t="s">
        <v>40</v>
      </c>
      <c r="AG140" s="22" t="s">
        <v>31</v>
      </c>
      <c r="AH140" s="23"/>
      <c r="AI140" s="24">
        <v>2015</v>
      </c>
      <c r="AJ140" s="23" t="s">
        <v>45</v>
      </c>
      <c r="AK140" t="str">
        <f t="shared" si="37"/>
        <v>OR PRO.CODIGO=30361522</v>
      </c>
      <c r="AL140">
        <f t="shared" si="38"/>
        <v>8</v>
      </c>
      <c r="AM140" t="e">
        <f>VLOOKUP(J140,#REF!,5,FALSE)</f>
        <v>#REF!</v>
      </c>
      <c r="AN140"/>
      <c r="AO140" t="e">
        <f>VLOOKUP(J140,#REF!,6,FALSE)</f>
        <v>#REF!</v>
      </c>
      <c r="AP140" s="32" t="e">
        <f>VLOOKUP(I140,'convenios 2017'!A$2:O$82,15,FALSE)</f>
        <v>#N/A</v>
      </c>
      <c r="AQ140" s="373">
        <f t="shared" si="39"/>
        <v>409995906</v>
      </c>
      <c r="AR140" s="32" t="str">
        <f>VLOOKUP(I140,'convenio 2016'!A$2:N$196,14,FALSE)</f>
        <v>toma razon</v>
      </c>
      <c r="AS140" s="32">
        <f>VLOOKUP(I140,'convenio 2015'!A$4:M$228,13,FALSE)</f>
        <v>0</v>
      </c>
      <c r="AT140" s="32" t="e">
        <f>VLOOKUP(J140,#REF!,6,FALSE)</f>
        <v>#REF!</v>
      </c>
    </row>
    <row r="141" spans="1:46" s="32" customFormat="1" ht="15" hidden="1" customHeight="1">
      <c r="A141" s="17">
        <v>29</v>
      </c>
      <c r="B141" s="99">
        <v>0</v>
      </c>
      <c r="C141" s="17" t="s">
        <v>49</v>
      </c>
      <c r="D141" s="18" t="s">
        <v>33</v>
      </c>
      <c r="E141" s="17" t="s">
        <v>181</v>
      </c>
      <c r="F141" s="17" t="s">
        <v>289</v>
      </c>
      <c r="G141" s="18" t="s">
        <v>290</v>
      </c>
      <c r="H141" s="18" t="s">
        <v>27</v>
      </c>
      <c r="I141" s="18">
        <v>30420073</v>
      </c>
      <c r="J141" s="112" t="str">
        <f t="shared" si="40"/>
        <v>30420073-EJECUCION</v>
      </c>
      <c r="K141" s="18" t="s">
        <v>1383</v>
      </c>
      <c r="L141" s="100">
        <v>64378000</v>
      </c>
      <c r="M141" s="19">
        <v>64378000</v>
      </c>
      <c r="N141" s="100">
        <v>0</v>
      </c>
      <c r="O141" s="19">
        <v>0</v>
      </c>
      <c r="P141" s="19">
        <v>64378000</v>
      </c>
      <c r="Q141" s="19">
        <v>0</v>
      </c>
      <c r="R141" s="101">
        <v>64378000</v>
      </c>
      <c r="S141" s="20">
        <v>0</v>
      </c>
      <c r="T141" s="41"/>
      <c r="U141" s="266">
        <v>0</v>
      </c>
      <c r="V141" s="266">
        <v>0</v>
      </c>
      <c r="W141" s="266">
        <v>0</v>
      </c>
      <c r="X141" s="266">
        <f t="shared" si="34"/>
        <v>0</v>
      </c>
      <c r="Y141" s="266">
        <v>0</v>
      </c>
      <c r="Z141" s="266">
        <v>0</v>
      </c>
      <c r="AA141" s="266">
        <f t="shared" si="35"/>
        <v>0</v>
      </c>
      <c r="AB141" s="266">
        <f t="shared" si="36"/>
        <v>64378000</v>
      </c>
      <c r="AC141" s="266">
        <f t="shared" si="41"/>
        <v>0</v>
      </c>
      <c r="AD141" s="17" t="s">
        <v>51</v>
      </c>
      <c r="AE141" s="17" t="s">
        <v>685</v>
      </c>
      <c r="AF141" s="81" t="s">
        <v>40</v>
      </c>
      <c r="AG141" s="42"/>
      <c r="AH141" s="43"/>
      <c r="AI141" s="46"/>
      <c r="AJ141" s="43"/>
      <c r="AK141" t="str">
        <f t="shared" si="37"/>
        <v>OR PRO.CODIGO=30420073</v>
      </c>
      <c r="AL141">
        <f t="shared" si="38"/>
        <v>8</v>
      </c>
      <c r="AM141" t="e">
        <f>VLOOKUP(J141,#REF!,5,FALSE)</f>
        <v>#REF!</v>
      </c>
      <c r="AN141"/>
      <c r="AO141" t="e">
        <f>VLOOKUP(J141,#REF!,6,FALSE)</f>
        <v>#REF!</v>
      </c>
      <c r="AP141" s="32" t="e">
        <f>VLOOKUP(I141,'convenios 2017'!A$2:O$82,15,FALSE)</f>
        <v>#N/A</v>
      </c>
      <c r="AQ141" s="373">
        <f t="shared" si="39"/>
        <v>0</v>
      </c>
      <c r="AR141" s="32" t="e">
        <f>VLOOKUP(I141,'convenio 2016'!A$2:N$196,14,FALSE)</f>
        <v>#N/A</v>
      </c>
      <c r="AS141" s="32" t="e">
        <f>VLOOKUP(I141,'convenio 2015'!A$4:M$228,13,FALSE)</f>
        <v>#N/A</v>
      </c>
      <c r="AT141" s="32" t="e">
        <f>VLOOKUP(J141,#REF!,6,FALSE)</f>
        <v>#REF!</v>
      </c>
    </row>
    <row r="142" spans="1:46" s="32" customFormat="1" ht="15" hidden="1" customHeight="1">
      <c r="A142" s="17">
        <v>31</v>
      </c>
      <c r="B142" s="99">
        <v>8</v>
      </c>
      <c r="C142" s="17" t="s">
        <v>49</v>
      </c>
      <c r="D142" s="18" t="s">
        <v>90</v>
      </c>
      <c r="E142" s="17" t="s">
        <v>181</v>
      </c>
      <c r="F142" s="17" t="s">
        <v>289</v>
      </c>
      <c r="G142" s="18" t="s">
        <v>290</v>
      </c>
      <c r="H142" s="18" t="s">
        <v>27</v>
      </c>
      <c r="I142" s="18">
        <v>30279673</v>
      </c>
      <c r="J142" s="112" t="str">
        <f t="shared" si="40"/>
        <v>30279673-EJECUCION</v>
      </c>
      <c r="K142" s="116" t="s">
        <v>295</v>
      </c>
      <c r="L142" s="100">
        <v>588165000</v>
      </c>
      <c r="M142" s="125">
        <v>588165000</v>
      </c>
      <c r="N142" s="100">
        <v>0</v>
      </c>
      <c r="O142" s="125">
        <v>0</v>
      </c>
      <c r="P142" s="125">
        <v>100000000</v>
      </c>
      <c r="Q142" s="19">
        <v>488165000</v>
      </c>
      <c r="R142" s="101">
        <v>100000000</v>
      </c>
      <c r="S142" s="20">
        <v>488165000</v>
      </c>
      <c r="T142" s="21">
        <v>0</v>
      </c>
      <c r="U142" s="266">
        <v>0</v>
      </c>
      <c r="V142" s="266">
        <v>0</v>
      </c>
      <c r="W142" s="266">
        <v>0</v>
      </c>
      <c r="X142" s="266">
        <f t="shared" si="34"/>
        <v>0</v>
      </c>
      <c r="Y142" s="266">
        <v>0</v>
      </c>
      <c r="Z142" s="266">
        <v>0</v>
      </c>
      <c r="AA142" s="266">
        <f t="shared" si="35"/>
        <v>0</v>
      </c>
      <c r="AB142" s="266">
        <f t="shared" si="36"/>
        <v>100000000</v>
      </c>
      <c r="AC142" s="266">
        <f t="shared" si="41"/>
        <v>488165000</v>
      </c>
      <c r="AD142" s="17" t="s">
        <v>51</v>
      </c>
      <c r="AE142" s="17" t="s">
        <v>685</v>
      </c>
      <c r="AF142" s="81" t="s">
        <v>57</v>
      </c>
      <c r="AG142" s="22" t="s">
        <v>31</v>
      </c>
      <c r="AH142" s="23" t="s">
        <v>30</v>
      </c>
      <c r="AI142" s="24" t="s">
        <v>296</v>
      </c>
      <c r="AJ142" s="23" t="s">
        <v>45</v>
      </c>
      <c r="AK142" t="str">
        <f t="shared" si="37"/>
        <v>OR PRO.CODIGO=30279673</v>
      </c>
      <c r="AL142">
        <f t="shared" si="38"/>
        <v>8</v>
      </c>
      <c r="AM142" t="e">
        <f>VLOOKUP(J142,#REF!,5,FALSE)</f>
        <v>#REF!</v>
      </c>
      <c r="AN142"/>
      <c r="AO142" t="e">
        <f>VLOOKUP(J142,#REF!,6,FALSE)</f>
        <v>#REF!</v>
      </c>
      <c r="AP142" s="32" t="e">
        <f>VLOOKUP(I142,'convenios 2017'!A$2:O$82,15,FALSE)</f>
        <v>#N/A</v>
      </c>
      <c r="AQ142" s="373">
        <f t="shared" si="39"/>
        <v>0</v>
      </c>
      <c r="AR142" s="32" t="e">
        <f>VLOOKUP(I142,'convenio 2016'!A$2:N$196,14,FALSE)</f>
        <v>#N/A</v>
      </c>
      <c r="AS142" s="32" t="e">
        <f>VLOOKUP(I142,'convenio 2015'!A$4:M$228,13,FALSE)</f>
        <v>#N/A</v>
      </c>
      <c r="AT142" s="32" t="e">
        <f>VLOOKUP(J142,#REF!,6,FALSE)</f>
        <v>#REF!</v>
      </c>
    </row>
    <row r="143" spans="1:46" s="32" customFormat="1" ht="15" hidden="1" customHeight="1">
      <c r="A143" s="17">
        <v>31</v>
      </c>
      <c r="B143" s="99">
        <v>6</v>
      </c>
      <c r="C143" s="17" t="s">
        <v>54</v>
      </c>
      <c r="D143" s="18" t="s">
        <v>69</v>
      </c>
      <c r="E143" s="17" t="s">
        <v>181</v>
      </c>
      <c r="F143" s="17" t="s">
        <v>289</v>
      </c>
      <c r="G143" s="18" t="s">
        <v>290</v>
      </c>
      <c r="H143" s="18" t="s">
        <v>27</v>
      </c>
      <c r="I143" s="18">
        <v>30289473</v>
      </c>
      <c r="J143" s="112" t="str">
        <f t="shared" si="40"/>
        <v>30289473-EJECUCION</v>
      </c>
      <c r="K143" s="18" t="s">
        <v>297</v>
      </c>
      <c r="L143" s="100">
        <v>600346000</v>
      </c>
      <c r="M143" s="19">
        <v>600346000</v>
      </c>
      <c r="N143" s="100">
        <v>0</v>
      </c>
      <c r="O143" s="19">
        <v>0</v>
      </c>
      <c r="P143" s="19">
        <v>50000000</v>
      </c>
      <c r="Q143" s="19">
        <v>550346000</v>
      </c>
      <c r="R143" s="101">
        <v>100000000</v>
      </c>
      <c r="S143" s="20">
        <v>500346000</v>
      </c>
      <c r="T143" s="21">
        <v>0</v>
      </c>
      <c r="U143" s="266">
        <v>0</v>
      </c>
      <c r="V143" s="266">
        <v>0</v>
      </c>
      <c r="W143" s="266">
        <v>0</v>
      </c>
      <c r="X143" s="266">
        <f t="shared" si="34"/>
        <v>0</v>
      </c>
      <c r="Y143" s="266">
        <v>0</v>
      </c>
      <c r="Z143" s="266">
        <v>0</v>
      </c>
      <c r="AA143" s="266">
        <f t="shared" si="35"/>
        <v>0</v>
      </c>
      <c r="AB143" s="266">
        <f t="shared" si="36"/>
        <v>50000000</v>
      </c>
      <c r="AC143" s="266">
        <f t="shared" si="41"/>
        <v>550346000</v>
      </c>
      <c r="AD143" s="17" t="s">
        <v>51</v>
      </c>
      <c r="AE143" s="17" t="s">
        <v>73</v>
      </c>
      <c r="AF143" s="81" t="s">
        <v>30</v>
      </c>
      <c r="AG143" s="22" t="s">
        <v>31</v>
      </c>
      <c r="AH143" s="23" t="s">
        <v>30</v>
      </c>
      <c r="AI143" s="24" t="s">
        <v>298</v>
      </c>
      <c r="AJ143" s="23" t="s">
        <v>45</v>
      </c>
      <c r="AK143" t="str">
        <f t="shared" si="37"/>
        <v>OR PRO.CODIGO=30289473</v>
      </c>
      <c r="AL143">
        <f t="shared" si="38"/>
        <v>8</v>
      </c>
      <c r="AM143" t="e">
        <f>VLOOKUP(J143,#REF!,5,FALSE)</f>
        <v>#REF!</v>
      </c>
      <c r="AN143"/>
      <c r="AO143" t="e">
        <f>VLOOKUP(J143,#REF!,6,FALSE)</f>
        <v>#REF!</v>
      </c>
      <c r="AP143" s="32" t="e">
        <f>VLOOKUP(I143,'convenios 2017'!A$2:O$82,15,FALSE)</f>
        <v>#N/A</v>
      </c>
      <c r="AQ143" s="373">
        <f t="shared" si="39"/>
        <v>0</v>
      </c>
      <c r="AR143" s="32" t="e">
        <f>VLOOKUP(I143,'convenio 2016'!A$2:N$196,14,FALSE)</f>
        <v>#N/A</v>
      </c>
      <c r="AS143" s="32" t="e">
        <f>VLOOKUP(I143,'convenio 2015'!A$4:M$228,13,FALSE)</f>
        <v>#N/A</v>
      </c>
      <c r="AT143" s="32" t="e">
        <f>VLOOKUP(J143,#REF!,6,FALSE)</f>
        <v>#REF!</v>
      </c>
    </row>
    <row r="144" spans="1:46" s="32" customFormat="1" ht="15" hidden="1" customHeight="1">
      <c r="A144" s="17">
        <v>31</v>
      </c>
      <c r="B144" s="99">
        <v>4</v>
      </c>
      <c r="C144" s="17" t="s">
        <v>54</v>
      </c>
      <c r="D144" s="18" t="s">
        <v>69</v>
      </c>
      <c r="E144" s="17" t="s">
        <v>181</v>
      </c>
      <c r="F144" s="17" t="s">
        <v>289</v>
      </c>
      <c r="G144" s="18" t="s">
        <v>290</v>
      </c>
      <c r="H144" s="18" t="s">
        <v>35</v>
      </c>
      <c r="I144" s="18">
        <v>30361529</v>
      </c>
      <c r="J144" s="112" t="str">
        <f t="shared" si="40"/>
        <v>30361529-DISEÑO</v>
      </c>
      <c r="K144" s="18" t="s">
        <v>299</v>
      </c>
      <c r="L144" s="100">
        <v>29320000</v>
      </c>
      <c r="M144" s="19">
        <v>29320000</v>
      </c>
      <c r="N144" s="100">
        <v>0</v>
      </c>
      <c r="O144" s="19">
        <v>0</v>
      </c>
      <c r="P144" s="19">
        <v>29320000</v>
      </c>
      <c r="Q144" s="19">
        <v>0</v>
      </c>
      <c r="R144" s="101">
        <v>29320000</v>
      </c>
      <c r="S144" s="20">
        <v>0</v>
      </c>
      <c r="T144" s="21">
        <v>0</v>
      </c>
      <c r="U144" s="266">
        <v>0</v>
      </c>
      <c r="V144" s="266">
        <v>0</v>
      </c>
      <c r="W144" s="266">
        <v>0</v>
      </c>
      <c r="X144" s="266">
        <f t="shared" si="34"/>
        <v>0</v>
      </c>
      <c r="Y144" s="266">
        <v>0</v>
      </c>
      <c r="Z144" s="266">
        <v>0</v>
      </c>
      <c r="AA144" s="266">
        <f t="shared" si="35"/>
        <v>0</v>
      </c>
      <c r="AB144" s="266">
        <f t="shared" si="36"/>
        <v>29320000</v>
      </c>
      <c r="AC144" s="266">
        <f t="shared" si="41"/>
        <v>0</v>
      </c>
      <c r="AD144" s="17" t="s">
        <v>51</v>
      </c>
      <c r="AE144" s="17" t="s">
        <v>73</v>
      </c>
      <c r="AF144" s="81" t="s">
        <v>57</v>
      </c>
      <c r="AG144" s="22" t="s">
        <v>31</v>
      </c>
      <c r="AH144" s="23"/>
      <c r="AI144" s="24"/>
      <c r="AJ144" s="23" t="s">
        <v>45</v>
      </c>
      <c r="AK144" t="str">
        <f t="shared" si="37"/>
        <v>OR PRO.CODIGO=30361529</v>
      </c>
      <c r="AL144">
        <f t="shared" si="38"/>
        <v>8</v>
      </c>
      <c r="AM144" t="e">
        <f>VLOOKUP(J144,#REF!,5,FALSE)</f>
        <v>#REF!</v>
      </c>
      <c r="AN144"/>
      <c r="AO144" t="e">
        <f>VLOOKUP(J144,#REF!,6,FALSE)</f>
        <v>#REF!</v>
      </c>
      <c r="AP144" s="32" t="e">
        <f>VLOOKUP(I144,'convenios 2017'!A$2:O$82,15,FALSE)</f>
        <v>#N/A</v>
      </c>
      <c r="AQ144" s="373">
        <f t="shared" si="39"/>
        <v>0</v>
      </c>
      <c r="AR144" s="32" t="e">
        <f>VLOOKUP(I144,'convenio 2016'!A$2:N$196,14,FALSE)</f>
        <v>#N/A</v>
      </c>
      <c r="AS144" s="32" t="e">
        <f>VLOOKUP(I144,'convenio 2015'!A$4:M$228,13,FALSE)</f>
        <v>#N/A</v>
      </c>
      <c r="AT144" s="32" t="e">
        <f>VLOOKUP(J144,#REF!,6,FALSE)</f>
        <v>#REF!</v>
      </c>
    </row>
    <row r="145" spans="1:46" s="32" customFormat="1" ht="15" hidden="1" customHeight="1">
      <c r="A145" s="17">
        <v>31</v>
      </c>
      <c r="B145" s="99">
        <v>7</v>
      </c>
      <c r="C145" s="17" t="s">
        <v>54</v>
      </c>
      <c r="D145" s="18" t="s">
        <v>69</v>
      </c>
      <c r="E145" s="17" t="s">
        <v>181</v>
      </c>
      <c r="F145" s="17" t="s">
        <v>289</v>
      </c>
      <c r="G145" s="18" t="s">
        <v>290</v>
      </c>
      <c r="H145" s="18" t="s">
        <v>27</v>
      </c>
      <c r="I145" s="18">
        <v>30289475</v>
      </c>
      <c r="J145" s="112" t="str">
        <f t="shared" si="40"/>
        <v>30289475-EJECUCION</v>
      </c>
      <c r="K145" s="18" t="s">
        <v>300</v>
      </c>
      <c r="L145" s="100">
        <v>875908000</v>
      </c>
      <c r="M145" s="19">
        <v>875908000</v>
      </c>
      <c r="N145" s="100">
        <v>0</v>
      </c>
      <c r="O145" s="19">
        <v>0</v>
      </c>
      <c r="P145" s="19">
        <v>50000000</v>
      </c>
      <c r="Q145" s="19">
        <v>825908000</v>
      </c>
      <c r="R145" s="101">
        <v>100000000</v>
      </c>
      <c r="S145" s="20">
        <v>775908000</v>
      </c>
      <c r="T145" s="21">
        <v>0</v>
      </c>
      <c r="U145" s="266">
        <v>0</v>
      </c>
      <c r="V145" s="266">
        <v>0</v>
      </c>
      <c r="W145" s="266">
        <v>0</v>
      </c>
      <c r="X145" s="266">
        <f t="shared" si="34"/>
        <v>0</v>
      </c>
      <c r="Y145" s="266">
        <v>0</v>
      </c>
      <c r="Z145" s="266">
        <v>0</v>
      </c>
      <c r="AA145" s="266">
        <f t="shared" si="35"/>
        <v>0</v>
      </c>
      <c r="AB145" s="266">
        <f t="shared" si="36"/>
        <v>50000000</v>
      </c>
      <c r="AC145" s="266">
        <f t="shared" si="41"/>
        <v>825908000</v>
      </c>
      <c r="AD145" s="17" t="s">
        <v>51</v>
      </c>
      <c r="AE145" s="17" t="s">
        <v>73</v>
      </c>
      <c r="AF145" s="81" t="s">
        <v>57</v>
      </c>
      <c r="AG145" s="22" t="s">
        <v>31</v>
      </c>
      <c r="AH145" s="23"/>
      <c r="AI145" s="24"/>
      <c r="AJ145" s="23" t="s">
        <v>45</v>
      </c>
      <c r="AK145" t="str">
        <f t="shared" si="37"/>
        <v>OR PRO.CODIGO=30289475</v>
      </c>
      <c r="AL145">
        <f t="shared" si="38"/>
        <v>8</v>
      </c>
      <c r="AM145" t="e">
        <f>VLOOKUP(J145,#REF!,5,FALSE)</f>
        <v>#REF!</v>
      </c>
      <c r="AN145"/>
      <c r="AO145" t="e">
        <f>VLOOKUP(J145,#REF!,6,FALSE)</f>
        <v>#REF!</v>
      </c>
      <c r="AP145" s="32" t="e">
        <f>VLOOKUP(I145,'convenios 2017'!A$2:O$82,15,FALSE)</f>
        <v>#N/A</v>
      </c>
      <c r="AQ145" s="373">
        <f t="shared" si="39"/>
        <v>0</v>
      </c>
      <c r="AR145" s="32" t="e">
        <f>VLOOKUP(I145,'convenio 2016'!A$2:N$196,14,FALSE)</f>
        <v>#N/A</v>
      </c>
      <c r="AS145" s="32" t="e">
        <f>VLOOKUP(I145,'convenio 2015'!A$4:M$228,13,FALSE)</f>
        <v>#N/A</v>
      </c>
      <c r="AT145" s="32" t="e">
        <f>VLOOKUP(J145,#REF!,6,FALSE)</f>
        <v>#REF!</v>
      </c>
    </row>
    <row r="146" spans="1:46" s="32" customFormat="1" ht="15" hidden="1" customHeight="1">
      <c r="A146" s="17">
        <v>31</v>
      </c>
      <c r="B146" s="99">
        <v>11</v>
      </c>
      <c r="C146" s="17" t="s">
        <v>54</v>
      </c>
      <c r="D146" s="18" t="s">
        <v>69</v>
      </c>
      <c r="E146" s="17" t="s">
        <v>181</v>
      </c>
      <c r="F146" s="17" t="s">
        <v>289</v>
      </c>
      <c r="G146" s="18" t="s">
        <v>290</v>
      </c>
      <c r="H146" s="18" t="s">
        <v>35</v>
      </c>
      <c r="I146" s="18">
        <v>30465403</v>
      </c>
      <c r="J146" s="112" t="str">
        <f t="shared" si="40"/>
        <v>30465403-DISEÑO</v>
      </c>
      <c r="K146" s="18" t="s">
        <v>301</v>
      </c>
      <c r="L146" s="100">
        <v>25000000</v>
      </c>
      <c r="M146" s="19">
        <v>25000000</v>
      </c>
      <c r="N146" s="100">
        <v>0</v>
      </c>
      <c r="O146" s="19">
        <v>0</v>
      </c>
      <c r="P146" s="19">
        <v>25000000</v>
      </c>
      <c r="Q146" s="19">
        <v>0</v>
      </c>
      <c r="R146" s="101">
        <v>25000000</v>
      </c>
      <c r="S146" s="20">
        <v>0</v>
      </c>
      <c r="T146" s="21">
        <v>0</v>
      </c>
      <c r="U146" s="266">
        <v>0</v>
      </c>
      <c r="V146" s="266">
        <v>0</v>
      </c>
      <c r="W146" s="266">
        <v>0</v>
      </c>
      <c r="X146" s="266">
        <f t="shared" si="34"/>
        <v>0</v>
      </c>
      <c r="Y146" s="266">
        <v>0</v>
      </c>
      <c r="Z146" s="266">
        <v>0</v>
      </c>
      <c r="AA146" s="266">
        <f t="shared" si="35"/>
        <v>0</v>
      </c>
      <c r="AB146" s="266">
        <f t="shared" si="36"/>
        <v>25000000</v>
      </c>
      <c r="AC146" s="266">
        <f t="shared" si="41"/>
        <v>0</v>
      </c>
      <c r="AD146" s="17" t="s">
        <v>51</v>
      </c>
      <c r="AE146" s="17" t="s">
        <v>73</v>
      </c>
      <c r="AF146" s="81" t="s">
        <v>30</v>
      </c>
      <c r="AG146" s="22" t="s">
        <v>31</v>
      </c>
      <c r="AH146" s="23"/>
      <c r="AI146" s="24"/>
      <c r="AJ146" s="23"/>
      <c r="AK146" t="str">
        <f t="shared" si="37"/>
        <v>OR PRO.CODIGO=30465403</v>
      </c>
      <c r="AL146">
        <f t="shared" si="38"/>
        <v>8</v>
      </c>
      <c r="AM146" t="e">
        <f>VLOOKUP(J146,#REF!,5,FALSE)</f>
        <v>#REF!</v>
      </c>
      <c r="AN146"/>
      <c r="AO146" t="e">
        <f>VLOOKUP(J146,#REF!,6,FALSE)</f>
        <v>#REF!</v>
      </c>
      <c r="AP146" s="32" t="e">
        <f>VLOOKUP(I146,'convenios 2017'!A$2:O$82,15,FALSE)</f>
        <v>#N/A</v>
      </c>
      <c r="AQ146" s="373">
        <f t="shared" si="39"/>
        <v>0</v>
      </c>
      <c r="AR146" s="32" t="e">
        <f>VLOOKUP(I146,'convenio 2016'!A$2:N$196,14,FALSE)</f>
        <v>#N/A</v>
      </c>
      <c r="AS146" s="32" t="e">
        <f>VLOOKUP(I146,'convenio 2015'!A$4:M$228,13,FALSE)</f>
        <v>#N/A</v>
      </c>
      <c r="AT146" s="32" t="e">
        <f>VLOOKUP(J146,#REF!,6,FALSE)</f>
        <v>#REF!</v>
      </c>
    </row>
    <row r="147" spans="1:46" s="32" customFormat="1" ht="15" hidden="1" customHeight="1">
      <c r="A147" s="17">
        <v>31</v>
      </c>
      <c r="B147" s="99">
        <v>13</v>
      </c>
      <c r="C147" s="17" t="s">
        <v>54</v>
      </c>
      <c r="D147" s="18" t="s">
        <v>69</v>
      </c>
      <c r="E147" s="17" t="s">
        <v>181</v>
      </c>
      <c r="F147" s="17" t="s">
        <v>289</v>
      </c>
      <c r="G147" s="18" t="s">
        <v>290</v>
      </c>
      <c r="H147" s="18" t="s">
        <v>27</v>
      </c>
      <c r="I147" s="18">
        <v>30422722</v>
      </c>
      <c r="J147" s="112" t="str">
        <f t="shared" si="40"/>
        <v>30422722-EJECUCION</v>
      </c>
      <c r="K147" s="116" t="s">
        <v>302</v>
      </c>
      <c r="L147" s="100">
        <v>412151000</v>
      </c>
      <c r="M147" s="125">
        <v>412151000</v>
      </c>
      <c r="N147" s="100">
        <v>0</v>
      </c>
      <c r="O147" s="125">
        <v>0</v>
      </c>
      <c r="P147" s="125">
        <v>0</v>
      </c>
      <c r="Q147" s="19">
        <v>412151000</v>
      </c>
      <c r="R147" s="101">
        <v>0</v>
      </c>
      <c r="S147" s="20">
        <v>412151000</v>
      </c>
      <c r="T147" s="21">
        <v>0</v>
      </c>
      <c r="U147" s="266">
        <v>0</v>
      </c>
      <c r="V147" s="266">
        <v>0</v>
      </c>
      <c r="W147" s="266">
        <v>0</v>
      </c>
      <c r="X147" s="266">
        <f t="shared" si="34"/>
        <v>0</v>
      </c>
      <c r="Y147" s="266">
        <v>0</v>
      </c>
      <c r="Z147" s="266">
        <v>0</v>
      </c>
      <c r="AA147" s="266">
        <f t="shared" si="35"/>
        <v>0</v>
      </c>
      <c r="AB147" s="266">
        <f t="shared" si="36"/>
        <v>0</v>
      </c>
      <c r="AC147" s="266">
        <f t="shared" si="41"/>
        <v>412151000</v>
      </c>
      <c r="AD147" s="17" t="s">
        <v>51</v>
      </c>
      <c r="AE147" s="17" t="s">
        <v>73</v>
      </c>
      <c r="AF147" s="81" t="s">
        <v>57</v>
      </c>
      <c r="AG147" s="22" t="s">
        <v>31</v>
      </c>
      <c r="AH147" s="23"/>
      <c r="AI147" s="24"/>
      <c r="AJ147" s="23"/>
      <c r="AK147" t="str">
        <f t="shared" si="37"/>
        <v>OR PRO.CODIGO=30422722</v>
      </c>
      <c r="AL147">
        <f t="shared" si="38"/>
        <v>8</v>
      </c>
      <c r="AM147" t="e">
        <f>VLOOKUP(J147,#REF!,5,FALSE)</f>
        <v>#REF!</v>
      </c>
      <c r="AN147"/>
      <c r="AO147" t="e">
        <f>VLOOKUP(J147,#REF!,6,FALSE)</f>
        <v>#REF!</v>
      </c>
      <c r="AP147" s="32" t="e">
        <f>VLOOKUP(I147,'convenios 2017'!A$2:O$82,15,FALSE)</f>
        <v>#N/A</v>
      </c>
      <c r="AQ147" s="373">
        <f t="shared" si="39"/>
        <v>0</v>
      </c>
      <c r="AR147" s="32" t="e">
        <f>VLOOKUP(I147,'convenio 2016'!A$2:N$196,14,FALSE)</f>
        <v>#N/A</v>
      </c>
      <c r="AS147" s="32" t="e">
        <f>VLOOKUP(I147,'convenio 2015'!A$4:M$228,13,FALSE)</f>
        <v>#N/A</v>
      </c>
      <c r="AT147" s="32" t="e">
        <f>VLOOKUP(J147,#REF!,6,FALSE)</f>
        <v>#REF!</v>
      </c>
    </row>
    <row r="148" spans="1:46" s="32" customFormat="1" ht="15" hidden="1" customHeight="1">
      <c r="A148" s="17">
        <v>31</v>
      </c>
      <c r="B148" s="99">
        <v>0</v>
      </c>
      <c r="C148" s="17" t="s">
        <v>23</v>
      </c>
      <c r="D148" s="18" t="s">
        <v>38</v>
      </c>
      <c r="E148" s="17" t="s">
        <v>181</v>
      </c>
      <c r="F148" s="17" t="s">
        <v>305</v>
      </c>
      <c r="G148" s="18" t="s">
        <v>306</v>
      </c>
      <c r="H148" s="18" t="s">
        <v>35</v>
      </c>
      <c r="I148" s="18">
        <v>30117895</v>
      </c>
      <c r="J148" s="112" t="str">
        <f t="shared" si="40"/>
        <v>30117895-DISEÑO</v>
      </c>
      <c r="K148" s="18" t="s">
        <v>307</v>
      </c>
      <c r="L148" s="100">
        <v>19000000</v>
      </c>
      <c r="M148" s="19">
        <v>20253000</v>
      </c>
      <c r="N148" s="100">
        <v>6470000</v>
      </c>
      <c r="O148" s="19">
        <v>6470000</v>
      </c>
      <c r="P148" s="19">
        <v>13783000</v>
      </c>
      <c r="Q148" s="19">
        <v>0</v>
      </c>
      <c r="R148" s="101">
        <v>12530000</v>
      </c>
      <c r="S148" s="20">
        <v>0</v>
      </c>
      <c r="T148" s="21">
        <v>0</v>
      </c>
      <c r="U148" s="266">
        <v>0</v>
      </c>
      <c r="V148" s="266">
        <v>0</v>
      </c>
      <c r="W148" s="266">
        <v>0</v>
      </c>
      <c r="X148" s="266">
        <f t="shared" si="34"/>
        <v>0</v>
      </c>
      <c r="Y148" s="266">
        <v>0</v>
      </c>
      <c r="Z148" s="266">
        <v>12530000</v>
      </c>
      <c r="AA148" s="266">
        <f t="shared" si="35"/>
        <v>12530000</v>
      </c>
      <c r="AB148" s="266">
        <f t="shared" si="36"/>
        <v>1253000</v>
      </c>
      <c r="AC148" s="266">
        <f t="shared" si="41"/>
        <v>0</v>
      </c>
      <c r="AD148" s="17" t="s">
        <v>29</v>
      </c>
      <c r="AE148" s="17" t="s">
        <v>685</v>
      </c>
      <c r="AF148" s="81" t="s">
        <v>30</v>
      </c>
      <c r="AG148" s="22" t="s">
        <v>31</v>
      </c>
      <c r="AH148" s="23" t="s">
        <v>30</v>
      </c>
      <c r="AI148" s="24" t="s">
        <v>185</v>
      </c>
      <c r="AJ148" s="23" t="s">
        <v>45</v>
      </c>
      <c r="AK148" t="str">
        <f t="shared" si="37"/>
        <v>OR PRO.CODIGO=30117895</v>
      </c>
      <c r="AL148">
        <f t="shared" si="38"/>
        <v>8</v>
      </c>
      <c r="AM148" t="e">
        <f>VLOOKUP(J148,#REF!,5,FALSE)</f>
        <v>#REF!</v>
      </c>
      <c r="AN148"/>
      <c r="AO148" t="e">
        <f>VLOOKUP(J148,#REF!,6,FALSE)</f>
        <v>#REF!</v>
      </c>
      <c r="AP148" s="32" t="e">
        <f>VLOOKUP(I148,'convenios 2017'!A$2:O$82,15,FALSE)</f>
        <v>#N/A</v>
      </c>
      <c r="AQ148" s="373">
        <f t="shared" si="39"/>
        <v>19000000</v>
      </c>
      <c r="AR148" s="32" t="e">
        <f>VLOOKUP(I148,'convenio 2016'!A$2:N$196,14,FALSE)</f>
        <v>#N/A</v>
      </c>
      <c r="AS148" s="32" t="e">
        <f>VLOOKUP(I148,'convenio 2015'!A$4:M$228,13,FALSE)</f>
        <v>#N/A</v>
      </c>
      <c r="AT148" s="32" t="e">
        <f>VLOOKUP(J148,#REF!,6,FALSE)</f>
        <v>#REF!</v>
      </c>
    </row>
    <row r="149" spans="1:46" s="32" customFormat="1" ht="15" hidden="1" customHeight="1">
      <c r="A149" s="17">
        <v>31</v>
      </c>
      <c r="B149" s="99">
        <v>0</v>
      </c>
      <c r="C149" s="17" t="s">
        <v>23</v>
      </c>
      <c r="D149" s="18" t="s">
        <v>33</v>
      </c>
      <c r="E149" s="17" t="s">
        <v>181</v>
      </c>
      <c r="F149" s="17" t="s">
        <v>305</v>
      </c>
      <c r="G149" s="18"/>
      <c r="H149" s="18" t="s">
        <v>27</v>
      </c>
      <c r="I149" s="70">
        <v>30042711</v>
      </c>
      <c r="J149" s="112" t="str">
        <f t="shared" si="40"/>
        <v>30042711-EJECUCION</v>
      </c>
      <c r="K149" s="18" t="s">
        <v>697</v>
      </c>
      <c r="L149" s="100"/>
      <c r="M149" s="19">
        <v>318224553</v>
      </c>
      <c r="N149" s="100"/>
      <c r="O149" s="19">
        <v>306009859</v>
      </c>
      <c r="P149" s="19">
        <v>12214694</v>
      </c>
      <c r="Q149" s="19">
        <v>0</v>
      </c>
      <c r="R149" s="101"/>
      <c r="S149" s="20"/>
      <c r="T149" s="21"/>
      <c r="U149" s="266">
        <v>0</v>
      </c>
      <c r="V149" s="266">
        <v>0</v>
      </c>
      <c r="W149" s="266">
        <v>0</v>
      </c>
      <c r="X149" s="266">
        <f t="shared" si="34"/>
        <v>0</v>
      </c>
      <c r="Y149" s="266">
        <v>0</v>
      </c>
      <c r="Z149" s="266">
        <v>0</v>
      </c>
      <c r="AA149" s="266">
        <f t="shared" si="35"/>
        <v>0</v>
      </c>
      <c r="AB149" s="266">
        <f t="shared" si="36"/>
        <v>12214694</v>
      </c>
      <c r="AC149" s="266">
        <f t="shared" si="41"/>
        <v>0</v>
      </c>
      <c r="AD149" s="17" t="s">
        <v>29</v>
      </c>
      <c r="AE149" s="17" t="s">
        <v>684</v>
      </c>
      <c r="AF149" s="81" t="s">
        <v>30</v>
      </c>
      <c r="AG149" s="22"/>
      <c r="AH149" s="23"/>
      <c r="AI149" s="24"/>
      <c r="AJ149" s="23"/>
      <c r="AK149" t="str">
        <f t="shared" si="37"/>
        <v>OR PRO.CODIGO=30042711</v>
      </c>
      <c r="AL149">
        <f t="shared" si="38"/>
        <v>8</v>
      </c>
      <c r="AM149" t="e">
        <f>VLOOKUP(J149,#REF!,5,FALSE)</f>
        <v>#REF!</v>
      </c>
      <c r="AN149"/>
      <c r="AO149" t="e">
        <f>VLOOKUP(J149,#REF!,6,FALSE)</f>
        <v>#REF!</v>
      </c>
      <c r="AP149" s="32" t="e">
        <f>VLOOKUP(I149,'convenios 2017'!A$2:O$82,15,FALSE)</f>
        <v>#N/A</v>
      </c>
      <c r="AQ149" s="373">
        <f t="shared" si="39"/>
        <v>306009859</v>
      </c>
      <c r="AR149" s="32" t="str">
        <f>VLOOKUP(I149,'convenio 2016'!A$2:N$196,14,FALSE)</f>
        <v>toma razon</v>
      </c>
      <c r="AS149" s="32" t="e">
        <f>VLOOKUP(I149,'convenio 2015'!A$4:M$228,13,FALSE)</f>
        <v>#N/A</v>
      </c>
      <c r="AT149" s="32" t="e">
        <f>VLOOKUP(J149,#REF!,6,FALSE)</f>
        <v>#REF!</v>
      </c>
    </row>
    <row r="150" spans="1:46" s="32" customFormat="1" ht="15" hidden="1" customHeight="1">
      <c r="A150" s="17">
        <v>31</v>
      </c>
      <c r="B150" s="99">
        <v>2</v>
      </c>
      <c r="C150" s="17" t="s">
        <v>23</v>
      </c>
      <c r="D150" s="18" t="s">
        <v>62</v>
      </c>
      <c r="E150" s="17" t="s">
        <v>181</v>
      </c>
      <c r="F150" s="17" t="s">
        <v>305</v>
      </c>
      <c r="G150" s="18" t="s">
        <v>306</v>
      </c>
      <c r="H150" s="18" t="s">
        <v>27</v>
      </c>
      <c r="I150" s="18">
        <v>30428380</v>
      </c>
      <c r="J150" s="112" t="str">
        <f t="shared" si="40"/>
        <v>30428380-EJECUCION</v>
      </c>
      <c r="K150" s="18" t="s">
        <v>308</v>
      </c>
      <c r="L150" s="100">
        <v>239257000</v>
      </c>
      <c r="M150" s="19">
        <v>236437743</v>
      </c>
      <c r="N150" s="100">
        <v>100000000</v>
      </c>
      <c r="O150" s="19">
        <v>84954911</v>
      </c>
      <c r="P150" s="19">
        <v>151482832</v>
      </c>
      <c r="Q150" s="19">
        <v>0</v>
      </c>
      <c r="R150" s="101">
        <v>139257000</v>
      </c>
      <c r="S150" s="20">
        <v>0</v>
      </c>
      <c r="T150" s="21">
        <v>0</v>
      </c>
      <c r="U150" s="266">
        <v>78649690</v>
      </c>
      <c r="V150" s="266">
        <v>0</v>
      </c>
      <c r="W150" s="266">
        <v>0</v>
      </c>
      <c r="X150" s="266">
        <f t="shared" si="34"/>
        <v>78649690</v>
      </c>
      <c r="Y150" s="266">
        <v>0</v>
      </c>
      <c r="Z150" s="266">
        <v>0</v>
      </c>
      <c r="AA150" s="266">
        <f t="shared" si="35"/>
        <v>78649690</v>
      </c>
      <c r="AB150" s="266">
        <f t="shared" si="36"/>
        <v>72833142</v>
      </c>
      <c r="AC150" s="266">
        <f t="shared" si="41"/>
        <v>0</v>
      </c>
      <c r="AD150" s="17" t="s">
        <v>29</v>
      </c>
      <c r="AE150" s="17" t="s">
        <v>685</v>
      </c>
      <c r="AF150" s="81" t="s">
        <v>40</v>
      </c>
      <c r="AG150" s="22" t="s">
        <v>31</v>
      </c>
      <c r="AH150" s="23"/>
      <c r="AI150" s="24">
        <v>2015</v>
      </c>
      <c r="AJ150" s="23"/>
      <c r="AK150" t="str">
        <f t="shared" si="37"/>
        <v>OR PRO.CODIGO=30428380</v>
      </c>
      <c r="AL150">
        <f t="shared" si="38"/>
        <v>8</v>
      </c>
      <c r="AM150" t="e">
        <f>VLOOKUP(J150,#REF!,5,FALSE)</f>
        <v>#REF!</v>
      </c>
      <c r="AN150"/>
      <c r="AO150" t="e">
        <f>VLOOKUP(J150,#REF!,6,FALSE)</f>
        <v>#REF!</v>
      </c>
      <c r="AP150" s="32" t="e">
        <f>VLOOKUP(I150,'convenios 2017'!A$2:O$82,15,FALSE)</f>
        <v>#N/A</v>
      </c>
      <c r="AQ150" s="373">
        <f t="shared" si="39"/>
        <v>163604601</v>
      </c>
      <c r="AR150" s="32" t="str">
        <f>VLOOKUP(I150,'convenio 2016'!A$2:N$196,14,FALSE)</f>
        <v>toma razon</v>
      </c>
      <c r="AS150" s="32" t="e">
        <f>VLOOKUP(I150,'convenio 2015'!A$4:M$228,13,FALSE)</f>
        <v>#N/A</v>
      </c>
      <c r="AT150" s="32" t="e">
        <f>VLOOKUP(J150,#REF!,6,FALSE)</f>
        <v>#REF!</v>
      </c>
    </row>
    <row r="151" spans="1:46" s="32" customFormat="1" ht="15" hidden="1" customHeight="1">
      <c r="A151" s="17">
        <v>31</v>
      </c>
      <c r="B151" s="99">
        <v>1</v>
      </c>
      <c r="C151" s="17" t="s">
        <v>23</v>
      </c>
      <c r="D151" s="18" t="s">
        <v>33</v>
      </c>
      <c r="E151" s="17" t="s">
        <v>181</v>
      </c>
      <c r="F151" s="17" t="s">
        <v>305</v>
      </c>
      <c r="G151" s="18" t="s">
        <v>306</v>
      </c>
      <c r="H151" s="18" t="s">
        <v>27</v>
      </c>
      <c r="I151" s="18">
        <v>30134380</v>
      </c>
      <c r="J151" s="112" t="str">
        <f t="shared" si="40"/>
        <v>30134380-EJECUCION</v>
      </c>
      <c r="K151" s="116" t="s">
        <v>309</v>
      </c>
      <c r="L151" s="100">
        <v>357151770</v>
      </c>
      <c r="M151" s="125">
        <v>344153770</v>
      </c>
      <c r="N151" s="100">
        <v>141065888</v>
      </c>
      <c r="O151" s="125">
        <v>61611342</v>
      </c>
      <c r="P151" s="125">
        <v>282542428</v>
      </c>
      <c r="Q151" s="19">
        <v>0</v>
      </c>
      <c r="R151" s="101">
        <v>216085882</v>
      </c>
      <c r="S151" s="20">
        <v>0</v>
      </c>
      <c r="T151" s="21">
        <v>0</v>
      </c>
      <c r="U151" s="266">
        <v>74667122</v>
      </c>
      <c r="V151" s="266">
        <v>53184458</v>
      </c>
      <c r="W151" s="266">
        <v>39547586</v>
      </c>
      <c r="X151" s="266">
        <f t="shared" si="34"/>
        <v>167399166</v>
      </c>
      <c r="Y151" s="266">
        <v>35950486</v>
      </c>
      <c r="Z151" s="266">
        <v>43357513</v>
      </c>
      <c r="AA151" s="266">
        <f t="shared" si="35"/>
        <v>246707165</v>
      </c>
      <c r="AB151" s="266">
        <f t="shared" si="36"/>
        <v>35835263</v>
      </c>
      <c r="AC151" s="266">
        <f t="shared" si="41"/>
        <v>0</v>
      </c>
      <c r="AD151" s="17" t="s">
        <v>29</v>
      </c>
      <c r="AE151" s="17" t="s">
        <v>685</v>
      </c>
      <c r="AF151" s="81" t="s">
        <v>30</v>
      </c>
      <c r="AG151" s="22" t="s">
        <v>45</v>
      </c>
      <c r="AH151" s="23" t="s">
        <v>30</v>
      </c>
      <c r="AI151" s="24" t="s">
        <v>310</v>
      </c>
      <c r="AJ151" s="23"/>
      <c r="AK151" t="str">
        <f t="shared" si="37"/>
        <v>OR PRO.CODIGO=30134380</v>
      </c>
      <c r="AL151">
        <f t="shared" si="38"/>
        <v>8</v>
      </c>
      <c r="AM151" t="e">
        <f>VLOOKUP(J151,#REF!,5,FALSE)</f>
        <v>#REF!</v>
      </c>
      <c r="AN151"/>
      <c r="AO151" t="e">
        <f>VLOOKUP(J151,#REF!,6,FALSE)</f>
        <v>#REF!</v>
      </c>
      <c r="AP151" s="32" t="e">
        <f>VLOOKUP(I151,'convenios 2017'!A$2:O$82,15,FALSE)</f>
        <v>#N/A</v>
      </c>
      <c r="AQ151" s="373">
        <f t="shared" si="39"/>
        <v>308318507</v>
      </c>
      <c r="AR151" s="32" t="str">
        <f>VLOOKUP(I151,'convenio 2016'!A$2:N$196,14,FALSE)</f>
        <v>toma razon</v>
      </c>
      <c r="AS151" s="32" t="e">
        <f>VLOOKUP(I151,'convenio 2015'!A$4:M$228,13,FALSE)</f>
        <v>#N/A</v>
      </c>
      <c r="AT151" s="32" t="e">
        <f>VLOOKUP(J151,#REF!,6,FALSE)</f>
        <v>#REF!</v>
      </c>
    </row>
    <row r="152" spans="1:46" s="32" customFormat="1" ht="15" hidden="1" customHeight="1">
      <c r="A152" s="17">
        <v>31</v>
      </c>
      <c r="B152" s="99">
        <v>9</v>
      </c>
      <c r="C152" s="17" t="s">
        <v>49</v>
      </c>
      <c r="D152" s="18" t="s">
        <v>81</v>
      </c>
      <c r="E152" s="17" t="s">
        <v>181</v>
      </c>
      <c r="F152" s="17" t="s">
        <v>305</v>
      </c>
      <c r="G152" s="18" t="s">
        <v>306</v>
      </c>
      <c r="H152" s="18" t="s">
        <v>27</v>
      </c>
      <c r="I152" s="18">
        <v>30101366</v>
      </c>
      <c r="J152" s="112" t="str">
        <f t="shared" si="40"/>
        <v>30101366-EJECUCION</v>
      </c>
      <c r="K152" s="116" t="s">
        <v>311</v>
      </c>
      <c r="L152" s="100">
        <v>96009000</v>
      </c>
      <c r="M152" s="125">
        <v>96009000</v>
      </c>
      <c r="N152" s="100">
        <v>0</v>
      </c>
      <c r="O152" s="125">
        <v>0</v>
      </c>
      <c r="P152" s="125">
        <v>96009000</v>
      </c>
      <c r="Q152" s="19">
        <v>0</v>
      </c>
      <c r="R152" s="101">
        <v>96009000</v>
      </c>
      <c r="S152" s="20">
        <v>0</v>
      </c>
      <c r="T152" s="21">
        <v>0</v>
      </c>
      <c r="U152" s="266">
        <v>0</v>
      </c>
      <c r="V152" s="266">
        <v>0</v>
      </c>
      <c r="W152" s="266">
        <v>0</v>
      </c>
      <c r="X152" s="266">
        <f>U152+V152+W152</f>
        <v>0</v>
      </c>
      <c r="Y152" s="266">
        <v>0</v>
      </c>
      <c r="Z152" s="266">
        <v>0</v>
      </c>
      <c r="AA152" s="266">
        <f>U152+V152+W152+Y152+Z152</f>
        <v>0</v>
      </c>
      <c r="AB152" s="266">
        <f>P152-AA152</f>
        <v>96009000</v>
      </c>
      <c r="AC152" s="266">
        <f t="shared" si="41"/>
        <v>0</v>
      </c>
      <c r="AD152" s="17" t="s">
        <v>51</v>
      </c>
      <c r="AE152" s="17" t="s">
        <v>83</v>
      </c>
      <c r="AF152" s="81" t="s">
        <v>30</v>
      </c>
      <c r="AG152" s="22" t="s">
        <v>31</v>
      </c>
      <c r="AH152" s="23" t="s">
        <v>30</v>
      </c>
      <c r="AI152" s="24" t="s">
        <v>312</v>
      </c>
      <c r="AJ152" s="23" t="s">
        <v>45</v>
      </c>
      <c r="AK152" t="str">
        <f>CONCATENATE( "OR PRO.CODIGO=",I152)</f>
        <v>OR PRO.CODIGO=30101366</v>
      </c>
      <c r="AL152">
        <f>LEN(I152)</f>
        <v>8</v>
      </c>
      <c r="AM152" t="e">
        <f>VLOOKUP(J152,#REF!,5,FALSE)</f>
        <v>#REF!</v>
      </c>
      <c r="AN152"/>
      <c r="AO152" t="e">
        <f>VLOOKUP(J152,#REF!,6,FALSE)</f>
        <v>#REF!</v>
      </c>
      <c r="AP152" s="32" t="e">
        <f>VLOOKUP(I152,'convenios 2017'!A$2:O$82,15,FALSE)</f>
        <v>#N/A</v>
      </c>
      <c r="AQ152" s="373">
        <f>O152+AA152</f>
        <v>0</v>
      </c>
      <c r="AR152" s="32" t="e">
        <f>VLOOKUP(I152,'convenio 2016'!A$2:N$196,14,FALSE)</f>
        <v>#N/A</v>
      </c>
      <c r="AS152" s="32" t="e">
        <f>VLOOKUP(I152,'convenio 2015'!A$4:M$228,13,FALSE)</f>
        <v>#N/A</v>
      </c>
      <c r="AT152" s="32" t="e">
        <f>VLOOKUP(J152,#REF!,6,FALSE)</f>
        <v>#REF!</v>
      </c>
    </row>
    <row r="153" spans="1:46" s="32" customFormat="1" ht="15" hidden="1" customHeight="1">
      <c r="A153" s="17">
        <v>33</v>
      </c>
      <c r="B153" s="99">
        <v>0</v>
      </c>
      <c r="C153" s="17" t="s">
        <v>54</v>
      </c>
      <c r="D153" s="18" t="s">
        <v>313</v>
      </c>
      <c r="E153" s="17" t="s">
        <v>181</v>
      </c>
      <c r="F153" s="17" t="s">
        <v>305</v>
      </c>
      <c r="G153" s="18" t="s">
        <v>314</v>
      </c>
      <c r="H153" s="18" t="s">
        <v>27</v>
      </c>
      <c r="I153" s="288" t="s">
        <v>173</v>
      </c>
      <c r="J153" s="112" t="str">
        <f t="shared" si="40"/>
        <v>S/C-EJECUCION</v>
      </c>
      <c r="K153" s="49" t="s">
        <v>315</v>
      </c>
      <c r="L153" s="100">
        <v>220000000</v>
      </c>
      <c r="M153" s="19">
        <v>220000000</v>
      </c>
      <c r="N153" s="100">
        <v>0</v>
      </c>
      <c r="O153" s="19">
        <v>0</v>
      </c>
      <c r="P153" s="19">
        <v>100000000</v>
      </c>
      <c r="Q153" s="19">
        <v>120000000</v>
      </c>
      <c r="R153" s="101">
        <v>100000000</v>
      </c>
      <c r="S153" s="20">
        <v>120000000</v>
      </c>
      <c r="T153" s="21"/>
      <c r="U153" s="266">
        <v>0</v>
      </c>
      <c r="V153" s="266">
        <v>0</v>
      </c>
      <c r="W153" s="266">
        <v>0</v>
      </c>
      <c r="X153" s="266">
        <f t="shared" ref="X153:X187" si="42">U153+V153+W153</f>
        <v>0</v>
      </c>
      <c r="Y153" s="266">
        <v>0</v>
      </c>
      <c r="Z153" s="266"/>
      <c r="AA153" s="266">
        <f t="shared" ref="AA153:AA187" si="43">U153+V153+W153+Y153+Z153</f>
        <v>0</v>
      </c>
      <c r="AB153" s="266">
        <f t="shared" ref="AB153:AB187" si="44">P153-AA153</f>
        <v>100000000</v>
      </c>
      <c r="AC153" s="266">
        <f t="shared" si="41"/>
        <v>120000000</v>
      </c>
      <c r="AD153" s="17" t="s">
        <v>133</v>
      </c>
      <c r="AE153" s="17" t="s">
        <v>685</v>
      </c>
      <c r="AF153" s="81" t="s">
        <v>2961</v>
      </c>
      <c r="AG153" s="22"/>
      <c r="AH153" s="23"/>
      <c r="AI153" s="24"/>
      <c r="AJ153" s="23"/>
      <c r="AK153" t="str">
        <f t="shared" ref="AK153:AK187" si="45">CONCATENATE( "OR PRO.CODIGO=",I153)</f>
        <v>OR PRO.CODIGO=S/C</v>
      </c>
      <c r="AL153">
        <f t="shared" ref="AL153:AL187" si="46">LEN(I153)</f>
        <v>3</v>
      </c>
      <c r="AM153"/>
      <c r="AN153"/>
      <c r="AO153"/>
      <c r="AP153" s="32" t="e">
        <f>VLOOKUP(I153,'convenios 2017'!A$2:O$82,15,FALSE)</f>
        <v>#N/A</v>
      </c>
      <c r="AQ153" s="373">
        <f t="shared" ref="AQ153:AQ187" si="47">O153+AA153</f>
        <v>0</v>
      </c>
      <c r="AR153" s="32" t="e">
        <f>VLOOKUP(I153,'convenio 2016'!A$2:N$196,14,FALSE)</f>
        <v>#N/A</v>
      </c>
      <c r="AS153" s="32" t="e">
        <f>VLOOKUP(I153,'convenio 2015'!A$4:M$228,13,FALSE)</f>
        <v>#N/A</v>
      </c>
      <c r="AT153" s="32" t="e">
        <f>VLOOKUP(J153,#REF!,6,FALSE)</f>
        <v>#REF!</v>
      </c>
    </row>
    <row r="154" spans="1:46" s="32" customFormat="1" ht="15" customHeight="1">
      <c r="A154" s="17">
        <v>29</v>
      </c>
      <c r="B154" s="99">
        <v>0</v>
      </c>
      <c r="C154" s="17" t="s">
        <v>54</v>
      </c>
      <c r="D154" s="18" t="s">
        <v>90</v>
      </c>
      <c r="E154" s="17" t="s">
        <v>181</v>
      </c>
      <c r="F154" s="17" t="s">
        <v>305</v>
      </c>
      <c r="G154" s="18" t="s">
        <v>306</v>
      </c>
      <c r="H154" s="18" t="s">
        <v>27</v>
      </c>
      <c r="I154" s="18">
        <v>30446723</v>
      </c>
      <c r="J154" s="112" t="str">
        <f t="shared" si="40"/>
        <v>30446723-EJECUCION</v>
      </c>
      <c r="K154" s="18" t="s">
        <v>316</v>
      </c>
      <c r="L154" s="100">
        <v>294407000</v>
      </c>
      <c r="M154" s="19">
        <v>294407000</v>
      </c>
      <c r="N154" s="100">
        <v>0</v>
      </c>
      <c r="O154" s="19">
        <v>0</v>
      </c>
      <c r="P154" s="19">
        <v>294407000</v>
      </c>
      <c r="Q154" s="19">
        <v>0</v>
      </c>
      <c r="R154" s="101">
        <v>294407000</v>
      </c>
      <c r="S154" s="20">
        <v>0</v>
      </c>
      <c r="T154" s="21">
        <v>0</v>
      </c>
      <c r="U154" s="266">
        <v>0</v>
      </c>
      <c r="V154" s="266">
        <v>0</v>
      </c>
      <c r="W154" s="266">
        <v>0</v>
      </c>
      <c r="X154" s="266">
        <f t="shared" si="42"/>
        <v>0</v>
      </c>
      <c r="Y154" s="266">
        <v>0</v>
      </c>
      <c r="Z154" s="266">
        <v>0</v>
      </c>
      <c r="AA154" s="266">
        <f t="shared" si="43"/>
        <v>0</v>
      </c>
      <c r="AB154" s="266">
        <f t="shared" si="44"/>
        <v>294407000</v>
      </c>
      <c r="AC154" s="266">
        <f t="shared" si="41"/>
        <v>0</v>
      </c>
      <c r="AD154" s="17" t="s">
        <v>1763</v>
      </c>
      <c r="AE154" s="17" t="s">
        <v>92</v>
      </c>
      <c r="AF154" s="81" t="s">
        <v>40</v>
      </c>
      <c r="AG154" s="22"/>
      <c r="AH154" s="23"/>
      <c r="AI154" s="24" t="s">
        <v>317</v>
      </c>
      <c r="AJ154" s="23"/>
      <c r="AK154" t="str">
        <f t="shared" si="45"/>
        <v>OR PRO.CODIGO=30446723</v>
      </c>
      <c r="AL154">
        <f t="shared" si="46"/>
        <v>8</v>
      </c>
      <c r="AM154" t="e">
        <f>VLOOKUP(J154,#REF!,5,FALSE)</f>
        <v>#REF!</v>
      </c>
      <c r="AN154"/>
      <c r="AO154" t="e">
        <f>VLOOKUP(J154,#REF!,6,FALSE)</f>
        <v>#REF!</v>
      </c>
      <c r="AP154" s="32" t="str">
        <f>VLOOKUP(I154,'convenios 2017'!A$2:O$82,15,FALSE)</f>
        <v>con convenio</v>
      </c>
      <c r="AQ154" s="373">
        <f t="shared" si="47"/>
        <v>0</v>
      </c>
      <c r="AR154" s="32" t="e">
        <f>VLOOKUP(I154,'convenio 2016'!A$2:N$196,14,FALSE)</f>
        <v>#N/A</v>
      </c>
      <c r="AS154" s="32" t="e">
        <f>VLOOKUP(I154,'convenio 2015'!A$4:M$228,13,FALSE)</f>
        <v>#N/A</v>
      </c>
      <c r="AT154" s="32" t="e">
        <f>VLOOKUP(J154,#REF!,6,FALSE)</f>
        <v>#REF!</v>
      </c>
    </row>
    <row r="155" spans="1:46" s="32" customFormat="1" ht="15" hidden="1" customHeight="1">
      <c r="A155" s="17">
        <v>31</v>
      </c>
      <c r="B155" s="99">
        <v>0</v>
      </c>
      <c r="C155" s="17" t="s">
        <v>54</v>
      </c>
      <c r="D155" s="18" t="s">
        <v>24</v>
      </c>
      <c r="E155" s="17" t="s">
        <v>181</v>
      </c>
      <c r="F155" s="17" t="s">
        <v>305</v>
      </c>
      <c r="G155" s="18" t="s">
        <v>120</v>
      </c>
      <c r="H155" s="18" t="s">
        <v>27</v>
      </c>
      <c r="I155" s="18">
        <v>30077481</v>
      </c>
      <c r="J155" s="112" t="str">
        <f t="shared" si="40"/>
        <v>30077481-EJECUCION</v>
      </c>
      <c r="K155" s="18" t="s">
        <v>318</v>
      </c>
      <c r="L155" s="100">
        <v>1700000000</v>
      </c>
      <c r="M155" s="19">
        <v>1700000000</v>
      </c>
      <c r="N155" s="100">
        <v>0</v>
      </c>
      <c r="O155" s="19">
        <v>0</v>
      </c>
      <c r="P155" s="19">
        <v>207849928</v>
      </c>
      <c r="Q155" s="19">
        <v>1492150072</v>
      </c>
      <c r="R155" s="101">
        <v>300000000</v>
      </c>
      <c r="S155" s="20">
        <v>1400000000</v>
      </c>
      <c r="T155" s="21">
        <v>0</v>
      </c>
      <c r="U155" s="266">
        <v>0</v>
      </c>
      <c r="V155" s="266">
        <v>0</v>
      </c>
      <c r="W155" s="266">
        <v>0</v>
      </c>
      <c r="X155" s="266">
        <f t="shared" si="42"/>
        <v>0</v>
      </c>
      <c r="Y155" s="266">
        <v>0</v>
      </c>
      <c r="Z155" s="266">
        <v>0</v>
      </c>
      <c r="AA155" s="266">
        <f t="shared" si="43"/>
        <v>0</v>
      </c>
      <c r="AB155" s="266">
        <f t="shared" si="44"/>
        <v>207849928</v>
      </c>
      <c r="AC155" s="266">
        <f t="shared" si="41"/>
        <v>1492150072</v>
      </c>
      <c r="AD155" s="17" t="s">
        <v>51</v>
      </c>
      <c r="AE155" s="17" t="s">
        <v>319</v>
      </c>
      <c r="AF155" s="81" t="s">
        <v>30</v>
      </c>
      <c r="AG155" s="22" t="s">
        <v>31</v>
      </c>
      <c r="AH155" s="23" t="s">
        <v>30</v>
      </c>
      <c r="AI155" s="24" t="s">
        <v>320</v>
      </c>
      <c r="AJ155" s="23" t="s">
        <v>45</v>
      </c>
      <c r="AK155" t="str">
        <f t="shared" si="45"/>
        <v>OR PRO.CODIGO=30077481</v>
      </c>
      <c r="AL155">
        <f t="shared" si="46"/>
        <v>8</v>
      </c>
      <c r="AM155" t="e">
        <f>VLOOKUP(J155,#REF!,5,FALSE)</f>
        <v>#REF!</v>
      </c>
      <c r="AN155"/>
      <c r="AO155" t="e">
        <f>VLOOKUP(J155,#REF!,6,FALSE)</f>
        <v>#REF!</v>
      </c>
      <c r="AP155" s="32" t="e">
        <f>VLOOKUP(I155,'convenios 2017'!A$2:O$82,15,FALSE)</f>
        <v>#N/A</v>
      </c>
      <c r="AQ155" s="373">
        <f t="shared" si="47"/>
        <v>0</v>
      </c>
      <c r="AR155" s="32" t="e">
        <f>VLOOKUP(I155,'convenio 2016'!A$2:N$196,14,FALSE)</f>
        <v>#N/A</v>
      </c>
      <c r="AS155" s="32" t="e">
        <f>VLOOKUP(I155,'convenio 2015'!A$4:M$228,13,FALSE)</f>
        <v>#N/A</v>
      </c>
      <c r="AT155" s="32" t="e">
        <f>VLOOKUP(J155,#REF!,6,FALSE)</f>
        <v>#REF!</v>
      </c>
    </row>
    <row r="156" spans="1:46" s="32" customFormat="1" ht="15" hidden="1" customHeight="1">
      <c r="A156" s="17">
        <v>31</v>
      </c>
      <c r="B156" s="99">
        <v>0</v>
      </c>
      <c r="C156" s="17" t="s">
        <v>54</v>
      </c>
      <c r="D156" s="18" t="s">
        <v>62</v>
      </c>
      <c r="E156" s="17" t="s">
        <v>181</v>
      </c>
      <c r="F156" s="17" t="s">
        <v>305</v>
      </c>
      <c r="G156" s="18" t="s">
        <v>306</v>
      </c>
      <c r="H156" s="18" t="s">
        <v>27</v>
      </c>
      <c r="I156" s="18">
        <v>30437683</v>
      </c>
      <c r="J156" s="112" t="str">
        <f t="shared" si="40"/>
        <v>30437683-EJECUCION</v>
      </c>
      <c r="K156" s="18" t="s">
        <v>321</v>
      </c>
      <c r="L156" s="100">
        <v>83520000</v>
      </c>
      <c r="M156" s="19">
        <v>83520000</v>
      </c>
      <c r="N156" s="100">
        <v>0</v>
      </c>
      <c r="O156" s="19">
        <v>0</v>
      </c>
      <c r="P156" s="19">
        <v>20000000</v>
      </c>
      <c r="Q156" s="19">
        <v>63520000</v>
      </c>
      <c r="R156" s="101">
        <v>20000000</v>
      </c>
      <c r="S156" s="20">
        <v>63520000</v>
      </c>
      <c r="T156" s="21">
        <v>0</v>
      </c>
      <c r="U156" s="266">
        <v>0</v>
      </c>
      <c r="V156" s="266">
        <v>0</v>
      </c>
      <c r="W156" s="266">
        <v>0</v>
      </c>
      <c r="X156" s="266">
        <f t="shared" si="42"/>
        <v>0</v>
      </c>
      <c r="Y156" s="266">
        <v>0</v>
      </c>
      <c r="Z156" s="266">
        <v>0</v>
      </c>
      <c r="AA156" s="266">
        <f t="shared" si="43"/>
        <v>0</v>
      </c>
      <c r="AB156" s="266">
        <f t="shared" si="44"/>
        <v>20000000</v>
      </c>
      <c r="AC156" s="266">
        <f t="shared" si="41"/>
        <v>63520000</v>
      </c>
      <c r="AD156" s="17" t="s">
        <v>133</v>
      </c>
      <c r="AE156" s="17" t="s">
        <v>685</v>
      </c>
      <c r="AF156" s="81" t="s">
        <v>64</v>
      </c>
      <c r="AG156" s="22"/>
      <c r="AH156" s="23"/>
      <c r="AI156" s="24"/>
      <c r="AJ156" s="23"/>
      <c r="AK156" t="str">
        <f t="shared" si="45"/>
        <v>OR PRO.CODIGO=30437683</v>
      </c>
      <c r="AL156">
        <f t="shared" si="46"/>
        <v>8</v>
      </c>
      <c r="AM156" t="e">
        <f>VLOOKUP(J156,#REF!,5,FALSE)</f>
        <v>#REF!</v>
      </c>
      <c r="AN156"/>
      <c r="AO156" t="e">
        <f>VLOOKUP(J156,#REF!,6,FALSE)</f>
        <v>#REF!</v>
      </c>
      <c r="AP156" s="32" t="e">
        <f>VLOOKUP(I156,'convenios 2017'!A$2:O$82,15,FALSE)</f>
        <v>#N/A</v>
      </c>
      <c r="AQ156" s="373">
        <f t="shared" si="47"/>
        <v>0</v>
      </c>
      <c r="AR156" s="32" t="e">
        <f>VLOOKUP(I156,'convenio 2016'!A$2:N$196,14,FALSE)</f>
        <v>#N/A</v>
      </c>
      <c r="AS156" s="32" t="e">
        <f>VLOOKUP(I156,'convenio 2015'!A$4:M$228,13,FALSE)</f>
        <v>#N/A</v>
      </c>
      <c r="AT156" s="32" t="e">
        <f>VLOOKUP(J156,#REF!,6,FALSE)</f>
        <v>#REF!</v>
      </c>
    </row>
    <row r="157" spans="1:46" s="32" customFormat="1" ht="15" hidden="1" customHeight="1">
      <c r="A157" s="17">
        <v>31</v>
      </c>
      <c r="B157" s="99">
        <v>10</v>
      </c>
      <c r="C157" s="17" t="s">
        <v>54</v>
      </c>
      <c r="D157" s="18" t="s">
        <v>24</v>
      </c>
      <c r="E157" s="17" t="s">
        <v>181</v>
      </c>
      <c r="F157" s="17" t="s">
        <v>305</v>
      </c>
      <c r="G157" s="18" t="s">
        <v>306</v>
      </c>
      <c r="H157" s="18" t="s">
        <v>35</v>
      </c>
      <c r="I157" s="18">
        <v>30396077</v>
      </c>
      <c r="J157" s="112" t="str">
        <f t="shared" si="40"/>
        <v>30396077-DISEÑO</v>
      </c>
      <c r="K157" s="116" t="s">
        <v>269</v>
      </c>
      <c r="L157" s="100">
        <v>20000000</v>
      </c>
      <c r="M157" s="125">
        <v>20000000</v>
      </c>
      <c r="N157" s="100">
        <v>0</v>
      </c>
      <c r="O157" s="125">
        <v>0</v>
      </c>
      <c r="P157" s="125">
        <v>0</v>
      </c>
      <c r="Q157" s="19">
        <v>20000000</v>
      </c>
      <c r="R157" s="101">
        <v>0</v>
      </c>
      <c r="S157" s="20">
        <v>20000000</v>
      </c>
      <c r="T157" s="21">
        <v>0</v>
      </c>
      <c r="U157" s="266">
        <v>0</v>
      </c>
      <c r="V157" s="266">
        <v>0</v>
      </c>
      <c r="W157" s="266">
        <v>0</v>
      </c>
      <c r="X157" s="266">
        <f t="shared" si="42"/>
        <v>0</v>
      </c>
      <c r="Y157" s="266">
        <v>0</v>
      </c>
      <c r="Z157" s="266">
        <v>0</v>
      </c>
      <c r="AA157" s="266">
        <f t="shared" si="43"/>
        <v>0</v>
      </c>
      <c r="AB157" s="266">
        <f t="shared" si="44"/>
        <v>0</v>
      </c>
      <c r="AC157" s="266">
        <f t="shared" si="41"/>
        <v>20000000</v>
      </c>
      <c r="AD157" s="17" t="s">
        <v>51</v>
      </c>
      <c r="AE157" s="17" t="s">
        <v>685</v>
      </c>
      <c r="AF157" s="81" t="s">
        <v>60</v>
      </c>
      <c r="AG157" s="22" t="s">
        <v>31</v>
      </c>
      <c r="AH157" s="23" t="s">
        <v>64</v>
      </c>
      <c r="AI157" s="24" t="s">
        <v>79</v>
      </c>
      <c r="AJ157" s="23" t="s">
        <v>45</v>
      </c>
      <c r="AK157" t="str">
        <f t="shared" si="45"/>
        <v>OR PRO.CODIGO=30396077</v>
      </c>
      <c r="AL157">
        <f t="shared" si="46"/>
        <v>8</v>
      </c>
      <c r="AM157" t="e">
        <f>VLOOKUP(J157,#REF!,5,FALSE)</f>
        <v>#REF!</v>
      </c>
      <c r="AN157"/>
      <c r="AO157" t="e">
        <f>VLOOKUP(J157,#REF!,6,FALSE)</f>
        <v>#REF!</v>
      </c>
      <c r="AP157" s="32" t="e">
        <f>VLOOKUP(I157,'convenios 2017'!A$2:O$82,15,FALSE)</f>
        <v>#N/A</v>
      </c>
      <c r="AQ157" s="373">
        <f t="shared" si="47"/>
        <v>0</v>
      </c>
      <c r="AR157" s="32" t="e">
        <f>VLOOKUP(I157,'convenio 2016'!A$2:N$196,14,FALSE)</f>
        <v>#N/A</v>
      </c>
      <c r="AS157" s="32" t="e">
        <f>VLOOKUP(I157,'convenio 2015'!A$4:M$228,13,FALSE)</f>
        <v>#N/A</v>
      </c>
      <c r="AT157" s="32" t="e">
        <f>VLOOKUP(J157,#REF!,6,FALSE)</f>
        <v>#REF!</v>
      </c>
    </row>
    <row r="158" spans="1:46" s="32" customFormat="1" ht="15" hidden="1" customHeight="1">
      <c r="A158" s="17">
        <v>22</v>
      </c>
      <c r="B158" s="99">
        <v>0</v>
      </c>
      <c r="C158" s="17" t="s">
        <v>23</v>
      </c>
      <c r="D158" s="18" t="s">
        <v>69</v>
      </c>
      <c r="E158" s="17" t="s">
        <v>181</v>
      </c>
      <c r="F158" s="17" t="s">
        <v>324</v>
      </c>
      <c r="G158" s="18" t="s">
        <v>325</v>
      </c>
      <c r="H158" s="18" t="s">
        <v>27</v>
      </c>
      <c r="I158" s="18">
        <v>30102059</v>
      </c>
      <c r="J158" s="112" t="str">
        <f t="shared" si="40"/>
        <v>30102059-EJECUCION</v>
      </c>
      <c r="K158" s="18" t="s">
        <v>326</v>
      </c>
      <c r="L158" s="100">
        <v>238770916</v>
      </c>
      <c r="M158" s="19">
        <v>238770916</v>
      </c>
      <c r="N158" s="100">
        <v>191070916</v>
      </c>
      <c r="O158" s="19">
        <v>191070916</v>
      </c>
      <c r="P158" s="19">
        <v>47700000</v>
      </c>
      <c r="Q158" s="19">
        <v>0</v>
      </c>
      <c r="R158" s="101">
        <v>47700000</v>
      </c>
      <c r="S158" s="20">
        <v>0</v>
      </c>
      <c r="T158" s="21">
        <v>0</v>
      </c>
      <c r="U158" s="266">
        <v>0</v>
      </c>
      <c r="V158" s="266">
        <v>32100000</v>
      </c>
      <c r="W158" s="266">
        <v>0</v>
      </c>
      <c r="X158" s="266">
        <f t="shared" si="42"/>
        <v>32100000</v>
      </c>
      <c r="Y158" s="266">
        <v>15600000</v>
      </c>
      <c r="Z158" s="266">
        <v>0</v>
      </c>
      <c r="AA158" s="266">
        <f t="shared" si="43"/>
        <v>47700000</v>
      </c>
      <c r="AB158" s="266">
        <f t="shared" si="44"/>
        <v>0</v>
      </c>
      <c r="AC158" s="266">
        <f t="shared" si="41"/>
        <v>0</v>
      </c>
      <c r="AD158" s="17" t="s">
        <v>758</v>
      </c>
      <c r="AE158" s="17" t="s">
        <v>685</v>
      </c>
      <c r="AF158" s="81" t="s">
        <v>30</v>
      </c>
      <c r="AG158" s="22" t="s">
        <v>31</v>
      </c>
      <c r="AH158" s="23"/>
      <c r="AI158" s="24"/>
      <c r="AJ158" s="23" t="s">
        <v>45</v>
      </c>
      <c r="AK158" t="str">
        <f t="shared" si="45"/>
        <v>OR PRO.CODIGO=30102059</v>
      </c>
      <c r="AL158">
        <f t="shared" si="46"/>
        <v>8</v>
      </c>
      <c r="AM158" t="e">
        <f>VLOOKUP(J158,#REF!,5,FALSE)</f>
        <v>#REF!</v>
      </c>
      <c r="AN158"/>
      <c r="AO158" t="e">
        <f>VLOOKUP(J158,#REF!,6,FALSE)</f>
        <v>#REF!</v>
      </c>
      <c r="AP158" s="32" t="e">
        <f>VLOOKUP(I158,'convenios 2017'!A$2:O$82,15,FALSE)</f>
        <v>#N/A</v>
      </c>
      <c r="AQ158" s="373">
        <f t="shared" si="47"/>
        <v>238770916</v>
      </c>
      <c r="AR158" s="32" t="str">
        <f>VLOOKUP(I158,'convenio 2016'!A$2:N$196,14,FALSE)</f>
        <v>toma razon</v>
      </c>
      <c r="AS158" s="32">
        <f>VLOOKUP(I158,'convenio 2015'!A$4:M$228,13,FALSE)</f>
        <v>0</v>
      </c>
      <c r="AT158" s="32" t="e">
        <f>VLOOKUP(J158,#REF!,6,FALSE)</f>
        <v>#REF!</v>
      </c>
    </row>
    <row r="159" spans="1:46" s="32" customFormat="1" ht="15" hidden="1" customHeight="1">
      <c r="A159" s="17">
        <v>31</v>
      </c>
      <c r="B159" s="99">
        <v>6</v>
      </c>
      <c r="C159" s="17" t="s">
        <v>23</v>
      </c>
      <c r="D159" s="18" t="s">
        <v>689</v>
      </c>
      <c r="E159" s="17" t="s">
        <v>181</v>
      </c>
      <c r="F159" s="17" t="s">
        <v>324</v>
      </c>
      <c r="G159" s="18" t="s">
        <v>325</v>
      </c>
      <c r="H159" s="18" t="s">
        <v>27</v>
      </c>
      <c r="I159" s="18">
        <v>30064230</v>
      </c>
      <c r="J159" s="112" t="str">
        <f t="shared" si="40"/>
        <v>30064230-EJECUCION</v>
      </c>
      <c r="K159" s="18" t="s">
        <v>328</v>
      </c>
      <c r="L159" s="100">
        <v>3074070000</v>
      </c>
      <c r="M159" s="19">
        <v>1974810000</v>
      </c>
      <c r="N159" s="100">
        <v>4000000</v>
      </c>
      <c r="O159" s="19">
        <v>3001000</v>
      </c>
      <c r="P159" s="19">
        <v>300000000</v>
      </c>
      <c r="Q159" s="19">
        <v>1671809000</v>
      </c>
      <c r="R159" s="101">
        <v>300000000</v>
      </c>
      <c r="S159" s="20">
        <v>2770070000</v>
      </c>
      <c r="T159" s="21">
        <v>0</v>
      </c>
      <c r="U159" s="266">
        <v>0</v>
      </c>
      <c r="V159" s="266">
        <v>0</v>
      </c>
      <c r="W159" s="266">
        <v>0</v>
      </c>
      <c r="X159" s="266">
        <f t="shared" si="42"/>
        <v>0</v>
      </c>
      <c r="Y159" s="266">
        <v>0</v>
      </c>
      <c r="Z159" s="266">
        <v>0</v>
      </c>
      <c r="AA159" s="266">
        <f t="shared" si="43"/>
        <v>0</v>
      </c>
      <c r="AB159" s="266">
        <f t="shared" si="44"/>
        <v>300000000</v>
      </c>
      <c r="AC159" s="266">
        <f t="shared" si="41"/>
        <v>1671809000</v>
      </c>
      <c r="AD159" s="17" t="s">
        <v>1456</v>
      </c>
      <c r="AE159" s="17" t="s">
        <v>685</v>
      </c>
      <c r="AF159" s="81" t="s">
        <v>30</v>
      </c>
      <c r="AG159" s="22" t="s">
        <v>31</v>
      </c>
      <c r="AH159" s="23" t="s">
        <v>30</v>
      </c>
      <c r="AI159" s="24" t="s">
        <v>65</v>
      </c>
      <c r="AJ159" s="23" t="s">
        <v>45</v>
      </c>
      <c r="AK159" t="str">
        <f t="shared" si="45"/>
        <v>OR PRO.CODIGO=30064230</v>
      </c>
      <c r="AL159">
        <f t="shared" si="46"/>
        <v>8</v>
      </c>
      <c r="AM159" t="e">
        <f>VLOOKUP(J159,#REF!,5,FALSE)</f>
        <v>#REF!</v>
      </c>
      <c r="AN159"/>
      <c r="AO159" t="e">
        <f>VLOOKUP(J159,#REF!,6,FALSE)</f>
        <v>#REF!</v>
      </c>
      <c r="AP159" s="32" t="str">
        <f>VLOOKUP(I159,'convenios 2017'!A$2:O$82,15,FALSE)</f>
        <v>con convenio</v>
      </c>
      <c r="AQ159" s="373">
        <f t="shared" si="47"/>
        <v>3001000</v>
      </c>
      <c r="AR159" s="32" t="e">
        <f>VLOOKUP(I159,'convenio 2016'!A$2:N$196,14,FALSE)</f>
        <v>#N/A</v>
      </c>
      <c r="AS159" s="32" t="e">
        <f>VLOOKUP(I159,'convenio 2015'!A$4:M$228,13,FALSE)</f>
        <v>#N/A</v>
      </c>
      <c r="AT159" s="32" t="e">
        <f>VLOOKUP(J159,#REF!,6,FALSE)</f>
        <v>#REF!</v>
      </c>
    </row>
    <row r="160" spans="1:46" s="32" customFormat="1" ht="15" hidden="1" customHeight="1">
      <c r="A160" s="17">
        <v>22</v>
      </c>
      <c r="B160" s="99">
        <v>0</v>
      </c>
      <c r="C160" s="17" t="s">
        <v>23</v>
      </c>
      <c r="D160" s="18" t="s">
        <v>90</v>
      </c>
      <c r="E160" s="17" t="s">
        <v>181</v>
      </c>
      <c r="F160" s="17" t="s">
        <v>324</v>
      </c>
      <c r="G160" s="18" t="s">
        <v>325</v>
      </c>
      <c r="H160" s="18" t="s">
        <v>27</v>
      </c>
      <c r="I160" s="18">
        <v>30106012</v>
      </c>
      <c r="J160" s="112" t="str">
        <f t="shared" si="40"/>
        <v>30106012-EJECUCION</v>
      </c>
      <c r="K160" s="18" t="s">
        <v>329</v>
      </c>
      <c r="L160" s="100">
        <v>74100000</v>
      </c>
      <c r="M160" s="19">
        <v>74100000</v>
      </c>
      <c r="N160" s="100">
        <v>48175000</v>
      </c>
      <c r="O160" s="19">
        <v>29640000</v>
      </c>
      <c r="P160" s="19">
        <v>44460000</v>
      </c>
      <c r="Q160" s="19">
        <v>0</v>
      </c>
      <c r="R160" s="101">
        <v>25925000</v>
      </c>
      <c r="S160" s="20">
        <v>0</v>
      </c>
      <c r="T160" s="21">
        <v>0</v>
      </c>
      <c r="U160" s="266">
        <v>0</v>
      </c>
      <c r="V160" s="266">
        <v>0</v>
      </c>
      <c r="W160" s="266">
        <v>0</v>
      </c>
      <c r="X160" s="266">
        <f t="shared" si="42"/>
        <v>0</v>
      </c>
      <c r="Y160" s="266">
        <v>0</v>
      </c>
      <c r="Z160" s="266">
        <v>20000000</v>
      </c>
      <c r="AA160" s="266">
        <f t="shared" si="43"/>
        <v>20000000</v>
      </c>
      <c r="AB160" s="266">
        <f t="shared" si="44"/>
        <v>24460000</v>
      </c>
      <c r="AC160" s="266">
        <f t="shared" si="41"/>
        <v>0</v>
      </c>
      <c r="AD160" s="17" t="s">
        <v>29</v>
      </c>
      <c r="AE160" s="17" t="s">
        <v>685</v>
      </c>
      <c r="AF160" s="81" t="s">
        <v>30</v>
      </c>
      <c r="AG160" s="22" t="s">
        <v>31</v>
      </c>
      <c r="AH160" s="23"/>
      <c r="AI160" s="24"/>
      <c r="AJ160" s="23" t="s">
        <v>45</v>
      </c>
      <c r="AK160" t="str">
        <f t="shared" si="45"/>
        <v>OR PRO.CODIGO=30106012</v>
      </c>
      <c r="AL160">
        <f t="shared" si="46"/>
        <v>8</v>
      </c>
      <c r="AM160" t="e">
        <f>VLOOKUP(J160,#REF!,5,FALSE)</f>
        <v>#REF!</v>
      </c>
      <c r="AN160"/>
      <c r="AO160" t="e">
        <f>VLOOKUP(J160,#REF!,6,FALSE)</f>
        <v>#REF!</v>
      </c>
      <c r="AP160" s="32" t="e">
        <f>VLOOKUP(I160,'convenios 2017'!A$2:O$82,15,FALSE)</f>
        <v>#N/A</v>
      </c>
      <c r="AQ160" s="373">
        <f t="shared" si="47"/>
        <v>49640000</v>
      </c>
      <c r="AR160" s="32" t="e">
        <f>VLOOKUP(I160,'convenio 2016'!A$2:N$196,14,FALSE)</f>
        <v>#N/A</v>
      </c>
      <c r="AS160" s="32" t="e">
        <f>VLOOKUP(I160,'convenio 2015'!A$4:M$228,13,FALSE)</f>
        <v>#N/A</v>
      </c>
      <c r="AT160" s="32" t="e">
        <f>VLOOKUP(J160,#REF!,6,FALSE)</f>
        <v>#REF!</v>
      </c>
    </row>
    <row r="161" spans="1:46" s="32" customFormat="1" ht="15" hidden="1" customHeight="1">
      <c r="A161" s="17">
        <v>31</v>
      </c>
      <c r="B161" s="99">
        <v>0</v>
      </c>
      <c r="C161" s="17" t="s">
        <v>23</v>
      </c>
      <c r="D161" s="18" t="s">
        <v>24</v>
      </c>
      <c r="E161" s="17" t="s">
        <v>181</v>
      </c>
      <c r="F161" s="17" t="s">
        <v>324</v>
      </c>
      <c r="G161" s="18" t="s">
        <v>325</v>
      </c>
      <c r="H161" s="18" t="s">
        <v>27</v>
      </c>
      <c r="I161" s="18">
        <v>30132450</v>
      </c>
      <c r="J161" s="112" t="str">
        <f t="shared" si="40"/>
        <v>30132450-EJECUCION</v>
      </c>
      <c r="K161" s="18" t="s">
        <v>698</v>
      </c>
      <c r="L161" s="100"/>
      <c r="M161" s="19">
        <v>425231755</v>
      </c>
      <c r="N161" s="100"/>
      <c r="O161" s="19">
        <v>365744441</v>
      </c>
      <c r="P161" s="19">
        <v>59487314</v>
      </c>
      <c r="Q161" s="19">
        <v>0</v>
      </c>
      <c r="R161" s="101"/>
      <c r="S161" s="20"/>
      <c r="T161" s="21"/>
      <c r="U161" s="266">
        <v>0</v>
      </c>
      <c r="V161" s="266">
        <v>0</v>
      </c>
      <c r="W161" s="266">
        <v>0</v>
      </c>
      <c r="X161" s="266">
        <f t="shared" si="42"/>
        <v>0</v>
      </c>
      <c r="Y161" s="266">
        <v>0</v>
      </c>
      <c r="Z161" s="266">
        <v>0</v>
      </c>
      <c r="AA161" s="266">
        <f t="shared" si="43"/>
        <v>0</v>
      </c>
      <c r="AB161" s="266">
        <f t="shared" si="44"/>
        <v>59487314</v>
      </c>
      <c r="AC161" s="266">
        <f t="shared" si="41"/>
        <v>0</v>
      </c>
      <c r="AD161" s="17" t="s">
        <v>29</v>
      </c>
      <c r="AE161" s="17" t="s">
        <v>684</v>
      </c>
      <c r="AF161" s="81" t="s">
        <v>40</v>
      </c>
      <c r="AG161" s="22"/>
      <c r="AH161" s="23"/>
      <c r="AI161" s="24"/>
      <c r="AJ161" s="23"/>
      <c r="AK161" t="str">
        <f t="shared" si="45"/>
        <v>OR PRO.CODIGO=30132450</v>
      </c>
      <c r="AL161">
        <f t="shared" si="46"/>
        <v>8</v>
      </c>
      <c r="AM161" t="e">
        <f>VLOOKUP(J161,#REF!,5,FALSE)</f>
        <v>#REF!</v>
      </c>
      <c r="AN161"/>
      <c r="AO161" t="e">
        <f>VLOOKUP(J161,#REF!,6,FALSE)</f>
        <v>#REF!</v>
      </c>
      <c r="AP161" s="32" t="e">
        <f>VLOOKUP(I161,'convenios 2017'!A$2:O$82,15,FALSE)</f>
        <v>#N/A</v>
      </c>
      <c r="AQ161" s="373">
        <f t="shared" si="47"/>
        <v>365744441</v>
      </c>
      <c r="AR161" s="32" t="e">
        <f>VLOOKUP(I161,'convenio 2016'!A$2:N$196,14,FALSE)</f>
        <v>#N/A</v>
      </c>
      <c r="AS161" s="32" t="e">
        <f>VLOOKUP(I161,'convenio 2015'!A$4:M$228,13,FALSE)</f>
        <v>#N/A</v>
      </c>
      <c r="AT161" s="32" t="e">
        <f>VLOOKUP(J161,#REF!,6,FALSE)</f>
        <v>#REF!</v>
      </c>
    </row>
    <row r="162" spans="1:46" s="32" customFormat="1" ht="15" hidden="1" customHeight="1">
      <c r="A162" s="17">
        <v>31</v>
      </c>
      <c r="B162" s="99">
        <v>1</v>
      </c>
      <c r="C162" s="17" t="s">
        <v>23</v>
      </c>
      <c r="D162" s="18" t="s">
        <v>33</v>
      </c>
      <c r="E162" s="17" t="s">
        <v>181</v>
      </c>
      <c r="F162" s="17" t="s">
        <v>324</v>
      </c>
      <c r="G162" s="18" t="s">
        <v>325</v>
      </c>
      <c r="H162" s="18" t="s">
        <v>27</v>
      </c>
      <c r="I162" s="18">
        <v>30063734</v>
      </c>
      <c r="J162" s="112" t="str">
        <f t="shared" si="40"/>
        <v>30063734-EJECUCION</v>
      </c>
      <c r="K162" s="116" t="s">
        <v>330</v>
      </c>
      <c r="L162" s="100">
        <v>3896694014</v>
      </c>
      <c r="M162" s="125">
        <v>3639848739</v>
      </c>
      <c r="N162" s="100">
        <v>2596384714</v>
      </c>
      <c r="O162" s="125">
        <v>2559215791</v>
      </c>
      <c r="P162" s="125">
        <v>1080632948</v>
      </c>
      <c r="Q162" s="19">
        <v>0</v>
      </c>
      <c r="R162" s="101">
        <v>1300309300</v>
      </c>
      <c r="S162" s="20">
        <v>0</v>
      </c>
      <c r="T162" s="21">
        <v>0</v>
      </c>
      <c r="U162" s="266">
        <v>271416740</v>
      </c>
      <c r="V162" s="266">
        <v>1386904</v>
      </c>
      <c r="W162" s="266">
        <v>63306355</v>
      </c>
      <c r="X162" s="266">
        <f t="shared" si="42"/>
        <v>336109999</v>
      </c>
      <c r="Y162" s="266">
        <v>195065342</v>
      </c>
      <c r="Z162" s="266">
        <v>229535127</v>
      </c>
      <c r="AA162" s="266">
        <f t="shared" si="43"/>
        <v>760710468</v>
      </c>
      <c r="AB162" s="266">
        <f t="shared" si="44"/>
        <v>319922480</v>
      </c>
      <c r="AC162" s="266">
        <f t="shared" si="41"/>
        <v>0</v>
      </c>
      <c r="AD162" s="17" t="s">
        <v>29</v>
      </c>
      <c r="AE162" s="17" t="s">
        <v>685</v>
      </c>
      <c r="AF162" s="81" t="s">
        <v>30</v>
      </c>
      <c r="AG162" s="22" t="s">
        <v>45</v>
      </c>
      <c r="AH162" s="23" t="s">
        <v>30</v>
      </c>
      <c r="AI162" s="24" t="s">
        <v>65</v>
      </c>
      <c r="AJ162" s="23" t="s">
        <v>45</v>
      </c>
      <c r="AK162" t="str">
        <f t="shared" si="45"/>
        <v>OR PRO.CODIGO=30063734</v>
      </c>
      <c r="AL162">
        <f t="shared" si="46"/>
        <v>8</v>
      </c>
      <c r="AM162" t="e">
        <f>VLOOKUP(J162,#REF!,5,FALSE)</f>
        <v>#REF!</v>
      </c>
      <c r="AN162"/>
      <c r="AO162" t="e">
        <f>VLOOKUP(J162,#REF!,6,FALSE)</f>
        <v>#REF!</v>
      </c>
      <c r="AP162" s="32" t="str">
        <f>VLOOKUP(I162,'convenios 2017'!A$2:O$82,15,FALSE)</f>
        <v>con convenio</v>
      </c>
      <c r="AQ162" s="373">
        <f t="shared" si="47"/>
        <v>3319926259</v>
      </c>
      <c r="AR162" s="32" t="str">
        <f>VLOOKUP(I162,'convenio 2016'!A$2:N$196,14,FALSE)</f>
        <v>toma razon</v>
      </c>
      <c r="AS162" s="32" t="e">
        <f>VLOOKUP(I162,'convenio 2015'!A$4:M$228,13,FALSE)</f>
        <v>#N/A</v>
      </c>
      <c r="AT162" s="32" t="e">
        <f>VLOOKUP(J162,#REF!,6,FALSE)</f>
        <v>#REF!</v>
      </c>
    </row>
    <row r="163" spans="1:46" s="32" customFormat="1" ht="15" customHeight="1">
      <c r="A163" s="17">
        <v>29</v>
      </c>
      <c r="B163" s="99">
        <v>3</v>
      </c>
      <c r="C163" s="17" t="s">
        <v>49</v>
      </c>
      <c r="D163" s="18" t="s">
        <v>90</v>
      </c>
      <c r="E163" s="17" t="s">
        <v>181</v>
      </c>
      <c r="F163" s="17" t="s">
        <v>324</v>
      </c>
      <c r="G163" s="18" t="s">
        <v>325</v>
      </c>
      <c r="H163" s="18" t="s">
        <v>27</v>
      </c>
      <c r="I163" s="18">
        <v>30361577</v>
      </c>
      <c r="J163" s="112" t="str">
        <f t="shared" si="40"/>
        <v>30361577-EJECUCION</v>
      </c>
      <c r="K163" s="18" t="s">
        <v>331</v>
      </c>
      <c r="L163" s="100">
        <v>262620000</v>
      </c>
      <c r="M163" s="19">
        <v>262620000</v>
      </c>
      <c r="N163" s="100">
        <v>0</v>
      </c>
      <c r="O163" s="19">
        <v>0</v>
      </c>
      <c r="P163" s="19">
        <v>262620000</v>
      </c>
      <c r="Q163" s="19">
        <v>0</v>
      </c>
      <c r="R163" s="101">
        <v>262620000</v>
      </c>
      <c r="S163" s="20">
        <v>0</v>
      </c>
      <c r="T163" s="21">
        <v>0</v>
      </c>
      <c r="U163" s="266">
        <v>0</v>
      </c>
      <c r="V163" s="266">
        <v>0</v>
      </c>
      <c r="W163" s="266">
        <v>0</v>
      </c>
      <c r="X163" s="266">
        <f t="shared" si="42"/>
        <v>0</v>
      </c>
      <c r="Y163" s="266">
        <v>0</v>
      </c>
      <c r="Z163" s="266">
        <v>0</v>
      </c>
      <c r="AA163" s="266">
        <f t="shared" si="43"/>
        <v>0</v>
      </c>
      <c r="AB163" s="266">
        <f t="shared" si="44"/>
        <v>262620000</v>
      </c>
      <c r="AC163" s="266">
        <f t="shared" si="41"/>
        <v>0</v>
      </c>
      <c r="AD163" s="17" t="s">
        <v>1459</v>
      </c>
      <c r="AE163" s="17" t="s">
        <v>685</v>
      </c>
      <c r="AF163" s="81" t="s">
        <v>40</v>
      </c>
      <c r="AG163" s="22" t="s">
        <v>45</v>
      </c>
      <c r="AH163" s="23"/>
      <c r="AI163" s="24" t="s">
        <v>332</v>
      </c>
      <c r="AJ163" s="23" t="s">
        <v>45</v>
      </c>
      <c r="AK163" t="str">
        <f t="shared" si="45"/>
        <v>OR PRO.CODIGO=30361577</v>
      </c>
      <c r="AL163">
        <f t="shared" si="46"/>
        <v>8</v>
      </c>
      <c r="AM163" t="e">
        <f>VLOOKUP(J163,#REF!,5,FALSE)</f>
        <v>#REF!</v>
      </c>
      <c r="AN163"/>
      <c r="AO163" t="e">
        <f>VLOOKUP(J163,#REF!,6,FALSE)</f>
        <v>#REF!</v>
      </c>
      <c r="AP163" s="32" t="str">
        <f>VLOOKUP(I163,'convenios 2017'!A$2:O$82,15,FALSE)</f>
        <v>en revisión</v>
      </c>
      <c r="AQ163" s="373">
        <f t="shared" si="47"/>
        <v>0</v>
      </c>
      <c r="AR163" s="32" t="e">
        <f>VLOOKUP(I163,'convenio 2016'!A$2:N$196,14,FALSE)</f>
        <v>#N/A</v>
      </c>
      <c r="AS163" s="32" t="e">
        <f>VLOOKUP(I163,'convenio 2015'!A$4:M$228,13,FALSE)</f>
        <v>#N/A</v>
      </c>
      <c r="AT163" s="32" t="e">
        <f>VLOOKUP(J163,#REF!,6,FALSE)</f>
        <v>#REF!</v>
      </c>
    </row>
    <row r="164" spans="1:46" s="32" customFormat="1" ht="15" hidden="1" customHeight="1">
      <c r="A164" s="17">
        <v>31</v>
      </c>
      <c r="B164" s="99">
        <v>5</v>
      </c>
      <c r="C164" s="17" t="s">
        <v>49</v>
      </c>
      <c r="D164" s="18" t="s">
        <v>41</v>
      </c>
      <c r="E164" s="17" t="s">
        <v>181</v>
      </c>
      <c r="F164" s="17" t="s">
        <v>324</v>
      </c>
      <c r="G164" s="18" t="s">
        <v>325</v>
      </c>
      <c r="H164" s="18" t="s">
        <v>35</v>
      </c>
      <c r="I164" s="18">
        <v>30204522</v>
      </c>
      <c r="J164" s="112" t="str">
        <f t="shared" si="40"/>
        <v>30204522-DISEÑO</v>
      </c>
      <c r="K164" s="18" t="s">
        <v>327</v>
      </c>
      <c r="L164" s="100">
        <v>37002000</v>
      </c>
      <c r="M164" s="19">
        <v>37002000</v>
      </c>
      <c r="N164" s="100">
        <v>1001000</v>
      </c>
      <c r="O164" s="19">
        <v>0</v>
      </c>
      <c r="P164" s="19">
        <v>37002000</v>
      </c>
      <c r="Q164" s="19">
        <v>0</v>
      </c>
      <c r="R164" s="101">
        <v>36001000</v>
      </c>
      <c r="S164" s="20">
        <v>0</v>
      </c>
      <c r="T164" s="21">
        <v>0</v>
      </c>
      <c r="U164" s="266">
        <v>0</v>
      </c>
      <c r="V164" s="266">
        <v>1001000</v>
      </c>
      <c r="W164" s="266">
        <v>0</v>
      </c>
      <c r="X164" s="266">
        <f t="shared" si="42"/>
        <v>1001000</v>
      </c>
      <c r="Y164" s="266">
        <v>0</v>
      </c>
      <c r="Z164" s="266">
        <v>0</v>
      </c>
      <c r="AA164" s="266">
        <f t="shared" si="43"/>
        <v>1001000</v>
      </c>
      <c r="AB164" s="266">
        <f t="shared" si="44"/>
        <v>36001000</v>
      </c>
      <c r="AC164" s="266">
        <f t="shared" si="41"/>
        <v>0</v>
      </c>
      <c r="AD164" s="17" t="s">
        <v>1456</v>
      </c>
      <c r="AE164" s="17" t="s">
        <v>685</v>
      </c>
      <c r="AF164" s="81" t="s">
        <v>30</v>
      </c>
      <c r="AG164" s="22" t="s">
        <v>31</v>
      </c>
      <c r="AH164" s="23" t="s">
        <v>30</v>
      </c>
      <c r="AI164" s="24" t="s">
        <v>187</v>
      </c>
      <c r="AJ164" s="23" t="s">
        <v>45</v>
      </c>
      <c r="AK164" t="str">
        <f t="shared" si="45"/>
        <v>OR PRO.CODIGO=30204522</v>
      </c>
      <c r="AL164">
        <f t="shared" si="46"/>
        <v>8</v>
      </c>
      <c r="AM164" t="e">
        <f>VLOOKUP(J164,#REF!,5,FALSE)</f>
        <v>#REF!</v>
      </c>
      <c r="AN164"/>
      <c r="AO164" t="e">
        <f>VLOOKUP(J164,#REF!,6,FALSE)</f>
        <v>#REF!</v>
      </c>
      <c r="AP164" s="32" t="e">
        <f>VLOOKUP(I164,'convenios 2017'!A$2:O$82,15,FALSE)</f>
        <v>#N/A</v>
      </c>
      <c r="AQ164" s="373">
        <f t="shared" si="47"/>
        <v>1001000</v>
      </c>
      <c r="AR164" s="32" t="str">
        <f>VLOOKUP(I164,'convenio 2016'!A$2:N$196,14,FALSE)</f>
        <v>en tramite</v>
      </c>
      <c r="AS164" s="32" t="e">
        <f>VLOOKUP(I164,'convenio 2015'!A$4:M$228,13,FALSE)</f>
        <v>#N/A</v>
      </c>
      <c r="AT164" s="32" t="e">
        <f>VLOOKUP(J164,#REF!,6,FALSE)</f>
        <v>#REF!</v>
      </c>
    </row>
    <row r="165" spans="1:46" s="32" customFormat="1" ht="15" hidden="1" customHeight="1">
      <c r="A165" s="17">
        <v>31</v>
      </c>
      <c r="B165" s="99">
        <v>7</v>
      </c>
      <c r="C165" s="17" t="s">
        <v>49</v>
      </c>
      <c r="D165" s="18" t="s">
        <v>90</v>
      </c>
      <c r="E165" s="17" t="s">
        <v>181</v>
      </c>
      <c r="F165" s="17" t="s">
        <v>324</v>
      </c>
      <c r="G165" s="18" t="s">
        <v>325</v>
      </c>
      <c r="H165" s="18" t="s">
        <v>27</v>
      </c>
      <c r="I165" s="18">
        <v>30094898</v>
      </c>
      <c r="J165" s="112" t="str">
        <f t="shared" si="40"/>
        <v>30094898-EJECUCION</v>
      </c>
      <c r="K165" s="116" t="s">
        <v>333</v>
      </c>
      <c r="L165" s="100">
        <v>974755000</v>
      </c>
      <c r="M165" s="125">
        <v>974755000</v>
      </c>
      <c r="N165" s="100">
        <v>0</v>
      </c>
      <c r="O165" s="125">
        <v>0</v>
      </c>
      <c r="P165" s="125">
        <v>547763597</v>
      </c>
      <c r="Q165" s="19">
        <v>426991403</v>
      </c>
      <c r="R165" s="101">
        <v>300000000</v>
      </c>
      <c r="S165" s="20">
        <v>674755000</v>
      </c>
      <c r="T165" s="21">
        <v>0</v>
      </c>
      <c r="U165" s="266">
        <v>0</v>
      </c>
      <c r="V165" s="266">
        <v>0</v>
      </c>
      <c r="W165" s="266">
        <v>0</v>
      </c>
      <c r="X165" s="266">
        <f t="shared" si="42"/>
        <v>0</v>
      </c>
      <c r="Y165" s="266">
        <v>0</v>
      </c>
      <c r="Z165" s="266">
        <v>0</v>
      </c>
      <c r="AA165" s="266">
        <f t="shared" si="43"/>
        <v>0</v>
      </c>
      <c r="AB165" s="266">
        <f t="shared" si="44"/>
        <v>547763597</v>
      </c>
      <c r="AC165" s="266">
        <f t="shared" si="41"/>
        <v>426991403</v>
      </c>
      <c r="AD165" s="17" t="s">
        <v>51</v>
      </c>
      <c r="AE165" s="17" t="s">
        <v>685</v>
      </c>
      <c r="AF165" s="81" t="s">
        <v>30</v>
      </c>
      <c r="AG165" s="22" t="s">
        <v>45</v>
      </c>
      <c r="AH165" s="23" t="s">
        <v>30</v>
      </c>
      <c r="AI165" s="24" t="s">
        <v>187</v>
      </c>
      <c r="AJ165" s="23"/>
      <c r="AK165" t="str">
        <f t="shared" si="45"/>
        <v>OR PRO.CODIGO=30094898</v>
      </c>
      <c r="AL165">
        <f t="shared" si="46"/>
        <v>8</v>
      </c>
      <c r="AM165" t="e">
        <f>VLOOKUP(J165,#REF!,5,FALSE)</f>
        <v>#REF!</v>
      </c>
      <c r="AN165"/>
      <c r="AO165" t="e">
        <f>VLOOKUP(J165,#REF!,6,FALSE)</f>
        <v>#REF!</v>
      </c>
      <c r="AP165" s="32" t="e">
        <f>VLOOKUP(I165,'convenios 2017'!A$2:O$82,15,FALSE)</f>
        <v>#N/A</v>
      </c>
      <c r="AQ165" s="373">
        <f t="shared" si="47"/>
        <v>0</v>
      </c>
      <c r="AR165" s="32" t="e">
        <f>VLOOKUP(I165,'convenio 2016'!A$2:N$196,14,FALSE)</f>
        <v>#N/A</v>
      </c>
      <c r="AS165" s="32" t="str">
        <f>VLOOKUP(I165,'convenio 2015'!A$4:M$228,13,FALSE)</f>
        <v>en convenio</v>
      </c>
      <c r="AT165" s="32" t="e">
        <f>VLOOKUP(J165,#REF!,6,FALSE)</f>
        <v>#REF!</v>
      </c>
    </row>
    <row r="166" spans="1:46" s="32" customFormat="1" ht="15" customHeight="1">
      <c r="A166" s="17">
        <v>31</v>
      </c>
      <c r="B166" s="99">
        <v>0</v>
      </c>
      <c r="C166" s="17" t="s">
        <v>54</v>
      </c>
      <c r="D166" s="18" t="s">
        <v>90</v>
      </c>
      <c r="E166" s="17" t="s">
        <v>181</v>
      </c>
      <c r="F166" s="17" t="s">
        <v>324</v>
      </c>
      <c r="G166" s="18" t="s">
        <v>325</v>
      </c>
      <c r="H166" s="18" t="s">
        <v>27</v>
      </c>
      <c r="I166" s="18">
        <v>30136720</v>
      </c>
      <c r="J166" s="112" t="str">
        <f t="shared" si="40"/>
        <v>30136720-EJECUCION</v>
      </c>
      <c r="K166" s="18" t="s">
        <v>334</v>
      </c>
      <c r="L166" s="100">
        <v>44974000</v>
      </c>
      <c r="M166" s="19">
        <v>44974000</v>
      </c>
      <c r="N166" s="100">
        <v>0</v>
      </c>
      <c r="O166" s="19">
        <v>0</v>
      </c>
      <c r="P166" s="19">
        <v>44974000</v>
      </c>
      <c r="Q166" s="19">
        <v>0</v>
      </c>
      <c r="R166" s="101">
        <v>44974000</v>
      </c>
      <c r="S166" s="20">
        <v>0</v>
      </c>
      <c r="T166" s="21">
        <v>0</v>
      </c>
      <c r="U166" s="266">
        <v>0</v>
      </c>
      <c r="V166" s="266">
        <v>0</v>
      </c>
      <c r="W166" s="266">
        <v>0</v>
      </c>
      <c r="X166" s="266">
        <f t="shared" si="42"/>
        <v>0</v>
      </c>
      <c r="Y166" s="266">
        <v>0</v>
      </c>
      <c r="Z166" s="266">
        <v>0</v>
      </c>
      <c r="AA166" s="266">
        <f t="shared" si="43"/>
        <v>0</v>
      </c>
      <c r="AB166" s="266">
        <f t="shared" si="44"/>
        <v>44974000</v>
      </c>
      <c r="AC166" s="266">
        <f t="shared" si="41"/>
        <v>0</v>
      </c>
      <c r="AD166" s="17" t="s">
        <v>1763</v>
      </c>
      <c r="AE166" s="17" t="s">
        <v>685</v>
      </c>
      <c r="AF166" s="81" t="s">
        <v>30</v>
      </c>
      <c r="AG166" s="22"/>
      <c r="AH166" s="23" t="s">
        <v>30</v>
      </c>
      <c r="AI166" s="24" t="s">
        <v>335</v>
      </c>
      <c r="AJ166" s="23"/>
      <c r="AK166" t="str">
        <f t="shared" si="45"/>
        <v>OR PRO.CODIGO=30136720</v>
      </c>
      <c r="AL166">
        <f t="shared" si="46"/>
        <v>8</v>
      </c>
      <c r="AM166" t="e">
        <f>VLOOKUP(J166,#REF!,5,FALSE)</f>
        <v>#REF!</v>
      </c>
      <c r="AN166"/>
      <c r="AO166" t="e">
        <f>VLOOKUP(J166,#REF!,6,FALSE)</f>
        <v>#REF!</v>
      </c>
      <c r="AP166" s="32" t="str">
        <f>VLOOKUP(I166,'convenios 2017'!A$2:O$82,15,FALSE)</f>
        <v>con convenio</v>
      </c>
      <c r="AQ166" s="373">
        <f t="shared" si="47"/>
        <v>0</v>
      </c>
      <c r="AR166" s="32" t="str">
        <f>VLOOKUP(I166,'convenio 2016'!A$2:N$196,14,FALSE)</f>
        <v>toma razon</v>
      </c>
      <c r="AS166" s="32" t="e">
        <f>VLOOKUP(I166,'convenio 2015'!A$4:M$228,13,FALSE)</f>
        <v>#N/A</v>
      </c>
      <c r="AT166" s="32" t="e">
        <f>VLOOKUP(J166,#REF!,6,FALSE)</f>
        <v>#REF!</v>
      </c>
    </row>
    <row r="167" spans="1:46" s="32" customFormat="1" ht="15" hidden="1" customHeight="1">
      <c r="A167" s="17">
        <v>31</v>
      </c>
      <c r="B167" s="99">
        <v>0</v>
      </c>
      <c r="C167" s="17" t="s">
        <v>54</v>
      </c>
      <c r="D167" s="18" t="s">
        <v>41</v>
      </c>
      <c r="E167" s="17" t="s">
        <v>181</v>
      </c>
      <c r="F167" s="17" t="s">
        <v>324</v>
      </c>
      <c r="G167" s="18" t="s">
        <v>337</v>
      </c>
      <c r="H167" s="18" t="s">
        <v>27</v>
      </c>
      <c r="I167" s="18">
        <v>30077182</v>
      </c>
      <c r="J167" s="112" t="str">
        <f t="shared" si="40"/>
        <v>30077182-EJECUCION</v>
      </c>
      <c r="K167" s="18" t="s">
        <v>338</v>
      </c>
      <c r="L167" s="100">
        <v>2304945000</v>
      </c>
      <c r="M167" s="19">
        <v>2304945000</v>
      </c>
      <c r="N167" s="100">
        <v>0</v>
      </c>
      <c r="O167" s="19">
        <v>0</v>
      </c>
      <c r="P167" s="19">
        <v>0</v>
      </c>
      <c r="Q167" s="19">
        <v>2304945000</v>
      </c>
      <c r="R167" s="101">
        <v>0</v>
      </c>
      <c r="S167" s="20">
        <v>2304945000</v>
      </c>
      <c r="T167" s="21"/>
      <c r="U167" s="266">
        <v>0</v>
      </c>
      <c r="V167" s="266">
        <v>0</v>
      </c>
      <c r="W167" s="266">
        <v>0</v>
      </c>
      <c r="X167" s="266">
        <f t="shared" si="42"/>
        <v>0</v>
      </c>
      <c r="Y167" s="266">
        <v>0</v>
      </c>
      <c r="Z167" s="266">
        <v>0</v>
      </c>
      <c r="AA167" s="266">
        <f t="shared" si="43"/>
        <v>0</v>
      </c>
      <c r="AB167" s="266">
        <f t="shared" si="44"/>
        <v>0</v>
      </c>
      <c r="AC167" s="266">
        <f t="shared" si="41"/>
        <v>2304945000</v>
      </c>
      <c r="AD167" s="17" t="s">
        <v>51</v>
      </c>
      <c r="AE167" s="17" t="s">
        <v>685</v>
      </c>
      <c r="AF167" s="81" t="s">
        <v>30</v>
      </c>
      <c r="AG167" s="22"/>
      <c r="AH167" s="23"/>
      <c r="AI167" s="24"/>
      <c r="AJ167" s="23"/>
      <c r="AK167" t="str">
        <f t="shared" si="45"/>
        <v>OR PRO.CODIGO=30077182</v>
      </c>
      <c r="AL167">
        <f t="shared" si="46"/>
        <v>8</v>
      </c>
      <c r="AM167" t="e">
        <f>VLOOKUP(J167,#REF!,5,FALSE)</f>
        <v>#REF!</v>
      </c>
      <c r="AN167"/>
      <c r="AO167" t="e">
        <f>VLOOKUP(J167,#REF!,6,FALSE)</f>
        <v>#REF!</v>
      </c>
      <c r="AP167" s="32" t="e">
        <f>VLOOKUP(I167,'convenios 2017'!A$2:O$82,15,FALSE)</f>
        <v>#N/A</v>
      </c>
      <c r="AQ167" s="373">
        <f t="shared" si="47"/>
        <v>0</v>
      </c>
      <c r="AR167" s="32" t="e">
        <f>VLOOKUP(I167,'convenio 2016'!A$2:N$196,14,FALSE)</f>
        <v>#N/A</v>
      </c>
      <c r="AS167" s="32" t="e">
        <f>VLOOKUP(I167,'convenio 2015'!A$4:M$228,13,FALSE)</f>
        <v>#N/A</v>
      </c>
      <c r="AT167" s="32" t="e">
        <f>VLOOKUP(J167,#REF!,6,FALSE)</f>
        <v>#REF!</v>
      </c>
    </row>
    <row r="168" spans="1:46" s="32" customFormat="1" ht="15" hidden="1" customHeight="1">
      <c r="A168" s="17">
        <v>31</v>
      </c>
      <c r="B168" s="99">
        <v>0</v>
      </c>
      <c r="C168" s="17" t="s">
        <v>54</v>
      </c>
      <c r="D168" s="18" t="s">
        <v>33</v>
      </c>
      <c r="E168" s="17" t="s">
        <v>181</v>
      </c>
      <c r="F168" s="17" t="s">
        <v>324</v>
      </c>
      <c r="G168" s="18"/>
      <c r="H168" s="18" t="s">
        <v>27</v>
      </c>
      <c r="I168" s="18">
        <v>30377475</v>
      </c>
      <c r="J168" s="112" t="str">
        <f t="shared" si="40"/>
        <v>30377475-EJECUCION</v>
      </c>
      <c r="K168" s="116" t="s">
        <v>1126</v>
      </c>
      <c r="L168" s="289">
        <v>944000000</v>
      </c>
      <c r="M168" s="19">
        <v>944000000</v>
      </c>
      <c r="N168" s="289"/>
      <c r="O168" s="125">
        <v>0</v>
      </c>
      <c r="P168" s="125">
        <v>0</v>
      </c>
      <c r="Q168" s="290"/>
      <c r="R168" s="291"/>
      <c r="S168" s="292"/>
      <c r="T168" s="293"/>
      <c r="U168" s="266">
        <v>0</v>
      </c>
      <c r="V168" s="266">
        <v>0</v>
      </c>
      <c r="W168" s="266">
        <v>0</v>
      </c>
      <c r="X168" s="266">
        <f t="shared" si="42"/>
        <v>0</v>
      </c>
      <c r="Y168" s="266">
        <v>0</v>
      </c>
      <c r="Z168" s="266">
        <v>0</v>
      </c>
      <c r="AA168" s="266">
        <f t="shared" si="43"/>
        <v>0</v>
      </c>
      <c r="AB168" s="266">
        <f t="shared" si="44"/>
        <v>0</v>
      </c>
      <c r="AC168" s="266">
        <f t="shared" si="41"/>
        <v>944000000</v>
      </c>
      <c r="AD168" s="17" t="s">
        <v>1125</v>
      </c>
      <c r="AE168" s="17" t="s">
        <v>685</v>
      </c>
      <c r="AF168" s="81" t="s">
        <v>30</v>
      </c>
      <c r="AG168" s="295"/>
      <c r="AH168" s="296"/>
      <c r="AI168" s="297"/>
      <c r="AJ168" s="296"/>
      <c r="AK168" t="str">
        <f t="shared" si="45"/>
        <v>OR PRO.CODIGO=30377475</v>
      </c>
      <c r="AL168">
        <f t="shared" si="46"/>
        <v>8</v>
      </c>
      <c r="AM168" s="301" t="e">
        <f>VLOOKUP(J168,#REF!,5,FALSE)</f>
        <v>#REF!</v>
      </c>
      <c r="AO168" t="e">
        <f>VLOOKUP(J168,#REF!,6,FALSE)</f>
        <v>#REF!</v>
      </c>
      <c r="AP168" s="32" t="e">
        <f>VLOOKUP(I168,'convenios 2017'!A$2:O$82,15,FALSE)</f>
        <v>#N/A</v>
      </c>
      <c r="AQ168" s="373">
        <f t="shared" si="47"/>
        <v>0</v>
      </c>
      <c r="AR168" s="32" t="e">
        <f>VLOOKUP(I168,'convenio 2016'!A$2:N$196,14,FALSE)</f>
        <v>#N/A</v>
      </c>
      <c r="AS168" s="32" t="e">
        <f>VLOOKUP(I168,'convenio 2015'!A$4:M$228,13,FALSE)</f>
        <v>#N/A</v>
      </c>
      <c r="AT168" s="32" t="e">
        <f>VLOOKUP(J168,#REF!,6,FALSE)</f>
        <v>#REF!</v>
      </c>
    </row>
    <row r="169" spans="1:46" s="32" customFormat="1" ht="15" hidden="1" customHeight="1">
      <c r="A169" s="17">
        <v>31</v>
      </c>
      <c r="B169" s="99">
        <v>10</v>
      </c>
      <c r="C169" s="17" t="s">
        <v>54</v>
      </c>
      <c r="D169" s="18" t="s">
        <v>69</v>
      </c>
      <c r="E169" s="17" t="s">
        <v>181</v>
      </c>
      <c r="F169" s="17" t="s">
        <v>324</v>
      </c>
      <c r="G169" s="18" t="s">
        <v>325</v>
      </c>
      <c r="H169" s="18" t="s">
        <v>27</v>
      </c>
      <c r="I169" s="18">
        <v>30125885</v>
      </c>
      <c r="J169" s="112" t="str">
        <f t="shared" si="40"/>
        <v>30125885-EJECUCION</v>
      </c>
      <c r="K169" s="116" t="s">
        <v>339</v>
      </c>
      <c r="L169" s="100">
        <v>498801000</v>
      </c>
      <c r="M169" s="125">
        <v>498801000</v>
      </c>
      <c r="N169" s="100">
        <v>0</v>
      </c>
      <c r="O169" s="125">
        <v>0</v>
      </c>
      <c r="P169" s="125">
        <v>50000000</v>
      </c>
      <c r="Q169" s="19">
        <v>448801000</v>
      </c>
      <c r="R169" s="101">
        <v>50000000</v>
      </c>
      <c r="S169" s="20">
        <v>448801000</v>
      </c>
      <c r="T169" s="21">
        <v>0</v>
      </c>
      <c r="U169" s="266">
        <v>0</v>
      </c>
      <c r="V169" s="266">
        <v>0</v>
      </c>
      <c r="W169" s="266">
        <v>0</v>
      </c>
      <c r="X169" s="266">
        <f t="shared" si="42"/>
        <v>0</v>
      </c>
      <c r="Y169" s="266">
        <v>0</v>
      </c>
      <c r="Z169" s="266">
        <v>0</v>
      </c>
      <c r="AA169" s="266">
        <f t="shared" si="43"/>
        <v>0</v>
      </c>
      <c r="AB169" s="266">
        <f t="shared" si="44"/>
        <v>50000000</v>
      </c>
      <c r="AC169" s="266">
        <f t="shared" si="41"/>
        <v>448801000</v>
      </c>
      <c r="AD169" s="17" t="s">
        <v>51</v>
      </c>
      <c r="AE169" s="17" t="s">
        <v>73</v>
      </c>
      <c r="AF169" s="81" t="s">
        <v>64</v>
      </c>
      <c r="AG169" s="22" t="s">
        <v>31</v>
      </c>
      <c r="AH169" s="23" t="s">
        <v>64</v>
      </c>
      <c r="AI169" s="24" t="s">
        <v>270</v>
      </c>
      <c r="AJ169" s="23" t="s">
        <v>45</v>
      </c>
      <c r="AK169" t="str">
        <f t="shared" si="45"/>
        <v>OR PRO.CODIGO=30125885</v>
      </c>
      <c r="AL169">
        <f t="shared" si="46"/>
        <v>8</v>
      </c>
      <c r="AM169" t="e">
        <f>VLOOKUP(J169,#REF!,5,FALSE)</f>
        <v>#REF!</v>
      </c>
      <c r="AN169"/>
      <c r="AO169" t="e">
        <f>VLOOKUP(J169,#REF!,6,FALSE)</f>
        <v>#REF!</v>
      </c>
      <c r="AP169" s="32" t="e">
        <f>VLOOKUP(I169,'convenios 2017'!A$2:O$82,15,FALSE)</f>
        <v>#N/A</v>
      </c>
      <c r="AQ169" s="373">
        <f t="shared" si="47"/>
        <v>0</v>
      </c>
      <c r="AR169" s="32" t="e">
        <f>VLOOKUP(I169,'convenio 2016'!A$2:N$196,14,FALSE)</f>
        <v>#N/A</v>
      </c>
      <c r="AS169" s="32" t="e">
        <f>VLOOKUP(I169,'convenio 2015'!A$4:M$228,13,FALSE)</f>
        <v>#N/A</v>
      </c>
      <c r="AT169" s="32" t="e">
        <f>VLOOKUP(J169,#REF!,6,FALSE)</f>
        <v>#REF!</v>
      </c>
    </row>
    <row r="170" spans="1:46" s="32" customFormat="1" ht="15" hidden="1" customHeight="1">
      <c r="A170" s="17">
        <v>31</v>
      </c>
      <c r="B170" s="99">
        <v>0</v>
      </c>
      <c r="C170" s="17" t="s">
        <v>23</v>
      </c>
      <c r="D170" s="18" t="s">
        <v>341</v>
      </c>
      <c r="E170" s="17" t="s">
        <v>181</v>
      </c>
      <c r="F170" s="17" t="s">
        <v>336</v>
      </c>
      <c r="G170" s="18" t="s">
        <v>342</v>
      </c>
      <c r="H170" s="18" t="s">
        <v>27</v>
      </c>
      <c r="I170" s="18">
        <v>30073367</v>
      </c>
      <c r="J170" s="112" t="str">
        <f t="shared" si="40"/>
        <v>30073367-EJECUCION</v>
      </c>
      <c r="K170" s="18" t="s">
        <v>343</v>
      </c>
      <c r="L170" s="100">
        <v>325284447</v>
      </c>
      <c r="M170" s="19">
        <v>323255447</v>
      </c>
      <c r="N170" s="100">
        <v>247512347</v>
      </c>
      <c r="O170" s="19">
        <v>247599347</v>
      </c>
      <c r="P170" s="19">
        <v>75656100</v>
      </c>
      <c r="Q170" s="19">
        <v>0</v>
      </c>
      <c r="R170" s="101">
        <v>77772100</v>
      </c>
      <c r="S170" s="20">
        <v>0</v>
      </c>
      <c r="T170" s="21">
        <v>0</v>
      </c>
      <c r="U170" s="266">
        <v>0</v>
      </c>
      <c r="V170" s="266">
        <v>0</v>
      </c>
      <c r="W170" s="266">
        <v>0</v>
      </c>
      <c r="X170" s="266">
        <f t="shared" si="42"/>
        <v>0</v>
      </c>
      <c r="Y170" s="266">
        <v>0</v>
      </c>
      <c r="Z170" s="266">
        <v>35000000</v>
      </c>
      <c r="AA170" s="266">
        <f t="shared" si="43"/>
        <v>35000000</v>
      </c>
      <c r="AB170" s="266">
        <f t="shared" si="44"/>
        <v>40656100</v>
      </c>
      <c r="AC170" s="266">
        <f t="shared" si="41"/>
        <v>0</v>
      </c>
      <c r="AD170" s="17" t="s">
        <v>29</v>
      </c>
      <c r="AE170" s="17" t="s">
        <v>685</v>
      </c>
      <c r="AF170" s="81" t="s">
        <v>30</v>
      </c>
      <c r="AG170" s="22" t="s">
        <v>31</v>
      </c>
      <c r="AH170" s="23" t="s">
        <v>30</v>
      </c>
      <c r="AI170" s="24" t="s">
        <v>58</v>
      </c>
      <c r="AJ170" s="23" t="s">
        <v>45</v>
      </c>
      <c r="AK170" t="str">
        <f t="shared" si="45"/>
        <v>OR PRO.CODIGO=30073367</v>
      </c>
      <c r="AL170">
        <f t="shared" si="46"/>
        <v>8</v>
      </c>
      <c r="AM170" t="e">
        <f>VLOOKUP(J170,#REF!,5,FALSE)</f>
        <v>#REF!</v>
      </c>
      <c r="AN170"/>
      <c r="AO170" t="e">
        <f>VLOOKUP(J170,#REF!,6,FALSE)</f>
        <v>#REF!</v>
      </c>
      <c r="AP170" s="32" t="str">
        <f>VLOOKUP(I170,'convenios 2017'!A$2:O$82,15,FALSE)</f>
        <v>en tramite</v>
      </c>
      <c r="AQ170" s="373">
        <f t="shared" si="47"/>
        <v>282599347</v>
      </c>
      <c r="AR170" s="32" t="str">
        <f>VLOOKUP(I170,'convenio 2016'!A$2:N$196,14,FALSE)</f>
        <v>toma razon</v>
      </c>
      <c r="AS170" s="32">
        <f>VLOOKUP(I170,'convenio 2015'!A$4:M$228,13,FALSE)</f>
        <v>0</v>
      </c>
      <c r="AT170" s="32" t="e">
        <f>VLOOKUP(J170,#REF!,6,FALSE)</f>
        <v>#REF!</v>
      </c>
    </row>
    <row r="171" spans="1:46" s="32" customFormat="1" ht="15" hidden="1" customHeight="1">
      <c r="A171" s="17">
        <v>31</v>
      </c>
      <c r="B171" s="99">
        <v>0</v>
      </c>
      <c r="C171" s="17" t="s">
        <v>23</v>
      </c>
      <c r="D171" s="18" t="s">
        <v>90</v>
      </c>
      <c r="E171" s="17" t="s">
        <v>181</v>
      </c>
      <c r="F171" s="17" t="s">
        <v>336</v>
      </c>
      <c r="G171" s="18" t="s">
        <v>158</v>
      </c>
      <c r="H171" s="18" t="s">
        <v>35</v>
      </c>
      <c r="I171" s="18">
        <v>30135967</v>
      </c>
      <c r="J171" s="112" t="str">
        <f t="shared" si="40"/>
        <v>30135967-DISEÑO</v>
      </c>
      <c r="K171" s="18" t="s">
        <v>344</v>
      </c>
      <c r="L171" s="100">
        <v>90000000</v>
      </c>
      <c r="M171" s="19">
        <v>108000000</v>
      </c>
      <c r="N171" s="100">
        <v>49500000</v>
      </c>
      <c r="O171" s="19">
        <v>49500000</v>
      </c>
      <c r="P171" s="19">
        <v>58500000</v>
      </c>
      <c r="Q171" s="19">
        <v>0</v>
      </c>
      <c r="R171" s="101">
        <v>40500000</v>
      </c>
      <c r="S171" s="20">
        <v>0</v>
      </c>
      <c r="T171" s="21">
        <v>0</v>
      </c>
      <c r="U171" s="266">
        <v>0</v>
      </c>
      <c r="V171" s="266">
        <v>0</v>
      </c>
      <c r="W171" s="266">
        <v>0</v>
      </c>
      <c r="X171" s="266">
        <f t="shared" si="42"/>
        <v>0</v>
      </c>
      <c r="Y171" s="266">
        <v>18000000</v>
      </c>
      <c r="Z171" s="266">
        <v>40500000</v>
      </c>
      <c r="AA171" s="266">
        <f t="shared" si="43"/>
        <v>58500000</v>
      </c>
      <c r="AB171" s="266">
        <f t="shared" si="44"/>
        <v>0</v>
      </c>
      <c r="AC171" s="266">
        <f t="shared" si="41"/>
        <v>0</v>
      </c>
      <c r="AD171" s="17" t="s">
        <v>758</v>
      </c>
      <c r="AE171" s="17" t="s">
        <v>685</v>
      </c>
      <c r="AF171" s="81" t="s">
        <v>30</v>
      </c>
      <c r="AG171" s="22" t="s">
        <v>31</v>
      </c>
      <c r="AH171" s="23" t="s">
        <v>30</v>
      </c>
      <c r="AI171" s="24" t="s">
        <v>264</v>
      </c>
      <c r="AJ171" s="23" t="s">
        <v>45</v>
      </c>
      <c r="AK171" t="str">
        <f t="shared" si="45"/>
        <v>OR PRO.CODIGO=30135967</v>
      </c>
      <c r="AL171">
        <f t="shared" si="46"/>
        <v>8</v>
      </c>
      <c r="AM171" t="e">
        <f>VLOOKUP(J171,#REF!,5,FALSE)</f>
        <v>#REF!</v>
      </c>
      <c r="AN171"/>
      <c r="AO171" t="e">
        <f>VLOOKUP(J171,#REF!,6,FALSE)</f>
        <v>#REF!</v>
      </c>
      <c r="AP171" s="32" t="e">
        <f>VLOOKUP(I171,'convenios 2017'!A$2:O$82,15,FALSE)</f>
        <v>#N/A</v>
      </c>
      <c r="AQ171" s="373">
        <f t="shared" si="47"/>
        <v>108000000</v>
      </c>
      <c r="AR171" s="32" t="e">
        <f>VLOOKUP(I171,'convenio 2016'!A$2:N$196,14,FALSE)</f>
        <v>#N/A</v>
      </c>
      <c r="AS171" s="32" t="e">
        <f>VLOOKUP(I171,'convenio 2015'!A$4:M$228,13,FALSE)</f>
        <v>#N/A</v>
      </c>
      <c r="AT171" s="32" t="e">
        <f>VLOOKUP(J171,#REF!,6,FALSE)</f>
        <v>#REF!</v>
      </c>
    </row>
    <row r="172" spans="1:46" s="32" customFormat="1" ht="15" hidden="1" customHeight="1">
      <c r="A172" s="17">
        <v>24</v>
      </c>
      <c r="B172" s="99">
        <v>0</v>
      </c>
      <c r="C172" s="17" t="s">
        <v>23</v>
      </c>
      <c r="D172" s="18" t="s">
        <v>81</v>
      </c>
      <c r="E172" s="17" t="s">
        <v>181</v>
      </c>
      <c r="F172" s="17" t="s">
        <v>336</v>
      </c>
      <c r="G172" s="18" t="s">
        <v>158</v>
      </c>
      <c r="H172" s="18" t="s">
        <v>27</v>
      </c>
      <c r="I172" s="18">
        <v>30133915</v>
      </c>
      <c r="J172" s="112" t="str">
        <f t="shared" si="40"/>
        <v>30133915-EJECUCION</v>
      </c>
      <c r="K172" s="18" t="s">
        <v>352</v>
      </c>
      <c r="L172" s="100">
        <v>180000000</v>
      </c>
      <c r="M172" s="19">
        <v>2412293146</v>
      </c>
      <c r="N172" s="100">
        <v>0</v>
      </c>
      <c r="O172" s="19">
        <v>594343146</v>
      </c>
      <c r="P172" s="19">
        <v>1817950000</v>
      </c>
      <c r="Q172" s="19">
        <v>0</v>
      </c>
      <c r="R172" s="101">
        <v>180000000</v>
      </c>
      <c r="S172" s="20">
        <v>0</v>
      </c>
      <c r="T172" s="21">
        <v>0</v>
      </c>
      <c r="U172" s="266">
        <v>0</v>
      </c>
      <c r="V172" s="266">
        <v>0</v>
      </c>
      <c r="W172" s="266">
        <v>0</v>
      </c>
      <c r="X172" s="266">
        <f t="shared" si="42"/>
        <v>0</v>
      </c>
      <c r="Y172" s="266">
        <v>0</v>
      </c>
      <c r="Z172" s="266">
        <v>1817950000</v>
      </c>
      <c r="AA172" s="266">
        <f t="shared" si="43"/>
        <v>1817950000</v>
      </c>
      <c r="AB172" s="266">
        <f t="shared" si="44"/>
        <v>0</v>
      </c>
      <c r="AC172" s="266">
        <f t="shared" si="41"/>
        <v>0</v>
      </c>
      <c r="AD172" s="17" t="s">
        <v>758</v>
      </c>
      <c r="AE172" s="17" t="s">
        <v>685</v>
      </c>
      <c r="AF172" s="81" t="s">
        <v>353</v>
      </c>
      <c r="AG172" s="22"/>
      <c r="AH172" s="23"/>
      <c r="AI172" s="24"/>
      <c r="AJ172" s="23" t="s">
        <v>45</v>
      </c>
      <c r="AK172" t="str">
        <f t="shared" si="45"/>
        <v>OR PRO.CODIGO=30133915</v>
      </c>
      <c r="AL172">
        <f t="shared" si="46"/>
        <v>8</v>
      </c>
      <c r="AM172" t="e">
        <f>VLOOKUP(J172,#REF!,5,FALSE)</f>
        <v>#REF!</v>
      </c>
      <c r="AN172"/>
      <c r="AO172" t="e">
        <f>VLOOKUP(J172,#REF!,6,FALSE)</f>
        <v>#REF!</v>
      </c>
      <c r="AP172" s="32" t="e">
        <f>VLOOKUP(I172,'convenios 2017'!A$2:O$82,15,FALSE)</f>
        <v>#N/A</v>
      </c>
      <c r="AQ172" s="373">
        <f t="shared" si="47"/>
        <v>2412293146</v>
      </c>
      <c r="AR172" s="32" t="e">
        <f>VLOOKUP(I172,'convenio 2016'!A$2:N$196,14,FALSE)</f>
        <v>#N/A</v>
      </c>
      <c r="AS172" s="32" t="e">
        <f>VLOOKUP(I172,'convenio 2015'!A$4:M$228,13,FALSE)</f>
        <v>#N/A</v>
      </c>
      <c r="AT172" s="32" t="e">
        <f>VLOOKUP(J172,#REF!,6,FALSE)</f>
        <v>#REF!</v>
      </c>
    </row>
    <row r="173" spans="1:46" s="32" customFormat="1" ht="15" hidden="1" customHeight="1">
      <c r="A173" s="17">
        <v>31</v>
      </c>
      <c r="B173" s="99">
        <v>0</v>
      </c>
      <c r="C173" s="17" t="s">
        <v>23</v>
      </c>
      <c r="D173" s="18" t="s">
        <v>33</v>
      </c>
      <c r="E173" s="17" t="s">
        <v>181</v>
      </c>
      <c r="F173" s="17" t="s">
        <v>336</v>
      </c>
      <c r="G173" s="18" t="s">
        <v>345</v>
      </c>
      <c r="H173" s="18" t="s">
        <v>27</v>
      </c>
      <c r="I173" s="18">
        <v>30154323</v>
      </c>
      <c r="J173" s="112" t="str">
        <f t="shared" si="40"/>
        <v>30154323-EJECUCION</v>
      </c>
      <c r="K173" s="18" t="s">
        <v>346</v>
      </c>
      <c r="L173" s="100">
        <v>1186150979</v>
      </c>
      <c r="M173" s="19">
        <v>1265798000</v>
      </c>
      <c r="N173" s="100">
        <v>5697000</v>
      </c>
      <c r="O173" s="19">
        <v>5697000</v>
      </c>
      <c r="P173" s="19">
        <v>1000000000</v>
      </c>
      <c r="Q173" s="19">
        <v>260101000</v>
      </c>
      <c r="R173" s="101">
        <v>1000000000</v>
      </c>
      <c r="S173" s="20">
        <v>180453979</v>
      </c>
      <c r="T173" s="21">
        <v>0</v>
      </c>
      <c r="U173" s="266">
        <v>44182156</v>
      </c>
      <c r="V173" s="266">
        <v>90462771</v>
      </c>
      <c r="W173" s="266">
        <v>96684051</v>
      </c>
      <c r="X173" s="266">
        <f t="shared" si="42"/>
        <v>231328978</v>
      </c>
      <c r="Y173" s="266">
        <v>1483300</v>
      </c>
      <c r="Z173" s="266">
        <v>101483300</v>
      </c>
      <c r="AA173" s="266">
        <f t="shared" si="43"/>
        <v>334295578</v>
      </c>
      <c r="AB173" s="266">
        <f t="shared" si="44"/>
        <v>665704422</v>
      </c>
      <c r="AC173" s="266">
        <f t="shared" si="41"/>
        <v>260101000</v>
      </c>
      <c r="AD173" s="17" t="s">
        <v>29</v>
      </c>
      <c r="AE173" s="17" t="s">
        <v>685</v>
      </c>
      <c r="AF173" s="81" t="s">
        <v>30</v>
      </c>
      <c r="AG173" s="22" t="s">
        <v>31</v>
      </c>
      <c r="AH173" s="23" t="s">
        <v>30</v>
      </c>
      <c r="AI173" s="24" t="s">
        <v>185</v>
      </c>
      <c r="AJ173" s="23" t="s">
        <v>45</v>
      </c>
      <c r="AK173" t="str">
        <f t="shared" si="45"/>
        <v>OR PRO.CODIGO=30154323</v>
      </c>
      <c r="AL173">
        <f t="shared" si="46"/>
        <v>8</v>
      </c>
      <c r="AM173" t="e">
        <f>VLOOKUP(J173,#REF!,5,FALSE)</f>
        <v>#REF!</v>
      </c>
      <c r="AN173"/>
      <c r="AO173" t="e">
        <f>VLOOKUP(J173,#REF!,6,FALSE)</f>
        <v>#REF!</v>
      </c>
      <c r="AP173" s="32" t="e">
        <f>VLOOKUP(I173,'convenios 2017'!A$2:O$82,15,FALSE)</f>
        <v>#N/A</v>
      </c>
      <c r="AQ173" s="373">
        <f t="shared" si="47"/>
        <v>339992578</v>
      </c>
      <c r="AR173" s="32" t="e">
        <f>VLOOKUP(I173,'convenio 2016'!A$2:N$196,14,FALSE)</f>
        <v>#N/A</v>
      </c>
      <c r="AS173" s="32" t="str">
        <f>VLOOKUP(I173,'convenio 2015'!A$4:M$228,13,FALSE)</f>
        <v>en convenio</v>
      </c>
      <c r="AT173" s="32" t="e">
        <f>VLOOKUP(J173,#REF!,6,FALSE)</f>
        <v>#REF!</v>
      </c>
    </row>
    <row r="174" spans="1:46" s="32" customFormat="1" ht="15" hidden="1" customHeight="1">
      <c r="A174" s="17">
        <v>31</v>
      </c>
      <c r="B174" s="99">
        <v>0</v>
      </c>
      <c r="C174" s="17" t="s">
        <v>23</v>
      </c>
      <c r="D174" s="18" t="s">
        <v>90</v>
      </c>
      <c r="E174" s="17" t="s">
        <v>181</v>
      </c>
      <c r="F174" s="17" t="s">
        <v>336</v>
      </c>
      <c r="G174" s="18" t="s">
        <v>345</v>
      </c>
      <c r="H174" s="18" t="s">
        <v>27</v>
      </c>
      <c r="I174" s="77">
        <v>30087486</v>
      </c>
      <c r="J174" s="112" t="str">
        <f t="shared" si="40"/>
        <v>30087486-EJECUCION</v>
      </c>
      <c r="K174" s="18" t="s">
        <v>699</v>
      </c>
      <c r="L174" s="100"/>
      <c r="M174" s="19">
        <v>11465610140</v>
      </c>
      <c r="N174" s="100"/>
      <c r="O174" s="19">
        <v>11309191971</v>
      </c>
      <c r="P174" s="19">
        <v>156418169</v>
      </c>
      <c r="Q174" s="19">
        <v>0</v>
      </c>
      <c r="R174" s="101"/>
      <c r="S174" s="20"/>
      <c r="T174" s="21"/>
      <c r="U174" s="266">
        <v>0</v>
      </c>
      <c r="V174" s="266">
        <v>0</v>
      </c>
      <c r="W174" s="266">
        <v>0</v>
      </c>
      <c r="X174" s="266">
        <f t="shared" si="42"/>
        <v>0</v>
      </c>
      <c r="Y174" s="266">
        <v>0</v>
      </c>
      <c r="Z174" s="266">
        <v>0</v>
      </c>
      <c r="AA174" s="266">
        <f t="shared" si="43"/>
        <v>0</v>
      </c>
      <c r="AB174" s="266">
        <f t="shared" si="44"/>
        <v>156418169</v>
      </c>
      <c r="AC174" s="266">
        <f t="shared" si="41"/>
        <v>0</v>
      </c>
      <c r="AD174" s="17" t="s">
        <v>29</v>
      </c>
      <c r="AE174" s="17" t="s">
        <v>92</v>
      </c>
      <c r="AF174" s="81" t="s">
        <v>30</v>
      </c>
      <c r="AG174" s="22"/>
      <c r="AH174" s="23"/>
      <c r="AI174" s="24"/>
      <c r="AJ174" s="23"/>
      <c r="AK174" t="str">
        <f t="shared" si="45"/>
        <v>OR PRO.CODIGO=30087486</v>
      </c>
      <c r="AL174">
        <f t="shared" si="46"/>
        <v>8</v>
      </c>
      <c r="AM174" t="e">
        <f>VLOOKUP(J174,#REF!,5,FALSE)</f>
        <v>#REF!</v>
      </c>
      <c r="AN174"/>
      <c r="AO174" t="e">
        <f>VLOOKUP(J174,#REF!,6,FALSE)</f>
        <v>#REF!</v>
      </c>
      <c r="AP174" s="32" t="e">
        <f>VLOOKUP(I174,'convenios 2017'!A$2:O$82,15,FALSE)</f>
        <v>#N/A</v>
      </c>
      <c r="AQ174" s="373">
        <f t="shared" si="47"/>
        <v>11309191971</v>
      </c>
      <c r="AR174" s="32" t="str">
        <f>VLOOKUP(I174,'convenio 2016'!A$2:N$196,14,FALSE)</f>
        <v>en tramite</v>
      </c>
      <c r="AS174" s="32" t="str">
        <f>VLOOKUP(I174,'convenio 2015'!A$4:M$228,13,FALSE)</f>
        <v>en convenio</v>
      </c>
      <c r="AT174" s="32" t="e">
        <f>VLOOKUP(J174,#REF!,6,FALSE)</f>
        <v>#REF!</v>
      </c>
    </row>
    <row r="175" spans="1:46" s="32" customFormat="1" ht="15" hidden="1" customHeight="1">
      <c r="A175" s="17">
        <v>31</v>
      </c>
      <c r="B175" s="99">
        <v>0</v>
      </c>
      <c r="C175" s="17" t="s">
        <v>23</v>
      </c>
      <c r="D175" s="18" t="s">
        <v>38</v>
      </c>
      <c r="E175" s="17" t="s">
        <v>181</v>
      </c>
      <c r="F175" s="17" t="s">
        <v>336</v>
      </c>
      <c r="G175" s="18" t="s">
        <v>172</v>
      </c>
      <c r="H175" s="18" t="s">
        <v>27</v>
      </c>
      <c r="I175" s="18" t="s">
        <v>347</v>
      </c>
      <c r="J175" s="112" t="str">
        <f t="shared" si="40"/>
        <v>20144598-3-EJECUCION</v>
      </c>
      <c r="K175" s="116" t="s">
        <v>348</v>
      </c>
      <c r="L175" s="100">
        <v>636206428</v>
      </c>
      <c r="M175" s="125">
        <v>699172704</v>
      </c>
      <c r="N175" s="100">
        <v>104495348</v>
      </c>
      <c r="O175" s="125">
        <v>104495348</v>
      </c>
      <c r="P175" s="125">
        <v>465333498</v>
      </c>
      <c r="Q175" s="19">
        <v>129343858</v>
      </c>
      <c r="R175" s="101">
        <v>531711080</v>
      </c>
      <c r="S175" s="20">
        <v>0</v>
      </c>
      <c r="T175" s="21">
        <v>0</v>
      </c>
      <c r="U175" s="266">
        <v>0</v>
      </c>
      <c r="V175" s="266">
        <v>0</v>
      </c>
      <c r="W175" s="266">
        <v>0</v>
      </c>
      <c r="X175" s="266">
        <f t="shared" si="42"/>
        <v>0</v>
      </c>
      <c r="Y175" s="266">
        <v>0</v>
      </c>
      <c r="Z175" s="266">
        <v>50000000</v>
      </c>
      <c r="AA175" s="266">
        <f t="shared" si="43"/>
        <v>50000000</v>
      </c>
      <c r="AB175" s="266">
        <f t="shared" si="44"/>
        <v>415333498</v>
      </c>
      <c r="AC175" s="266">
        <f t="shared" si="41"/>
        <v>129343858</v>
      </c>
      <c r="AD175" s="17" t="s">
        <v>29</v>
      </c>
      <c r="AE175" s="17" t="s">
        <v>685</v>
      </c>
      <c r="AF175" s="81" t="s">
        <v>30</v>
      </c>
      <c r="AG175" s="22" t="s">
        <v>31</v>
      </c>
      <c r="AH175" s="23"/>
      <c r="AI175" s="24"/>
      <c r="AJ175" s="23"/>
      <c r="AK175" t="str">
        <f t="shared" si="45"/>
        <v>OR PRO.CODIGO=20144598-3</v>
      </c>
      <c r="AL175">
        <f t="shared" si="46"/>
        <v>10</v>
      </c>
      <c r="AM175"/>
      <c r="AN175"/>
      <c r="AO175"/>
      <c r="AP175" s="32" t="e">
        <f>VLOOKUP(I175,'convenios 2017'!A$2:O$82,15,FALSE)</f>
        <v>#N/A</v>
      </c>
      <c r="AQ175" s="373">
        <f t="shared" si="47"/>
        <v>154495348</v>
      </c>
      <c r="AR175" s="32" t="e">
        <f>VLOOKUP(I175,'convenio 2016'!A$2:N$196,14,FALSE)</f>
        <v>#N/A</v>
      </c>
      <c r="AS175" s="32" t="e">
        <f>VLOOKUP(I175,'convenio 2015'!A$4:M$228,13,FALSE)</f>
        <v>#N/A</v>
      </c>
      <c r="AT175" s="32" t="e">
        <f>VLOOKUP(J175,#REF!,6,FALSE)</f>
        <v>#REF!</v>
      </c>
    </row>
    <row r="176" spans="1:46" s="32" customFormat="1" ht="15" customHeight="1">
      <c r="A176" s="17">
        <v>31</v>
      </c>
      <c r="B176" s="99">
        <v>0</v>
      </c>
      <c r="C176" s="17" t="s">
        <v>49</v>
      </c>
      <c r="D176" s="18" t="s">
        <v>90</v>
      </c>
      <c r="E176" s="17" t="s">
        <v>181</v>
      </c>
      <c r="F176" s="17" t="s">
        <v>336</v>
      </c>
      <c r="G176" s="18" t="s">
        <v>158</v>
      </c>
      <c r="H176" s="18" t="s">
        <v>27</v>
      </c>
      <c r="I176" s="18">
        <v>30137333</v>
      </c>
      <c r="J176" s="112" t="str">
        <f t="shared" si="40"/>
        <v>30137333-EJECUCION</v>
      </c>
      <c r="K176" s="18" t="s">
        <v>349</v>
      </c>
      <c r="L176" s="100">
        <v>490306123</v>
      </c>
      <c r="M176" s="19">
        <v>490306123</v>
      </c>
      <c r="N176" s="100">
        <v>0</v>
      </c>
      <c r="O176" s="19">
        <v>0</v>
      </c>
      <c r="P176" s="19">
        <v>264892831</v>
      </c>
      <c r="Q176" s="19">
        <v>225413292</v>
      </c>
      <c r="R176" s="101">
        <v>421311000</v>
      </c>
      <c r="S176" s="20">
        <v>68995123</v>
      </c>
      <c r="T176" s="21">
        <v>0</v>
      </c>
      <c r="U176" s="266">
        <v>0</v>
      </c>
      <c r="V176" s="266">
        <v>0</v>
      </c>
      <c r="W176" s="266">
        <v>0</v>
      </c>
      <c r="X176" s="266">
        <f t="shared" si="42"/>
        <v>0</v>
      </c>
      <c r="Y176" s="266">
        <v>0</v>
      </c>
      <c r="Z176" s="266">
        <v>0</v>
      </c>
      <c r="AA176" s="266">
        <f t="shared" si="43"/>
        <v>0</v>
      </c>
      <c r="AB176" s="266">
        <f t="shared" si="44"/>
        <v>264892831</v>
      </c>
      <c r="AC176" s="266">
        <f t="shared" si="41"/>
        <v>225413292</v>
      </c>
      <c r="AD176" s="17" t="s">
        <v>1763</v>
      </c>
      <c r="AE176" s="17" t="s">
        <v>685</v>
      </c>
      <c r="AF176" s="81" t="s">
        <v>40</v>
      </c>
      <c r="AG176" s="22" t="s">
        <v>45</v>
      </c>
      <c r="AH176" s="23"/>
      <c r="AI176" s="24" t="s">
        <v>350</v>
      </c>
      <c r="AJ176" s="23" t="s">
        <v>45</v>
      </c>
      <c r="AK176" t="str">
        <f t="shared" si="45"/>
        <v>OR PRO.CODIGO=30137333</v>
      </c>
      <c r="AL176">
        <f t="shared" si="46"/>
        <v>8</v>
      </c>
      <c r="AM176" t="e">
        <f>VLOOKUP(J176,#REF!,5,FALSE)</f>
        <v>#REF!</v>
      </c>
      <c r="AN176"/>
      <c r="AO176" t="e">
        <f>VLOOKUP(J176,#REF!,6,FALSE)</f>
        <v>#REF!</v>
      </c>
      <c r="AP176" s="32" t="str">
        <f>VLOOKUP(I176,'convenios 2017'!A$2:O$82,15,FALSE)</f>
        <v>con convenio</v>
      </c>
      <c r="AQ176" s="373">
        <f t="shared" si="47"/>
        <v>0</v>
      </c>
      <c r="AR176" s="32" t="str">
        <f>VLOOKUP(I176,'convenio 2016'!A$2:N$196,14,FALSE)</f>
        <v>sectorialista</v>
      </c>
      <c r="AS176" s="32" t="e">
        <f>VLOOKUP(I176,'convenio 2015'!A$4:M$228,13,FALSE)</f>
        <v>#N/A</v>
      </c>
      <c r="AT176" s="32" t="e">
        <f>VLOOKUP(J176,#REF!,6,FALSE)</f>
        <v>#REF!</v>
      </c>
    </row>
    <row r="177" spans="1:46" s="32" customFormat="1" ht="15" customHeight="1">
      <c r="A177" s="17">
        <v>31</v>
      </c>
      <c r="B177" s="99">
        <v>18</v>
      </c>
      <c r="C177" s="17" t="s">
        <v>49</v>
      </c>
      <c r="D177" s="18" t="s">
        <v>41</v>
      </c>
      <c r="E177" s="17" t="s">
        <v>181</v>
      </c>
      <c r="F177" s="17" t="s">
        <v>336</v>
      </c>
      <c r="G177" s="18" t="s">
        <v>183</v>
      </c>
      <c r="H177" s="18" t="s">
        <v>27</v>
      </c>
      <c r="I177" s="18">
        <v>30115395</v>
      </c>
      <c r="J177" s="112" t="str">
        <f t="shared" si="40"/>
        <v>30115395-EJECUCION</v>
      </c>
      <c r="K177" s="18" t="s">
        <v>351</v>
      </c>
      <c r="L177" s="100">
        <v>790552000</v>
      </c>
      <c r="M177" s="19">
        <v>790552000</v>
      </c>
      <c r="N177" s="100">
        <v>0</v>
      </c>
      <c r="O177" s="19">
        <v>0</v>
      </c>
      <c r="P177" s="19">
        <v>100000000</v>
      </c>
      <c r="Q177" s="19">
        <v>690552000</v>
      </c>
      <c r="R177" s="101">
        <v>100000000</v>
      </c>
      <c r="S177" s="20">
        <v>690552000</v>
      </c>
      <c r="T177" s="21">
        <v>0</v>
      </c>
      <c r="U177" s="266">
        <v>0</v>
      </c>
      <c r="V177" s="266">
        <v>0</v>
      </c>
      <c r="W177" s="266">
        <v>0</v>
      </c>
      <c r="X177" s="266">
        <f t="shared" si="42"/>
        <v>0</v>
      </c>
      <c r="Y177" s="266">
        <v>0</v>
      </c>
      <c r="Z177" s="266">
        <v>0</v>
      </c>
      <c r="AA177" s="266">
        <f t="shared" si="43"/>
        <v>0</v>
      </c>
      <c r="AB177" s="266">
        <f t="shared" si="44"/>
        <v>100000000</v>
      </c>
      <c r="AC177" s="266">
        <f t="shared" si="41"/>
        <v>690552000</v>
      </c>
      <c r="AD177" s="17" t="s">
        <v>1459</v>
      </c>
      <c r="AE177" s="17" t="s">
        <v>685</v>
      </c>
      <c r="AF177" s="81" t="s">
        <v>30</v>
      </c>
      <c r="AG177" s="22" t="s">
        <v>31</v>
      </c>
      <c r="AH177" s="23" t="s">
        <v>30</v>
      </c>
      <c r="AI177" s="24" t="s">
        <v>205</v>
      </c>
      <c r="AJ177" s="23" t="s">
        <v>45</v>
      </c>
      <c r="AK177" t="str">
        <f t="shared" si="45"/>
        <v>OR PRO.CODIGO=30115395</v>
      </c>
      <c r="AL177">
        <f t="shared" si="46"/>
        <v>8</v>
      </c>
      <c r="AM177" t="e">
        <f>VLOOKUP(J177,#REF!,5,FALSE)</f>
        <v>#REF!</v>
      </c>
      <c r="AN177"/>
      <c r="AO177" t="e">
        <f>VLOOKUP(J177,#REF!,6,FALSE)</f>
        <v>#REF!</v>
      </c>
      <c r="AP177" s="32" t="str">
        <f>VLOOKUP(I177,'convenios 2017'!A$2:O$82,15,FALSE)</f>
        <v>en revisión</v>
      </c>
      <c r="AQ177" s="373">
        <f t="shared" si="47"/>
        <v>0</v>
      </c>
      <c r="AR177" s="32" t="e">
        <f>VLOOKUP(I177,'convenio 2016'!A$2:N$196,14,FALSE)</f>
        <v>#N/A</v>
      </c>
      <c r="AS177" s="32" t="e">
        <f>VLOOKUP(I177,'convenio 2015'!A$4:M$228,13,FALSE)</f>
        <v>#N/A</v>
      </c>
      <c r="AT177" s="32" t="e">
        <f>VLOOKUP(J177,#REF!,6,FALSE)</f>
        <v>#REF!</v>
      </c>
    </row>
    <row r="178" spans="1:46" s="32" customFormat="1" ht="15" hidden="1" customHeight="1">
      <c r="A178" s="17">
        <v>24</v>
      </c>
      <c r="B178" s="99">
        <v>0</v>
      </c>
      <c r="C178" s="17" t="s">
        <v>49</v>
      </c>
      <c r="D178" s="18" t="s">
        <v>24</v>
      </c>
      <c r="E178" s="17" t="s">
        <v>181</v>
      </c>
      <c r="F178" s="17" t="s">
        <v>336</v>
      </c>
      <c r="G178" s="18" t="s">
        <v>158</v>
      </c>
      <c r="H178" s="18" t="s">
        <v>27</v>
      </c>
      <c r="I178" s="18" t="s">
        <v>163</v>
      </c>
      <c r="J178" s="112" t="str">
        <f t="shared" si="40"/>
        <v>24.01.001-EJECUCION</v>
      </c>
      <c r="K178" s="18" t="s">
        <v>164</v>
      </c>
      <c r="L178" s="100">
        <v>430000000</v>
      </c>
      <c r="M178" s="19">
        <v>430000000</v>
      </c>
      <c r="N178" s="100">
        <v>0</v>
      </c>
      <c r="O178" s="19">
        <v>0</v>
      </c>
      <c r="P178" s="19">
        <v>430000000</v>
      </c>
      <c r="Q178" s="19">
        <v>0</v>
      </c>
      <c r="R178" s="101">
        <v>430000000</v>
      </c>
      <c r="S178" s="20">
        <v>0</v>
      </c>
      <c r="T178" s="21">
        <v>0</v>
      </c>
      <c r="U178" s="266">
        <v>0</v>
      </c>
      <c r="V178" s="266">
        <v>0</v>
      </c>
      <c r="W178" s="266">
        <v>0</v>
      </c>
      <c r="X178" s="266">
        <f t="shared" si="42"/>
        <v>0</v>
      </c>
      <c r="Y178" s="266">
        <v>174990</v>
      </c>
      <c r="Z178" s="266">
        <v>0</v>
      </c>
      <c r="AA178" s="266">
        <f t="shared" si="43"/>
        <v>174990</v>
      </c>
      <c r="AB178" s="266">
        <f t="shared" si="44"/>
        <v>429825010</v>
      </c>
      <c r="AC178" s="266">
        <f t="shared" si="41"/>
        <v>0</v>
      </c>
      <c r="AD178" s="17" t="s">
        <v>29</v>
      </c>
      <c r="AE178" s="17" t="s">
        <v>685</v>
      </c>
      <c r="AF178" s="81" t="s">
        <v>155</v>
      </c>
      <c r="AG178" s="22" t="s">
        <v>31</v>
      </c>
      <c r="AH178" s="23"/>
      <c r="AI178" s="24"/>
      <c r="AJ178" s="23"/>
      <c r="AK178" t="str">
        <f t="shared" si="45"/>
        <v>OR PRO.CODIGO=24.01.001</v>
      </c>
      <c r="AL178">
        <f t="shared" si="46"/>
        <v>9</v>
      </c>
      <c r="AM178"/>
      <c r="AN178"/>
      <c r="AO178"/>
      <c r="AP178" s="32" t="e">
        <f>VLOOKUP(I178,'convenios 2017'!A$2:O$82,15,FALSE)</f>
        <v>#N/A</v>
      </c>
      <c r="AQ178" s="373">
        <f t="shared" si="47"/>
        <v>174990</v>
      </c>
      <c r="AR178" s="32" t="e">
        <f>VLOOKUP(I178,'convenio 2016'!A$2:N$196,14,FALSE)</f>
        <v>#N/A</v>
      </c>
      <c r="AS178" s="32" t="e">
        <f>VLOOKUP(I178,'convenio 2015'!A$4:M$228,13,FALSE)</f>
        <v>#N/A</v>
      </c>
      <c r="AT178" s="32" t="e">
        <f>VLOOKUP(J178,#REF!,6,FALSE)</f>
        <v>#REF!</v>
      </c>
    </row>
    <row r="179" spans="1:46" s="32" customFormat="1" ht="15" hidden="1" customHeight="1">
      <c r="A179" s="17">
        <v>24</v>
      </c>
      <c r="B179" s="99">
        <v>0</v>
      </c>
      <c r="C179" s="17" t="s">
        <v>49</v>
      </c>
      <c r="D179" s="18" t="s">
        <v>689</v>
      </c>
      <c r="E179" s="17" t="s">
        <v>181</v>
      </c>
      <c r="F179" s="17" t="s">
        <v>336</v>
      </c>
      <c r="G179" s="18" t="s">
        <v>158</v>
      </c>
      <c r="H179" s="18" t="s">
        <v>27</v>
      </c>
      <c r="I179" s="18" t="s">
        <v>165</v>
      </c>
      <c r="J179" s="112" t="str">
        <f t="shared" si="40"/>
        <v>24.01.003-EJECUCION</v>
      </c>
      <c r="K179" s="18" t="s">
        <v>166</v>
      </c>
      <c r="L179" s="100">
        <v>430000000</v>
      </c>
      <c r="M179" s="19">
        <v>430000000</v>
      </c>
      <c r="N179" s="100">
        <v>0</v>
      </c>
      <c r="O179" s="19">
        <v>0</v>
      </c>
      <c r="P179" s="19">
        <v>430000000</v>
      </c>
      <c r="Q179" s="19">
        <v>0</v>
      </c>
      <c r="R179" s="101">
        <v>430000000</v>
      </c>
      <c r="S179" s="20">
        <v>0</v>
      </c>
      <c r="T179" s="21">
        <v>0</v>
      </c>
      <c r="U179" s="266">
        <v>0</v>
      </c>
      <c r="V179" s="266">
        <v>0</v>
      </c>
      <c r="W179" s="266">
        <v>0</v>
      </c>
      <c r="X179" s="266">
        <f t="shared" si="42"/>
        <v>0</v>
      </c>
      <c r="Y179" s="266">
        <v>0</v>
      </c>
      <c r="Z179" s="266">
        <v>0</v>
      </c>
      <c r="AA179" s="266">
        <f t="shared" si="43"/>
        <v>0</v>
      </c>
      <c r="AB179" s="266">
        <f t="shared" si="44"/>
        <v>430000000</v>
      </c>
      <c r="AC179" s="266">
        <f t="shared" si="41"/>
        <v>0</v>
      </c>
      <c r="AD179" s="17" t="s">
        <v>51</v>
      </c>
      <c r="AE179" s="17" t="s">
        <v>685</v>
      </c>
      <c r="AF179" s="81" t="s">
        <v>155</v>
      </c>
      <c r="AG179" s="22" t="s">
        <v>31</v>
      </c>
      <c r="AH179" s="23"/>
      <c r="AI179" s="24"/>
      <c r="AJ179" s="23"/>
      <c r="AK179" t="str">
        <f t="shared" si="45"/>
        <v>OR PRO.CODIGO=24.01.003</v>
      </c>
      <c r="AL179">
        <f t="shared" si="46"/>
        <v>9</v>
      </c>
      <c r="AM179"/>
      <c r="AN179"/>
      <c r="AO179"/>
      <c r="AP179" s="32" t="e">
        <f>VLOOKUP(I179,'convenios 2017'!A$2:O$82,15,FALSE)</f>
        <v>#N/A</v>
      </c>
      <c r="AQ179" s="373">
        <f t="shared" si="47"/>
        <v>0</v>
      </c>
      <c r="AR179" s="32" t="e">
        <f>VLOOKUP(I179,'convenio 2016'!A$2:N$196,14,FALSE)</f>
        <v>#N/A</v>
      </c>
      <c r="AS179" s="32" t="e">
        <f>VLOOKUP(I179,'convenio 2015'!A$4:M$228,13,FALSE)</f>
        <v>#N/A</v>
      </c>
      <c r="AT179" s="32" t="e">
        <f>VLOOKUP(J179,#REF!,6,FALSE)</f>
        <v>#REF!</v>
      </c>
    </row>
    <row r="180" spans="1:46" s="32" customFormat="1" ht="15" hidden="1" customHeight="1">
      <c r="A180" s="17">
        <v>24</v>
      </c>
      <c r="B180" s="99">
        <v>0</v>
      </c>
      <c r="C180" s="17" t="s">
        <v>49</v>
      </c>
      <c r="D180" s="18" t="s">
        <v>90</v>
      </c>
      <c r="E180" s="17" t="s">
        <v>181</v>
      </c>
      <c r="F180" s="17" t="s">
        <v>336</v>
      </c>
      <c r="G180" s="18" t="s">
        <v>158</v>
      </c>
      <c r="H180" s="18" t="s">
        <v>27</v>
      </c>
      <c r="I180" s="18" t="s">
        <v>167</v>
      </c>
      <c r="J180" s="112" t="str">
        <f t="shared" si="40"/>
        <v>24.01.005-EJECUCION</v>
      </c>
      <c r="K180" s="18" t="s">
        <v>168</v>
      </c>
      <c r="L180" s="100">
        <v>430000000</v>
      </c>
      <c r="M180" s="19">
        <v>430000000</v>
      </c>
      <c r="N180" s="100">
        <v>0</v>
      </c>
      <c r="O180" s="19">
        <v>0</v>
      </c>
      <c r="P180" s="19">
        <v>430000000</v>
      </c>
      <c r="Q180" s="19">
        <v>0</v>
      </c>
      <c r="R180" s="101">
        <v>430000000</v>
      </c>
      <c r="S180" s="20">
        <v>0</v>
      </c>
      <c r="T180" s="21">
        <v>0</v>
      </c>
      <c r="U180" s="266">
        <v>0</v>
      </c>
      <c r="V180" s="266">
        <v>0</v>
      </c>
      <c r="W180" s="266">
        <v>0</v>
      </c>
      <c r="X180" s="266">
        <f t="shared" si="42"/>
        <v>0</v>
      </c>
      <c r="Y180" s="266">
        <v>0</v>
      </c>
      <c r="Z180" s="266">
        <v>0</v>
      </c>
      <c r="AA180" s="266">
        <f t="shared" si="43"/>
        <v>0</v>
      </c>
      <c r="AB180" s="266">
        <f t="shared" si="44"/>
        <v>430000000</v>
      </c>
      <c r="AC180" s="266">
        <f t="shared" si="41"/>
        <v>0</v>
      </c>
      <c r="AD180" s="17" t="s">
        <v>51</v>
      </c>
      <c r="AE180" s="17" t="s">
        <v>685</v>
      </c>
      <c r="AF180" s="81" t="s">
        <v>155</v>
      </c>
      <c r="AG180" s="22" t="s">
        <v>31</v>
      </c>
      <c r="AH180" s="23"/>
      <c r="AI180" s="24"/>
      <c r="AJ180" s="23"/>
      <c r="AK180" t="str">
        <f t="shared" si="45"/>
        <v>OR PRO.CODIGO=24.01.005</v>
      </c>
      <c r="AL180">
        <f t="shared" si="46"/>
        <v>9</v>
      </c>
      <c r="AM180"/>
      <c r="AN180"/>
      <c r="AO180"/>
      <c r="AP180" s="32" t="e">
        <f>VLOOKUP(I180,'convenios 2017'!A$2:O$82,15,FALSE)</f>
        <v>#N/A</v>
      </c>
      <c r="AQ180" s="373">
        <f t="shared" si="47"/>
        <v>0</v>
      </c>
      <c r="AR180" s="32" t="e">
        <f>VLOOKUP(I180,'convenio 2016'!A$2:N$196,14,FALSE)</f>
        <v>#N/A</v>
      </c>
      <c r="AS180" s="32" t="e">
        <f>VLOOKUP(I180,'convenio 2015'!A$4:M$228,13,FALSE)</f>
        <v>#N/A</v>
      </c>
      <c r="AT180" s="32" t="e">
        <f>VLOOKUP(J180,#REF!,6,FALSE)</f>
        <v>#REF!</v>
      </c>
    </row>
    <row r="181" spans="1:46" s="32" customFormat="1" ht="15" hidden="1" customHeight="1">
      <c r="A181" s="17">
        <v>33</v>
      </c>
      <c r="B181" s="99">
        <v>0</v>
      </c>
      <c r="C181" s="17" t="s">
        <v>49</v>
      </c>
      <c r="D181" s="18" t="s">
        <v>90</v>
      </c>
      <c r="E181" s="17" t="s">
        <v>181</v>
      </c>
      <c r="F181" s="17" t="s">
        <v>336</v>
      </c>
      <c r="G181" s="18" t="s">
        <v>158</v>
      </c>
      <c r="H181" s="18" t="s">
        <v>27</v>
      </c>
      <c r="I181" s="287" t="s">
        <v>169</v>
      </c>
      <c r="J181" s="112" t="str">
        <f t="shared" si="40"/>
        <v>33.0125-EJECUCION</v>
      </c>
      <c r="K181" s="18" t="s">
        <v>170</v>
      </c>
      <c r="L181" s="19">
        <v>1267033923</v>
      </c>
      <c r="M181" s="125">
        <v>1267033923</v>
      </c>
      <c r="N181" s="100">
        <v>0</v>
      </c>
      <c r="O181" s="19">
        <v>0</v>
      </c>
      <c r="P181" s="19">
        <f>L181</f>
        <v>1267033923</v>
      </c>
      <c r="Q181" s="19">
        <v>0</v>
      </c>
      <c r="R181" s="101">
        <v>1600000000</v>
      </c>
      <c r="S181" s="20">
        <v>0</v>
      </c>
      <c r="T181" s="21">
        <v>0</v>
      </c>
      <c r="U181" s="266">
        <v>235962890</v>
      </c>
      <c r="V181" s="266">
        <v>104649989</v>
      </c>
      <c r="W181" s="266">
        <v>50379530</v>
      </c>
      <c r="X181" s="266">
        <f t="shared" si="42"/>
        <v>390992409</v>
      </c>
      <c r="Y181" s="266">
        <v>50994964</v>
      </c>
      <c r="Z181" s="266">
        <v>0</v>
      </c>
      <c r="AA181" s="266">
        <f t="shared" si="43"/>
        <v>441987373</v>
      </c>
      <c r="AB181" s="266">
        <f t="shared" si="44"/>
        <v>825046550</v>
      </c>
      <c r="AC181" s="266">
        <f t="shared" si="41"/>
        <v>0</v>
      </c>
      <c r="AD181" s="17" t="s">
        <v>29</v>
      </c>
      <c r="AE181" s="17" t="s">
        <v>1457</v>
      </c>
      <c r="AF181" s="81" t="s">
        <v>155</v>
      </c>
      <c r="AG181" s="22" t="s">
        <v>31</v>
      </c>
      <c r="AH181" s="23"/>
      <c r="AI181" s="24"/>
      <c r="AJ181" s="23"/>
      <c r="AK181" t="str">
        <f t="shared" si="45"/>
        <v>OR PRO.CODIGO=33.0125</v>
      </c>
      <c r="AL181">
        <f t="shared" si="46"/>
        <v>7</v>
      </c>
      <c r="AM181"/>
      <c r="AN181"/>
      <c r="AO181"/>
      <c r="AP181" s="32" t="e">
        <f>VLOOKUP(I181,'convenios 2017'!A$2:O$82,15,FALSE)</f>
        <v>#N/A</v>
      </c>
      <c r="AQ181" s="373">
        <f t="shared" si="47"/>
        <v>441987373</v>
      </c>
      <c r="AR181" s="32" t="e">
        <f>VLOOKUP(I181,'convenio 2016'!A$2:N$196,14,FALSE)</f>
        <v>#N/A</v>
      </c>
      <c r="AS181" s="32" t="e">
        <f>VLOOKUP(I181,'convenio 2015'!A$4:M$228,13,FALSE)</f>
        <v>#N/A</v>
      </c>
      <c r="AT181" s="32" t="e">
        <f>VLOOKUP(J181,#REF!,6,FALSE)</f>
        <v>#REF!</v>
      </c>
    </row>
    <row r="182" spans="1:46" s="32" customFormat="1" ht="15" hidden="1" customHeight="1">
      <c r="A182" s="17">
        <v>29</v>
      </c>
      <c r="B182" s="99">
        <v>0</v>
      </c>
      <c r="C182" s="17" t="s">
        <v>54</v>
      </c>
      <c r="D182" s="18" t="s">
        <v>33</v>
      </c>
      <c r="E182" s="17" t="s">
        <v>181</v>
      </c>
      <c r="F182" s="17" t="s">
        <v>336</v>
      </c>
      <c r="G182" s="18" t="s">
        <v>284</v>
      </c>
      <c r="H182" s="18" t="s">
        <v>27</v>
      </c>
      <c r="I182" s="18">
        <v>30310824</v>
      </c>
      <c r="J182" s="112" t="str">
        <f t="shared" si="40"/>
        <v>30310824-EJECUCION</v>
      </c>
      <c r="K182" s="18" t="s">
        <v>354</v>
      </c>
      <c r="L182" s="100">
        <v>1000000000</v>
      </c>
      <c r="M182" s="19">
        <v>1000000000</v>
      </c>
      <c r="N182" s="100">
        <v>0</v>
      </c>
      <c r="O182" s="19">
        <v>0</v>
      </c>
      <c r="P182" s="19">
        <v>1000000000</v>
      </c>
      <c r="Q182" s="19">
        <v>0</v>
      </c>
      <c r="R182" s="101">
        <v>1000000000</v>
      </c>
      <c r="S182" s="20">
        <v>0</v>
      </c>
      <c r="T182" s="21">
        <v>0</v>
      </c>
      <c r="U182" s="266">
        <v>0</v>
      </c>
      <c r="V182" s="266">
        <v>0</v>
      </c>
      <c r="W182" s="266">
        <v>0</v>
      </c>
      <c r="X182" s="266">
        <f t="shared" si="42"/>
        <v>0</v>
      </c>
      <c r="Y182" s="266">
        <v>0</v>
      </c>
      <c r="Z182" s="266">
        <v>0</v>
      </c>
      <c r="AA182" s="266">
        <f t="shared" si="43"/>
        <v>0</v>
      </c>
      <c r="AB182" s="266">
        <f t="shared" si="44"/>
        <v>1000000000</v>
      </c>
      <c r="AC182" s="266">
        <f t="shared" si="41"/>
        <v>0</v>
      </c>
      <c r="AD182" s="17" t="s">
        <v>2985</v>
      </c>
      <c r="AE182" s="17" t="s">
        <v>685</v>
      </c>
      <c r="AF182" s="81" t="s">
        <v>1451</v>
      </c>
      <c r="AG182" s="22" t="s">
        <v>31</v>
      </c>
      <c r="AH182" s="23"/>
      <c r="AI182" s="24"/>
      <c r="AJ182" s="23" t="s">
        <v>45</v>
      </c>
      <c r="AK182" t="str">
        <f t="shared" si="45"/>
        <v>OR PRO.CODIGO=30310824</v>
      </c>
      <c r="AL182">
        <f t="shared" si="46"/>
        <v>8</v>
      </c>
      <c r="AM182" t="e">
        <f>VLOOKUP(J182,#REF!,5,FALSE)</f>
        <v>#REF!</v>
      </c>
      <c r="AN182"/>
      <c r="AO182" t="e">
        <f>VLOOKUP(J182,#REF!,6,FALSE)</f>
        <v>#REF!</v>
      </c>
      <c r="AP182" s="32" t="e">
        <f>VLOOKUP(I182,'convenios 2017'!A$2:O$82,15,FALSE)</f>
        <v>#N/A</v>
      </c>
      <c r="AQ182" s="373">
        <f t="shared" si="47"/>
        <v>0</v>
      </c>
      <c r="AR182" s="32" t="e">
        <f>VLOOKUP(I182,'convenio 2016'!A$2:N$196,14,FALSE)</f>
        <v>#N/A</v>
      </c>
      <c r="AS182" s="32" t="e">
        <f>VLOOKUP(I182,'convenio 2015'!A$4:M$228,13,FALSE)</f>
        <v>#N/A</v>
      </c>
      <c r="AT182" s="32" t="e">
        <f>VLOOKUP(J182,#REF!,6,FALSE)</f>
        <v>#REF!</v>
      </c>
    </row>
    <row r="183" spans="1:46" s="32" customFormat="1" ht="15" hidden="1" customHeight="1">
      <c r="A183" s="17">
        <v>31</v>
      </c>
      <c r="B183" s="99">
        <v>29</v>
      </c>
      <c r="C183" s="17" t="s">
        <v>54</v>
      </c>
      <c r="D183" s="18" t="s">
        <v>38</v>
      </c>
      <c r="E183" s="17" t="s">
        <v>181</v>
      </c>
      <c r="F183" s="17" t="s">
        <v>336</v>
      </c>
      <c r="G183" s="18" t="s">
        <v>183</v>
      </c>
      <c r="H183" s="18" t="s">
        <v>35</v>
      </c>
      <c r="I183" s="18">
        <v>30390873</v>
      </c>
      <c r="J183" s="112" t="str">
        <f t="shared" si="40"/>
        <v>30390873-DISEÑO</v>
      </c>
      <c r="K183" s="18" t="s">
        <v>355</v>
      </c>
      <c r="L183" s="100">
        <v>50000000</v>
      </c>
      <c r="M183" s="19">
        <v>50000000</v>
      </c>
      <c r="N183" s="100">
        <v>0</v>
      </c>
      <c r="O183" s="19">
        <v>0</v>
      </c>
      <c r="P183" s="19">
        <v>50000000</v>
      </c>
      <c r="Q183" s="19">
        <v>0</v>
      </c>
      <c r="R183" s="101">
        <v>50000000</v>
      </c>
      <c r="S183" s="20">
        <v>0</v>
      </c>
      <c r="T183" s="21">
        <v>0</v>
      </c>
      <c r="U183" s="266">
        <v>0</v>
      </c>
      <c r="V183" s="266">
        <v>0</v>
      </c>
      <c r="W183" s="266">
        <v>0</v>
      </c>
      <c r="X183" s="266">
        <f t="shared" si="42"/>
        <v>0</v>
      </c>
      <c r="Y183" s="266">
        <v>0</v>
      </c>
      <c r="Z183" s="266">
        <v>0</v>
      </c>
      <c r="AA183" s="266">
        <f t="shared" si="43"/>
        <v>0</v>
      </c>
      <c r="AB183" s="266">
        <f t="shared" si="44"/>
        <v>50000000</v>
      </c>
      <c r="AC183" s="266">
        <f t="shared" si="41"/>
        <v>0</v>
      </c>
      <c r="AD183" s="17" t="s">
        <v>51</v>
      </c>
      <c r="AE183" s="17" t="s">
        <v>685</v>
      </c>
      <c r="AF183" s="81" t="s">
        <v>64</v>
      </c>
      <c r="AG183" s="22" t="s">
        <v>31</v>
      </c>
      <c r="AH183" s="23"/>
      <c r="AI183" s="24"/>
      <c r="AJ183" s="23"/>
      <c r="AK183" t="str">
        <f t="shared" si="45"/>
        <v>OR PRO.CODIGO=30390873</v>
      </c>
      <c r="AL183">
        <f t="shared" si="46"/>
        <v>8</v>
      </c>
      <c r="AM183" s="301" t="e">
        <f>VLOOKUP(J183,#REF!,5,FALSE)</f>
        <v>#REF!</v>
      </c>
      <c r="AN183"/>
      <c r="AO183" t="e">
        <f>VLOOKUP(J183,#REF!,6,FALSE)</f>
        <v>#REF!</v>
      </c>
      <c r="AP183" s="32" t="e">
        <f>VLOOKUP(I183,'convenios 2017'!A$2:O$82,15,FALSE)</f>
        <v>#N/A</v>
      </c>
      <c r="AQ183" s="373">
        <f t="shared" si="47"/>
        <v>0</v>
      </c>
      <c r="AR183" s="32" t="e">
        <f>VLOOKUP(I183,'convenio 2016'!A$2:N$196,14,FALSE)</f>
        <v>#N/A</v>
      </c>
      <c r="AS183" s="32" t="e">
        <f>VLOOKUP(I183,'convenio 2015'!A$4:M$228,13,FALSE)</f>
        <v>#N/A</v>
      </c>
      <c r="AT183" s="32" t="e">
        <f>VLOOKUP(J183,#REF!,6,FALSE)</f>
        <v>#REF!</v>
      </c>
    </row>
    <row r="184" spans="1:46" s="32" customFormat="1" ht="15" customHeight="1">
      <c r="A184" s="17">
        <v>31</v>
      </c>
      <c r="B184" s="99">
        <v>19</v>
      </c>
      <c r="C184" s="17" t="s">
        <v>54</v>
      </c>
      <c r="D184" s="18" t="s">
        <v>90</v>
      </c>
      <c r="E184" s="17" t="s">
        <v>181</v>
      </c>
      <c r="F184" s="17" t="s">
        <v>336</v>
      </c>
      <c r="G184" s="18" t="s">
        <v>183</v>
      </c>
      <c r="H184" s="18" t="s">
        <v>27</v>
      </c>
      <c r="I184" s="18">
        <v>30104476</v>
      </c>
      <c r="J184" s="112" t="str">
        <f t="shared" si="40"/>
        <v>30104476-EJECUCION</v>
      </c>
      <c r="K184" s="18" t="s">
        <v>356</v>
      </c>
      <c r="L184" s="100">
        <v>1677447000</v>
      </c>
      <c r="M184" s="19">
        <v>1677447000</v>
      </c>
      <c r="N184" s="100">
        <v>0</v>
      </c>
      <c r="O184" s="19">
        <v>0</v>
      </c>
      <c r="P184" s="19">
        <v>200000000</v>
      </c>
      <c r="Q184" s="19">
        <v>1477447000</v>
      </c>
      <c r="R184" s="101">
        <v>200000000</v>
      </c>
      <c r="S184" s="20">
        <v>1477447000</v>
      </c>
      <c r="T184" s="21">
        <v>0</v>
      </c>
      <c r="U184" s="266">
        <v>0</v>
      </c>
      <c r="V184" s="266">
        <v>0</v>
      </c>
      <c r="W184" s="266">
        <v>0</v>
      </c>
      <c r="X184" s="266">
        <f t="shared" si="42"/>
        <v>0</v>
      </c>
      <c r="Y184" s="266">
        <v>0</v>
      </c>
      <c r="Z184" s="266">
        <v>0</v>
      </c>
      <c r="AA184" s="266">
        <f t="shared" si="43"/>
        <v>0</v>
      </c>
      <c r="AB184" s="266">
        <f t="shared" si="44"/>
        <v>200000000</v>
      </c>
      <c r="AC184" s="266">
        <f t="shared" si="41"/>
        <v>1477447000</v>
      </c>
      <c r="AD184" s="17" t="s">
        <v>1459</v>
      </c>
      <c r="AE184" s="17" t="s">
        <v>92</v>
      </c>
      <c r="AF184" s="81" t="s">
        <v>30</v>
      </c>
      <c r="AG184" s="22" t="s">
        <v>31</v>
      </c>
      <c r="AH184" s="23"/>
      <c r="AI184" s="24"/>
      <c r="AJ184" s="23" t="s">
        <v>45</v>
      </c>
      <c r="AK184" t="str">
        <f t="shared" si="45"/>
        <v>OR PRO.CODIGO=30104476</v>
      </c>
      <c r="AL184">
        <f t="shared" si="46"/>
        <v>8</v>
      </c>
      <c r="AM184" t="e">
        <f>VLOOKUP(J184,#REF!,5,FALSE)</f>
        <v>#REF!</v>
      </c>
      <c r="AN184"/>
      <c r="AO184" t="e">
        <f>VLOOKUP(J184,#REF!,6,FALSE)</f>
        <v>#REF!</v>
      </c>
      <c r="AP184" s="32" t="str">
        <f>VLOOKUP(I184,'convenios 2017'!A$2:O$82,15,FALSE)</f>
        <v>en revisión</v>
      </c>
      <c r="AQ184" s="373">
        <f t="shared" si="47"/>
        <v>0</v>
      </c>
      <c r="AR184" s="32" t="e">
        <f>VLOOKUP(I184,'convenio 2016'!A$2:N$196,14,FALSE)</f>
        <v>#N/A</v>
      </c>
      <c r="AS184" s="32" t="e">
        <f>VLOOKUP(I184,'convenio 2015'!A$4:M$228,13,FALSE)</f>
        <v>#N/A</v>
      </c>
      <c r="AT184" s="32" t="e">
        <f>VLOOKUP(J184,#REF!,6,FALSE)</f>
        <v>#REF!</v>
      </c>
    </row>
    <row r="185" spans="1:46" s="32" customFormat="1" ht="15" hidden="1" customHeight="1">
      <c r="A185" s="17">
        <v>31</v>
      </c>
      <c r="B185" s="99">
        <v>0</v>
      </c>
      <c r="C185" s="17" t="s">
        <v>54</v>
      </c>
      <c r="D185" s="18" t="s">
        <v>38</v>
      </c>
      <c r="E185" s="17" t="s">
        <v>181</v>
      </c>
      <c r="F185" s="17" t="s">
        <v>336</v>
      </c>
      <c r="G185" s="18" t="s">
        <v>357</v>
      </c>
      <c r="H185" s="18" t="s">
        <v>27</v>
      </c>
      <c r="I185" s="18">
        <v>30396578</v>
      </c>
      <c r="J185" s="112" t="str">
        <f t="shared" si="40"/>
        <v>30396578-EJECUCION</v>
      </c>
      <c r="K185" s="116" t="s">
        <v>358</v>
      </c>
      <c r="L185" s="100">
        <v>1965875000</v>
      </c>
      <c r="M185" s="125">
        <v>1965875000</v>
      </c>
      <c r="N185" s="100">
        <v>0</v>
      </c>
      <c r="O185" s="125">
        <v>0</v>
      </c>
      <c r="P185" s="125">
        <v>0</v>
      </c>
      <c r="Q185" s="19">
        <v>1965875000</v>
      </c>
      <c r="R185" s="101">
        <v>0</v>
      </c>
      <c r="S185" s="20">
        <v>1965875000</v>
      </c>
      <c r="T185" s="21">
        <v>0</v>
      </c>
      <c r="U185" s="266">
        <v>0</v>
      </c>
      <c r="V185" s="266">
        <v>0</v>
      </c>
      <c r="W185" s="266">
        <v>0</v>
      </c>
      <c r="X185" s="266">
        <f t="shared" si="42"/>
        <v>0</v>
      </c>
      <c r="Y185" s="266">
        <v>0</v>
      </c>
      <c r="Z185" s="266">
        <v>0</v>
      </c>
      <c r="AA185" s="266">
        <f t="shared" si="43"/>
        <v>0</v>
      </c>
      <c r="AB185" s="266">
        <f t="shared" si="44"/>
        <v>0</v>
      </c>
      <c r="AC185" s="266">
        <f t="shared" si="41"/>
        <v>1965875000</v>
      </c>
      <c r="AD185" s="17" t="s">
        <v>51</v>
      </c>
      <c r="AE185" s="17" t="s">
        <v>685</v>
      </c>
      <c r="AF185" s="81" t="s">
        <v>40</v>
      </c>
      <c r="AG185" s="22" t="s">
        <v>31</v>
      </c>
      <c r="AH185" s="23"/>
      <c r="AI185" s="24" t="s">
        <v>359</v>
      </c>
      <c r="AJ185" s="23" t="s">
        <v>45</v>
      </c>
      <c r="AK185" t="str">
        <f t="shared" si="45"/>
        <v>OR PRO.CODIGO=30396578</v>
      </c>
      <c r="AL185">
        <f t="shared" si="46"/>
        <v>8</v>
      </c>
      <c r="AM185" t="e">
        <f>VLOOKUP(J185,#REF!,5,FALSE)</f>
        <v>#REF!</v>
      </c>
      <c r="AN185"/>
      <c r="AO185" t="e">
        <f>VLOOKUP(J185,#REF!,6,FALSE)</f>
        <v>#REF!</v>
      </c>
      <c r="AP185" s="32" t="e">
        <f>VLOOKUP(I185,'convenios 2017'!A$2:O$82,15,FALSE)</f>
        <v>#N/A</v>
      </c>
      <c r="AQ185" s="373">
        <f t="shared" si="47"/>
        <v>0</v>
      </c>
      <c r="AR185" s="32" t="e">
        <f>VLOOKUP(I185,'convenio 2016'!A$2:N$196,14,FALSE)</f>
        <v>#N/A</v>
      </c>
      <c r="AS185" s="32" t="e">
        <f>VLOOKUP(I185,'convenio 2015'!A$4:M$228,13,FALSE)</f>
        <v>#N/A</v>
      </c>
      <c r="AT185" s="32" t="e">
        <f>VLOOKUP(J185,#REF!,6,FALSE)</f>
        <v>#REF!</v>
      </c>
    </row>
    <row r="186" spans="1:46" s="32" customFormat="1" ht="15" hidden="1" customHeight="1">
      <c r="A186" s="17">
        <v>31</v>
      </c>
      <c r="B186" s="99">
        <v>1</v>
      </c>
      <c r="C186" s="17" t="s">
        <v>23</v>
      </c>
      <c r="D186" s="18" t="s">
        <v>62</v>
      </c>
      <c r="E186" s="17" t="s">
        <v>362</v>
      </c>
      <c r="F186" s="17" t="s">
        <v>363</v>
      </c>
      <c r="G186" s="18" t="s">
        <v>364</v>
      </c>
      <c r="H186" s="18" t="s">
        <v>27</v>
      </c>
      <c r="I186" s="18">
        <v>30094891</v>
      </c>
      <c r="J186" s="112" t="str">
        <f t="shared" si="40"/>
        <v>30094891-EJECUCION</v>
      </c>
      <c r="K186" s="18" t="s">
        <v>365</v>
      </c>
      <c r="L186" s="100">
        <v>3927288148</v>
      </c>
      <c r="M186" s="19">
        <v>4038301572</v>
      </c>
      <c r="N186" s="100">
        <v>2383396495</v>
      </c>
      <c r="O186" s="19">
        <v>1709354859</v>
      </c>
      <c r="P186" s="19">
        <v>2328946713</v>
      </c>
      <c r="Q186" s="19">
        <v>657320523</v>
      </c>
      <c r="R186" s="101">
        <v>1543891653</v>
      </c>
      <c r="S186" s="20">
        <v>0</v>
      </c>
      <c r="T186" s="21">
        <v>0</v>
      </c>
      <c r="U186" s="266">
        <v>975722147</v>
      </c>
      <c r="V186" s="266">
        <v>1200000</v>
      </c>
      <c r="W186" s="266">
        <v>785343251</v>
      </c>
      <c r="X186" s="266">
        <f t="shared" si="42"/>
        <v>1762265398</v>
      </c>
      <c r="Y186" s="266">
        <v>366680918</v>
      </c>
      <c r="Z186" s="266">
        <v>200000397</v>
      </c>
      <c r="AA186" s="266">
        <f t="shared" si="43"/>
        <v>2328946713</v>
      </c>
      <c r="AB186" s="266">
        <f t="shared" si="44"/>
        <v>0</v>
      </c>
      <c r="AC186" s="266">
        <f t="shared" si="41"/>
        <v>0</v>
      </c>
      <c r="AD186" s="17" t="s">
        <v>758</v>
      </c>
      <c r="AE186" s="17" t="s">
        <v>685</v>
      </c>
      <c r="AF186" s="81" t="s">
        <v>30</v>
      </c>
      <c r="AG186" s="22" t="s">
        <v>31</v>
      </c>
      <c r="AH186" s="23" t="s">
        <v>30</v>
      </c>
      <c r="AI186" s="24" t="s">
        <v>185</v>
      </c>
      <c r="AJ186" s="23" t="s">
        <v>45</v>
      </c>
      <c r="AK186" t="str">
        <f t="shared" si="45"/>
        <v>OR PRO.CODIGO=30094891</v>
      </c>
      <c r="AL186">
        <f t="shared" si="46"/>
        <v>8</v>
      </c>
      <c r="AM186" t="e">
        <f>VLOOKUP(J186,#REF!,5,FALSE)</f>
        <v>#REF!</v>
      </c>
      <c r="AN186"/>
      <c r="AO186" t="e">
        <f>VLOOKUP(J186,#REF!,6,FALSE)</f>
        <v>#REF!</v>
      </c>
      <c r="AP186" s="32" t="str">
        <f>VLOOKUP(I186,'convenios 2017'!A$2:O$82,15,FALSE)</f>
        <v>con convenio</v>
      </c>
      <c r="AQ186" s="373">
        <f t="shared" si="47"/>
        <v>4038301572</v>
      </c>
      <c r="AR186" s="32" t="e">
        <f>VLOOKUP(I186,'convenio 2016'!A$2:N$196,14,FALSE)</f>
        <v>#N/A</v>
      </c>
      <c r="AS186" s="32" t="str">
        <f>VLOOKUP(I186,'convenio 2015'!A$4:M$228,13,FALSE)</f>
        <v>en convenio</v>
      </c>
      <c r="AT186" s="32" t="e">
        <f>VLOOKUP(J186,#REF!,6,FALSE)</f>
        <v>#REF!</v>
      </c>
    </row>
    <row r="187" spans="1:46" s="32" customFormat="1" ht="15" hidden="1" customHeight="1">
      <c r="A187" s="17">
        <v>31</v>
      </c>
      <c r="B187" s="99">
        <v>2</v>
      </c>
      <c r="C187" s="17" t="s">
        <v>23</v>
      </c>
      <c r="D187" s="18" t="s">
        <v>689</v>
      </c>
      <c r="E187" s="17" t="s">
        <v>362</v>
      </c>
      <c r="F187" s="17" t="s">
        <v>363</v>
      </c>
      <c r="G187" s="18" t="s">
        <v>364</v>
      </c>
      <c r="H187" s="18" t="s">
        <v>27</v>
      </c>
      <c r="I187" s="18">
        <v>30076119</v>
      </c>
      <c r="J187" s="112" t="str">
        <f t="shared" si="40"/>
        <v>30076119-EJECUCION</v>
      </c>
      <c r="K187" s="116" t="s">
        <v>366</v>
      </c>
      <c r="L187" s="100">
        <v>2503838378</v>
      </c>
      <c r="M187" s="125">
        <v>2417726078</v>
      </c>
      <c r="N187" s="100">
        <v>1439368727</v>
      </c>
      <c r="O187" s="125">
        <v>1108226144</v>
      </c>
      <c r="P187" s="125">
        <v>900000000</v>
      </c>
      <c r="Q187" s="19">
        <v>409499934</v>
      </c>
      <c r="R187" s="101">
        <v>900000000</v>
      </c>
      <c r="S187" s="20">
        <v>164469651</v>
      </c>
      <c r="T187" s="21">
        <v>0</v>
      </c>
      <c r="U187" s="266">
        <v>159964373</v>
      </c>
      <c r="V187" s="266">
        <v>46778144</v>
      </c>
      <c r="W187" s="266">
        <v>60707414</v>
      </c>
      <c r="X187" s="266">
        <f t="shared" si="42"/>
        <v>267449931</v>
      </c>
      <c r="Y187" s="266">
        <v>0</v>
      </c>
      <c r="Z187" s="266">
        <v>341320000</v>
      </c>
      <c r="AA187" s="266">
        <f t="shared" si="43"/>
        <v>608769931</v>
      </c>
      <c r="AB187" s="266">
        <f t="shared" si="44"/>
        <v>291230069</v>
      </c>
      <c r="AC187" s="266">
        <f t="shared" si="41"/>
        <v>409499934</v>
      </c>
      <c r="AD187" s="17" t="s">
        <v>29</v>
      </c>
      <c r="AE187" s="17" t="s">
        <v>685</v>
      </c>
      <c r="AF187" s="81" t="s">
        <v>30</v>
      </c>
      <c r="AG187" s="22" t="s">
        <v>31</v>
      </c>
      <c r="AH187" s="23" t="s">
        <v>30</v>
      </c>
      <c r="AI187" s="24" t="s">
        <v>185</v>
      </c>
      <c r="AJ187" s="23" t="s">
        <v>45</v>
      </c>
      <c r="AK187" t="str">
        <f t="shared" si="45"/>
        <v>OR PRO.CODIGO=30076119</v>
      </c>
      <c r="AL187">
        <f t="shared" si="46"/>
        <v>8</v>
      </c>
      <c r="AM187" t="e">
        <f>VLOOKUP(J187,#REF!,5,FALSE)</f>
        <v>#REF!</v>
      </c>
      <c r="AN187"/>
      <c r="AO187" t="e">
        <f>VLOOKUP(J187,#REF!,6,FALSE)</f>
        <v>#REF!</v>
      </c>
      <c r="AP187" s="32" t="str">
        <f>VLOOKUP(I187,'convenios 2017'!A$2:O$82,15,FALSE)</f>
        <v>con convenio</v>
      </c>
      <c r="AQ187" s="373">
        <f t="shared" si="47"/>
        <v>1716996075</v>
      </c>
      <c r="AR187" s="32" t="e">
        <f>VLOOKUP(I187,'convenio 2016'!A$2:N$196,14,FALSE)</f>
        <v>#N/A</v>
      </c>
      <c r="AS187" s="32">
        <f>VLOOKUP(I187,'convenio 2015'!A$4:M$228,13,FALSE)</f>
        <v>0</v>
      </c>
      <c r="AT187" s="32" t="e">
        <f>VLOOKUP(J187,#REF!,6,FALSE)</f>
        <v>#REF!</v>
      </c>
    </row>
    <row r="188" spans="1:46" s="32" customFormat="1" ht="15" customHeight="1">
      <c r="A188" s="17">
        <v>31</v>
      </c>
      <c r="B188" s="99">
        <v>3</v>
      </c>
      <c r="C188" s="17" t="s">
        <v>49</v>
      </c>
      <c r="D188" s="18" t="s">
        <v>69</v>
      </c>
      <c r="E188" s="17" t="s">
        <v>362</v>
      </c>
      <c r="F188" s="17" t="s">
        <v>363</v>
      </c>
      <c r="G188" s="18" t="s">
        <v>364</v>
      </c>
      <c r="H188" s="18" t="s">
        <v>27</v>
      </c>
      <c r="I188" s="18">
        <v>30121787</v>
      </c>
      <c r="J188" s="112" t="str">
        <f t="shared" si="40"/>
        <v>30121787-EJECUCION</v>
      </c>
      <c r="K188" s="116" t="s">
        <v>367</v>
      </c>
      <c r="L188" s="289">
        <f>449410000+216976003</f>
        <v>666386003</v>
      </c>
      <c r="M188" s="19">
        <v>666386003</v>
      </c>
      <c r="N188" s="289">
        <v>0</v>
      </c>
      <c r="O188" s="125">
        <v>0</v>
      </c>
      <c r="P188" s="125">
        <v>100000000</v>
      </c>
      <c r="Q188" s="290">
        <v>349410000</v>
      </c>
      <c r="R188" s="291">
        <v>100000000</v>
      </c>
      <c r="S188" s="292">
        <v>349410000</v>
      </c>
      <c r="T188" s="293">
        <v>0</v>
      </c>
      <c r="U188" s="266">
        <v>0</v>
      </c>
      <c r="V188" s="266">
        <v>0</v>
      </c>
      <c r="W188" s="266">
        <v>0</v>
      </c>
      <c r="X188" s="266">
        <f>U188+V188+W188</f>
        <v>0</v>
      </c>
      <c r="Y188" s="266">
        <v>0</v>
      </c>
      <c r="Z188" s="266">
        <v>0</v>
      </c>
      <c r="AA188" s="266">
        <f>U188+V188+W188+Y188+Z188</f>
        <v>0</v>
      </c>
      <c r="AB188" s="266">
        <f>P188-AA188</f>
        <v>100000000</v>
      </c>
      <c r="AC188" s="266">
        <f t="shared" si="41"/>
        <v>566386003</v>
      </c>
      <c r="AD188" s="17" t="s">
        <v>1763</v>
      </c>
      <c r="AE188" s="17" t="s">
        <v>73</v>
      </c>
      <c r="AF188" s="81" t="s">
        <v>30</v>
      </c>
      <c r="AG188" s="295" t="s">
        <v>31</v>
      </c>
      <c r="AH188" s="296" t="s">
        <v>74</v>
      </c>
      <c r="AI188" s="297" t="s">
        <v>368</v>
      </c>
      <c r="AJ188" s="296" t="s">
        <v>45</v>
      </c>
      <c r="AK188" t="str">
        <f>CONCATENATE( "OR PRO.CODIGO=",I188)</f>
        <v>OR PRO.CODIGO=30121787</v>
      </c>
      <c r="AL188">
        <f>LEN(I188)</f>
        <v>8</v>
      </c>
      <c r="AM188" t="e">
        <f>VLOOKUP(J188,#REF!,5,FALSE)</f>
        <v>#REF!</v>
      </c>
      <c r="AO188" t="e">
        <f>VLOOKUP(J188,#REF!,6,FALSE)</f>
        <v>#REF!</v>
      </c>
      <c r="AP188" s="32" t="str">
        <f>VLOOKUP(I188,'convenios 2017'!A$2:O$82,15,FALSE)</f>
        <v>con convenio</v>
      </c>
      <c r="AQ188" s="373">
        <f>O188+AA188</f>
        <v>0</v>
      </c>
      <c r="AR188" s="32" t="str">
        <f>VLOOKUP(I188,'convenio 2016'!A$2:N$196,14,FALSE)</f>
        <v>toma razon</v>
      </c>
      <c r="AS188" s="32" t="str">
        <f>VLOOKUP(I188,'convenio 2015'!A$4:M$228,13,FALSE)</f>
        <v>en convenio</v>
      </c>
      <c r="AT188" s="32" t="e">
        <f>VLOOKUP(J188,#REF!,6,FALSE)</f>
        <v>#REF!</v>
      </c>
    </row>
    <row r="189" spans="1:46" s="32" customFormat="1" ht="15" hidden="1" customHeight="1">
      <c r="A189" s="17">
        <v>31</v>
      </c>
      <c r="B189" s="99">
        <v>6</v>
      </c>
      <c r="C189" s="17" t="s">
        <v>54</v>
      </c>
      <c r="D189" s="18" t="s">
        <v>33</v>
      </c>
      <c r="E189" s="17" t="s">
        <v>362</v>
      </c>
      <c r="F189" s="17" t="s">
        <v>363</v>
      </c>
      <c r="G189" s="18" t="s">
        <v>364</v>
      </c>
      <c r="H189" s="18" t="s">
        <v>27</v>
      </c>
      <c r="I189" s="18">
        <v>20140221</v>
      </c>
      <c r="J189" s="112" t="str">
        <f t="shared" si="40"/>
        <v>20140221-EJECUCION</v>
      </c>
      <c r="K189" s="18" t="s">
        <v>369</v>
      </c>
      <c r="L189" s="100">
        <v>387963000</v>
      </c>
      <c r="M189" s="19">
        <v>387963000</v>
      </c>
      <c r="N189" s="100">
        <v>0</v>
      </c>
      <c r="O189" s="19">
        <v>0</v>
      </c>
      <c r="P189" s="19">
        <v>50000000</v>
      </c>
      <c r="Q189" s="19">
        <v>337963000</v>
      </c>
      <c r="R189" s="101">
        <v>50000000</v>
      </c>
      <c r="S189" s="20">
        <v>337963000</v>
      </c>
      <c r="T189" s="21">
        <v>0</v>
      </c>
      <c r="U189" s="266">
        <v>0</v>
      </c>
      <c r="V189" s="266">
        <v>0</v>
      </c>
      <c r="W189" s="266">
        <v>0</v>
      </c>
      <c r="X189" s="266">
        <f t="shared" ref="X189:X207" si="48">U189+V189+W189</f>
        <v>0</v>
      </c>
      <c r="Y189" s="266">
        <v>0</v>
      </c>
      <c r="Z189" s="266">
        <v>0</v>
      </c>
      <c r="AA189" s="266">
        <f t="shared" ref="AA189:AA207" si="49">U189+V189+W189+Y189+Z189</f>
        <v>0</v>
      </c>
      <c r="AB189" s="266">
        <f t="shared" ref="AB189:AB207" si="50">P189-AA189</f>
        <v>50000000</v>
      </c>
      <c r="AC189" s="266">
        <f t="shared" si="41"/>
        <v>337963000</v>
      </c>
      <c r="AD189" s="17" t="s">
        <v>51</v>
      </c>
      <c r="AE189" s="17" t="s">
        <v>685</v>
      </c>
      <c r="AF189" s="81" t="s">
        <v>60</v>
      </c>
      <c r="AG189" s="22" t="s">
        <v>31</v>
      </c>
      <c r="AH189" s="23" t="s">
        <v>60</v>
      </c>
      <c r="AI189" s="24" t="s">
        <v>370</v>
      </c>
      <c r="AJ189" s="23" t="s">
        <v>45</v>
      </c>
      <c r="AK189" t="str">
        <f t="shared" ref="AK189:AK207" si="51">CONCATENATE( "OR PRO.CODIGO=",I189)</f>
        <v>OR PRO.CODIGO=20140221</v>
      </c>
      <c r="AL189">
        <f t="shared" ref="AL189:AL207" si="52">LEN(I189)</f>
        <v>8</v>
      </c>
      <c r="AM189" t="e">
        <f>VLOOKUP(J189,#REF!,5,FALSE)</f>
        <v>#REF!</v>
      </c>
      <c r="AN189"/>
      <c r="AO189" t="e">
        <f>VLOOKUP(J189,#REF!,6,FALSE)</f>
        <v>#REF!</v>
      </c>
      <c r="AP189" s="32" t="e">
        <f>VLOOKUP(I189,'convenios 2017'!A$2:O$82,15,FALSE)</f>
        <v>#N/A</v>
      </c>
      <c r="AQ189" s="373">
        <f t="shared" ref="AQ189:AQ207" si="53">O189+AA189</f>
        <v>0</v>
      </c>
      <c r="AR189" s="32" t="e">
        <f>VLOOKUP(I189,'convenio 2016'!A$2:N$196,14,FALSE)</f>
        <v>#N/A</v>
      </c>
      <c r="AS189" s="32" t="e">
        <f>VLOOKUP(I189,'convenio 2015'!A$4:M$228,13,FALSE)</f>
        <v>#N/A</v>
      </c>
      <c r="AT189" s="32" t="e">
        <f>VLOOKUP(J189,#REF!,6,FALSE)</f>
        <v>#REF!</v>
      </c>
    </row>
    <row r="190" spans="1:46" s="32" customFormat="1" ht="15" customHeight="1">
      <c r="A190" s="17">
        <v>31</v>
      </c>
      <c r="B190" s="99">
        <v>0</v>
      </c>
      <c r="C190" s="17" t="s">
        <v>54</v>
      </c>
      <c r="D190" s="18" t="s">
        <v>38</v>
      </c>
      <c r="E190" s="17" t="s">
        <v>362</v>
      </c>
      <c r="F190" s="17" t="s">
        <v>363</v>
      </c>
      <c r="G190" s="18" t="s">
        <v>364</v>
      </c>
      <c r="H190" s="18" t="s">
        <v>27</v>
      </c>
      <c r="I190" s="18">
        <v>30464752</v>
      </c>
      <c r="J190" s="112" t="str">
        <f t="shared" si="40"/>
        <v>30464752-EJECUCION</v>
      </c>
      <c r="K190" s="116" t="s">
        <v>1123</v>
      </c>
      <c r="L190" s="100">
        <v>472546000</v>
      </c>
      <c r="M190" s="125">
        <v>472546000</v>
      </c>
      <c r="N190" s="100"/>
      <c r="O190" s="125">
        <v>0</v>
      </c>
      <c r="P190" s="125">
        <v>81800000</v>
      </c>
      <c r="Q190" s="19"/>
      <c r="R190" s="101"/>
      <c r="S190" s="20"/>
      <c r="T190" s="21"/>
      <c r="U190" s="266">
        <v>0</v>
      </c>
      <c r="V190" s="266">
        <v>0</v>
      </c>
      <c r="W190" s="266">
        <v>0</v>
      </c>
      <c r="X190" s="266">
        <f t="shared" si="48"/>
        <v>0</v>
      </c>
      <c r="Y190" s="266">
        <v>0</v>
      </c>
      <c r="Z190" s="266">
        <v>81800000</v>
      </c>
      <c r="AA190" s="266">
        <f t="shared" si="49"/>
        <v>81800000</v>
      </c>
      <c r="AB190" s="266">
        <f t="shared" si="50"/>
        <v>0</v>
      </c>
      <c r="AC190" s="266">
        <f t="shared" si="41"/>
        <v>390746000</v>
      </c>
      <c r="AD190" s="17" t="s">
        <v>1763</v>
      </c>
      <c r="AE190" s="17" t="s">
        <v>685</v>
      </c>
      <c r="AF190" s="81" t="s">
        <v>30</v>
      </c>
      <c r="AG190" s="22"/>
      <c r="AH190" s="23"/>
      <c r="AI190" s="24"/>
      <c r="AJ190" s="23"/>
      <c r="AK190" t="str">
        <f t="shared" si="51"/>
        <v>OR PRO.CODIGO=30464752</v>
      </c>
      <c r="AL190">
        <f t="shared" si="52"/>
        <v>8</v>
      </c>
      <c r="AM190"/>
      <c r="AN190"/>
      <c r="AO190" t="e">
        <f>VLOOKUP(J190,#REF!,6,FALSE)</f>
        <v>#REF!</v>
      </c>
      <c r="AP190" s="32" t="str">
        <f>VLOOKUP(I190,'convenios 2017'!A$2:O$82,15,FALSE)</f>
        <v>con convenio</v>
      </c>
      <c r="AQ190" s="373">
        <f t="shared" si="53"/>
        <v>81800000</v>
      </c>
      <c r="AR190" s="32" t="e">
        <f>VLOOKUP(I190,'convenio 2016'!A$2:N$196,14,FALSE)</f>
        <v>#N/A</v>
      </c>
      <c r="AS190" s="32" t="e">
        <f>VLOOKUP(I190,'convenio 2015'!A$4:M$228,13,FALSE)</f>
        <v>#N/A</v>
      </c>
      <c r="AT190" s="32" t="e">
        <f>VLOOKUP(J190,#REF!,6,FALSE)</f>
        <v>#REF!</v>
      </c>
    </row>
    <row r="191" spans="1:46" s="32" customFormat="1" ht="15" hidden="1" customHeight="1">
      <c r="A191" s="17">
        <v>31</v>
      </c>
      <c r="B191" s="99">
        <v>5</v>
      </c>
      <c r="C191" s="17" t="s">
        <v>54</v>
      </c>
      <c r="D191" s="18" t="s">
        <v>24</v>
      </c>
      <c r="E191" s="17" t="s">
        <v>362</v>
      </c>
      <c r="F191" s="17" t="s">
        <v>363</v>
      </c>
      <c r="G191" s="18" t="s">
        <v>364</v>
      </c>
      <c r="H191" s="18" t="s">
        <v>27</v>
      </c>
      <c r="I191" s="18">
        <v>30092606</v>
      </c>
      <c r="J191" s="112" t="str">
        <f t="shared" si="40"/>
        <v>30092606-EJECUCION</v>
      </c>
      <c r="K191" s="116" t="s">
        <v>371</v>
      </c>
      <c r="L191" s="100">
        <v>1023626000</v>
      </c>
      <c r="M191" s="125">
        <v>1023626000</v>
      </c>
      <c r="N191" s="100">
        <v>0</v>
      </c>
      <c r="O191" s="125">
        <v>0</v>
      </c>
      <c r="P191" s="125">
        <v>207087800</v>
      </c>
      <c r="Q191" s="19">
        <v>816538200</v>
      </c>
      <c r="R191" s="101">
        <v>207087800</v>
      </c>
      <c r="S191" s="20">
        <v>816538200</v>
      </c>
      <c r="T191" s="21">
        <v>0</v>
      </c>
      <c r="U191" s="266">
        <v>0</v>
      </c>
      <c r="V191" s="266">
        <v>0</v>
      </c>
      <c r="W191" s="266">
        <v>0</v>
      </c>
      <c r="X191" s="266">
        <f t="shared" si="48"/>
        <v>0</v>
      </c>
      <c r="Y191" s="266">
        <v>0</v>
      </c>
      <c r="Z191" s="266">
        <v>0</v>
      </c>
      <c r="AA191" s="266">
        <f t="shared" si="49"/>
        <v>0</v>
      </c>
      <c r="AB191" s="266">
        <f t="shared" si="50"/>
        <v>207087800</v>
      </c>
      <c r="AC191" s="266">
        <f t="shared" si="41"/>
        <v>816538200</v>
      </c>
      <c r="AD191" s="17" t="s">
        <v>51</v>
      </c>
      <c r="AE191" s="17" t="s">
        <v>109</v>
      </c>
      <c r="AF191" s="81" t="s">
        <v>57</v>
      </c>
      <c r="AG191" s="22" t="s">
        <v>31</v>
      </c>
      <c r="AH191" s="23" t="s">
        <v>30</v>
      </c>
      <c r="AI191" s="24" t="s">
        <v>372</v>
      </c>
      <c r="AJ191" s="23" t="s">
        <v>45</v>
      </c>
      <c r="AK191" t="str">
        <f t="shared" si="51"/>
        <v>OR PRO.CODIGO=30092606</v>
      </c>
      <c r="AL191">
        <f t="shared" si="52"/>
        <v>8</v>
      </c>
      <c r="AM191" t="e">
        <f>VLOOKUP(J191,#REF!,5,FALSE)</f>
        <v>#REF!</v>
      </c>
      <c r="AN191"/>
      <c r="AO191" t="e">
        <f>VLOOKUP(J191,#REF!,6,FALSE)</f>
        <v>#REF!</v>
      </c>
      <c r="AP191" s="32" t="e">
        <f>VLOOKUP(I191,'convenios 2017'!A$2:O$82,15,FALSE)</f>
        <v>#N/A</v>
      </c>
      <c r="AQ191" s="373">
        <f t="shared" si="53"/>
        <v>0</v>
      </c>
      <c r="AR191" s="32" t="e">
        <f>VLOOKUP(I191,'convenio 2016'!A$2:N$196,14,FALSE)</f>
        <v>#N/A</v>
      </c>
      <c r="AS191" s="32" t="e">
        <f>VLOOKUP(I191,'convenio 2015'!A$4:M$228,13,FALSE)</f>
        <v>#N/A</v>
      </c>
      <c r="AT191" s="32" t="e">
        <f>VLOOKUP(J191,#REF!,6,FALSE)</f>
        <v>#REF!</v>
      </c>
    </row>
    <row r="192" spans="1:46" s="32" customFormat="1" ht="15" hidden="1" customHeight="1">
      <c r="A192" s="17">
        <v>31</v>
      </c>
      <c r="B192" s="99">
        <v>0</v>
      </c>
      <c r="C192" s="17" t="s">
        <v>23</v>
      </c>
      <c r="D192" s="18" t="s">
        <v>90</v>
      </c>
      <c r="E192" s="17" t="s">
        <v>362</v>
      </c>
      <c r="F192" s="17" t="s">
        <v>375</v>
      </c>
      <c r="G192" s="18" t="s">
        <v>376</v>
      </c>
      <c r="H192" s="18" t="s">
        <v>27</v>
      </c>
      <c r="I192" s="18">
        <v>30083781</v>
      </c>
      <c r="J192" s="112" t="str">
        <f t="shared" si="40"/>
        <v>30083781-EJECUCION</v>
      </c>
      <c r="K192" s="18" t="s">
        <v>378</v>
      </c>
      <c r="L192" s="100">
        <v>93500000</v>
      </c>
      <c r="M192" s="19">
        <v>118300000</v>
      </c>
      <c r="N192" s="100">
        <v>84125000</v>
      </c>
      <c r="O192" s="19">
        <v>93439000</v>
      </c>
      <c r="P192" s="19">
        <v>24861000</v>
      </c>
      <c r="Q192" s="19">
        <v>0</v>
      </c>
      <c r="R192" s="101">
        <v>9375000</v>
      </c>
      <c r="S192" s="20">
        <v>0</v>
      </c>
      <c r="T192" s="21"/>
      <c r="U192" s="266">
        <v>0</v>
      </c>
      <c r="V192" s="266">
        <v>0</v>
      </c>
      <c r="W192" s="266">
        <v>0</v>
      </c>
      <c r="X192" s="266">
        <f t="shared" si="48"/>
        <v>0</v>
      </c>
      <c r="Y192" s="266">
        <v>0</v>
      </c>
      <c r="Z192" s="266">
        <v>0</v>
      </c>
      <c r="AA192" s="266">
        <f t="shared" si="49"/>
        <v>0</v>
      </c>
      <c r="AB192" s="266">
        <f t="shared" si="50"/>
        <v>24861000</v>
      </c>
      <c r="AC192" s="266">
        <f t="shared" si="41"/>
        <v>0</v>
      </c>
      <c r="AD192" s="17" t="s">
        <v>29</v>
      </c>
      <c r="AE192" s="17" t="s">
        <v>319</v>
      </c>
      <c r="AF192" s="81" t="s">
        <v>30</v>
      </c>
      <c r="AG192" s="22"/>
      <c r="AH192" s="23"/>
      <c r="AI192" s="24"/>
      <c r="AJ192" s="23"/>
      <c r="AK192" t="str">
        <f t="shared" si="51"/>
        <v>OR PRO.CODIGO=30083781</v>
      </c>
      <c r="AL192">
        <f t="shared" si="52"/>
        <v>8</v>
      </c>
      <c r="AM192" t="e">
        <f>VLOOKUP(J192,#REF!,5,FALSE)</f>
        <v>#REF!</v>
      </c>
      <c r="AN192"/>
      <c r="AO192" t="e">
        <f>VLOOKUP(J192,#REF!,6,FALSE)</f>
        <v>#REF!</v>
      </c>
      <c r="AP192" s="32" t="e">
        <f>VLOOKUP(I192,'convenios 2017'!A$2:O$82,15,FALSE)</f>
        <v>#N/A</v>
      </c>
      <c r="AQ192" s="373">
        <f t="shared" si="53"/>
        <v>93439000</v>
      </c>
      <c r="AR192" s="32" t="str">
        <f>VLOOKUP(I192,'convenio 2016'!A$2:N$196,14,FALSE)</f>
        <v>toma razon</v>
      </c>
      <c r="AS192" s="32" t="str">
        <f>VLOOKUP(I192,'convenio 2015'!A$4:M$228,13,FALSE)</f>
        <v>en convenio</v>
      </c>
      <c r="AT192" s="32" t="e">
        <f>VLOOKUP(J192,#REF!,6,FALSE)</f>
        <v>#REF!</v>
      </c>
    </row>
    <row r="193" spans="1:46" s="32" customFormat="1" ht="15" hidden="1" customHeight="1">
      <c r="A193" s="17">
        <v>31</v>
      </c>
      <c r="B193" s="99">
        <v>0</v>
      </c>
      <c r="C193" s="17" t="s">
        <v>23</v>
      </c>
      <c r="D193" s="18" t="s">
        <v>689</v>
      </c>
      <c r="E193" s="17" t="s">
        <v>362</v>
      </c>
      <c r="F193" s="17" t="s">
        <v>375</v>
      </c>
      <c r="G193" s="18" t="s">
        <v>376</v>
      </c>
      <c r="H193" s="18" t="s">
        <v>27</v>
      </c>
      <c r="I193" s="18">
        <v>30234772</v>
      </c>
      <c r="J193" s="112" t="str">
        <f t="shared" si="40"/>
        <v>30234772-EJECUCION</v>
      </c>
      <c r="K193" s="18" t="s">
        <v>700</v>
      </c>
      <c r="L193" s="100"/>
      <c r="M193" s="19">
        <v>79932525</v>
      </c>
      <c r="N193" s="100"/>
      <c r="O193" s="19">
        <v>75698372</v>
      </c>
      <c r="P193" s="19">
        <v>4234153</v>
      </c>
      <c r="Q193" s="19">
        <v>0</v>
      </c>
      <c r="R193" s="101"/>
      <c r="S193" s="20"/>
      <c r="T193" s="21"/>
      <c r="U193" s="266">
        <v>0</v>
      </c>
      <c r="V193" s="266">
        <v>0</v>
      </c>
      <c r="W193" s="266">
        <v>0</v>
      </c>
      <c r="X193" s="266">
        <f t="shared" si="48"/>
        <v>0</v>
      </c>
      <c r="Y193" s="266">
        <v>0</v>
      </c>
      <c r="Z193" s="266">
        <v>0</v>
      </c>
      <c r="AA193" s="266">
        <f t="shared" si="49"/>
        <v>0</v>
      </c>
      <c r="AB193" s="266">
        <f t="shared" si="50"/>
        <v>4234153</v>
      </c>
      <c r="AC193" s="266">
        <f t="shared" si="41"/>
        <v>0</v>
      </c>
      <c r="AD193" s="17" t="s">
        <v>29</v>
      </c>
      <c r="AE193" s="17" t="s">
        <v>684</v>
      </c>
      <c r="AF193" s="81" t="s">
        <v>30</v>
      </c>
      <c r="AG193" s="22"/>
      <c r="AH193" s="23"/>
      <c r="AI193" s="24"/>
      <c r="AJ193" s="23"/>
      <c r="AK193" t="str">
        <f t="shared" si="51"/>
        <v>OR PRO.CODIGO=30234772</v>
      </c>
      <c r="AL193">
        <f t="shared" si="52"/>
        <v>8</v>
      </c>
      <c r="AM193" t="e">
        <f>VLOOKUP(J193,#REF!,5,FALSE)</f>
        <v>#REF!</v>
      </c>
      <c r="AN193"/>
      <c r="AO193" t="e">
        <f>VLOOKUP(J193,#REF!,6,FALSE)</f>
        <v>#REF!</v>
      </c>
      <c r="AP193" s="32" t="e">
        <f>VLOOKUP(I193,'convenios 2017'!A$2:O$82,15,FALSE)</f>
        <v>#N/A</v>
      </c>
      <c r="AQ193" s="373">
        <f t="shared" si="53"/>
        <v>75698372</v>
      </c>
      <c r="AR193" s="32" t="e">
        <f>VLOOKUP(I193,'convenio 2016'!A$2:N$196,14,FALSE)</f>
        <v>#N/A</v>
      </c>
      <c r="AS193" s="32" t="str">
        <f>VLOOKUP(I193,'convenio 2015'!A$4:M$228,13,FALSE)</f>
        <v>en convenio</v>
      </c>
      <c r="AT193" s="32" t="e">
        <f>VLOOKUP(J193,#REF!,6,FALSE)</f>
        <v>#REF!</v>
      </c>
    </row>
    <row r="194" spans="1:46" s="32" customFormat="1" ht="15" hidden="1" customHeight="1">
      <c r="A194" s="17">
        <v>31</v>
      </c>
      <c r="B194" s="99">
        <v>0</v>
      </c>
      <c r="C194" s="17" t="s">
        <v>23</v>
      </c>
      <c r="D194" s="18" t="s">
        <v>33</v>
      </c>
      <c r="E194" s="17" t="s">
        <v>362</v>
      </c>
      <c r="F194" s="17" t="s">
        <v>375</v>
      </c>
      <c r="G194" s="18" t="s">
        <v>376</v>
      </c>
      <c r="H194" s="18" t="s">
        <v>35</v>
      </c>
      <c r="I194" s="18">
        <v>30112093</v>
      </c>
      <c r="J194" s="112" t="str">
        <f t="shared" si="40"/>
        <v>30112093-DISEÑO</v>
      </c>
      <c r="K194" s="116" t="s">
        <v>379</v>
      </c>
      <c r="L194" s="100">
        <v>95469000</v>
      </c>
      <c r="M194" s="125">
        <v>95469000</v>
      </c>
      <c r="N194" s="100">
        <v>90001000</v>
      </c>
      <c r="O194" s="125">
        <v>90001000</v>
      </c>
      <c r="P194" s="125">
        <v>5468000</v>
      </c>
      <c r="Q194" s="19">
        <v>0</v>
      </c>
      <c r="R194" s="101">
        <v>5468000</v>
      </c>
      <c r="S194" s="20">
        <v>0</v>
      </c>
      <c r="T194" s="21"/>
      <c r="U194" s="266">
        <v>0</v>
      </c>
      <c r="V194" s="266">
        <v>0</v>
      </c>
      <c r="W194" s="266">
        <v>0</v>
      </c>
      <c r="X194" s="266">
        <f t="shared" si="48"/>
        <v>0</v>
      </c>
      <c r="Y194" s="266">
        <v>0</v>
      </c>
      <c r="Z194" s="266">
        <v>0</v>
      </c>
      <c r="AA194" s="266">
        <f t="shared" si="49"/>
        <v>0</v>
      </c>
      <c r="AB194" s="266">
        <f t="shared" si="50"/>
        <v>5468000</v>
      </c>
      <c r="AC194" s="266">
        <f t="shared" si="41"/>
        <v>0</v>
      </c>
      <c r="AD194" s="17" t="s">
        <v>29</v>
      </c>
      <c r="AE194" s="17" t="s">
        <v>685</v>
      </c>
      <c r="AF194" s="81" t="s">
        <v>30</v>
      </c>
      <c r="AG194" s="22"/>
      <c r="AH194" s="23"/>
      <c r="AI194" s="24"/>
      <c r="AJ194" s="23"/>
      <c r="AK194" t="str">
        <f t="shared" si="51"/>
        <v>OR PRO.CODIGO=30112093</v>
      </c>
      <c r="AL194">
        <f t="shared" si="52"/>
        <v>8</v>
      </c>
      <c r="AM194" t="e">
        <f>VLOOKUP(J194,#REF!,5,FALSE)</f>
        <v>#REF!</v>
      </c>
      <c r="AN194"/>
      <c r="AO194" t="e">
        <f>VLOOKUP(J194,#REF!,6,FALSE)</f>
        <v>#REF!</v>
      </c>
      <c r="AP194" s="32" t="str">
        <f>VLOOKUP(I194,'convenios 2017'!A$2:O$82,15,FALSE)</f>
        <v>con convenio</v>
      </c>
      <c r="AQ194" s="373">
        <f t="shared" si="53"/>
        <v>90001000</v>
      </c>
      <c r="AR194" s="32" t="e">
        <f>VLOOKUP(I194,'convenio 2016'!A$2:N$196,14,FALSE)</f>
        <v>#N/A</v>
      </c>
      <c r="AS194" s="32" t="e">
        <f>VLOOKUP(I194,'convenio 2015'!A$4:M$228,13,FALSE)</f>
        <v>#N/A</v>
      </c>
      <c r="AT194" s="32" t="e">
        <f>VLOOKUP(J194,#REF!,6,FALSE)</f>
        <v>#REF!</v>
      </c>
    </row>
    <row r="195" spans="1:46" s="32" customFormat="1" ht="15" customHeight="1">
      <c r="A195" s="17">
        <v>31</v>
      </c>
      <c r="B195" s="99">
        <v>15</v>
      </c>
      <c r="C195" s="17" t="s">
        <v>49</v>
      </c>
      <c r="D195" s="18" t="s">
        <v>69</v>
      </c>
      <c r="E195" s="17" t="s">
        <v>362</v>
      </c>
      <c r="F195" s="17" t="s">
        <v>375</v>
      </c>
      <c r="G195" s="18" t="s">
        <v>376</v>
      </c>
      <c r="H195" s="18" t="s">
        <v>27</v>
      </c>
      <c r="I195" s="18">
        <v>30115252</v>
      </c>
      <c r="J195" s="112" t="str">
        <f t="shared" ref="J195:J258" si="54">CONCATENATE(I195,"-",H195)</f>
        <v>30115252-EJECUCION</v>
      </c>
      <c r="K195" s="18" t="s">
        <v>380</v>
      </c>
      <c r="L195" s="100">
        <v>469412000</v>
      </c>
      <c r="M195" s="19">
        <v>469412000</v>
      </c>
      <c r="N195" s="100">
        <v>6000000</v>
      </c>
      <c r="O195" s="19">
        <v>0</v>
      </c>
      <c r="P195" s="19">
        <v>469412000</v>
      </c>
      <c r="Q195" s="19">
        <v>0</v>
      </c>
      <c r="R195" s="101">
        <v>463412000</v>
      </c>
      <c r="S195" s="20">
        <v>0</v>
      </c>
      <c r="T195" s="21">
        <v>0</v>
      </c>
      <c r="U195" s="266">
        <v>0</v>
      </c>
      <c r="V195" s="266">
        <v>0</v>
      </c>
      <c r="W195" s="266">
        <v>0</v>
      </c>
      <c r="X195" s="266">
        <f t="shared" si="48"/>
        <v>0</v>
      </c>
      <c r="Y195" s="266">
        <v>0</v>
      </c>
      <c r="Z195" s="266">
        <v>70000000</v>
      </c>
      <c r="AA195" s="266">
        <f t="shared" si="49"/>
        <v>70000000</v>
      </c>
      <c r="AB195" s="266">
        <f t="shared" si="50"/>
        <v>399412000</v>
      </c>
      <c r="AC195" s="266">
        <f t="shared" si="41"/>
        <v>0</v>
      </c>
      <c r="AD195" s="17" t="s">
        <v>1763</v>
      </c>
      <c r="AE195" s="17" t="s">
        <v>73</v>
      </c>
      <c r="AF195" s="81" t="s">
        <v>30</v>
      </c>
      <c r="AG195" s="22" t="s">
        <v>45</v>
      </c>
      <c r="AH195" s="23" t="s">
        <v>30</v>
      </c>
      <c r="AI195" s="24" t="s">
        <v>381</v>
      </c>
      <c r="AJ195" s="23" t="s">
        <v>45</v>
      </c>
      <c r="AK195" t="str">
        <f t="shared" si="51"/>
        <v>OR PRO.CODIGO=30115252</v>
      </c>
      <c r="AL195">
        <f t="shared" si="52"/>
        <v>8</v>
      </c>
      <c r="AM195" t="e">
        <f>VLOOKUP(J195,#REF!,5,FALSE)</f>
        <v>#REF!</v>
      </c>
      <c r="AN195"/>
      <c r="AO195" t="e">
        <f>VLOOKUP(J195,#REF!,6,FALSE)</f>
        <v>#REF!</v>
      </c>
      <c r="AP195" s="32" t="e">
        <f>VLOOKUP(I195,'convenios 2017'!A$2:O$82,15,FALSE)</f>
        <v>#N/A</v>
      </c>
      <c r="AQ195" s="373">
        <f t="shared" si="53"/>
        <v>70000000</v>
      </c>
      <c r="AR195" s="32" t="str">
        <f>VLOOKUP(I195,'convenio 2016'!A$2:N$196,14,FALSE)</f>
        <v>toma razon</v>
      </c>
      <c r="AS195" s="32" t="e">
        <f>VLOOKUP(I195,'convenio 2015'!A$4:M$228,13,FALSE)</f>
        <v>#N/A</v>
      </c>
      <c r="AT195" s="32" t="e">
        <f>VLOOKUP(J195,#REF!,6,FALSE)</f>
        <v>#REF!</v>
      </c>
    </row>
    <row r="196" spans="1:46" s="32" customFormat="1" ht="15" hidden="1" customHeight="1">
      <c r="A196" s="17">
        <v>31</v>
      </c>
      <c r="B196" s="99">
        <v>0</v>
      </c>
      <c r="C196" s="17" t="s">
        <v>49</v>
      </c>
      <c r="D196" s="18" t="s">
        <v>689</v>
      </c>
      <c r="E196" s="17" t="s">
        <v>362</v>
      </c>
      <c r="F196" s="17" t="s">
        <v>375</v>
      </c>
      <c r="G196" s="18" t="s">
        <v>376</v>
      </c>
      <c r="H196" s="18" t="s">
        <v>27</v>
      </c>
      <c r="I196" s="18">
        <v>30210322</v>
      </c>
      <c r="J196" s="112" t="str">
        <f t="shared" si="54"/>
        <v>30210322-EJECUCION</v>
      </c>
      <c r="K196" s="18" t="s">
        <v>377</v>
      </c>
      <c r="L196" s="100">
        <v>80000000</v>
      </c>
      <c r="M196" s="19">
        <v>80000000</v>
      </c>
      <c r="N196" s="100">
        <v>60000000</v>
      </c>
      <c r="O196" s="19">
        <v>0</v>
      </c>
      <c r="P196" s="19">
        <v>80000000</v>
      </c>
      <c r="Q196" s="19">
        <v>0</v>
      </c>
      <c r="R196" s="101">
        <v>20000000</v>
      </c>
      <c r="S196" s="20">
        <v>0</v>
      </c>
      <c r="T196" s="21">
        <v>0</v>
      </c>
      <c r="U196" s="266">
        <v>0</v>
      </c>
      <c r="V196" s="266">
        <v>24540317</v>
      </c>
      <c r="W196" s="266">
        <v>24340192</v>
      </c>
      <c r="X196" s="266">
        <f t="shared" si="48"/>
        <v>48880509</v>
      </c>
      <c r="Y196" s="266">
        <v>0</v>
      </c>
      <c r="Z196" s="266">
        <v>9138817</v>
      </c>
      <c r="AA196" s="266">
        <f t="shared" si="49"/>
        <v>58019326</v>
      </c>
      <c r="AB196" s="266">
        <f t="shared" si="50"/>
        <v>21980674</v>
      </c>
      <c r="AC196" s="266">
        <f t="shared" si="41"/>
        <v>0</v>
      </c>
      <c r="AD196" s="17" t="s">
        <v>29</v>
      </c>
      <c r="AE196" s="17" t="s">
        <v>685</v>
      </c>
      <c r="AF196" s="81" t="s">
        <v>40</v>
      </c>
      <c r="AG196" s="22"/>
      <c r="AH196" s="23"/>
      <c r="AI196" s="24"/>
      <c r="AJ196" s="23" t="s">
        <v>45</v>
      </c>
      <c r="AK196" t="str">
        <f t="shared" si="51"/>
        <v>OR PRO.CODIGO=30210322</v>
      </c>
      <c r="AL196">
        <f t="shared" si="52"/>
        <v>8</v>
      </c>
      <c r="AM196" t="e">
        <f>VLOOKUP(J196,#REF!,5,FALSE)</f>
        <v>#REF!</v>
      </c>
      <c r="AN196"/>
      <c r="AO196" t="e">
        <f>VLOOKUP(J196,#REF!,6,FALSE)</f>
        <v>#REF!</v>
      </c>
      <c r="AP196" s="32" t="e">
        <f>VLOOKUP(I196,'convenios 2017'!A$2:O$82,15,FALSE)</f>
        <v>#N/A</v>
      </c>
      <c r="AQ196" s="373">
        <f t="shared" si="53"/>
        <v>58019326</v>
      </c>
      <c r="AR196" s="32" t="str">
        <f>VLOOKUP(I196,'convenio 2016'!A$2:N$196,14,FALSE)</f>
        <v>sectorialista</v>
      </c>
      <c r="AS196" s="32" t="e">
        <f>VLOOKUP(I196,'convenio 2015'!A$4:M$228,13,FALSE)</f>
        <v>#N/A</v>
      </c>
      <c r="AT196" s="32" t="e">
        <f>VLOOKUP(J196,#REF!,6,FALSE)</f>
        <v>#REF!</v>
      </c>
    </row>
    <row r="197" spans="1:46" s="32" customFormat="1" ht="15" hidden="1" customHeight="1">
      <c r="A197" s="17">
        <v>31</v>
      </c>
      <c r="B197" s="99">
        <v>7</v>
      </c>
      <c r="C197" s="17" t="s">
        <v>49</v>
      </c>
      <c r="D197" s="18" t="s">
        <v>38</v>
      </c>
      <c r="E197" s="17" t="s">
        <v>362</v>
      </c>
      <c r="F197" s="17" t="s">
        <v>375</v>
      </c>
      <c r="G197" s="18" t="s">
        <v>376</v>
      </c>
      <c r="H197" s="18" t="s">
        <v>27</v>
      </c>
      <c r="I197" s="18">
        <v>30137881</v>
      </c>
      <c r="J197" s="112" t="str">
        <f t="shared" si="54"/>
        <v>30137881-EJECUCION</v>
      </c>
      <c r="K197" s="18" t="s">
        <v>2988</v>
      </c>
      <c r="L197" s="100">
        <v>460895000</v>
      </c>
      <c r="M197" s="19">
        <v>460895000</v>
      </c>
      <c r="N197" s="100">
        <v>0</v>
      </c>
      <c r="O197" s="19">
        <v>0</v>
      </c>
      <c r="P197" s="19">
        <v>460895000</v>
      </c>
      <c r="Q197" s="19">
        <v>0</v>
      </c>
      <c r="R197" s="101">
        <v>460895000</v>
      </c>
      <c r="S197" s="20">
        <v>0</v>
      </c>
      <c r="T197" s="21">
        <v>0</v>
      </c>
      <c r="U197" s="266">
        <v>0</v>
      </c>
      <c r="V197" s="266">
        <v>0</v>
      </c>
      <c r="W197" s="266">
        <v>0</v>
      </c>
      <c r="X197" s="266">
        <f t="shared" si="48"/>
        <v>0</v>
      </c>
      <c r="Y197" s="266">
        <v>0</v>
      </c>
      <c r="Z197" s="266">
        <v>0</v>
      </c>
      <c r="AA197" s="266">
        <f t="shared" si="49"/>
        <v>0</v>
      </c>
      <c r="AB197" s="266">
        <f t="shared" si="50"/>
        <v>460895000</v>
      </c>
      <c r="AC197" s="266">
        <f t="shared" si="41"/>
        <v>0</v>
      </c>
      <c r="AD197" s="17" t="s">
        <v>51</v>
      </c>
      <c r="AE197" s="17" t="s">
        <v>684</v>
      </c>
      <c r="AF197" s="81" t="s">
        <v>40</v>
      </c>
      <c r="AG197" s="22" t="s">
        <v>31</v>
      </c>
      <c r="AH197" s="23"/>
      <c r="AI197" s="24">
        <v>2014</v>
      </c>
      <c r="AJ197" s="23" t="s">
        <v>45</v>
      </c>
      <c r="AK197" t="str">
        <f t="shared" si="51"/>
        <v>OR PRO.CODIGO=30137881</v>
      </c>
      <c r="AL197">
        <f t="shared" si="52"/>
        <v>8</v>
      </c>
      <c r="AM197" t="e">
        <f>VLOOKUP(J197,#REF!,5,FALSE)</f>
        <v>#REF!</v>
      </c>
      <c r="AN197"/>
      <c r="AO197" t="e">
        <f>VLOOKUP(J197,#REF!,6,FALSE)</f>
        <v>#REF!</v>
      </c>
      <c r="AP197" s="32" t="e">
        <f>VLOOKUP(I197,'convenios 2017'!A$2:O$82,15,FALSE)</f>
        <v>#N/A</v>
      </c>
      <c r="AQ197" s="373">
        <f t="shared" si="53"/>
        <v>0</v>
      </c>
      <c r="AR197" s="32" t="e">
        <f>VLOOKUP(I197,'convenio 2016'!A$2:N$196,14,FALSE)</f>
        <v>#N/A</v>
      </c>
      <c r="AS197" s="32" t="e">
        <f>VLOOKUP(I197,'convenio 2015'!A$4:M$228,13,FALSE)</f>
        <v>#N/A</v>
      </c>
      <c r="AT197" s="32" t="e">
        <f>VLOOKUP(J197,#REF!,6,FALSE)</f>
        <v>#REF!</v>
      </c>
    </row>
    <row r="198" spans="1:46" s="32" customFormat="1" ht="15" hidden="1" customHeight="1">
      <c r="A198" s="17">
        <v>31</v>
      </c>
      <c r="B198" s="99">
        <v>3</v>
      </c>
      <c r="C198" s="17" t="s">
        <v>49</v>
      </c>
      <c r="D198" s="18" t="s">
        <v>90</v>
      </c>
      <c r="E198" s="17" t="s">
        <v>362</v>
      </c>
      <c r="F198" s="17" t="s">
        <v>375</v>
      </c>
      <c r="G198" s="18" t="s">
        <v>376</v>
      </c>
      <c r="H198" s="18" t="s">
        <v>27</v>
      </c>
      <c r="I198" s="18">
        <v>30103434</v>
      </c>
      <c r="J198" s="112" t="str">
        <f t="shared" si="54"/>
        <v>30103434-EJECUCION</v>
      </c>
      <c r="K198" s="116" t="s">
        <v>382</v>
      </c>
      <c r="L198" s="100">
        <v>325625000</v>
      </c>
      <c r="M198" s="125">
        <v>325625000</v>
      </c>
      <c r="N198" s="100">
        <v>0</v>
      </c>
      <c r="O198" s="125">
        <v>0</v>
      </c>
      <c r="P198" s="125">
        <v>200000000</v>
      </c>
      <c r="Q198" s="19">
        <v>125625000</v>
      </c>
      <c r="R198" s="101">
        <v>200000000</v>
      </c>
      <c r="S198" s="20">
        <v>125625000</v>
      </c>
      <c r="T198" s="21">
        <v>0</v>
      </c>
      <c r="U198" s="266">
        <v>0</v>
      </c>
      <c r="V198" s="266">
        <v>0</v>
      </c>
      <c r="W198" s="266">
        <v>0</v>
      </c>
      <c r="X198" s="266">
        <f t="shared" si="48"/>
        <v>0</v>
      </c>
      <c r="Y198" s="266">
        <v>0</v>
      </c>
      <c r="Z198" s="266">
        <v>0</v>
      </c>
      <c r="AA198" s="266">
        <f t="shared" si="49"/>
        <v>0</v>
      </c>
      <c r="AB198" s="266">
        <f t="shared" si="50"/>
        <v>200000000</v>
      </c>
      <c r="AC198" s="266">
        <f t="shared" ref="AC198:AC261" si="55">M198-(O198+P198)</f>
        <v>125625000</v>
      </c>
      <c r="AD198" s="17" t="s">
        <v>51</v>
      </c>
      <c r="AE198" s="17" t="s">
        <v>685</v>
      </c>
      <c r="AF198" s="81" t="s">
        <v>30</v>
      </c>
      <c r="AG198" s="22" t="s">
        <v>31</v>
      </c>
      <c r="AH198" s="23" t="s">
        <v>30</v>
      </c>
      <c r="AI198" s="24" t="s">
        <v>185</v>
      </c>
      <c r="AJ198" s="23" t="s">
        <v>45</v>
      </c>
      <c r="AK198" t="str">
        <f t="shared" si="51"/>
        <v>OR PRO.CODIGO=30103434</v>
      </c>
      <c r="AL198">
        <f t="shared" si="52"/>
        <v>8</v>
      </c>
      <c r="AM198" t="e">
        <f>VLOOKUP(J198,#REF!,5,FALSE)</f>
        <v>#REF!</v>
      </c>
      <c r="AN198"/>
      <c r="AO198" t="e">
        <f>VLOOKUP(J198,#REF!,6,FALSE)</f>
        <v>#REF!</v>
      </c>
      <c r="AP198" s="32" t="e">
        <f>VLOOKUP(I198,'convenios 2017'!A$2:O$82,15,FALSE)</f>
        <v>#N/A</v>
      </c>
      <c r="AQ198" s="373">
        <f t="shared" si="53"/>
        <v>0</v>
      </c>
      <c r="AR198" s="32" t="e">
        <f>VLOOKUP(I198,'convenio 2016'!A$2:N$196,14,FALSE)</f>
        <v>#N/A</v>
      </c>
      <c r="AS198" s="32" t="e">
        <f>VLOOKUP(I198,'convenio 2015'!A$4:M$228,13,FALSE)</f>
        <v>#N/A</v>
      </c>
      <c r="AT198" s="32" t="e">
        <f>VLOOKUP(J198,#REF!,6,FALSE)</f>
        <v>#REF!</v>
      </c>
    </row>
    <row r="199" spans="1:46" s="32" customFormat="1" ht="15" hidden="1" customHeight="1">
      <c r="A199" s="17">
        <v>31</v>
      </c>
      <c r="B199" s="99">
        <v>1</v>
      </c>
      <c r="C199" s="17" t="s">
        <v>54</v>
      </c>
      <c r="D199" s="18" t="s">
        <v>689</v>
      </c>
      <c r="E199" s="17" t="s">
        <v>362</v>
      </c>
      <c r="F199" s="17" t="s">
        <v>375</v>
      </c>
      <c r="G199" s="18" t="s">
        <v>376</v>
      </c>
      <c r="H199" s="18" t="s">
        <v>27</v>
      </c>
      <c r="I199" s="18">
        <v>30062429</v>
      </c>
      <c r="J199" s="112" t="str">
        <f t="shared" si="54"/>
        <v>30062429-EJECUCION</v>
      </c>
      <c r="K199" s="18" t="s">
        <v>383</v>
      </c>
      <c r="L199" s="100">
        <v>322329000</v>
      </c>
      <c r="M199" s="19">
        <v>322329000</v>
      </c>
      <c r="N199" s="100">
        <v>0</v>
      </c>
      <c r="O199" s="19">
        <v>0</v>
      </c>
      <c r="P199" s="19">
        <v>100000000</v>
      </c>
      <c r="Q199" s="19">
        <v>222329000</v>
      </c>
      <c r="R199" s="101">
        <v>100000000</v>
      </c>
      <c r="S199" s="20">
        <v>222329000</v>
      </c>
      <c r="T199" s="21">
        <v>0</v>
      </c>
      <c r="U199" s="266">
        <v>0</v>
      </c>
      <c r="V199" s="266">
        <v>0</v>
      </c>
      <c r="W199" s="266">
        <v>0</v>
      </c>
      <c r="X199" s="266">
        <f t="shared" si="48"/>
        <v>0</v>
      </c>
      <c r="Y199" s="266">
        <v>0</v>
      </c>
      <c r="Z199" s="266">
        <v>0</v>
      </c>
      <c r="AA199" s="266">
        <f t="shared" si="49"/>
        <v>0</v>
      </c>
      <c r="AB199" s="266">
        <f t="shared" si="50"/>
        <v>100000000</v>
      </c>
      <c r="AC199" s="266">
        <f t="shared" si="55"/>
        <v>222329000</v>
      </c>
      <c r="AD199" s="17" t="s">
        <v>51</v>
      </c>
      <c r="AE199" s="17" t="s">
        <v>685</v>
      </c>
      <c r="AF199" s="81" t="s">
        <v>57</v>
      </c>
      <c r="AG199" s="22" t="s">
        <v>31</v>
      </c>
      <c r="AH199" s="23" t="s">
        <v>64</v>
      </c>
      <c r="AI199" s="24" t="s">
        <v>384</v>
      </c>
      <c r="AJ199" s="23"/>
      <c r="AK199" t="str">
        <f t="shared" si="51"/>
        <v>OR PRO.CODIGO=30062429</v>
      </c>
      <c r="AL199">
        <f t="shared" si="52"/>
        <v>8</v>
      </c>
      <c r="AM199" t="e">
        <f>VLOOKUP(J199,#REF!,5,FALSE)</f>
        <v>#REF!</v>
      </c>
      <c r="AN199"/>
      <c r="AO199" t="e">
        <f>VLOOKUP(J199,#REF!,6,FALSE)</f>
        <v>#REF!</v>
      </c>
      <c r="AP199" s="32" t="e">
        <f>VLOOKUP(I199,'convenios 2017'!A$2:O$82,15,FALSE)</f>
        <v>#N/A</v>
      </c>
      <c r="AQ199" s="373">
        <f t="shared" si="53"/>
        <v>0</v>
      </c>
      <c r="AR199" s="32" t="e">
        <f>VLOOKUP(I199,'convenio 2016'!A$2:N$196,14,FALSE)</f>
        <v>#N/A</v>
      </c>
      <c r="AS199" s="32" t="e">
        <f>VLOOKUP(I199,'convenio 2015'!A$4:M$228,13,FALSE)</f>
        <v>#N/A</v>
      </c>
      <c r="AT199" s="32" t="e">
        <f>VLOOKUP(J199,#REF!,6,FALSE)</f>
        <v>#REF!</v>
      </c>
    </row>
    <row r="200" spans="1:46" s="32" customFormat="1" ht="15" customHeight="1">
      <c r="A200" s="17">
        <v>31</v>
      </c>
      <c r="B200" s="99">
        <v>2</v>
      </c>
      <c r="C200" s="17" t="s">
        <v>54</v>
      </c>
      <c r="D200" s="18" t="s">
        <v>24</v>
      </c>
      <c r="E200" s="17" t="s">
        <v>362</v>
      </c>
      <c r="F200" s="17" t="s">
        <v>375</v>
      </c>
      <c r="G200" s="18" t="s">
        <v>376</v>
      </c>
      <c r="H200" s="18" t="s">
        <v>27</v>
      </c>
      <c r="I200" s="18">
        <v>30085972</v>
      </c>
      <c r="J200" s="112" t="str">
        <f t="shared" si="54"/>
        <v>30085972-EJECUCION</v>
      </c>
      <c r="K200" s="18" t="s">
        <v>385</v>
      </c>
      <c r="L200" s="100">
        <v>1467700000</v>
      </c>
      <c r="M200" s="19">
        <v>1467700000</v>
      </c>
      <c r="N200" s="100">
        <v>0</v>
      </c>
      <c r="O200" s="19">
        <v>0</v>
      </c>
      <c r="P200" s="19">
        <v>114279847</v>
      </c>
      <c r="Q200" s="19">
        <v>1353420153</v>
      </c>
      <c r="R200" s="101">
        <v>200000000</v>
      </c>
      <c r="S200" s="20">
        <v>1267700000</v>
      </c>
      <c r="T200" s="21">
        <v>0</v>
      </c>
      <c r="U200" s="266">
        <v>0</v>
      </c>
      <c r="V200" s="266">
        <v>0</v>
      </c>
      <c r="W200" s="266">
        <v>0</v>
      </c>
      <c r="X200" s="266">
        <f t="shared" si="48"/>
        <v>0</v>
      </c>
      <c r="Y200" s="266">
        <v>0</v>
      </c>
      <c r="Z200" s="266">
        <v>0</v>
      </c>
      <c r="AA200" s="266">
        <f t="shared" si="49"/>
        <v>0</v>
      </c>
      <c r="AB200" s="266">
        <f t="shared" si="50"/>
        <v>114279847</v>
      </c>
      <c r="AC200" s="266">
        <f t="shared" si="55"/>
        <v>1353420153</v>
      </c>
      <c r="AD200" s="17" t="s">
        <v>1459</v>
      </c>
      <c r="AE200" s="17" t="s">
        <v>109</v>
      </c>
      <c r="AF200" s="81" t="s">
        <v>30</v>
      </c>
      <c r="AG200" s="22" t="s">
        <v>31</v>
      </c>
      <c r="AH200" s="23" t="s">
        <v>30</v>
      </c>
      <c r="AI200" s="24" t="s">
        <v>320</v>
      </c>
      <c r="AJ200" s="23"/>
      <c r="AK200" t="str">
        <f t="shared" si="51"/>
        <v>OR PRO.CODIGO=30085972</v>
      </c>
      <c r="AL200">
        <f t="shared" si="52"/>
        <v>8</v>
      </c>
      <c r="AM200" t="e">
        <f>VLOOKUP(J200,#REF!,5,FALSE)</f>
        <v>#REF!</v>
      </c>
      <c r="AN200"/>
      <c r="AO200" t="e">
        <f>VLOOKUP(J200,#REF!,6,FALSE)</f>
        <v>#REF!</v>
      </c>
      <c r="AP200" s="32" t="str">
        <f>VLOOKUP(I200,'convenios 2017'!A$2:O$82,15,FALSE)</f>
        <v>en tramite</v>
      </c>
      <c r="AQ200" s="373">
        <f t="shared" si="53"/>
        <v>0</v>
      </c>
      <c r="AR200" s="32" t="e">
        <f>VLOOKUP(I200,'convenio 2016'!A$2:N$196,14,FALSE)</f>
        <v>#N/A</v>
      </c>
      <c r="AS200" s="32" t="e">
        <f>VLOOKUP(I200,'convenio 2015'!A$4:M$228,13,FALSE)</f>
        <v>#N/A</v>
      </c>
      <c r="AT200" s="32" t="e">
        <f>VLOOKUP(J200,#REF!,6,FALSE)</f>
        <v>#REF!</v>
      </c>
    </row>
    <row r="201" spans="1:46" s="32" customFormat="1" ht="15" hidden="1" customHeight="1">
      <c r="A201" s="17">
        <v>31</v>
      </c>
      <c r="B201" s="99">
        <v>0</v>
      </c>
      <c r="C201" s="17" t="s">
        <v>54</v>
      </c>
      <c r="D201" s="18" t="s">
        <v>33</v>
      </c>
      <c r="E201" s="17" t="s">
        <v>362</v>
      </c>
      <c r="F201" s="17" t="s">
        <v>375</v>
      </c>
      <c r="G201" s="18"/>
      <c r="H201" s="18" t="s">
        <v>27</v>
      </c>
      <c r="I201" s="18">
        <v>30083300</v>
      </c>
      <c r="J201" s="112" t="str">
        <f t="shared" si="54"/>
        <v>30083300-EJECUCION</v>
      </c>
      <c r="K201" s="116" t="s">
        <v>1127</v>
      </c>
      <c r="L201" s="289">
        <v>444287000</v>
      </c>
      <c r="M201" s="19">
        <v>444287000</v>
      </c>
      <c r="N201" s="289"/>
      <c r="O201" s="125">
        <v>0</v>
      </c>
      <c r="P201" s="125">
        <v>0</v>
      </c>
      <c r="Q201" s="290"/>
      <c r="R201" s="291"/>
      <c r="S201" s="292"/>
      <c r="T201" s="293"/>
      <c r="U201" s="266">
        <v>0</v>
      </c>
      <c r="V201" s="266">
        <v>0</v>
      </c>
      <c r="W201" s="266">
        <v>0</v>
      </c>
      <c r="X201" s="266">
        <f t="shared" si="48"/>
        <v>0</v>
      </c>
      <c r="Y201" s="266">
        <v>0</v>
      </c>
      <c r="Z201" s="266">
        <v>0</v>
      </c>
      <c r="AA201" s="266">
        <f t="shared" si="49"/>
        <v>0</v>
      </c>
      <c r="AB201" s="266">
        <f t="shared" si="50"/>
        <v>0</v>
      </c>
      <c r="AC201" s="266">
        <f t="shared" si="55"/>
        <v>444287000</v>
      </c>
      <c r="AD201" s="17" t="s">
        <v>1125</v>
      </c>
      <c r="AE201" s="17" t="s">
        <v>684</v>
      </c>
      <c r="AF201" s="81" t="s">
        <v>30</v>
      </c>
      <c r="AG201" s="295"/>
      <c r="AH201" s="296"/>
      <c r="AI201" s="297"/>
      <c r="AJ201" s="296"/>
      <c r="AK201" t="str">
        <f t="shared" si="51"/>
        <v>OR PRO.CODIGO=30083300</v>
      </c>
      <c r="AL201">
        <f t="shared" si="52"/>
        <v>8</v>
      </c>
      <c r="AM201" t="e">
        <f>VLOOKUP(J201,#REF!,5,FALSE)</f>
        <v>#REF!</v>
      </c>
      <c r="AO201" t="e">
        <f>VLOOKUP(J201,#REF!,6,FALSE)</f>
        <v>#REF!</v>
      </c>
      <c r="AP201" s="32" t="e">
        <f>VLOOKUP(I201,'convenios 2017'!A$2:O$82,15,FALSE)</f>
        <v>#N/A</v>
      </c>
      <c r="AQ201" s="373">
        <f t="shared" si="53"/>
        <v>0</v>
      </c>
      <c r="AR201" s="32" t="e">
        <f>VLOOKUP(I201,'convenio 2016'!A$2:N$196,14,FALSE)</f>
        <v>#N/A</v>
      </c>
      <c r="AS201" s="32" t="e">
        <f>VLOOKUP(I201,'convenio 2015'!A$4:M$228,13,FALSE)</f>
        <v>#N/A</v>
      </c>
      <c r="AT201" s="32" t="e">
        <f>VLOOKUP(J201,#REF!,6,FALSE)</f>
        <v>#REF!</v>
      </c>
    </row>
    <row r="202" spans="1:46" s="32" customFormat="1" ht="15" hidden="1" customHeight="1">
      <c r="A202" s="17">
        <v>31</v>
      </c>
      <c r="B202" s="99">
        <v>5</v>
      </c>
      <c r="C202" s="17" t="s">
        <v>54</v>
      </c>
      <c r="D202" s="18" t="s">
        <v>69</v>
      </c>
      <c r="E202" s="17" t="s">
        <v>362</v>
      </c>
      <c r="F202" s="17" t="s">
        <v>375</v>
      </c>
      <c r="G202" s="18" t="s">
        <v>376</v>
      </c>
      <c r="H202" s="18" t="s">
        <v>27</v>
      </c>
      <c r="I202" s="18">
        <v>30109898</v>
      </c>
      <c r="J202" s="112" t="str">
        <f t="shared" si="54"/>
        <v>30109898-EJECUCION</v>
      </c>
      <c r="K202" s="116" t="s">
        <v>386</v>
      </c>
      <c r="L202" s="100">
        <v>305903000</v>
      </c>
      <c r="M202" s="125">
        <v>305903000</v>
      </c>
      <c r="N202" s="100">
        <v>0</v>
      </c>
      <c r="O202" s="125">
        <v>0</v>
      </c>
      <c r="P202" s="125">
        <v>100000000</v>
      </c>
      <c r="Q202" s="19">
        <v>205903000</v>
      </c>
      <c r="R202" s="101">
        <v>100000000</v>
      </c>
      <c r="S202" s="20">
        <v>205903000</v>
      </c>
      <c r="T202" s="21">
        <v>0</v>
      </c>
      <c r="U202" s="266">
        <v>0</v>
      </c>
      <c r="V202" s="266">
        <v>0</v>
      </c>
      <c r="W202" s="266">
        <v>0</v>
      </c>
      <c r="X202" s="266">
        <f t="shared" si="48"/>
        <v>0</v>
      </c>
      <c r="Y202" s="266">
        <v>0</v>
      </c>
      <c r="Z202" s="266">
        <v>0</v>
      </c>
      <c r="AA202" s="266">
        <f t="shared" si="49"/>
        <v>0</v>
      </c>
      <c r="AB202" s="266">
        <f t="shared" si="50"/>
        <v>100000000</v>
      </c>
      <c r="AC202" s="266">
        <f t="shared" si="55"/>
        <v>205903000</v>
      </c>
      <c r="AD202" s="17" t="s">
        <v>51</v>
      </c>
      <c r="AE202" s="17" t="s">
        <v>73</v>
      </c>
      <c r="AF202" s="81" t="s">
        <v>64</v>
      </c>
      <c r="AG202" s="22" t="s">
        <v>31</v>
      </c>
      <c r="AH202" s="23"/>
      <c r="AI202" s="24"/>
      <c r="AJ202" s="23"/>
      <c r="AK202" t="str">
        <f t="shared" si="51"/>
        <v>OR PRO.CODIGO=30109898</v>
      </c>
      <c r="AL202">
        <f t="shared" si="52"/>
        <v>8</v>
      </c>
      <c r="AM202" t="e">
        <f>VLOOKUP(J202,#REF!,5,FALSE)</f>
        <v>#REF!</v>
      </c>
      <c r="AN202"/>
      <c r="AO202" t="e">
        <f>VLOOKUP(J202,#REF!,6,FALSE)</f>
        <v>#REF!</v>
      </c>
      <c r="AP202" s="32" t="e">
        <f>VLOOKUP(I202,'convenios 2017'!A$2:O$82,15,FALSE)</f>
        <v>#N/A</v>
      </c>
      <c r="AQ202" s="373">
        <f t="shared" si="53"/>
        <v>0</v>
      </c>
      <c r="AR202" s="32" t="e">
        <f>VLOOKUP(I202,'convenio 2016'!A$2:N$196,14,FALSE)</f>
        <v>#N/A</v>
      </c>
      <c r="AS202" s="32" t="e">
        <f>VLOOKUP(I202,'convenio 2015'!A$4:M$228,13,FALSE)</f>
        <v>#N/A</v>
      </c>
      <c r="AT202" s="32" t="e">
        <f>VLOOKUP(J202,#REF!,6,FALSE)</f>
        <v>#REF!</v>
      </c>
    </row>
    <row r="203" spans="1:46" s="32" customFormat="1" ht="15" hidden="1" customHeight="1">
      <c r="A203" s="17">
        <v>31</v>
      </c>
      <c r="B203" s="99">
        <v>0</v>
      </c>
      <c r="C203" s="17" t="s">
        <v>23</v>
      </c>
      <c r="D203" s="18" t="s">
        <v>69</v>
      </c>
      <c r="E203" s="17" t="s">
        <v>362</v>
      </c>
      <c r="F203" s="17" t="s">
        <v>389</v>
      </c>
      <c r="G203" s="18" t="s">
        <v>390</v>
      </c>
      <c r="H203" s="18" t="s">
        <v>27</v>
      </c>
      <c r="I203" s="18">
        <v>30310674</v>
      </c>
      <c r="J203" s="112" t="str">
        <f t="shared" si="54"/>
        <v>30310674-EJECUCION</v>
      </c>
      <c r="K203" s="18" t="s">
        <v>391</v>
      </c>
      <c r="L203" s="100">
        <v>636869051</v>
      </c>
      <c r="M203" s="19">
        <v>636868051</v>
      </c>
      <c r="N203" s="100">
        <v>631914206</v>
      </c>
      <c r="O203" s="19">
        <v>514913206</v>
      </c>
      <c r="P203" s="19">
        <v>121954845</v>
      </c>
      <c r="Q203" s="19">
        <v>0</v>
      </c>
      <c r="R203" s="101">
        <v>4954845</v>
      </c>
      <c r="S203" s="20">
        <v>0</v>
      </c>
      <c r="T203" s="21"/>
      <c r="U203" s="266">
        <v>0</v>
      </c>
      <c r="V203" s="266">
        <v>0</v>
      </c>
      <c r="W203" s="266">
        <v>0</v>
      </c>
      <c r="X203" s="266">
        <f t="shared" si="48"/>
        <v>0</v>
      </c>
      <c r="Y203" s="266">
        <v>0</v>
      </c>
      <c r="Z203" s="266">
        <v>0</v>
      </c>
      <c r="AA203" s="266">
        <f t="shared" si="49"/>
        <v>0</v>
      </c>
      <c r="AB203" s="266">
        <f t="shared" si="50"/>
        <v>121954845</v>
      </c>
      <c r="AC203" s="266">
        <f t="shared" si="55"/>
        <v>0</v>
      </c>
      <c r="AD203" s="17" t="s">
        <v>29</v>
      </c>
      <c r="AE203" s="17" t="s">
        <v>685</v>
      </c>
      <c r="AF203" s="81" t="s">
        <v>30</v>
      </c>
      <c r="AG203" s="22"/>
      <c r="AH203" s="23"/>
      <c r="AI203" s="24"/>
      <c r="AJ203" s="23"/>
      <c r="AK203" t="str">
        <f t="shared" si="51"/>
        <v>OR PRO.CODIGO=30310674</v>
      </c>
      <c r="AL203">
        <f t="shared" si="52"/>
        <v>8</v>
      </c>
      <c r="AM203" t="e">
        <f>VLOOKUP(J203,#REF!,5,FALSE)</f>
        <v>#REF!</v>
      </c>
      <c r="AN203"/>
      <c r="AO203" t="e">
        <f>VLOOKUP(J203,#REF!,6,FALSE)</f>
        <v>#REF!</v>
      </c>
      <c r="AP203" s="32" t="e">
        <f>VLOOKUP(I203,'convenios 2017'!A$2:O$82,15,FALSE)</f>
        <v>#N/A</v>
      </c>
      <c r="AQ203" s="373">
        <f t="shared" si="53"/>
        <v>514913206</v>
      </c>
      <c r="AR203" s="32" t="e">
        <f>VLOOKUP(I203,'convenio 2016'!A$2:N$196,14,FALSE)</f>
        <v>#N/A</v>
      </c>
      <c r="AS203" s="32" t="str">
        <f>VLOOKUP(I203,'convenio 2015'!A$4:M$228,13,FALSE)</f>
        <v>en convenio</v>
      </c>
      <c r="AT203" s="32" t="e">
        <f>VLOOKUP(J203,#REF!,6,FALSE)</f>
        <v>#REF!</v>
      </c>
    </row>
    <row r="204" spans="1:46" s="32" customFormat="1" ht="15" hidden="1" customHeight="1">
      <c r="A204" s="17">
        <v>31</v>
      </c>
      <c r="B204" s="99">
        <v>0</v>
      </c>
      <c r="C204" s="17" t="s">
        <v>23</v>
      </c>
      <c r="D204" s="18" t="s">
        <v>69</v>
      </c>
      <c r="E204" s="17" t="s">
        <v>362</v>
      </c>
      <c r="F204" s="17" t="s">
        <v>389</v>
      </c>
      <c r="G204" s="18" t="s">
        <v>390</v>
      </c>
      <c r="H204" s="18" t="s">
        <v>27</v>
      </c>
      <c r="I204" s="18">
        <v>30091901</v>
      </c>
      <c r="J204" s="112" t="str">
        <f t="shared" si="54"/>
        <v>30091901-EJECUCION</v>
      </c>
      <c r="K204" s="18" t="s">
        <v>392</v>
      </c>
      <c r="L204" s="100">
        <v>378809664</v>
      </c>
      <c r="M204" s="19">
        <v>382722000</v>
      </c>
      <c r="N204" s="100">
        <v>361809664</v>
      </c>
      <c r="O204" s="19">
        <v>219892030</v>
      </c>
      <c r="P204" s="19">
        <f>162829970-33248327</f>
        <v>129581643</v>
      </c>
      <c r="Q204" s="19">
        <v>0</v>
      </c>
      <c r="R204" s="101">
        <v>17000000</v>
      </c>
      <c r="S204" s="20">
        <v>0</v>
      </c>
      <c r="T204" s="21"/>
      <c r="U204" s="266">
        <v>0</v>
      </c>
      <c r="V204" s="266">
        <v>0</v>
      </c>
      <c r="W204" s="266">
        <v>0</v>
      </c>
      <c r="X204" s="266">
        <f t="shared" si="48"/>
        <v>0</v>
      </c>
      <c r="Y204" s="266">
        <v>0</v>
      </c>
      <c r="Z204" s="266">
        <v>0</v>
      </c>
      <c r="AA204" s="266">
        <f t="shared" si="49"/>
        <v>0</v>
      </c>
      <c r="AB204" s="266">
        <f t="shared" si="50"/>
        <v>129581643</v>
      </c>
      <c r="AC204" s="266">
        <f t="shared" si="55"/>
        <v>33248327</v>
      </c>
      <c r="AD204" s="17" t="s">
        <v>29</v>
      </c>
      <c r="AE204" s="17" t="s">
        <v>685</v>
      </c>
      <c r="AF204" s="81" t="s">
        <v>30</v>
      </c>
      <c r="AG204" s="22"/>
      <c r="AH204" s="23"/>
      <c r="AI204" s="24"/>
      <c r="AJ204" s="23"/>
      <c r="AK204" t="str">
        <f t="shared" si="51"/>
        <v>OR PRO.CODIGO=30091901</v>
      </c>
      <c r="AL204">
        <f t="shared" si="52"/>
        <v>8</v>
      </c>
      <c r="AM204" t="e">
        <f>VLOOKUP(J204,#REF!,5,FALSE)</f>
        <v>#REF!</v>
      </c>
      <c r="AN204"/>
      <c r="AO204" t="e">
        <f>VLOOKUP(J204,#REF!,6,FALSE)</f>
        <v>#REF!</v>
      </c>
      <c r="AP204" s="32" t="e">
        <f>VLOOKUP(I204,'convenios 2017'!A$2:O$82,15,FALSE)</f>
        <v>#N/A</v>
      </c>
      <c r="AQ204" s="373">
        <f t="shared" si="53"/>
        <v>219892030</v>
      </c>
      <c r="AR204" s="32" t="e">
        <f>VLOOKUP(I204,'convenio 2016'!A$2:N$196,14,FALSE)</f>
        <v>#N/A</v>
      </c>
      <c r="AS204" s="32">
        <f>VLOOKUP(I204,'convenio 2015'!A$4:M$228,13,FALSE)</f>
        <v>0</v>
      </c>
      <c r="AT204" s="32" t="e">
        <f>VLOOKUP(J204,#REF!,6,FALSE)</f>
        <v>#REF!</v>
      </c>
    </row>
    <row r="205" spans="1:46" s="32" customFormat="1" ht="15" hidden="1" customHeight="1">
      <c r="A205" s="17">
        <v>31</v>
      </c>
      <c r="B205" s="99">
        <v>0</v>
      </c>
      <c r="C205" s="17" t="s">
        <v>23</v>
      </c>
      <c r="D205" s="18" t="s">
        <v>69</v>
      </c>
      <c r="E205" s="17" t="s">
        <v>362</v>
      </c>
      <c r="F205" s="17" t="s">
        <v>389</v>
      </c>
      <c r="G205" s="18" t="s">
        <v>390</v>
      </c>
      <c r="H205" s="18" t="s">
        <v>27</v>
      </c>
      <c r="I205" s="18">
        <v>30103279</v>
      </c>
      <c r="J205" s="112" t="str">
        <f t="shared" si="54"/>
        <v>30103279-EJECUCION</v>
      </c>
      <c r="K205" s="18" t="s">
        <v>393</v>
      </c>
      <c r="L205" s="100">
        <v>694194527</v>
      </c>
      <c r="M205" s="19">
        <v>694194527</v>
      </c>
      <c r="N205" s="100">
        <v>659194527</v>
      </c>
      <c r="O205" s="19">
        <v>550380874</v>
      </c>
      <c r="P205" s="19">
        <v>143813653</v>
      </c>
      <c r="Q205" s="19">
        <v>0</v>
      </c>
      <c r="R205" s="101">
        <v>35000000</v>
      </c>
      <c r="S205" s="20">
        <v>0</v>
      </c>
      <c r="T205" s="21"/>
      <c r="U205" s="266">
        <v>0</v>
      </c>
      <c r="V205" s="266">
        <v>0</v>
      </c>
      <c r="W205" s="266">
        <v>0</v>
      </c>
      <c r="X205" s="266">
        <f t="shared" si="48"/>
        <v>0</v>
      </c>
      <c r="Y205" s="266">
        <v>0</v>
      </c>
      <c r="Z205" s="266">
        <v>0</v>
      </c>
      <c r="AA205" s="266">
        <f t="shared" si="49"/>
        <v>0</v>
      </c>
      <c r="AB205" s="266">
        <f t="shared" si="50"/>
        <v>143813653</v>
      </c>
      <c r="AC205" s="266">
        <f t="shared" si="55"/>
        <v>0</v>
      </c>
      <c r="AD205" s="17" t="s">
        <v>29</v>
      </c>
      <c r="AE205" s="17" t="s">
        <v>685</v>
      </c>
      <c r="AF205" s="81" t="s">
        <v>30</v>
      </c>
      <c r="AG205" s="22"/>
      <c r="AH205" s="23"/>
      <c r="AI205" s="24"/>
      <c r="AJ205" s="23"/>
      <c r="AK205" t="str">
        <f t="shared" si="51"/>
        <v>OR PRO.CODIGO=30103279</v>
      </c>
      <c r="AL205">
        <f t="shared" si="52"/>
        <v>8</v>
      </c>
      <c r="AM205" t="e">
        <f>VLOOKUP(J205,#REF!,5,FALSE)</f>
        <v>#REF!</v>
      </c>
      <c r="AN205"/>
      <c r="AO205" t="e">
        <f>VLOOKUP(J205,#REF!,6,FALSE)</f>
        <v>#REF!</v>
      </c>
      <c r="AP205" s="32" t="e">
        <f>VLOOKUP(I205,'convenios 2017'!A$2:O$82,15,FALSE)</f>
        <v>#N/A</v>
      </c>
      <c r="AQ205" s="373">
        <f t="shared" si="53"/>
        <v>550380874</v>
      </c>
      <c r="AR205" s="32" t="str">
        <f>VLOOKUP(I205,'convenio 2016'!A$2:N$196,14,FALSE)</f>
        <v>toma razon</v>
      </c>
      <c r="AS205" s="32" t="str">
        <f>VLOOKUP(I205,'convenio 2015'!A$4:M$228,13,FALSE)</f>
        <v>en convenio</v>
      </c>
      <c r="AT205" s="32" t="e">
        <f>VLOOKUP(J205,#REF!,6,FALSE)</f>
        <v>#REF!</v>
      </c>
    </row>
    <row r="206" spans="1:46" s="32" customFormat="1" ht="15" hidden="1" customHeight="1">
      <c r="A206" s="17">
        <v>31</v>
      </c>
      <c r="B206" s="99">
        <v>0</v>
      </c>
      <c r="C206" s="17" t="s">
        <v>23</v>
      </c>
      <c r="D206" s="18" t="s">
        <v>689</v>
      </c>
      <c r="E206" s="17" t="s">
        <v>362</v>
      </c>
      <c r="F206" s="17" t="s">
        <v>389</v>
      </c>
      <c r="G206" s="18" t="s">
        <v>390</v>
      </c>
      <c r="H206" s="18" t="s">
        <v>27</v>
      </c>
      <c r="I206" s="18">
        <v>30079324</v>
      </c>
      <c r="J206" s="112" t="str">
        <f t="shared" si="54"/>
        <v>30079324-EJECUCION</v>
      </c>
      <c r="K206" s="18" t="s">
        <v>394</v>
      </c>
      <c r="L206" s="100">
        <v>1601826221</v>
      </c>
      <c r="M206" s="19">
        <v>1599765221</v>
      </c>
      <c r="N206" s="100">
        <v>1597276421</v>
      </c>
      <c r="O206" s="19">
        <v>1595215421</v>
      </c>
      <c r="P206" s="19">
        <v>4549800</v>
      </c>
      <c r="Q206" s="19">
        <v>0</v>
      </c>
      <c r="R206" s="101">
        <v>4549800</v>
      </c>
      <c r="S206" s="20">
        <v>0</v>
      </c>
      <c r="T206" s="21"/>
      <c r="U206" s="266">
        <v>0</v>
      </c>
      <c r="V206" s="266">
        <v>0</v>
      </c>
      <c r="W206" s="266">
        <v>0</v>
      </c>
      <c r="X206" s="266">
        <f t="shared" si="48"/>
        <v>0</v>
      </c>
      <c r="Y206" s="266">
        <v>0</v>
      </c>
      <c r="Z206" s="266">
        <v>0</v>
      </c>
      <c r="AA206" s="266">
        <f t="shared" si="49"/>
        <v>0</v>
      </c>
      <c r="AB206" s="266">
        <f t="shared" si="50"/>
        <v>4549800</v>
      </c>
      <c r="AC206" s="266">
        <f t="shared" si="55"/>
        <v>0</v>
      </c>
      <c r="AD206" s="17" t="s">
        <v>29</v>
      </c>
      <c r="AE206" s="17" t="s">
        <v>685</v>
      </c>
      <c r="AF206" s="81" t="s">
        <v>30</v>
      </c>
      <c r="AG206" s="22"/>
      <c r="AH206" s="23"/>
      <c r="AI206" s="24"/>
      <c r="AJ206" s="23"/>
      <c r="AK206" t="str">
        <f t="shared" si="51"/>
        <v>OR PRO.CODIGO=30079324</v>
      </c>
      <c r="AL206">
        <f t="shared" si="52"/>
        <v>8</v>
      </c>
      <c r="AM206" t="e">
        <f>VLOOKUP(J206,#REF!,5,FALSE)</f>
        <v>#REF!</v>
      </c>
      <c r="AN206"/>
      <c r="AO206" t="e">
        <f>VLOOKUP(J206,#REF!,6,FALSE)</f>
        <v>#REF!</v>
      </c>
      <c r="AP206" s="32" t="e">
        <f>VLOOKUP(I206,'convenios 2017'!A$2:O$82,15,FALSE)</f>
        <v>#N/A</v>
      </c>
      <c r="AQ206" s="373">
        <f t="shared" si="53"/>
        <v>1595215421</v>
      </c>
      <c r="AR206" s="32" t="str">
        <f>VLOOKUP(I206,'convenio 2016'!A$2:N$196,14,FALSE)</f>
        <v>toma razon</v>
      </c>
      <c r="AS206" s="32" t="e">
        <f>VLOOKUP(I206,'convenio 2015'!A$4:M$228,13,FALSE)</f>
        <v>#N/A</v>
      </c>
      <c r="AT206" s="32" t="e">
        <f>VLOOKUP(J206,#REF!,6,FALSE)</f>
        <v>#REF!</v>
      </c>
    </row>
    <row r="207" spans="1:46" s="32" customFormat="1" ht="15" hidden="1" customHeight="1">
      <c r="A207" s="17">
        <v>31</v>
      </c>
      <c r="B207" s="99">
        <v>0</v>
      </c>
      <c r="C207" s="17" t="s">
        <v>23</v>
      </c>
      <c r="D207" s="18" t="s">
        <v>24</v>
      </c>
      <c r="E207" s="17" t="s">
        <v>362</v>
      </c>
      <c r="F207" s="17" t="s">
        <v>389</v>
      </c>
      <c r="G207" s="18" t="s">
        <v>390</v>
      </c>
      <c r="H207" s="18" t="s">
        <v>35</v>
      </c>
      <c r="I207" s="18">
        <v>30103252</v>
      </c>
      <c r="J207" s="112" t="str">
        <f t="shared" si="54"/>
        <v>30103252-DISEÑO</v>
      </c>
      <c r="K207" s="116" t="s">
        <v>395</v>
      </c>
      <c r="L207" s="289">
        <v>64076000</v>
      </c>
      <c r="M207" s="19">
        <v>64076000</v>
      </c>
      <c r="N207" s="289">
        <v>21085000</v>
      </c>
      <c r="O207" s="125">
        <v>21085000</v>
      </c>
      <c r="P207" s="125">
        <v>42991000</v>
      </c>
      <c r="Q207" s="290">
        <v>0</v>
      </c>
      <c r="R207" s="291">
        <v>42991000</v>
      </c>
      <c r="S207" s="292">
        <v>0</v>
      </c>
      <c r="T207" s="293"/>
      <c r="U207" s="266">
        <v>0</v>
      </c>
      <c r="V207" s="266">
        <v>0</v>
      </c>
      <c r="W207" s="266">
        <v>0</v>
      </c>
      <c r="X207" s="266">
        <f t="shared" si="48"/>
        <v>0</v>
      </c>
      <c r="Y207" s="266">
        <v>0</v>
      </c>
      <c r="Z207" s="266">
        <v>0</v>
      </c>
      <c r="AA207" s="266">
        <f t="shared" si="49"/>
        <v>0</v>
      </c>
      <c r="AB207" s="266">
        <f t="shared" si="50"/>
        <v>42991000</v>
      </c>
      <c r="AC207" s="266">
        <f t="shared" si="55"/>
        <v>0</v>
      </c>
      <c r="AD207" s="17" t="s">
        <v>29</v>
      </c>
      <c r="AE207" s="17" t="s">
        <v>685</v>
      </c>
      <c r="AF207" s="81" t="s">
        <v>30</v>
      </c>
      <c r="AG207" s="295"/>
      <c r="AH207" s="296"/>
      <c r="AI207" s="297"/>
      <c r="AJ207" s="296"/>
      <c r="AK207" t="str">
        <f t="shared" si="51"/>
        <v>OR PRO.CODIGO=30103252</v>
      </c>
      <c r="AL207">
        <f t="shared" si="52"/>
        <v>8</v>
      </c>
      <c r="AM207" t="e">
        <f>VLOOKUP(J207,#REF!,5,FALSE)</f>
        <v>#REF!</v>
      </c>
      <c r="AO207" t="e">
        <f>VLOOKUP(J207,#REF!,6,FALSE)</f>
        <v>#REF!</v>
      </c>
      <c r="AP207" s="32" t="str">
        <f>VLOOKUP(I207,'convenios 2017'!A$2:O$82,15,FALSE)</f>
        <v>con convenio</v>
      </c>
      <c r="AQ207" s="373">
        <f t="shared" si="53"/>
        <v>21085000</v>
      </c>
      <c r="AR207" s="32" t="e">
        <f>VLOOKUP(I207,'convenio 2016'!A$2:N$196,14,FALSE)</f>
        <v>#N/A</v>
      </c>
      <c r="AS207" s="32" t="e">
        <f>VLOOKUP(I207,'convenio 2015'!A$4:M$228,13,FALSE)</f>
        <v>#N/A</v>
      </c>
      <c r="AT207" s="32" t="e">
        <f>VLOOKUP(J207,#REF!,6,FALSE)</f>
        <v>#REF!</v>
      </c>
    </row>
    <row r="208" spans="1:46" s="32" customFormat="1" ht="15" customHeight="1">
      <c r="A208" s="17">
        <v>22</v>
      </c>
      <c r="B208" s="99">
        <v>3</v>
      </c>
      <c r="C208" s="17" t="s">
        <v>49</v>
      </c>
      <c r="D208" s="18" t="s">
        <v>90</v>
      </c>
      <c r="E208" s="17" t="s">
        <v>362</v>
      </c>
      <c r="F208" s="17" t="s">
        <v>389</v>
      </c>
      <c r="G208" s="18" t="s">
        <v>390</v>
      </c>
      <c r="H208" s="18" t="s">
        <v>27</v>
      </c>
      <c r="I208" s="18">
        <v>30126522</v>
      </c>
      <c r="J208" s="112" t="str">
        <f t="shared" si="54"/>
        <v>30126522-EJECUCION</v>
      </c>
      <c r="K208" s="116" t="s">
        <v>396</v>
      </c>
      <c r="L208" s="289">
        <v>120000000</v>
      </c>
      <c r="M208" s="19">
        <v>120000000</v>
      </c>
      <c r="N208" s="289">
        <v>0</v>
      </c>
      <c r="O208" s="125">
        <v>0</v>
      </c>
      <c r="P208" s="125">
        <v>30000000</v>
      </c>
      <c r="Q208" s="290">
        <v>90000000</v>
      </c>
      <c r="R208" s="291">
        <v>30000000</v>
      </c>
      <c r="S208" s="292">
        <v>90000000</v>
      </c>
      <c r="T208" s="293">
        <v>0</v>
      </c>
      <c r="U208" s="266">
        <v>0</v>
      </c>
      <c r="V208" s="266">
        <v>0</v>
      </c>
      <c r="W208" s="266">
        <v>0</v>
      </c>
      <c r="X208" s="266">
        <f>U208+V208+W208</f>
        <v>0</v>
      </c>
      <c r="Y208" s="266">
        <v>0</v>
      </c>
      <c r="Z208" s="266">
        <v>0</v>
      </c>
      <c r="AA208" s="266">
        <f>U208+V208+W208+Y208+Z208</f>
        <v>0</v>
      </c>
      <c r="AB208" s="266">
        <f>P208-AA208</f>
        <v>30000000</v>
      </c>
      <c r="AC208" s="266">
        <f t="shared" si="55"/>
        <v>90000000</v>
      </c>
      <c r="AD208" s="17" t="s">
        <v>1763</v>
      </c>
      <c r="AE208" s="17" t="s">
        <v>685</v>
      </c>
      <c r="AF208" s="81" t="s">
        <v>40</v>
      </c>
      <c r="AG208" s="295" t="s">
        <v>31</v>
      </c>
      <c r="AH208" s="296"/>
      <c r="AI208" s="297">
        <v>2015</v>
      </c>
      <c r="AJ208" s="296" t="s">
        <v>45</v>
      </c>
      <c r="AK208" t="str">
        <f>CONCATENATE( "OR PRO.CODIGO=",I208)</f>
        <v>OR PRO.CODIGO=30126522</v>
      </c>
      <c r="AL208">
        <f>LEN(I208)</f>
        <v>8</v>
      </c>
      <c r="AM208" t="e">
        <f>VLOOKUP(J208,#REF!,5,FALSE)</f>
        <v>#REF!</v>
      </c>
      <c r="AO208" t="e">
        <f>VLOOKUP(J208,#REF!,6,FALSE)</f>
        <v>#REF!</v>
      </c>
      <c r="AP208" s="32" t="e">
        <f>VLOOKUP(I208,'convenios 2017'!A$2:O$82,15,FALSE)</f>
        <v>#N/A</v>
      </c>
      <c r="AQ208" s="373">
        <f>O208+AA208</f>
        <v>0</v>
      </c>
      <c r="AR208" s="32" t="str">
        <f>VLOOKUP(I208,'convenio 2016'!A$2:N$196,14,FALSE)</f>
        <v>toma razon</v>
      </c>
      <c r="AS208" s="32" t="e">
        <f>VLOOKUP(I208,'convenio 2015'!A$4:M$228,13,FALSE)</f>
        <v>#N/A</v>
      </c>
      <c r="AT208" s="32" t="e">
        <f>VLOOKUP(J208,#REF!,6,FALSE)</f>
        <v>#REF!</v>
      </c>
    </row>
    <row r="209" spans="1:46" s="32" customFormat="1" ht="15" hidden="1" customHeight="1">
      <c r="A209" s="17">
        <v>31</v>
      </c>
      <c r="B209" s="99">
        <v>2</v>
      </c>
      <c r="C209" s="17" t="s">
        <v>54</v>
      </c>
      <c r="D209" s="18" t="s">
        <v>81</v>
      </c>
      <c r="E209" s="17" t="s">
        <v>362</v>
      </c>
      <c r="F209" s="17" t="s">
        <v>389</v>
      </c>
      <c r="G209" s="18" t="s">
        <v>390</v>
      </c>
      <c r="H209" s="18" t="s">
        <v>27</v>
      </c>
      <c r="I209" s="18">
        <v>30131132</v>
      </c>
      <c r="J209" s="112" t="str">
        <f t="shared" si="54"/>
        <v>30131132-EJECUCION</v>
      </c>
      <c r="K209" s="18" t="s">
        <v>397</v>
      </c>
      <c r="L209" s="100">
        <v>49150000</v>
      </c>
      <c r="M209" s="19">
        <v>49150000</v>
      </c>
      <c r="N209" s="100">
        <v>0</v>
      </c>
      <c r="O209" s="19">
        <v>0</v>
      </c>
      <c r="P209" s="19">
        <v>49150000</v>
      </c>
      <c r="Q209" s="19">
        <v>0</v>
      </c>
      <c r="R209" s="101">
        <v>49150000</v>
      </c>
      <c r="S209" s="20">
        <v>0</v>
      </c>
      <c r="T209" s="21">
        <v>0</v>
      </c>
      <c r="U209" s="266">
        <v>0</v>
      </c>
      <c r="V209" s="266">
        <v>0</v>
      </c>
      <c r="W209" s="266">
        <v>0</v>
      </c>
      <c r="X209" s="266">
        <f t="shared" ref="X209:X225" si="56">U209+V209+W209</f>
        <v>0</v>
      </c>
      <c r="Y209" s="266">
        <v>0</v>
      </c>
      <c r="Z209" s="266">
        <v>0</v>
      </c>
      <c r="AA209" s="266">
        <f t="shared" ref="AA209:AA225" si="57">U209+V209+W209+Y209+Z209</f>
        <v>0</v>
      </c>
      <c r="AB209" s="266">
        <f t="shared" ref="AB209:AB225" si="58">P209-AA209</f>
        <v>49150000</v>
      </c>
      <c r="AC209" s="266">
        <f t="shared" si="55"/>
        <v>0</v>
      </c>
      <c r="AD209" s="17" t="s">
        <v>51</v>
      </c>
      <c r="AE209" s="17" t="s">
        <v>83</v>
      </c>
      <c r="AF209" s="81" t="s">
        <v>30</v>
      </c>
      <c r="AG209" s="22" t="s">
        <v>31</v>
      </c>
      <c r="AH209" s="23" t="s">
        <v>30</v>
      </c>
      <c r="AI209" s="24" t="s">
        <v>398</v>
      </c>
      <c r="AJ209" s="23"/>
      <c r="AK209" t="str">
        <f t="shared" ref="AK209:AK225" si="59">CONCATENATE( "OR PRO.CODIGO=",I209)</f>
        <v>OR PRO.CODIGO=30131132</v>
      </c>
      <c r="AL209">
        <f t="shared" ref="AL209:AL225" si="60">LEN(I209)</f>
        <v>8</v>
      </c>
      <c r="AM209" t="e">
        <f>VLOOKUP(J209,#REF!,5,FALSE)</f>
        <v>#REF!</v>
      </c>
      <c r="AN209"/>
      <c r="AO209" t="e">
        <f>VLOOKUP(J209,#REF!,6,FALSE)</f>
        <v>#REF!</v>
      </c>
      <c r="AP209" s="32" t="e">
        <f>VLOOKUP(I209,'convenios 2017'!A$2:O$82,15,FALSE)</f>
        <v>#N/A</v>
      </c>
      <c r="AQ209" s="373">
        <f t="shared" ref="AQ209:AQ225" si="61">O209+AA209</f>
        <v>0</v>
      </c>
      <c r="AR209" s="32" t="e">
        <f>VLOOKUP(I209,'convenio 2016'!A$2:N$196,14,FALSE)</f>
        <v>#N/A</v>
      </c>
      <c r="AS209" s="32" t="e">
        <f>VLOOKUP(I209,'convenio 2015'!A$4:M$228,13,FALSE)</f>
        <v>#N/A</v>
      </c>
      <c r="AT209" s="32" t="e">
        <f>VLOOKUP(J209,#REF!,6,FALSE)</f>
        <v>#REF!</v>
      </c>
    </row>
    <row r="210" spans="1:46" s="32" customFormat="1" ht="15" hidden="1" customHeight="1">
      <c r="A210" s="17">
        <v>31</v>
      </c>
      <c r="B210" s="99">
        <v>0</v>
      </c>
      <c r="C210" s="17" t="s">
        <v>54</v>
      </c>
      <c r="D210" s="18" t="s">
        <v>41</v>
      </c>
      <c r="E210" s="17" t="s">
        <v>362</v>
      </c>
      <c r="F210" s="17" t="s">
        <v>389</v>
      </c>
      <c r="G210" s="18" t="s">
        <v>390</v>
      </c>
      <c r="H210" s="18" t="s">
        <v>27</v>
      </c>
      <c r="I210" s="18">
        <v>30126506</v>
      </c>
      <c r="J210" s="112" t="str">
        <f t="shared" si="54"/>
        <v>30126506-EJECUCION</v>
      </c>
      <c r="K210" s="18" t="s">
        <v>399</v>
      </c>
      <c r="L210" s="289">
        <v>599792000</v>
      </c>
      <c r="M210" s="19">
        <v>599792000</v>
      </c>
      <c r="N210" s="289">
        <v>0</v>
      </c>
      <c r="O210" s="19">
        <v>0</v>
      </c>
      <c r="P210" s="19">
        <v>65924000</v>
      </c>
      <c r="Q210" s="290">
        <v>533868000</v>
      </c>
      <c r="R210" s="291">
        <v>65924000</v>
      </c>
      <c r="S210" s="292">
        <v>533868000</v>
      </c>
      <c r="T210" s="293"/>
      <c r="U210" s="266">
        <v>0</v>
      </c>
      <c r="V210" s="266">
        <v>0</v>
      </c>
      <c r="W210" s="266">
        <v>0</v>
      </c>
      <c r="X210" s="266">
        <f t="shared" si="56"/>
        <v>0</v>
      </c>
      <c r="Y210" s="266">
        <v>0</v>
      </c>
      <c r="Z210" s="266">
        <v>0</v>
      </c>
      <c r="AA210" s="266">
        <f t="shared" si="57"/>
        <v>0</v>
      </c>
      <c r="AB210" s="266">
        <f t="shared" si="58"/>
        <v>65924000</v>
      </c>
      <c r="AC210" s="266">
        <f t="shared" si="55"/>
        <v>533868000</v>
      </c>
      <c r="AD210" s="17" t="s">
        <v>51</v>
      </c>
      <c r="AE210" s="17" t="s">
        <v>685</v>
      </c>
      <c r="AF210" s="81" t="s">
        <v>57</v>
      </c>
      <c r="AG210" s="295"/>
      <c r="AH210" s="296"/>
      <c r="AI210" s="297"/>
      <c r="AJ210" s="296"/>
      <c r="AK210" t="str">
        <f t="shared" si="59"/>
        <v>OR PRO.CODIGO=30126506</v>
      </c>
      <c r="AL210">
        <f t="shared" si="60"/>
        <v>8</v>
      </c>
      <c r="AM210" t="e">
        <f>VLOOKUP(J210,#REF!,5,FALSE)</f>
        <v>#REF!</v>
      </c>
      <c r="AO210" t="e">
        <f>VLOOKUP(J210,#REF!,6,FALSE)</f>
        <v>#REF!</v>
      </c>
      <c r="AP210" s="32" t="e">
        <f>VLOOKUP(I210,'convenios 2017'!A$2:O$82,15,FALSE)</f>
        <v>#N/A</v>
      </c>
      <c r="AQ210" s="373">
        <f t="shared" si="61"/>
        <v>0</v>
      </c>
      <c r="AR210" s="32" t="e">
        <f>VLOOKUP(I210,'convenio 2016'!A$2:N$196,14,FALSE)</f>
        <v>#N/A</v>
      </c>
      <c r="AS210" s="32" t="e">
        <f>VLOOKUP(I210,'convenio 2015'!A$4:M$228,13,FALSE)</f>
        <v>#N/A</v>
      </c>
      <c r="AT210" s="32" t="e">
        <f>VLOOKUP(J210,#REF!,6,FALSE)</f>
        <v>#REF!</v>
      </c>
    </row>
    <row r="211" spans="1:46" s="32" customFormat="1" ht="15" hidden="1" customHeight="1">
      <c r="A211" s="17">
        <v>31</v>
      </c>
      <c r="B211" s="99">
        <v>10</v>
      </c>
      <c r="C211" s="17" t="s">
        <v>54</v>
      </c>
      <c r="D211" s="18" t="s">
        <v>24</v>
      </c>
      <c r="E211" s="17" t="s">
        <v>362</v>
      </c>
      <c r="F211" s="17" t="s">
        <v>389</v>
      </c>
      <c r="G211" s="18" t="s">
        <v>390</v>
      </c>
      <c r="H211" s="18" t="s">
        <v>35</v>
      </c>
      <c r="I211" s="18">
        <v>20157700</v>
      </c>
      <c r="J211" s="112" t="str">
        <f t="shared" si="54"/>
        <v>20157700-DISEÑO</v>
      </c>
      <c r="K211" s="18" t="s">
        <v>400</v>
      </c>
      <c r="L211" s="100">
        <v>60468000</v>
      </c>
      <c r="M211" s="19">
        <v>60468000</v>
      </c>
      <c r="N211" s="100">
        <v>0</v>
      </c>
      <c r="O211" s="19">
        <v>0</v>
      </c>
      <c r="P211" s="19">
        <v>60468000</v>
      </c>
      <c r="Q211" s="19">
        <v>0</v>
      </c>
      <c r="R211" s="101">
        <v>60468000</v>
      </c>
      <c r="S211" s="20">
        <v>0</v>
      </c>
      <c r="T211" s="21">
        <v>0</v>
      </c>
      <c r="U211" s="266">
        <v>0</v>
      </c>
      <c r="V211" s="266">
        <v>0</v>
      </c>
      <c r="W211" s="266">
        <v>0</v>
      </c>
      <c r="X211" s="266">
        <f t="shared" si="56"/>
        <v>0</v>
      </c>
      <c r="Y211" s="266">
        <v>0</v>
      </c>
      <c r="Z211" s="266">
        <v>0</v>
      </c>
      <c r="AA211" s="266">
        <f t="shared" si="57"/>
        <v>0</v>
      </c>
      <c r="AB211" s="266">
        <f t="shared" si="58"/>
        <v>60468000</v>
      </c>
      <c r="AC211" s="266">
        <f t="shared" si="55"/>
        <v>0</v>
      </c>
      <c r="AD211" s="17" t="s">
        <v>51</v>
      </c>
      <c r="AE211" s="17" t="s">
        <v>109</v>
      </c>
      <c r="AF211" s="81" t="s">
        <v>30</v>
      </c>
      <c r="AG211" s="22" t="s">
        <v>31</v>
      </c>
      <c r="AH211" s="23" t="s">
        <v>30</v>
      </c>
      <c r="AI211" s="24" t="s">
        <v>401</v>
      </c>
      <c r="AJ211" s="23"/>
      <c r="AK211" t="str">
        <f t="shared" si="59"/>
        <v>OR PRO.CODIGO=20157700</v>
      </c>
      <c r="AL211">
        <f t="shared" si="60"/>
        <v>8</v>
      </c>
      <c r="AM211" t="e">
        <f>VLOOKUP(J211,#REF!,5,FALSE)</f>
        <v>#REF!</v>
      </c>
      <c r="AN211"/>
      <c r="AO211" t="e">
        <f>VLOOKUP(J211,#REF!,6,FALSE)</f>
        <v>#REF!</v>
      </c>
      <c r="AP211" s="32" t="e">
        <f>VLOOKUP(I211,'convenios 2017'!A$2:O$82,15,FALSE)</f>
        <v>#N/A</v>
      </c>
      <c r="AQ211" s="373">
        <f t="shared" si="61"/>
        <v>0</v>
      </c>
      <c r="AR211" s="32" t="e">
        <f>VLOOKUP(I211,'convenio 2016'!A$2:N$196,14,FALSE)</f>
        <v>#N/A</v>
      </c>
      <c r="AS211" s="32" t="e">
        <f>VLOOKUP(I211,'convenio 2015'!A$4:M$228,13,FALSE)</f>
        <v>#N/A</v>
      </c>
      <c r="AT211" s="32" t="e">
        <f>VLOOKUP(J211,#REF!,6,FALSE)</f>
        <v>#REF!</v>
      </c>
    </row>
    <row r="212" spans="1:46" s="32" customFormat="1" ht="15" hidden="1" customHeight="1">
      <c r="A212" s="17">
        <v>31</v>
      </c>
      <c r="B212" s="99">
        <v>1</v>
      </c>
      <c r="C212" s="17" t="s">
        <v>54</v>
      </c>
      <c r="D212" s="18" t="s">
        <v>81</v>
      </c>
      <c r="E212" s="17" t="s">
        <v>362</v>
      </c>
      <c r="F212" s="17" t="s">
        <v>389</v>
      </c>
      <c r="G212" s="18" t="s">
        <v>390</v>
      </c>
      <c r="H212" s="18" t="s">
        <v>27</v>
      </c>
      <c r="I212" s="18">
        <v>30131130</v>
      </c>
      <c r="J212" s="112" t="str">
        <f t="shared" si="54"/>
        <v>30131130-EJECUCION</v>
      </c>
      <c r="K212" s="18" t="s">
        <v>402</v>
      </c>
      <c r="L212" s="100">
        <v>53956000</v>
      </c>
      <c r="M212" s="19">
        <v>53956000</v>
      </c>
      <c r="N212" s="100">
        <v>0</v>
      </c>
      <c r="O212" s="19">
        <v>0</v>
      </c>
      <c r="P212" s="19">
        <v>53956000</v>
      </c>
      <c r="Q212" s="19">
        <v>0</v>
      </c>
      <c r="R212" s="101">
        <v>53956000</v>
      </c>
      <c r="S212" s="20">
        <v>0</v>
      </c>
      <c r="T212" s="21">
        <v>0</v>
      </c>
      <c r="U212" s="266">
        <v>0</v>
      </c>
      <c r="V212" s="266">
        <v>0</v>
      </c>
      <c r="W212" s="266">
        <v>0</v>
      </c>
      <c r="X212" s="266">
        <f t="shared" si="56"/>
        <v>0</v>
      </c>
      <c r="Y212" s="266">
        <v>0</v>
      </c>
      <c r="Z212" s="266">
        <v>0</v>
      </c>
      <c r="AA212" s="266">
        <f t="shared" si="57"/>
        <v>0</v>
      </c>
      <c r="AB212" s="266">
        <f t="shared" si="58"/>
        <v>53956000</v>
      </c>
      <c r="AC212" s="266">
        <f t="shared" si="55"/>
        <v>0</v>
      </c>
      <c r="AD212" s="17" t="s">
        <v>51</v>
      </c>
      <c r="AE212" s="17" t="s">
        <v>83</v>
      </c>
      <c r="AF212" s="81" t="s">
        <v>30</v>
      </c>
      <c r="AG212" s="22" t="s">
        <v>31</v>
      </c>
      <c r="AH212" s="23" t="s">
        <v>30</v>
      </c>
      <c r="AI212" s="24" t="s">
        <v>398</v>
      </c>
      <c r="AJ212" s="23"/>
      <c r="AK212" t="str">
        <f t="shared" si="59"/>
        <v>OR PRO.CODIGO=30131130</v>
      </c>
      <c r="AL212">
        <f t="shared" si="60"/>
        <v>8</v>
      </c>
      <c r="AM212" t="e">
        <f>VLOOKUP(J212,#REF!,5,FALSE)</f>
        <v>#REF!</v>
      </c>
      <c r="AN212"/>
      <c r="AO212" t="e">
        <f>VLOOKUP(J212,#REF!,6,FALSE)</f>
        <v>#REF!</v>
      </c>
      <c r="AP212" s="32" t="e">
        <f>VLOOKUP(I212,'convenios 2017'!A$2:O$82,15,FALSE)</f>
        <v>#N/A</v>
      </c>
      <c r="AQ212" s="373">
        <f t="shared" si="61"/>
        <v>0</v>
      </c>
      <c r="AR212" s="32" t="e">
        <f>VLOOKUP(I212,'convenio 2016'!A$2:N$196,14,FALSE)</f>
        <v>#N/A</v>
      </c>
      <c r="AS212" s="32" t="e">
        <f>VLOOKUP(I212,'convenio 2015'!A$4:M$228,13,FALSE)</f>
        <v>#N/A</v>
      </c>
      <c r="AT212" s="32" t="e">
        <f>VLOOKUP(J212,#REF!,6,FALSE)</f>
        <v>#REF!</v>
      </c>
    </row>
    <row r="213" spans="1:46" s="32" customFormat="1" ht="15" hidden="1" customHeight="1">
      <c r="A213" s="17">
        <v>31</v>
      </c>
      <c r="B213" s="99">
        <v>6</v>
      </c>
      <c r="C213" s="17" t="s">
        <v>54</v>
      </c>
      <c r="D213" s="18" t="s">
        <v>69</v>
      </c>
      <c r="E213" s="17" t="s">
        <v>362</v>
      </c>
      <c r="F213" s="17" t="s">
        <v>389</v>
      </c>
      <c r="G213" s="18" t="s">
        <v>390</v>
      </c>
      <c r="H213" s="18" t="s">
        <v>27</v>
      </c>
      <c r="I213" s="18">
        <v>30135406</v>
      </c>
      <c r="J213" s="112" t="str">
        <f t="shared" si="54"/>
        <v>30135406-EJECUCION</v>
      </c>
      <c r="K213" s="18" t="s">
        <v>403</v>
      </c>
      <c r="L213" s="100">
        <v>524202000</v>
      </c>
      <c r="M213" s="19">
        <v>524202000</v>
      </c>
      <c r="N213" s="100">
        <v>0</v>
      </c>
      <c r="O213" s="19">
        <v>0</v>
      </c>
      <c r="P213" s="19">
        <v>70000000</v>
      </c>
      <c r="Q213" s="19">
        <v>454202000</v>
      </c>
      <c r="R213" s="101">
        <v>70000000</v>
      </c>
      <c r="S213" s="20">
        <v>454202000</v>
      </c>
      <c r="T213" s="21">
        <v>0</v>
      </c>
      <c r="U213" s="266">
        <v>0</v>
      </c>
      <c r="V213" s="266">
        <v>0</v>
      </c>
      <c r="W213" s="266">
        <v>0</v>
      </c>
      <c r="X213" s="266">
        <f t="shared" si="56"/>
        <v>0</v>
      </c>
      <c r="Y213" s="266">
        <v>0</v>
      </c>
      <c r="Z213" s="266">
        <v>0</v>
      </c>
      <c r="AA213" s="266">
        <f t="shared" si="57"/>
        <v>0</v>
      </c>
      <c r="AB213" s="266">
        <f t="shared" si="58"/>
        <v>70000000</v>
      </c>
      <c r="AC213" s="266">
        <f t="shared" si="55"/>
        <v>454202000</v>
      </c>
      <c r="AD213" s="17" t="s">
        <v>51</v>
      </c>
      <c r="AE213" s="17" t="s">
        <v>73</v>
      </c>
      <c r="AF213" s="81" t="s">
        <v>57</v>
      </c>
      <c r="AG213" s="22" t="s">
        <v>31</v>
      </c>
      <c r="AH213" s="23"/>
      <c r="AI213" s="24"/>
      <c r="AJ213" s="23" t="s">
        <v>45</v>
      </c>
      <c r="AK213" t="str">
        <f t="shared" si="59"/>
        <v>OR PRO.CODIGO=30135406</v>
      </c>
      <c r="AL213">
        <f t="shared" si="60"/>
        <v>8</v>
      </c>
      <c r="AM213" t="e">
        <f>VLOOKUP(J213,#REF!,5,FALSE)</f>
        <v>#REF!</v>
      </c>
      <c r="AN213"/>
      <c r="AO213" t="e">
        <f>VLOOKUP(J213,#REF!,6,FALSE)</f>
        <v>#REF!</v>
      </c>
      <c r="AP213" s="32" t="e">
        <f>VLOOKUP(I213,'convenios 2017'!A$2:O$82,15,FALSE)</f>
        <v>#N/A</v>
      </c>
      <c r="AQ213" s="373">
        <f t="shared" si="61"/>
        <v>0</v>
      </c>
      <c r="AR213" s="32" t="e">
        <f>VLOOKUP(I213,'convenio 2016'!A$2:N$196,14,FALSE)</f>
        <v>#N/A</v>
      </c>
      <c r="AS213" s="32" t="e">
        <f>VLOOKUP(I213,'convenio 2015'!A$4:M$228,13,FALSE)</f>
        <v>#N/A</v>
      </c>
      <c r="AT213" s="32" t="e">
        <f>VLOOKUP(J213,#REF!,6,FALSE)</f>
        <v>#REF!</v>
      </c>
    </row>
    <row r="214" spans="1:46" s="32" customFormat="1" ht="15" hidden="1" customHeight="1">
      <c r="A214" s="17">
        <v>31</v>
      </c>
      <c r="B214" s="99">
        <v>9</v>
      </c>
      <c r="C214" s="17" t="s">
        <v>54</v>
      </c>
      <c r="D214" s="18" t="s">
        <v>24</v>
      </c>
      <c r="E214" s="17" t="s">
        <v>362</v>
      </c>
      <c r="F214" s="17" t="s">
        <v>389</v>
      </c>
      <c r="G214" s="18" t="s">
        <v>390</v>
      </c>
      <c r="H214" s="18" t="s">
        <v>35</v>
      </c>
      <c r="I214" s="18">
        <v>30126487</v>
      </c>
      <c r="J214" s="112" t="str">
        <f t="shared" si="54"/>
        <v>30126487-DISEÑO</v>
      </c>
      <c r="K214" s="116" t="s">
        <v>404</v>
      </c>
      <c r="L214" s="100">
        <v>60350000</v>
      </c>
      <c r="M214" s="125">
        <v>60350000</v>
      </c>
      <c r="N214" s="100">
        <v>0</v>
      </c>
      <c r="O214" s="125">
        <v>0</v>
      </c>
      <c r="P214" s="125">
        <v>60350000</v>
      </c>
      <c r="Q214" s="19">
        <v>0</v>
      </c>
      <c r="R214" s="101">
        <v>60350000</v>
      </c>
      <c r="S214" s="20">
        <v>0</v>
      </c>
      <c r="T214" s="21">
        <v>0</v>
      </c>
      <c r="U214" s="266">
        <v>0</v>
      </c>
      <c r="V214" s="266">
        <v>0</v>
      </c>
      <c r="W214" s="266">
        <v>0</v>
      </c>
      <c r="X214" s="266">
        <f t="shared" si="56"/>
        <v>0</v>
      </c>
      <c r="Y214" s="266">
        <v>0</v>
      </c>
      <c r="Z214" s="266">
        <v>0</v>
      </c>
      <c r="AA214" s="266">
        <f t="shared" si="57"/>
        <v>0</v>
      </c>
      <c r="AB214" s="266">
        <f t="shared" si="58"/>
        <v>60350000</v>
      </c>
      <c r="AC214" s="266">
        <f t="shared" si="55"/>
        <v>0</v>
      </c>
      <c r="AD214" s="17" t="s">
        <v>51</v>
      </c>
      <c r="AE214" s="17" t="s">
        <v>109</v>
      </c>
      <c r="AF214" s="81" t="s">
        <v>60</v>
      </c>
      <c r="AG214" s="22" t="s">
        <v>31</v>
      </c>
      <c r="AH214" s="23"/>
      <c r="AI214" s="24"/>
      <c r="AJ214" s="23"/>
      <c r="AK214" t="str">
        <f t="shared" si="59"/>
        <v>OR PRO.CODIGO=30126487</v>
      </c>
      <c r="AL214">
        <f t="shared" si="60"/>
        <v>8</v>
      </c>
      <c r="AM214" t="e">
        <f>VLOOKUP(J214,#REF!,5,FALSE)</f>
        <v>#REF!</v>
      </c>
      <c r="AN214"/>
      <c r="AO214" t="e">
        <f>VLOOKUP(J214,#REF!,6,FALSE)</f>
        <v>#REF!</v>
      </c>
      <c r="AP214" s="32" t="e">
        <f>VLOOKUP(I214,'convenios 2017'!A$2:O$82,15,FALSE)</f>
        <v>#N/A</v>
      </c>
      <c r="AQ214" s="373">
        <f t="shared" si="61"/>
        <v>0</v>
      </c>
      <c r="AR214" s="32" t="e">
        <f>VLOOKUP(I214,'convenio 2016'!A$2:N$196,14,FALSE)</f>
        <v>#N/A</v>
      </c>
      <c r="AS214" s="32" t="e">
        <f>VLOOKUP(I214,'convenio 2015'!A$4:M$228,13,FALSE)</f>
        <v>#N/A</v>
      </c>
      <c r="AT214" s="32" t="e">
        <f>VLOOKUP(J214,#REF!,6,FALSE)</f>
        <v>#REF!</v>
      </c>
    </row>
    <row r="215" spans="1:46" s="32" customFormat="1" ht="15" hidden="1" customHeight="1">
      <c r="A215" s="17">
        <v>31</v>
      </c>
      <c r="B215" s="99">
        <v>0</v>
      </c>
      <c r="C215" s="17" t="s">
        <v>23</v>
      </c>
      <c r="D215" s="18" t="s">
        <v>69</v>
      </c>
      <c r="E215" s="17" t="s">
        <v>362</v>
      </c>
      <c r="F215" s="17" t="s">
        <v>407</v>
      </c>
      <c r="G215" s="18" t="s">
        <v>408</v>
      </c>
      <c r="H215" s="18" t="s">
        <v>27</v>
      </c>
      <c r="I215" s="18">
        <v>30115770</v>
      </c>
      <c r="J215" s="112" t="str">
        <f t="shared" si="54"/>
        <v>30115770-EJECUCION</v>
      </c>
      <c r="K215" s="18" t="s">
        <v>409</v>
      </c>
      <c r="L215" s="100">
        <v>1117040819</v>
      </c>
      <c r="M215" s="19">
        <v>1074103002</v>
      </c>
      <c r="N215" s="100">
        <v>902930711</v>
      </c>
      <c r="O215" s="19">
        <v>821570168</v>
      </c>
      <c r="P215" s="19">
        <v>252532834</v>
      </c>
      <c r="Q215" s="19">
        <v>0</v>
      </c>
      <c r="R215" s="101">
        <v>214110108</v>
      </c>
      <c r="S215" s="20">
        <v>0</v>
      </c>
      <c r="T215" s="21"/>
      <c r="U215" s="266">
        <v>0</v>
      </c>
      <c r="V215" s="266">
        <v>29121323</v>
      </c>
      <c r="W215" s="266">
        <v>0</v>
      </c>
      <c r="X215" s="266">
        <f t="shared" si="56"/>
        <v>29121323</v>
      </c>
      <c r="Y215" s="266">
        <v>0</v>
      </c>
      <c r="Z215" s="266">
        <v>0</v>
      </c>
      <c r="AA215" s="266">
        <f t="shared" si="57"/>
        <v>29121323</v>
      </c>
      <c r="AB215" s="266">
        <f t="shared" si="58"/>
        <v>223411511</v>
      </c>
      <c r="AC215" s="266">
        <f t="shared" si="55"/>
        <v>0</v>
      </c>
      <c r="AD215" s="17" t="s">
        <v>29</v>
      </c>
      <c r="AE215" s="17" t="s">
        <v>685</v>
      </c>
      <c r="AF215" s="81" t="s">
        <v>30</v>
      </c>
      <c r="AG215" s="22"/>
      <c r="AH215" s="23"/>
      <c r="AI215" s="24"/>
      <c r="AJ215" s="23"/>
      <c r="AK215" t="str">
        <f t="shared" si="59"/>
        <v>OR PRO.CODIGO=30115770</v>
      </c>
      <c r="AL215">
        <f t="shared" si="60"/>
        <v>8</v>
      </c>
      <c r="AM215" t="e">
        <f>VLOOKUP(J215,#REF!,5,FALSE)</f>
        <v>#REF!</v>
      </c>
      <c r="AN215"/>
      <c r="AO215" t="e">
        <f>VLOOKUP(J215,#REF!,6,FALSE)</f>
        <v>#REF!</v>
      </c>
      <c r="AP215" s="32" t="e">
        <f>VLOOKUP(I215,'convenios 2017'!A$2:O$82,15,FALSE)</f>
        <v>#N/A</v>
      </c>
      <c r="AQ215" s="373">
        <f t="shared" si="61"/>
        <v>850691491</v>
      </c>
      <c r="AR215" s="32" t="str">
        <f>VLOOKUP(I215,'convenio 2016'!A$2:N$196,14,FALSE)</f>
        <v>en tramite</v>
      </c>
      <c r="AS215" s="32" t="e">
        <f>VLOOKUP(I215,'convenio 2015'!A$4:M$228,13,FALSE)</f>
        <v>#N/A</v>
      </c>
      <c r="AT215" s="32" t="e">
        <f>VLOOKUP(J215,#REF!,6,FALSE)</f>
        <v>#REF!</v>
      </c>
    </row>
    <row r="216" spans="1:46" s="32" customFormat="1" ht="15" hidden="1" customHeight="1">
      <c r="A216" s="17">
        <v>31</v>
      </c>
      <c r="B216" s="99">
        <v>2</v>
      </c>
      <c r="C216" s="17" t="s">
        <v>23</v>
      </c>
      <c r="D216" s="18" t="s">
        <v>689</v>
      </c>
      <c r="E216" s="17" t="s">
        <v>362</v>
      </c>
      <c r="F216" s="17" t="s">
        <v>407</v>
      </c>
      <c r="G216" s="18" t="s">
        <v>408</v>
      </c>
      <c r="H216" s="18" t="s">
        <v>35</v>
      </c>
      <c r="I216" s="18">
        <v>30095333</v>
      </c>
      <c r="J216" s="112" t="str">
        <f t="shared" si="54"/>
        <v>30095333-DISEÑO</v>
      </c>
      <c r="K216" s="18" t="s">
        <v>411</v>
      </c>
      <c r="L216" s="100">
        <v>180000000</v>
      </c>
      <c r="M216" s="19">
        <v>34472000</v>
      </c>
      <c r="N216" s="100">
        <v>0</v>
      </c>
      <c r="O216" s="19">
        <v>19560000</v>
      </c>
      <c r="P216" s="19">
        <v>14912000</v>
      </c>
      <c r="Q216" s="19">
        <v>0</v>
      </c>
      <c r="R216" s="101">
        <v>180000000</v>
      </c>
      <c r="S216" s="20">
        <v>0</v>
      </c>
      <c r="T216" s="21">
        <v>0</v>
      </c>
      <c r="U216" s="266">
        <v>0</v>
      </c>
      <c r="V216" s="266">
        <v>0</v>
      </c>
      <c r="W216" s="266">
        <v>0</v>
      </c>
      <c r="X216" s="266">
        <f t="shared" si="56"/>
        <v>0</v>
      </c>
      <c r="Y216" s="266">
        <v>0</v>
      </c>
      <c r="Z216" s="266">
        <v>0</v>
      </c>
      <c r="AA216" s="266">
        <f t="shared" si="57"/>
        <v>0</v>
      </c>
      <c r="AB216" s="266">
        <f t="shared" si="58"/>
        <v>14912000</v>
      </c>
      <c r="AC216" s="266">
        <f t="shared" si="55"/>
        <v>0</v>
      </c>
      <c r="AD216" s="17" t="s">
        <v>29</v>
      </c>
      <c r="AE216" s="17" t="s">
        <v>685</v>
      </c>
      <c r="AF216" s="81" t="s">
        <v>30</v>
      </c>
      <c r="AG216" s="22" t="s">
        <v>31</v>
      </c>
      <c r="AH216" s="23"/>
      <c r="AI216" s="24"/>
      <c r="AJ216" s="23" t="s">
        <v>45</v>
      </c>
      <c r="AK216" t="str">
        <f t="shared" si="59"/>
        <v>OR PRO.CODIGO=30095333</v>
      </c>
      <c r="AL216">
        <f t="shared" si="60"/>
        <v>8</v>
      </c>
      <c r="AM216" t="e">
        <f>VLOOKUP(J216,#REF!,5,FALSE)</f>
        <v>#REF!</v>
      </c>
      <c r="AN216"/>
      <c r="AO216" t="e">
        <f>VLOOKUP(J216,#REF!,6,FALSE)</f>
        <v>#REF!</v>
      </c>
      <c r="AP216" s="32" t="e">
        <f>VLOOKUP(I216,'convenios 2017'!A$2:O$82,15,FALSE)</f>
        <v>#N/A</v>
      </c>
      <c r="AQ216" s="373">
        <f t="shared" si="61"/>
        <v>19560000</v>
      </c>
      <c r="AR216" s="32" t="e">
        <f>VLOOKUP(I216,'convenio 2016'!A$2:N$196,14,FALSE)</f>
        <v>#N/A</v>
      </c>
      <c r="AS216" s="32" t="e">
        <f>VLOOKUP(I216,'convenio 2015'!A$4:M$228,13,FALSE)</f>
        <v>#N/A</v>
      </c>
      <c r="AT216" s="32" t="e">
        <f>VLOOKUP(J216,#REF!,6,FALSE)</f>
        <v>#REF!</v>
      </c>
    </row>
    <row r="217" spans="1:46" s="32" customFormat="1" ht="15" hidden="1" customHeight="1">
      <c r="A217" s="17">
        <v>31</v>
      </c>
      <c r="B217" s="99">
        <v>1</v>
      </c>
      <c r="C217" s="17" t="s">
        <v>23</v>
      </c>
      <c r="D217" s="18" t="s">
        <v>24</v>
      </c>
      <c r="E217" s="17" t="s">
        <v>362</v>
      </c>
      <c r="F217" s="17" t="s">
        <v>407</v>
      </c>
      <c r="G217" s="18" t="s">
        <v>408</v>
      </c>
      <c r="H217" s="18" t="s">
        <v>27</v>
      </c>
      <c r="I217" s="18">
        <v>30093309</v>
      </c>
      <c r="J217" s="112" t="str">
        <f t="shared" si="54"/>
        <v>30093309-EJECUCION</v>
      </c>
      <c r="K217" s="116" t="s">
        <v>410</v>
      </c>
      <c r="L217" s="100">
        <v>6453211162</v>
      </c>
      <c r="M217" s="125">
        <v>6264393669</v>
      </c>
      <c r="N217" s="100">
        <v>4832536750</v>
      </c>
      <c r="O217" s="125">
        <v>3416832892</v>
      </c>
      <c r="P217" s="125">
        <v>2717646106</v>
      </c>
      <c r="Q217" s="19">
        <v>964158591</v>
      </c>
      <c r="R217" s="101">
        <v>1620674412</v>
      </c>
      <c r="S217" s="20">
        <v>0</v>
      </c>
      <c r="T217" s="21">
        <v>0</v>
      </c>
      <c r="U217" s="266">
        <v>1271768414</v>
      </c>
      <c r="V217" s="266">
        <v>1629298</v>
      </c>
      <c r="W217" s="266">
        <v>600417309</v>
      </c>
      <c r="X217" s="266">
        <f t="shared" si="56"/>
        <v>1873815021</v>
      </c>
      <c r="Y217" s="266">
        <v>843831085</v>
      </c>
      <c r="Z217" s="266">
        <v>0</v>
      </c>
      <c r="AA217" s="266">
        <f t="shared" si="57"/>
        <v>2717646106</v>
      </c>
      <c r="AB217" s="266">
        <f t="shared" si="58"/>
        <v>0</v>
      </c>
      <c r="AC217" s="266">
        <f t="shared" si="55"/>
        <v>129914671</v>
      </c>
      <c r="AD217" s="17" t="s">
        <v>29</v>
      </c>
      <c r="AE217" s="17" t="s">
        <v>109</v>
      </c>
      <c r="AF217" s="81" t="s">
        <v>30</v>
      </c>
      <c r="AG217" s="22" t="s">
        <v>31</v>
      </c>
      <c r="AH217" s="23" t="s">
        <v>30</v>
      </c>
      <c r="AI217" s="24" t="s">
        <v>187</v>
      </c>
      <c r="AJ217" s="23" t="s">
        <v>45</v>
      </c>
      <c r="AK217" t="str">
        <f t="shared" si="59"/>
        <v>OR PRO.CODIGO=30093309</v>
      </c>
      <c r="AL217">
        <f t="shared" si="60"/>
        <v>8</v>
      </c>
      <c r="AM217" t="e">
        <f>VLOOKUP(J217,#REF!,5,FALSE)</f>
        <v>#REF!</v>
      </c>
      <c r="AN217"/>
      <c r="AO217" t="e">
        <f>VLOOKUP(J217,#REF!,6,FALSE)</f>
        <v>#REF!</v>
      </c>
      <c r="AP217" s="32" t="str">
        <f>VLOOKUP(I217,'convenios 2017'!A$2:O$82,15,FALSE)</f>
        <v>en revisión</v>
      </c>
      <c r="AQ217" s="373">
        <f t="shared" si="61"/>
        <v>6134478998</v>
      </c>
      <c r="AR217" s="32" t="e">
        <f>VLOOKUP(I217,'convenio 2016'!A$2:N$196,14,FALSE)</f>
        <v>#N/A</v>
      </c>
      <c r="AS217" s="32" t="str">
        <f>VLOOKUP(I217,'convenio 2015'!A$4:M$228,13,FALSE)</f>
        <v>en convenio</v>
      </c>
      <c r="AT217" s="32" t="e">
        <f>VLOOKUP(J217,#REF!,6,FALSE)</f>
        <v>#REF!</v>
      </c>
    </row>
    <row r="218" spans="1:46" s="32" customFormat="1" ht="15" hidden="1" customHeight="1">
      <c r="A218" s="17">
        <v>31</v>
      </c>
      <c r="B218" s="99">
        <v>3</v>
      </c>
      <c r="C218" s="17" t="s">
        <v>54</v>
      </c>
      <c r="D218" s="18" t="s">
        <v>33</v>
      </c>
      <c r="E218" s="17" t="s">
        <v>362</v>
      </c>
      <c r="F218" s="17" t="s">
        <v>407</v>
      </c>
      <c r="G218" s="18" t="s">
        <v>408</v>
      </c>
      <c r="H218" s="18" t="s">
        <v>27</v>
      </c>
      <c r="I218" s="18">
        <v>30135738</v>
      </c>
      <c r="J218" s="112" t="str">
        <f t="shared" si="54"/>
        <v>30135738-EJECUCION</v>
      </c>
      <c r="K218" s="18" t="s">
        <v>412</v>
      </c>
      <c r="L218" s="100">
        <v>400000000</v>
      </c>
      <c r="M218" s="19">
        <v>400000000</v>
      </c>
      <c r="N218" s="100">
        <v>0</v>
      </c>
      <c r="O218" s="19">
        <v>0</v>
      </c>
      <c r="P218" s="19">
        <v>50000000</v>
      </c>
      <c r="Q218" s="19">
        <v>350000000</v>
      </c>
      <c r="R218" s="101">
        <v>50000000</v>
      </c>
      <c r="S218" s="20">
        <v>350000000</v>
      </c>
      <c r="T218" s="21">
        <v>0</v>
      </c>
      <c r="U218" s="266">
        <v>0</v>
      </c>
      <c r="V218" s="266">
        <v>0</v>
      </c>
      <c r="W218" s="266">
        <v>0</v>
      </c>
      <c r="X218" s="266">
        <f t="shared" si="56"/>
        <v>0</v>
      </c>
      <c r="Y218" s="266">
        <v>0</v>
      </c>
      <c r="Z218" s="266">
        <v>0</v>
      </c>
      <c r="AA218" s="266">
        <f t="shared" si="57"/>
        <v>0</v>
      </c>
      <c r="AB218" s="266">
        <f t="shared" si="58"/>
        <v>50000000</v>
      </c>
      <c r="AC218" s="266">
        <f t="shared" si="55"/>
        <v>350000000</v>
      </c>
      <c r="AD218" s="17" t="s">
        <v>51</v>
      </c>
      <c r="AE218" s="17" t="s">
        <v>685</v>
      </c>
      <c r="AF218" s="81" t="s">
        <v>57</v>
      </c>
      <c r="AG218" s="22" t="s">
        <v>31</v>
      </c>
      <c r="AH218" s="23"/>
      <c r="AI218" s="24"/>
      <c r="AJ218" s="23"/>
      <c r="AK218" t="str">
        <f t="shared" si="59"/>
        <v>OR PRO.CODIGO=30135738</v>
      </c>
      <c r="AL218">
        <f t="shared" si="60"/>
        <v>8</v>
      </c>
      <c r="AM218" t="e">
        <f>VLOOKUP(J218,#REF!,5,FALSE)</f>
        <v>#REF!</v>
      </c>
      <c r="AN218"/>
      <c r="AO218" t="e">
        <f>VLOOKUP(J218,#REF!,6,FALSE)</f>
        <v>#REF!</v>
      </c>
      <c r="AP218" s="32" t="e">
        <f>VLOOKUP(I218,'convenios 2017'!A$2:O$82,15,FALSE)</f>
        <v>#N/A</v>
      </c>
      <c r="AQ218" s="373">
        <f t="shared" si="61"/>
        <v>0</v>
      </c>
      <c r="AR218" s="32" t="e">
        <f>VLOOKUP(I218,'convenio 2016'!A$2:N$196,14,FALSE)</f>
        <v>#N/A</v>
      </c>
      <c r="AS218" s="32" t="e">
        <f>VLOOKUP(I218,'convenio 2015'!A$4:M$228,13,FALSE)</f>
        <v>#N/A</v>
      </c>
      <c r="AT218" s="32" t="e">
        <f>VLOOKUP(J218,#REF!,6,FALSE)</f>
        <v>#REF!</v>
      </c>
    </row>
    <row r="219" spans="1:46" s="32" customFormat="1" ht="15" hidden="1" customHeight="1">
      <c r="A219" s="17">
        <v>31</v>
      </c>
      <c r="B219" s="99">
        <v>4</v>
      </c>
      <c r="C219" s="17" t="s">
        <v>54</v>
      </c>
      <c r="D219" s="18" t="s">
        <v>33</v>
      </c>
      <c r="E219" s="17" t="s">
        <v>362</v>
      </c>
      <c r="F219" s="17" t="s">
        <v>407</v>
      </c>
      <c r="G219" s="18" t="s">
        <v>408</v>
      </c>
      <c r="H219" s="18" t="s">
        <v>27</v>
      </c>
      <c r="I219" s="18">
        <v>30135739</v>
      </c>
      <c r="J219" s="112" t="str">
        <f t="shared" si="54"/>
        <v>30135739-EJECUCION</v>
      </c>
      <c r="K219" s="116" t="s">
        <v>413</v>
      </c>
      <c r="L219" s="100">
        <v>400000000</v>
      </c>
      <c r="M219" s="125">
        <v>400000000</v>
      </c>
      <c r="N219" s="100">
        <v>0</v>
      </c>
      <c r="O219" s="125">
        <v>0</v>
      </c>
      <c r="P219" s="125">
        <v>100000000</v>
      </c>
      <c r="Q219" s="19">
        <v>300000000</v>
      </c>
      <c r="R219" s="101">
        <v>100000000</v>
      </c>
      <c r="S219" s="20">
        <v>300000000</v>
      </c>
      <c r="T219" s="21">
        <v>0</v>
      </c>
      <c r="U219" s="266">
        <v>0</v>
      </c>
      <c r="V219" s="266">
        <v>0</v>
      </c>
      <c r="W219" s="266">
        <v>0</v>
      </c>
      <c r="X219" s="266">
        <f t="shared" si="56"/>
        <v>0</v>
      </c>
      <c r="Y219" s="266">
        <v>0</v>
      </c>
      <c r="Z219" s="266">
        <v>0</v>
      </c>
      <c r="AA219" s="266">
        <f t="shared" si="57"/>
        <v>0</v>
      </c>
      <c r="AB219" s="266">
        <f t="shared" si="58"/>
        <v>100000000</v>
      </c>
      <c r="AC219" s="266">
        <f t="shared" si="55"/>
        <v>300000000</v>
      </c>
      <c r="AD219" s="17" t="s">
        <v>51</v>
      </c>
      <c r="AE219" s="17" t="s">
        <v>685</v>
      </c>
      <c r="AF219" s="81" t="s">
        <v>57</v>
      </c>
      <c r="AG219" s="22" t="s">
        <v>31</v>
      </c>
      <c r="AH219" s="23"/>
      <c r="AI219" s="24"/>
      <c r="AJ219" s="23"/>
      <c r="AK219" t="str">
        <f t="shared" si="59"/>
        <v>OR PRO.CODIGO=30135739</v>
      </c>
      <c r="AL219">
        <f t="shared" si="60"/>
        <v>8</v>
      </c>
      <c r="AM219" t="e">
        <f>VLOOKUP(J219,#REF!,5,FALSE)</f>
        <v>#REF!</v>
      </c>
      <c r="AN219"/>
      <c r="AO219" t="e">
        <f>VLOOKUP(J219,#REF!,6,FALSE)</f>
        <v>#REF!</v>
      </c>
      <c r="AP219" s="32" t="e">
        <f>VLOOKUP(I219,'convenios 2017'!A$2:O$82,15,FALSE)</f>
        <v>#N/A</v>
      </c>
      <c r="AQ219" s="373">
        <f t="shared" si="61"/>
        <v>0</v>
      </c>
      <c r="AR219" s="32" t="e">
        <f>VLOOKUP(I219,'convenio 2016'!A$2:N$196,14,FALSE)</f>
        <v>#N/A</v>
      </c>
      <c r="AS219" s="32" t="e">
        <f>VLOOKUP(I219,'convenio 2015'!A$4:M$228,13,FALSE)</f>
        <v>#N/A</v>
      </c>
      <c r="AT219" s="32" t="e">
        <f>VLOOKUP(J219,#REF!,6,FALSE)</f>
        <v>#REF!</v>
      </c>
    </row>
    <row r="220" spans="1:46" s="32" customFormat="1" ht="15" hidden="1" customHeight="1">
      <c r="A220" s="17">
        <v>31</v>
      </c>
      <c r="B220" s="99">
        <v>1</v>
      </c>
      <c r="C220" s="17" t="s">
        <v>23</v>
      </c>
      <c r="D220" s="18" t="s">
        <v>689</v>
      </c>
      <c r="E220" s="17" t="s">
        <v>362</v>
      </c>
      <c r="F220" s="17" t="s">
        <v>416</v>
      </c>
      <c r="G220" s="18" t="s">
        <v>417</v>
      </c>
      <c r="H220" s="18" t="s">
        <v>27</v>
      </c>
      <c r="I220" s="18">
        <v>30094005</v>
      </c>
      <c r="J220" s="112" t="str">
        <f t="shared" si="54"/>
        <v>30094005-EJECUCION</v>
      </c>
      <c r="K220" s="18" t="s">
        <v>419</v>
      </c>
      <c r="L220" s="100">
        <v>740753466</v>
      </c>
      <c r="M220" s="19">
        <v>739204818</v>
      </c>
      <c r="N220" s="100">
        <v>724288466</v>
      </c>
      <c r="O220" s="19">
        <v>683623581</v>
      </c>
      <c r="P220" s="19">
        <v>55581237</v>
      </c>
      <c r="Q220" s="19">
        <v>0</v>
      </c>
      <c r="R220" s="101">
        <v>16465000</v>
      </c>
      <c r="S220" s="20">
        <v>0</v>
      </c>
      <c r="T220" s="21">
        <v>0</v>
      </c>
      <c r="U220" s="266">
        <v>0</v>
      </c>
      <c r="V220" s="266">
        <v>0</v>
      </c>
      <c r="W220" s="266">
        <v>0</v>
      </c>
      <c r="X220" s="266">
        <f t="shared" si="56"/>
        <v>0</v>
      </c>
      <c r="Y220" s="266">
        <v>0</v>
      </c>
      <c r="Z220" s="266">
        <v>55581237</v>
      </c>
      <c r="AA220" s="266">
        <f t="shared" si="57"/>
        <v>55581237</v>
      </c>
      <c r="AB220" s="266">
        <f t="shared" si="58"/>
        <v>0</v>
      </c>
      <c r="AC220" s="266">
        <f t="shared" si="55"/>
        <v>0</v>
      </c>
      <c r="AD220" s="17" t="s">
        <v>758</v>
      </c>
      <c r="AE220" s="17" t="s">
        <v>685</v>
      </c>
      <c r="AF220" s="81" t="s">
        <v>30</v>
      </c>
      <c r="AG220" s="22" t="s">
        <v>45</v>
      </c>
      <c r="AH220" s="23" t="s">
        <v>30</v>
      </c>
      <c r="AI220" s="24" t="s">
        <v>189</v>
      </c>
      <c r="AJ220" s="23" t="s">
        <v>45</v>
      </c>
      <c r="AK220" t="str">
        <f t="shared" si="59"/>
        <v>OR PRO.CODIGO=30094005</v>
      </c>
      <c r="AL220">
        <f t="shared" si="60"/>
        <v>8</v>
      </c>
      <c r="AM220" t="e">
        <f>VLOOKUP(J220,#REF!,5,FALSE)</f>
        <v>#REF!</v>
      </c>
      <c r="AN220"/>
      <c r="AO220" t="e">
        <f>VLOOKUP(J220,#REF!,6,FALSE)</f>
        <v>#REF!</v>
      </c>
      <c r="AP220" s="32" t="str">
        <f>VLOOKUP(I220,'convenios 2017'!A$2:O$82,15,FALSE)</f>
        <v>con convenio</v>
      </c>
      <c r="AQ220" s="373">
        <f t="shared" si="61"/>
        <v>739204818</v>
      </c>
      <c r="AR220" s="32" t="str">
        <f>VLOOKUP(I220,'convenio 2016'!A$2:N$196,14,FALSE)</f>
        <v>toma razon</v>
      </c>
      <c r="AS220" s="32" t="str">
        <f>VLOOKUP(I220,'convenio 2015'!A$4:M$228,13,FALSE)</f>
        <v>en convenio</v>
      </c>
      <c r="AT220" s="32" t="e">
        <f>VLOOKUP(J220,#REF!,6,FALSE)</f>
        <v>#REF!</v>
      </c>
    </row>
    <row r="221" spans="1:46" s="32" customFormat="1" ht="15" hidden="1" customHeight="1">
      <c r="A221" s="17">
        <v>31</v>
      </c>
      <c r="B221" s="99">
        <v>2</v>
      </c>
      <c r="C221" s="17" t="s">
        <v>23</v>
      </c>
      <c r="D221" s="18" t="s">
        <v>33</v>
      </c>
      <c r="E221" s="17" t="s">
        <v>362</v>
      </c>
      <c r="F221" s="17" t="s">
        <v>416</v>
      </c>
      <c r="G221" s="18" t="s">
        <v>417</v>
      </c>
      <c r="H221" s="18" t="s">
        <v>27</v>
      </c>
      <c r="I221" s="18">
        <v>30134020</v>
      </c>
      <c r="J221" s="112" t="str">
        <f t="shared" si="54"/>
        <v>30134020-EJECUCION</v>
      </c>
      <c r="K221" s="116" t="s">
        <v>420</v>
      </c>
      <c r="L221" s="100">
        <v>383583000</v>
      </c>
      <c r="M221" s="125">
        <v>369752308</v>
      </c>
      <c r="N221" s="100">
        <v>145817000</v>
      </c>
      <c r="O221" s="125">
        <v>106507565</v>
      </c>
      <c r="P221" s="125">
        <v>263244743</v>
      </c>
      <c r="Q221" s="19">
        <v>122585626</v>
      </c>
      <c r="R221" s="101">
        <v>177766000</v>
      </c>
      <c r="S221" s="20">
        <v>60000000</v>
      </c>
      <c r="T221" s="21">
        <v>0</v>
      </c>
      <c r="U221" s="266">
        <v>70974233</v>
      </c>
      <c r="V221" s="266">
        <v>0</v>
      </c>
      <c r="W221" s="266">
        <v>100028653</v>
      </c>
      <c r="X221" s="266">
        <f t="shared" si="56"/>
        <v>171002886</v>
      </c>
      <c r="Y221" s="266">
        <v>2241857</v>
      </c>
      <c r="Z221" s="266">
        <v>44620857</v>
      </c>
      <c r="AA221" s="266">
        <f t="shared" si="57"/>
        <v>217865600</v>
      </c>
      <c r="AB221" s="266">
        <f t="shared" si="58"/>
        <v>45379143</v>
      </c>
      <c r="AC221" s="266">
        <f t="shared" si="55"/>
        <v>0</v>
      </c>
      <c r="AD221" s="17" t="s">
        <v>29</v>
      </c>
      <c r="AE221" s="17" t="s">
        <v>685</v>
      </c>
      <c r="AF221" s="81" t="s">
        <v>30</v>
      </c>
      <c r="AG221" s="22" t="s">
        <v>31</v>
      </c>
      <c r="AH221" s="23" t="s">
        <v>30</v>
      </c>
      <c r="AI221" s="24" t="s">
        <v>205</v>
      </c>
      <c r="AJ221" s="23" t="s">
        <v>45</v>
      </c>
      <c r="AK221" t="str">
        <f t="shared" si="59"/>
        <v>OR PRO.CODIGO=30134020</v>
      </c>
      <c r="AL221">
        <f t="shared" si="60"/>
        <v>8</v>
      </c>
      <c r="AM221" t="e">
        <f>VLOOKUP(J221,#REF!,5,FALSE)</f>
        <v>#REF!</v>
      </c>
      <c r="AN221"/>
      <c r="AO221" t="e">
        <f>VLOOKUP(J221,#REF!,6,FALSE)</f>
        <v>#REF!</v>
      </c>
      <c r="AP221" s="32" t="str">
        <f>VLOOKUP(I221,'convenios 2017'!A$2:O$82,15,FALSE)</f>
        <v>con convenio</v>
      </c>
      <c r="AQ221" s="373">
        <f t="shared" si="61"/>
        <v>324373165</v>
      </c>
      <c r="AR221" s="32" t="str">
        <f>VLOOKUP(I221,'convenio 2016'!A$2:N$196,14,FALSE)</f>
        <v>toma razon</v>
      </c>
      <c r="AS221" s="32" t="e">
        <f>VLOOKUP(I221,'convenio 2015'!A$4:M$228,13,FALSE)</f>
        <v>#N/A</v>
      </c>
      <c r="AT221" s="32" t="e">
        <f>VLOOKUP(J221,#REF!,6,FALSE)</f>
        <v>#REF!</v>
      </c>
    </row>
    <row r="222" spans="1:46" s="32" customFormat="1" ht="15" customHeight="1">
      <c r="A222" s="17">
        <v>29</v>
      </c>
      <c r="B222" s="99">
        <v>0</v>
      </c>
      <c r="C222" s="17" t="s">
        <v>49</v>
      </c>
      <c r="D222" s="18" t="s">
        <v>38</v>
      </c>
      <c r="E222" s="17" t="s">
        <v>362</v>
      </c>
      <c r="F222" s="17" t="s">
        <v>416</v>
      </c>
      <c r="G222" s="18" t="s">
        <v>417</v>
      </c>
      <c r="H222" s="18" t="s">
        <v>27</v>
      </c>
      <c r="I222" s="18">
        <v>30257324</v>
      </c>
      <c r="J222" s="112" t="str">
        <f t="shared" si="54"/>
        <v>30257324-EJECUCION</v>
      </c>
      <c r="K222" s="18" t="s">
        <v>422</v>
      </c>
      <c r="L222" s="100">
        <v>23205000</v>
      </c>
      <c r="M222" s="19">
        <v>23205000</v>
      </c>
      <c r="N222" s="100">
        <v>0</v>
      </c>
      <c r="O222" s="19">
        <v>0</v>
      </c>
      <c r="P222" s="19">
        <v>23205000</v>
      </c>
      <c r="Q222" s="19">
        <v>0</v>
      </c>
      <c r="R222" s="101">
        <v>23205000</v>
      </c>
      <c r="S222" s="20">
        <v>0</v>
      </c>
      <c r="T222" s="21">
        <v>0</v>
      </c>
      <c r="U222" s="266">
        <v>0</v>
      </c>
      <c r="V222" s="266">
        <v>0</v>
      </c>
      <c r="W222" s="266">
        <v>0</v>
      </c>
      <c r="X222" s="266">
        <f t="shared" si="56"/>
        <v>0</v>
      </c>
      <c r="Y222" s="266">
        <v>0</v>
      </c>
      <c r="Z222" s="266">
        <v>23205000</v>
      </c>
      <c r="AA222" s="266">
        <f t="shared" si="57"/>
        <v>23205000</v>
      </c>
      <c r="AB222" s="266">
        <f t="shared" si="58"/>
        <v>0</v>
      </c>
      <c r="AC222" s="266">
        <f t="shared" si="55"/>
        <v>0</v>
      </c>
      <c r="AD222" s="17" t="s">
        <v>1763</v>
      </c>
      <c r="AE222" s="17" t="s">
        <v>685</v>
      </c>
      <c r="AF222" s="81" t="s">
        <v>40</v>
      </c>
      <c r="AG222" s="22" t="s">
        <v>31</v>
      </c>
      <c r="AH222" s="23"/>
      <c r="AI222" s="24">
        <v>2014</v>
      </c>
      <c r="AJ222" s="23" t="s">
        <v>45</v>
      </c>
      <c r="AK222" t="str">
        <f t="shared" si="59"/>
        <v>OR PRO.CODIGO=30257324</v>
      </c>
      <c r="AL222">
        <f t="shared" si="60"/>
        <v>8</v>
      </c>
      <c r="AM222" t="e">
        <f>VLOOKUP(J222,#REF!,5,FALSE)</f>
        <v>#REF!</v>
      </c>
      <c r="AN222"/>
      <c r="AO222" t="e">
        <f>VLOOKUP(J222,#REF!,6,FALSE)</f>
        <v>#REF!</v>
      </c>
      <c r="AP222" s="32" t="str">
        <f>VLOOKUP(I222,'convenios 2017'!A$2:O$82,15,FALSE)</f>
        <v>con convenio</v>
      </c>
      <c r="AQ222" s="373">
        <f t="shared" si="61"/>
        <v>23205000</v>
      </c>
      <c r="AR222" s="32" t="str">
        <f>VLOOKUP(I222,'convenio 2016'!A$2:N$196,14,FALSE)</f>
        <v>sectorialista</v>
      </c>
      <c r="AS222" s="32" t="e">
        <f>VLOOKUP(I222,'convenio 2015'!A$4:M$228,13,FALSE)</f>
        <v>#N/A</v>
      </c>
      <c r="AT222" s="32" t="e">
        <f>VLOOKUP(J222,#REF!,6,FALSE)</f>
        <v>#REF!</v>
      </c>
    </row>
    <row r="223" spans="1:46" s="32" customFormat="1" ht="15" hidden="1" customHeight="1">
      <c r="A223" s="17">
        <v>31</v>
      </c>
      <c r="B223" s="99">
        <v>0</v>
      </c>
      <c r="C223" s="17" t="s">
        <v>49</v>
      </c>
      <c r="D223" s="18" t="s">
        <v>90</v>
      </c>
      <c r="E223" s="17" t="s">
        <v>362</v>
      </c>
      <c r="F223" s="17" t="s">
        <v>416</v>
      </c>
      <c r="G223" s="18" t="s">
        <v>417</v>
      </c>
      <c r="H223" s="18" t="s">
        <v>35</v>
      </c>
      <c r="I223" s="18">
        <v>30129912</v>
      </c>
      <c r="J223" s="112" t="str">
        <f t="shared" si="54"/>
        <v>30129912-DISEÑO</v>
      </c>
      <c r="K223" s="116" t="s">
        <v>418</v>
      </c>
      <c r="L223" s="100">
        <v>93394000</v>
      </c>
      <c r="M223" s="125">
        <v>93394000</v>
      </c>
      <c r="N223" s="100">
        <v>55016650</v>
      </c>
      <c r="O223" s="125">
        <v>0</v>
      </c>
      <c r="P223" s="125">
        <v>93394000</v>
      </c>
      <c r="Q223" s="19">
        <v>0</v>
      </c>
      <c r="R223" s="101">
        <v>38377350</v>
      </c>
      <c r="S223" s="20">
        <v>0</v>
      </c>
      <c r="T223" s="21">
        <v>0</v>
      </c>
      <c r="U223" s="266">
        <v>0</v>
      </c>
      <c r="V223" s="266">
        <v>0</v>
      </c>
      <c r="W223" s="266">
        <v>0</v>
      </c>
      <c r="X223" s="266">
        <f t="shared" si="56"/>
        <v>0</v>
      </c>
      <c r="Y223" s="266">
        <v>0</v>
      </c>
      <c r="Z223" s="266">
        <v>0</v>
      </c>
      <c r="AA223" s="266">
        <f t="shared" si="57"/>
        <v>0</v>
      </c>
      <c r="AB223" s="266">
        <f t="shared" si="58"/>
        <v>93394000</v>
      </c>
      <c r="AC223" s="266">
        <f t="shared" si="55"/>
        <v>0</v>
      </c>
      <c r="AD223" s="17" t="s">
        <v>2984</v>
      </c>
      <c r="AE223" s="17" t="s">
        <v>685</v>
      </c>
      <c r="AF223" s="81" t="s">
        <v>74</v>
      </c>
      <c r="AG223" s="22" t="s">
        <v>31</v>
      </c>
      <c r="AH223" s="23"/>
      <c r="AI223" s="24"/>
      <c r="AJ223" s="23" t="s">
        <v>45</v>
      </c>
      <c r="AK223" t="str">
        <f t="shared" si="59"/>
        <v>OR PRO.CODIGO=30129912</v>
      </c>
      <c r="AL223">
        <f t="shared" si="60"/>
        <v>8</v>
      </c>
      <c r="AM223" t="e">
        <f>VLOOKUP(J223,#REF!,5,FALSE)</f>
        <v>#REF!</v>
      </c>
      <c r="AN223"/>
      <c r="AO223" t="e">
        <f>VLOOKUP(J223,#REF!,6,FALSE)</f>
        <v>#REF!</v>
      </c>
      <c r="AP223" s="32" t="e">
        <f>VLOOKUP(I223,'convenios 2017'!A$2:O$82,15,FALSE)</f>
        <v>#N/A</v>
      </c>
      <c r="AQ223" s="373">
        <f t="shared" si="61"/>
        <v>0</v>
      </c>
      <c r="AR223" s="32" t="e">
        <f>VLOOKUP(I223,'convenio 2016'!A$2:N$196,14,FALSE)</f>
        <v>#N/A</v>
      </c>
      <c r="AS223" s="32" t="e">
        <f>VLOOKUP(I223,'convenio 2015'!A$4:M$228,13,FALSE)</f>
        <v>#N/A</v>
      </c>
      <c r="AT223" s="32" t="e">
        <f>VLOOKUP(J223,#REF!,6,FALSE)</f>
        <v>#REF!</v>
      </c>
    </row>
    <row r="224" spans="1:46" s="32" customFormat="1" ht="15" hidden="1" customHeight="1">
      <c r="A224" s="17">
        <v>31</v>
      </c>
      <c r="B224" s="99">
        <v>3</v>
      </c>
      <c r="C224" s="17" t="s">
        <v>54</v>
      </c>
      <c r="D224" s="18" t="s">
        <v>689</v>
      </c>
      <c r="E224" s="17" t="s">
        <v>362</v>
      </c>
      <c r="F224" s="17" t="s">
        <v>416</v>
      </c>
      <c r="G224" s="18" t="s">
        <v>417</v>
      </c>
      <c r="H224" s="18" t="s">
        <v>27</v>
      </c>
      <c r="I224" s="18">
        <v>30134014</v>
      </c>
      <c r="J224" s="112" t="str">
        <f t="shared" si="54"/>
        <v>30134014-EJECUCION</v>
      </c>
      <c r="K224" s="18" t="s">
        <v>423</v>
      </c>
      <c r="L224" s="100">
        <v>348637000</v>
      </c>
      <c r="M224" s="19">
        <v>348637000</v>
      </c>
      <c r="N224" s="100">
        <v>0</v>
      </c>
      <c r="O224" s="19">
        <v>0</v>
      </c>
      <c r="P224" s="19">
        <v>100000000</v>
      </c>
      <c r="Q224" s="19">
        <v>248637000</v>
      </c>
      <c r="R224" s="101">
        <v>150000000</v>
      </c>
      <c r="S224" s="20">
        <v>198637000</v>
      </c>
      <c r="T224" s="21">
        <v>0</v>
      </c>
      <c r="U224" s="266">
        <v>0</v>
      </c>
      <c r="V224" s="266">
        <v>0</v>
      </c>
      <c r="W224" s="266">
        <v>0</v>
      </c>
      <c r="X224" s="266">
        <f t="shared" si="56"/>
        <v>0</v>
      </c>
      <c r="Y224" s="266">
        <v>0</v>
      </c>
      <c r="Z224" s="266">
        <v>0</v>
      </c>
      <c r="AA224" s="266">
        <f t="shared" si="57"/>
        <v>0</v>
      </c>
      <c r="AB224" s="266">
        <f t="shared" si="58"/>
        <v>100000000</v>
      </c>
      <c r="AC224" s="266">
        <f t="shared" si="55"/>
        <v>248637000</v>
      </c>
      <c r="AD224" s="17" t="s">
        <v>51</v>
      </c>
      <c r="AE224" s="17" t="s">
        <v>685</v>
      </c>
      <c r="AF224" s="81" t="s">
        <v>60</v>
      </c>
      <c r="AG224" s="22" t="s">
        <v>31</v>
      </c>
      <c r="AH224" s="23" t="s">
        <v>60</v>
      </c>
      <c r="AI224" s="24" t="s">
        <v>424</v>
      </c>
      <c r="AJ224" s="23" t="s">
        <v>45</v>
      </c>
      <c r="AK224" t="str">
        <f t="shared" si="59"/>
        <v>OR PRO.CODIGO=30134014</v>
      </c>
      <c r="AL224">
        <f t="shared" si="60"/>
        <v>8</v>
      </c>
      <c r="AM224" t="e">
        <f>VLOOKUP(J224,#REF!,5,FALSE)</f>
        <v>#REF!</v>
      </c>
      <c r="AN224"/>
      <c r="AO224" t="e">
        <f>VLOOKUP(J224,#REF!,6,FALSE)</f>
        <v>#REF!</v>
      </c>
      <c r="AP224" s="32" t="e">
        <f>VLOOKUP(I224,'convenios 2017'!A$2:O$82,15,FALSE)</f>
        <v>#N/A</v>
      </c>
      <c r="AQ224" s="373">
        <f t="shared" si="61"/>
        <v>0</v>
      </c>
      <c r="AR224" s="32" t="e">
        <f>VLOOKUP(I224,'convenio 2016'!A$2:N$196,14,FALSE)</f>
        <v>#N/A</v>
      </c>
      <c r="AS224" s="32" t="e">
        <f>VLOOKUP(I224,'convenio 2015'!A$4:M$228,13,FALSE)</f>
        <v>#N/A</v>
      </c>
      <c r="AT224" s="32" t="e">
        <f>VLOOKUP(J224,#REF!,6,FALSE)</f>
        <v>#REF!</v>
      </c>
    </row>
    <row r="225" spans="1:46" s="32" customFormat="1" ht="15" hidden="1" customHeight="1">
      <c r="A225" s="17">
        <v>31</v>
      </c>
      <c r="B225" s="99">
        <v>4</v>
      </c>
      <c r="C225" s="17" t="s">
        <v>54</v>
      </c>
      <c r="D225" s="18" t="s">
        <v>69</v>
      </c>
      <c r="E225" s="17" t="s">
        <v>362</v>
      </c>
      <c r="F225" s="17" t="s">
        <v>416</v>
      </c>
      <c r="G225" s="18" t="s">
        <v>417</v>
      </c>
      <c r="H225" s="18" t="s">
        <v>27</v>
      </c>
      <c r="I225" s="18">
        <v>30395727</v>
      </c>
      <c r="J225" s="112" t="str">
        <f t="shared" si="54"/>
        <v>30395727-EJECUCION</v>
      </c>
      <c r="K225" s="116" t="s">
        <v>425</v>
      </c>
      <c r="L225" s="100">
        <v>594003000</v>
      </c>
      <c r="M225" s="125">
        <v>594003000</v>
      </c>
      <c r="N225" s="100">
        <v>0</v>
      </c>
      <c r="O225" s="125">
        <v>0</v>
      </c>
      <c r="P225" s="125">
        <v>105867113</v>
      </c>
      <c r="Q225" s="19">
        <v>488135887</v>
      </c>
      <c r="R225" s="101">
        <v>150000000</v>
      </c>
      <c r="S225" s="20">
        <v>444003000</v>
      </c>
      <c r="T225" s="21">
        <v>0</v>
      </c>
      <c r="U225" s="266">
        <v>0</v>
      </c>
      <c r="V225" s="266">
        <v>0</v>
      </c>
      <c r="W225" s="266">
        <v>0</v>
      </c>
      <c r="X225" s="266">
        <f t="shared" si="56"/>
        <v>0</v>
      </c>
      <c r="Y225" s="266">
        <v>0</v>
      </c>
      <c r="Z225" s="266">
        <v>0</v>
      </c>
      <c r="AA225" s="266">
        <f t="shared" si="57"/>
        <v>0</v>
      </c>
      <c r="AB225" s="266">
        <f t="shared" si="58"/>
        <v>105867113</v>
      </c>
      <c r="AC225" s="266">
        <f t="shared" si="55"/>
        <v>488135887</v>
      </c>
      <c r="AD225" s="17" t="s">
        <v>51</v>
      </c>
      <c r="AE225" s="17" t="s">
        <v>73</v>
      </c>
      <c r="AF225" s="81" t="s">
        <v>60</v>
      </c>
      <c r="AG225" s="22" t="s">
        <v>31</v>
      </c>
      <c r="AH225" s="23" t="s">
        <v>64</v>
      </c>
      <c r="AI225" s="24" t="s">
        <v>426</v>
      </c>
      <c r="AJ225" s="23" t="s">
        <v>45</v>
      </c>
      <c r="AK225" t="str">
        <f t="shared" si="59"/>
        <v>OR PRO.CODIGO=30395727</v>
      </c>
      <c r="AL225">
        <f t="shared" si="60"/>
        <v>8</v>
      </c>
      <c r="AM225" t="e">
        <f>VLOOKUP(J225,#REF!,5,FALSE)</f>
        <v>#REF!</v>
      </c>
      <c r="AN225"/>
      <c r="AO225" t="e">
        <f>VLOOKUP(J225,#REF!,6,FALSE)</f>
        <v>#REF!</v>
      </c>
      <c r="AP225" s="32" t="e">
        <f>VLOOKUP(I225,'convenios 2017'!A$2:O$82,15,FALSE)</f>
        <v>#N/A</v>
      </c>
      <c r="AQ225" s="373">
        <f t="shared" si="61"/>
        <v>0</v>
      </c>
      <c r="AR225" s="32" t="e">
        <f>VLOOKUP(I225,'convenio 2016'!A$2:N$196,14,FALSE)</f>
        <v>#N/A</v>
      </c>
      <c r="AS225" s="32" t="e">
        <f>VLOOKUP(I225,'convenio 2015'!A$4:M$228,13,FALSE)</f>
        <v>#N/A</v>
      </c>
      <c r="AT225" s="32" t="e">
        <f>VLOOKUP(J225,#REF!,6,FALSE)</f>
        <v>#REF!</v>
      </c>
    </row>
    <row r="226" spans="1:46" s="32" customFormat="1" ht="15" hidden="1" customHeight="1">
      <c r="A226" s="17">
        <v>31</v>
      </c>
      <c r="B226" s="99">
        <v>2</v>
      </c>
      <c r="C226" s="17" t="s">
        <v>23</v>
      </c>
      <c r="D226" s="18" t="s">
        <v>33</v>
      </c>
      <c r="E226" s="17" t="s">
        <v>362</v>
      </c>
      <c r="F226" s="17" t="s">
        <v>429</v>
      </c>
      <c r="G226" s="18" t="s">
        <v>430</v>
      </c>
      <c r="H226" s="18" t="s">
        <v>27</v>
      </c>
      <c r="I226" s="18">
        <v>30042613</v>
      </c>
      <c r="J226" s="112" t="str">
        <f t="shared" si="54"/>
        <v>30042613-EJECUCION</v>
      </c>
      <c r="K226" s="116" t="s">
        <v>431</v>
      </c>
      <c r="L226" s="100">
        <v>3134954000</v>
      </c>
      <c r="M226" s="125">
        <v>3005834000</v>
      </c>
      <c r="N226" s="100">
        <v>50000000</v>
      </c>
      <c r="O226" s="125">
        <v>3000000</v>
      </c>
      <c r="P226" s="125">
        <v>1500000000</v>
      </c>
      <c r="Q226" s="19">
        <v>1502834000</v>
      </c>
      <c r="R226" s="101">
        <v>1500000000</v>
      </c>
      <c r="S226" s="20">
        <v>1584954000</v>
      </c>
      <c r="T226" s="21">
        <v>0</v>
      </c>
      <c r="U226" s="266">
        <v>326117741</v>
      </c>
      <c r="V226" s="266">
        <v>0</v>
      </c>
      <c r="W226" s="266">
        <v>311343171</v>
      </c>
      <c r="X226" s="266">
        <f>U226+V226+W226</f>
        <v>637460912</v>
      </c>
      <c r="Y226" s="266">
        <v>0</v>
      </c>
      <c r="Z226" s="266">
        <v>352500000</v>
      </c>
      <c r="AA226" s="266">
        <f>U226+V226+W226+Y226+Z226</f>
        <v>989960912</v>
      </c>
      <c r="AB226" s="266">
        <f>P226-AA226</f>
        <v>510039088</v>
      </c>
      <c r="AC226" s="266">
        <f t="shared" si="55"/>
        <v>1502834000</v>
      </c>
      <c r="AD226" s="17" t="s">
        <v>29</v>
      </c>
      <c r="AE226" s="17" t="s">
        <v>685</v>
      </c>
      <c r="AF226" s="81" t="s">
        <v>30</v>
      </c>
      <c r="AG226" s="22" t="s">
        <v>45</v>
      </c>
      <c r="AH226" s="23" t="s">
        <v>30</v>
      </c>
      <c r="AI226" s="24" t="s">
        <v>432</v>
      </c>
      <c r="AJ226" s="23" t="s">
        <v>45</v>
      </c>
      <c r="AK226" t="str">
        <f>CONCATENATE( "OR PRO.CODIGO=",I226)</f>
        <v>OR PRO.CODIGO=30042613</v>
      </c>
      <c r="AL226">
        <f>LEN(I226)</f>
        <v>8</v>
      </c>
      <c r="AM226" t="e">
        <f>VLOOKUP(J226,#REF!,5,FALSE)</f>
        <v>#REF!</v>
      </c>
      <c r="AN226"/>
      <c r="AO226" t="e">
        <f>VLOOKUP(J226,#REF!,6,FALSE)</f>
        <v>#REF!</v>
      </c>
      <c r="AP226" s="32" t="e">
        <f>VLOOKUP(I226,'convenios 2017'!A$2:O$82,15,FALSE)</f>
        <v>#N/A</v>
      </c>
      <c r="AQ226" s="373">
        <f>O226+AA226</f>
        <v>992960912</v>
      </c>
      <c r="AR226" s="32" t="str">
        <f>VLOOKUP(I226,'convenio 2016'!A$2:N$196,14,FALSE)</f>
        <v>toma razon</v>
      </c>
      <c r="AS226" s="32" t="str">
        <f>VLOOKUP(I226,'convenio 2015'!A$4:M$228,13,FALSE)</f>
        <v>en convenio</v>
      </c>
      <c r="AT226" s="32" t="e">
        <f>VLOOKUP(J226,#REF!,6,FALSE)</f>
        <v>#REF!</v>
      </c>
    </row>
    <row r="227" spans="1:46" s="32" customFormat="1" ht="15" customHeight="1">
      <c r="A227" s="17">
        <v>31</v>
      </c>
      <c r="B227" s="99">
        <v>1</v>
      </c>
      <c r="C227" s="17" t="s">
        <v>49</v>
      </c>
      <c r="D227" s="18" t="s">
        <v>38</v>
      </c>
      <c r="E227" s="17" t="s">
        <v>362</v>
      </c>
      <c r="F227" s="17" t="s">
        <v>429</v>
      </c>
      <c r="G227" s="18" t="s">
        <v>433</v>
      </c>
      <c r="H227" s="18" t="s">
        <v>27</v>
      </c>
      <c r="I227" s="18">
        <v>30365273</v>
      </c>
      <c r="J227" s="112" t="str">
        <f t="shared" si="54"/>
        <v>30365273-EJECUCION</v>
      </c>
      <c r="K227" s="116" t="s">
        <v>434</v>
      </c>
      <c r="L227" s="100">
        <v>268593000</v>
      </c>
      <c r="M227" s="125">
        <v>268593000</v>
      </c>
      <c r="N227" s="100">
        <v>0</v>
      </c>
      <c r="O227" s="125">
        <v>0</v>
      </c>
      <c r="P227" s="125">
        <v>268593000</v>
      </c>
      <c r="Q227" s="19">
        <v>0</v>
      </c>
      <c r="R227" s="101">
        <v>268593000</v>
      </c>
      <c r="S227" s="20">
        <v>0</v>
      </c>
      <c r="T227" s="21">
        <v>0</v>
      </c>
      <c r="U227" s="266">
        <v>0</v>
      </c>
      <c r="V227" s="266">
        <v>0</v>
      </c>
      <c r="W227" s="266">
        <v>0</v>
      </c>
      <c r="X227" s="266">
        <f>U227+V227+W227</f>
        <v>0</v>
      </c>
      <c r="Y227" s="266">
        <v>0</v>
      </c>
      <c r="Z227" s="266">
        <v>0</v>
      </c>
      <c r="AA227" s="266">
        <f>U227+V227+W227+Y227+Z227</f>
        <v>0</v>
      </c>
      <c r="AB227" s="266">
        <f>P227-AA227</f>
        <v>268593000</v>
      </c>
      <c r="AC227" s="266">
        <f t="shared" si="55"/>
        <v>0</v>
      </c>
      <c r="AD227" s="17" t="s">
        <v>1763</v>
      </c>
      <c r="AE227" s="17" t="s">
        <v>684</v>
      </c>
      <c r="AF227" s="81" t="s">
        <v>40</v>
      </c>
      <c r="AG227" s="22" t="s">
        <v>31</v>
      </c>
      <c r="AH227" s="23"/>
      <c r="AI227" s="24">
        <v>2015</v>
      </c>
      <c r="AJ227" s="23" t="s">
        <v>45</v>
      </c>
      <c r="AK227" t="str">
        <f>CONCATENATE( "OR PRO.CODIGO=",I227)</f>
        <v>OR PRO.CODIGO=30365273</v>
      </c>
      <c r="AL227">
        <f>LEN(I227)</f>
        <v>8</v>
      </c>
      <c r="AM227" t="e">
        <f>VLOOKUP(J227,#REF!,5,FALSE)</f>
        <v>#REF!</v>
      </c>
      <c r="AN227"/>
      <c r="AO227" t="e">
        <f>VLOOKUP(J227,#REF!,6,FALSE)</f>
        <v>#REF!</v>
      </c>
      <c r="AP227" s="32" t="str">
        <f>VLOOKUP(I227,'convenios 2017'!A$2:O$82,15,FALSE)</f>
        <v>con convenio</v>
      </c>
      <c r="AQ227" s="373">
        <f>O227+AA227</f>
        <v>0</v>
      </c>
      <c r="AR227" s="32" t="e">
        <f>VLOOKUP(I227,'convenio 2016'!A$2:N$196,14,FALSE)</f>
        <v>#N/A</v>
      </c>
      <c r="AS227" s="32" t="e">
        <f>VLOOKUP(I227,'convenio 2015'!A$4:M$228,13,FALSE)</f>
        <v>#N/A</v>
      </c>
      <c r="AT227" s="32" t="e">
        <f>VLOOKUP(J227,#REF!,6,FALSE)</f>
        <v>#REF!</v>
      </c>
    </row>
    <row r="228" spans="1:46" s="32" customFormat="1" ht="15" hidden="1" customHeight="1">
      <c r="A228" s="17">
        <v>31</v>
      </c>
      <c r="B228" s="99">
        <v>0</v>
      </c>
      <c r="C228" s="17" t="s">
        <v>54</v>
      </c>
      <c r="D228" s="18" t="s">
        <v>90</v>
      </c>
      <c r="E228" s="17" t="s">
        <v>362</v>
      </c>
      <c r="F228" s="17" t="s">
        <v>429</v>
      </c>
      <c r="G228" s="18" t="s">
        <v>120</v>
      </c>
      <c r="H228" s="18" t="s">
        <v>27</v>
      </c>
      <c r="I228" s="18">
        <v>30127949</v>
      </c>
      <c r="J228" s="112" t="str">
        <f t="shared" si="54"/>
        <v>30127949-EJECUCION</v>
      </c>
      <c r="K228" s="18" t="s">
        <v>435</v>
      </c>
      <c r="L228" s="100">
        <v>703022000</v>
      </c>
      <c r="M228" s="19">
        <v>703022000</v>
      </c>
      <c r="N228" s="100">
        <v>0</v>
      </c>
      <c r="O228" s="19">
        <v>0</v>
      </c>
      <c r="P228" s="19">
        <v>200000000</v>
      </c>
      <c r="Q228" s="19">
        <v>503022000</v>
      </c>
      <c r="R228" s="101">
        <v>200000000</v>
      </c>
      <c r="S228" s="20">
        <v>503022000</v>
      </c>
      <c r="T228" s="21">
        <v>0</v>
      </c>
      <c r="U228" s="266">
        <v>0</v>
      </c>
      <c r="V228" s="266">
        <v>0</v>
      </c>
      <c r="W228" s="266">
        <v>0</v>
      </c>
      <c r="X228" s="266">
        <f t="shared" ref="X228:X229" si="62">U228+V228+W228</f>
        <v>0</v>
      </c>
      <c r="Y228" s="266">
        <v>0</v>
      </c>
      <c r="Z228" s="266">
        <v>0</v>
      </c>
      <c r="AA228" s="266">
        <f t="shared" ref="AA228:AA229" si="63">U228+V228+W228+Y228+Z228</f>
        <v>0</v>
      </c>
      <c r="AB228" s="266">
        <f t="shared" ref="AB228:AB229" si="64">P228-AA228</f>
        <v>200000000</v>
      </c>
      <c r="AC228" s="266">
        <f t="shared" si="55"/>
        <v>503022000</v>
      </c>
      <c r="AD228" s="17" t="s">
        <v>51</v>
      </c>
      <c r="AE228" s="17" t="s">
        <v>319</v>
      </c>
      <c r="AF228" s="81" t="s">
        <v>57</v>
      </c>
      <c r="AG228" s="22" t="s">
        <v>31</v>
      </c>
      <c r="AH228" s="23"/>
      <c r="AI228" s="24"/>
      <c r="AJ228" s="23"/>
      <c r="AK228" t="str">
        <f t="shared" ref="AK228:AK229" si="65">CONCATENATE( "OR PRO.CODIGO=",I228)</f>
        <v>OR PRO.CODIGO=30127949</v>
      </c>
      <c r="AL228">
        <f t="shared" ref="AL228:AL229" si="66">LEN(I228)</f>
        <v>8</v>
      </c>
      <c r="AM228" t="e">
        <f>VLOOKUP(J228,#REF!,5,FALSE)</f>
        <v>#REF!</v>
      </c>
      <c r="AN228"/>
      <c r="AO228" t="e">
        <f>VLOOKUP(J228,#REF!,6,FALSE)</f>
        <v>#REF!</v>
      </c>
      <c r="AP228" s="32" t="e">
        <f>VLOOKUP(I228,'convenios 2017'!A$2:O$82,15,FALSE)</f>
        <v>#N/A</v>
      </c>
      <c r="AQ228" s="373">
        <f t="shared" ref="AQ228:AQ229" si="67">O228+AA228</f>
        <v>0</v>
      </c>
      <c r="AR228" s="32" t="e">
        <f>VLOOKUP(I228,'convenio 2016'!A$2:N$196,14,FALSE)</f>
        <v>#N/A</v>
      </c>
      <c r="AS228" s="32" t="e">
        <f>VLOOKUP(I228,'convenio 2015'!A$4:M$228,13,FALSE)</f>
        <v>#N/A</v>
      </c>
      <c r="AT228" s="32" t="e">
        <f>VLOOKUP(J228,#REF!,6,FALSE)</f>
        <v>#REF!</v>
      </c>
    </row>
    <row r="229" spans="1:46" s="32" customFormat="1" ht="15" hidden="1" customHeight="1">
      <c r="A229" s="17">
        <v>31</v>
      </c>
      <c r="B229" s="99">
        <v>5</v>
      </c>
      <c r="C229" s="17" t="s">
        <v>54</v>
      </c>
      <c r="D229" s="18" t="s">
        <v>90</v>
      </c>
      <c r="E229" s="17" t="s">
        <v>362</v>
      </c>
      <c r="F229" s="17" t="s">
        <v>429</v>
      </c>
      <c r="G229" s="18" t="s">
        <v>433</v>
      </c>
      <c r="H229" s="18" t="s">
        <v>35</v>
      </c>
      <c r="I229" s="18">
        <v>30395772</v>
      </c>
      <c r="J229" s="112" t="str">
        <f t="shared" si="54"/>
        <v>30395772-DISEÑO</v>
      </c>
      <c r="K229" s="116" t="s">
        <v>436</v>
      </c>
      <c r="L229" s="100">
        <v>75000000</v>
      </c>
      <c r="M229" s="125">
        <v>75000000</v>
      </c>
      <c r="N229" s="100">
        <v>0</v>
      </c>
      <c r="O229" s="125">
        <v>0</v>
      </c>
      <c r="P229" s="125">
        <v>22500000</v>
      </c>
      <c r="Q229" s="19">
        <v>52500000</v>
      </c>
      <c r="R229" s="101">
        <v>22500000</v>
      </c>
      <c r="S229" s="20">
        <v>52500000</v>
      </c>
      <c r="T229" s="21">
        <v>0</v>
      </c>
      <c r="U229" s="266">
        <v>0</v>
      </c>
      <c r="V229" s="266">
        <v>0</v>
      </c>
      <c r="W229" s="266">
        <v>0</v>
      </c>
      <c r="X229" s="266">
        <f t="shared" si="62"/>
        <v>0</v>
      </c>
      <c r="Y229" s="266">
        <v>0</v>
      </c>
      <c r="Z229" s="266">
        <v>0</v>
      </c>
      <c r="AA229" s="266">
        <f t="shared" si="63"/>
        <v>0</v>
      </c>
      <c r="AB229" s="266">
        <f t="shared" si="64"/>
        <v>22500000</v>
      </c>
      <c r="AC229" s="266">
        <f t="shared" si="55"/>
        <v>52500000</v>
      </c>
      <c r="AD229" s="17" t="s">
        <v>51</v>
      </c>
      <c r="AE229" s="17" t="s">
        <v>685</v>
      </c>
      <c r="AF229" s="81" t="s">
        <v>57</v>
      </c>
      <c r="AG229" s="22" t="s">
        <v>31</v>
      </c>
      <c r="AH229" s="23"/>
      <c r="AI229" s="24"/>
      <c r="AJ229" s="23" t="s">
        <v>45</v>
      </c>
      <c r="AK229" t="str">
        <f t="shared" si="65"/>
        <v>OR PRO.CODIGO=30395772</v>
      </c>
      <c r="AL229">
        <f t="shared" si="66"/>
        <v>8</v>
      </c>
      <c r="AM229" t="e">
        <f>VLOOKUP(J229,#REF!,5,FALSE)</f>
        <v>#REF!</v>
      </c>
      <c r="AN229"/>
      <c r="AO229" t="e">
        <f>VLOOKUP(J229,#REF!,6,FALSE)</f>
        <v>#REF!</v>
      </c>
      <c r="AP229" s="32" t="e">
        <f>VLOOKUP(I229,'convenios 2017'!A$2:O$82,15,FALSE)</f>
        <v>#N/A</v>
      </c>
      <c r="AQ229" s="373">
        <f t="shared" si="67"/>
        <v>0</v>
      </c>
      <c r="AR229" s="32" t="e">
        <f>VLOOKUP(I229,'convenio 2016'!A$2:N$196,14,FALSE)</f>
        <v>#N/A</v>
      </c>
      <c r="AS229" s="32" t="e">
        <f>VLOOKUP(I229,'convenio 2015'!A$4:M$228,13,FALSE)</f>
        <v>#N/A</v>
      </c>
      <c r="AT229" s="32" t="e">
        <f>VLOOKUP(J229,#REF!,6,FALSE)</f>
        <v>#REF!</v>
      </c>
    </row>
    <row r="230" spans="1:46" s="32" customFormat="1" ht="15" hidden="1" customHeight="1">
      <c r="A230" s="17">
        <v>31</v>
      </c>
      <c r="B230" s="99">
        <v>0</v>
      </c>
      <c r="C230" s="17" t="s">
        <v>23</v>
      </c>
      <c r="D230" s="18" t="s">
        <v>41</v>
      </c>
      <c r="E230" s="17" t="s">
        <v>362</v>
      </c>
      <c r="F230" s="17" t="s">
        <v>439</v>
      </c>
      <c r="G230" s="18" t="s">
        <v>440</v>
      </c>
      <c r="H230" s="18" t="s">
        <v>27</v>
      </c>
      <c r="I230" s="18">
        <v>30051749</v>
      </c>
      <c r="J230" s="112" t="str">
        <f t="shared" si="54"/>
        <v>30051749-EJECUCION</v>
      </c>
      <c r="K230" s="116" t="s">
        <v>441</v>
      </c>
      <c r="L230" s="100">
        <v>645394770</v>
      </c>
      <c r="M230" s="125">
        <v>644406404</v>
      </c>
      <c r="N230" s="100">
        <v>641394770</v>
      </c>
      <c r="O230" s="125">
        <v>585379404</v>
      </c>
      <c r="P230" s="125">
        <v>59027000</v>
      </c>
      <c r="Q230" s="19">
        <v>0</v>
      </c>
      <c r="R230" s="101">
        <v>4000000</v>
      </c>
      <c r="S230" s="20">
        <v>0</v>
      </c>
      <c r="T230" s="21"/>
      <c r="U230" s="266">
        <v>42795137</v>
      </c>
      <c r="V230" s="266">
        <v>0</v>
      </c>
      <c r="W230" s="266">
        <v>0</v>
      </c>
      <c r="X230" s="266">
        <f>U230+V230+W230</f>
        <v>42795137</v>
      </c>
      <c r="Y230" s="266">
        <v>0</v>
      </c>
      <c r="Z230" s="266">
        <v>0</v>
      </c>
      <c r="AA230" s="266">
        <f>U230+V230+W230+Y230+Z230</f>
        <v>42795137</v>
      </c>
      <c r="AB230" s="266">
        <f>P230-AA230</f>
        <v>16231863</v>
      </c>
      <c r="AC230" s="266">
        <f t="shared" si="55"/>
        <v>0</v>
      </c>
      <c r="AD230" s="17" t="s">
        <v>29</v>
      </c>
      <c r="AE230" s="17" t="s">
        <v>685</v>
      </c>
      <c r="AF230" s="81" t="s">
        <v>30</v>
      </c>
      <c r="AG230" s="22"/>
      <c r="AH230" s="23"/>
      <c r="AI230" s="24"/>
      <c r="AJ230" s="23"/>
      <c r="AK230" t="str">
        <f>CONCATENATE( "OR PRO.CODIGO=",I230)</f>
        <v>OR PRO.CODIGO=30051749</v>
      </c>
      <c r="AL230">
        <f>LEN(I230)</f>
        <v>8</v>
      </c>
      <c r="AM230" t="e">
        <f>VLOOKUP(J230,#REF!,5,FALSE)</f>
        <v>#REF!</v>
      </c>
      <c r="AN230"/>
      <c r="AO230" t="e">
        <f>VLOOKUP(J230,#REF!,6,FALSE)</f>
        <v>#REF!</v>
      </c>
      <c r="AP230" s="32" t="e">
        <f>VLOOKUP(I230,'convenios 2017'!A$2:O$82,15,FALSE)</f>
        <v>#N/A</v>
      </c>
      <c r="AQ230" s="373">
        <f>O230+AA230</f>
        <v>628174541</v>
      </c>
      <c r="AR230" s="32" t="str">
        <f>VLOOKUP(I230,'convenio 2016'!A$2:N$196,14,FALSE)</f>
        <v>toma razon</v>
      </c>
      <c r="AS230" s="32" t="str">
        <f>VLOOKUP(I230,'convenio 2015'!A$4:M$228,13,FALSE)</f>
        <v>en convenio</v>
      </c>
      <c r="AT230" s="32" t="e">
        <f>VLOOKUP(J230,#REF!,6,FALSE)</f>
        <v>#REF!</v>
      </c>
    </row>
    <row r="231" spans="1:46" s="32" customFormat="1" ht="15" customHeight="1">
      <c r="A231" s="17">
        <v>31</v>
      </c>
      <c r="B231" s="99">
        <v>1</v>
      </c>
      <c r="C231" s="17" t="s">
        <v>49</v>
      </c>
      <c r="D231" s="18" t="s">
        <v>24</v>
      </c>
      <c r="E231" s="17" t="s">
        <v>362</v>
      </c>
      <c r="F231" s="17" t="s">
        <v>439</v>
      </c>
      <c r="G231" s="18" t="s">
        <v>440</v>
      </c>
      <c r="H231" s="18" t="s">
        <v>27</v>
      </c>
      <c r="I231" s="18">
        <v>30343540</v>
      </c>
      <c r="J231" s="112" t="str">
        <f t="shared" si="54"/>
        <v>30343540-EJECUCION</v>
      </c>
      <c r="K231" s="18" t="s">
        <v>442</v>
      </c>
      <c r="L231" s="100">
        <v>752134000</v>
      </c>
      <c r="M231" s="19">
        <v>752134000</v>
      </c>
      <c r="N231" s="100">
        <v>51500000</v>
      </c>
      <c r="O231" s="19">
        <v>0</v>
      </c>
      <c r="P231" s="19">
        <v>611073000</v>
      </c>
      <c r="Q231" s="19">
        <v>141061000</v>
      </c>
      <c r="R231" s="101">
        <v>666100000</v>
      </c>
      <c r="S231" s="20">
        <v>34534000</v>
      </c>
      <c r="T231" s="21">
        <v>0</v>
      </c>
      <c r="U231" s="266">
        <v>0</v>
      </c>
      <c r="V231" s="266">
        <v>0</v>
      </c>
      <c r="W231" s="266">
        <v>0</v>
      </c>
      <c r="X231" s="266">
        <f t="shared" ref="X231:X276" si="68">U231+V231+W231</f>
        <v>0</v>
      </c>
      <c r="Y231" s="266">
        <v>0</v>
      </c>
      <c r="Z231" s="266">
        <v>0</v>
      </c>
      <c r="AA231" s="266">
        <f t="shared" ref="AA231:AA276" si="69">U231+V231+W231+Y231+Z231</f>
        <v>0</v>
      </c>
      <c r="AB231" s="266">
        <f t="shared" ref="AB231:AB276" si="70">P231-AA231</f>
        <v>611073000</v>
      </c>
      <c r="AC231" s="266">
        <f t="shared" si="55"/>
        <v>141061000</v>
      </c>
      <c r="AD231" s="17" t="s">
        <v>1763</v>
      </c>
      <c r="AE231" s="17" t="s">
        <v>109</v>
      </c>
      <c r="AF231" s="81" t="s">
        <v>30</v>
      </c>
      <c r="AG231" s="22" t="s">
        <v>31</v>
      </c>
      <c r="AH231" s="23" t="s">
        <v>30</v>
      </c>
      <c r="AI231" s="24" t="s">
        <v>189</v>
      </c>
      <c r="AJ231" s="23" t="s">
        <v>45</v>
      </c>
      <c r="AK231" t="str">
        <f t="shared" ref="AK231:AK276" si="71">CONCATENATE( "OR PRO.CODIGO=",I231)</f>
        <v>OR PRO.CODIGO=30343540</v>
      </c>
      <c r="AL231">
        <f t="shared" ref="AL231:AL276" si="72">LEN(I231)</f>
        <v>8</v>
      </c>
      <c r="AM231" t="e">
        <f>VLOOKUP(J231,#REF!,5,FALSE)</f>
        <v>#REF!</v>
      </c>
      <c r="AN231"/>
      <c r="AO231" t="e">
        <f>VLOOKUP(J231,#REF!,6,FALSE)</f>
        <v>#REF!</v>
      </c>
      <c r="AP231" s="32" t="e">
        <f>VLOOKUP(I231,'convenios 2017'!A$2:O$82,15,FALSE)</f>
        <v>#N/A</v>
      </c>
      <c r="AQ231" s="373">
        <f t="shared" ref="AQ231:AQ276" si="73">O231+AA231</f>
        <v>0</v>
      </c>
      <c r="AR231" s="32" t="str">
        <f>VLOOKUP(I231,'convenio 2016'!A$2:N$196,14,FALSE)</f>
        <v>toma razon</v>
      </c>
      <c r="AS231" s="32" t="e">
        <f>VLOOKUP(I231,'convenio 2015'!A$4:M$228,13,FALSE)</f>
        <v>#N/A</v>
      </c>
      <c r="AT231" s="32" t="e">
        <f>VLOOKUP(J231,#REF!,6,FALSE)</f>
        <v>#REF!</v>
      </c>
    </row>
    <row r="232" spans="1:46" s="32" customFormat="1" ht="15" hidden="1" customHeight="1">
      <c r="A232" s="17">
        <v>31</v>
      </c>
      <c r="B232" s="99">
        <v>5</v>
      </c>
      <c r="C232" s="17" t="s">
        <v>49</v>
      </c>
      <c r="D232" s="18" t="s">
        <v>81</v>
      </c>
      <c r="E232" s="17" t="s">
        <v>362</v>
      </c>
      <c r="F232" s="17" t="s">
        <v>439</v>
      </c>
      <c r="G232" s="18" t="s">
        <v>440</v>
      </c>
      <c r="H232" s="18" t="s">
        <v>27</v>
      </c>
      <c r="I232" s="18">
        <v>30388222</v>
      </c>
      <c r="J232" s="112" t="str">
        <f t="shared" si="54"/>
        <v>30388222-EJECUCION</v>
      </c>
      <c r="K232" s="116" t="s">
        <v>443</v>
      </c>
      <c r="L232" s="100">
        <v>87723000</v>
      </c>
      <c r="M232" s="125">
        <v>87723000</v>
      </c>
      <c r="N232" s="100">
        <v>0</v>
      </c>
      <c r="O232" s="125">
        <v>0</v>
      </c>
      <c r="P232" s="125">
        <v>87723000</v>
      </c>
      <c r="Q232" s="19">
        <v>0</v>
      </c>
      <c r="R232" s="101">
        <v>87723000</v>
      </c>
      <c r="S232" s="20">
        <v>0</v>
      </c>
      <c r="T232" s="21">
        <v>0</v>
      </c>
      <c r="U232" s="266">
        <v>0</v>
      </c>
      <c r="V232" s="266">
        <v>0</v>
      </c>
      <c r="W232" s="266">
        <v>0</v>
      </c>
      <c r="X232" s="266">
        <f t="shared" si="68"/>
        <v>0</v>
      </c>
      <c r="Y232" s="266">
        <v>0</v>
      </c>
      <c r="Z232" s="266">
        <v>0</v>
      </c>
      <c r="AA232" s="266">
        <f t="shared" si="69"/>
        <v>0</v>
      </c>
      <c r="AB232" s="266">
        <f t="shared" si="70"/>
        <v>87723000</v>
      </c>
      <c r="AC232" s="266">
        <f t="shared" si="55"/>
        <v>0</v>
      </c>
      <c r="AD232" s="17" t="s">
        <v>51</v>
      </c>
      <c r="AE232" s="17" t="s">
        <v>83</v>
      </c>
      <c r="AF232" s="81" t="s">
        <v>57</v>
      </c>
      <c r="AG232" s="22" t="s">
        <v>31</v>
      </c>
      <c r="AH232" s="23"/>
      <c r="AI232" s="52">
        <v>42228</v>
      </c>
      <c r="AJ232" s="23" t="s">
        <v>45</v>
      </c>
      <c r="AK232" t="str">
        <f t="shared" si="71"/>
        <v>OR PRO.CODIGO=30388222</v>
      </c>
      <c r="AL232">
        <f t="shared" si="72"/>
        <v>8</v>
      </c>
      <c r="AM232" t="e">
        <f>VLOOKUP(J232,#REF!,5,FALSE)</f>
        <v>#REF!</v>
      </c>
      <c r="AN232"/>
      <c r="AO232" t="e">
        <f>VLOOKUP(J232,#REF!,6,FALSE)</f>
        <v>#REF!</v>
      </c>
      <c r="AP232" s="32" t="e">
        <f>VLOOKUP(I232,'convenios 2017'!A$2:O$82,15,FALSE)</f>
        <v>#N/A</v>
      </c>
      <c r="AQ232" s="373">
        <f t="shared" si="73"/>
        <v>0</v>
      </c>
      <c r="AR232" s="32" t="e">
        <f>VLOOKUP(I232,'convenio 2016'!A$2:N$196,14,FALSE)</f>
        <v>#N/A</v>
      </c>
      <c r="AS232" s="32" t="e">
        <f>VLOOKUP(I232,'convenio 2015'!A$4:M$228,13,FALSE)</f>
        <v>#N/A</v>
      </c>
      <c r="AT232" s="32" t="e">
        <f>VLOOKUP(J232,#REF!,6,FALSE)</f>
        <v>#REF!</v>
      </c>
    </row>
    <row r="233" spans="1:46" s="32" customFormat="1" ht="15" hidden="1" customHeight="1">
      <c r="A233" s="17">
        <v>31</v>
      </c>
      <c r="B233" s="99">
        <v>3</v>
      </c>
      <c r="C233" s="17" t="s">
        <v>54</v>
      </c>
      <c r="D233" s="18" t="s">
        <v>689</v>
      </c>
      <c r="E233" s="17" t="s">
        <v>362</v>
      </c>
      <c r="F233" s="17" t="s">
        <v>439</v>
      </c>
      <c r="G233" s="18" t="s">
        <v>440</v>
      </c>
      <c r="H233" s="18" t="s">
        <v>35</v>
      </c>
      <c r="I233" s="18">
        <v>30135053</v>
      </c>
      <c r="J233" s="112" t="str">
        <f t="shared" si="54"/>
        <v>30135053-DISEÑO</v>
      </c>
      <c r="K233" s="18" t="s">
        <v>444</v>
      </c>
      <c r="L233" s="100">
        <v>67990000</v>
      </c>
      <c r="M233" s="19">
        <v>67990000</v>
      </c>
      <c r="N233" s="100">
        <v>0</v>
      </c>
      <c r="O233" s="19">
        <v>0</v>
      </c>
      <c r="P233" s="19">
        <v>67990000</v>
      </c>
      <c r="Q233" s="19">
        <v>0</v>
      </c>
      <c r="R233" s="101">
        <v>67990000</v>
      </c>
      <c r="S233" s="20">
        <v>0</v>
      </c>
      <c r="T233" s="21">
        <v>0</v>
      </c>
      <c r="U233" s="266">
        <v>0</v>
      </c>
      <c r="V233" s="266">
        <v>0</v>
      </c>
      <c r="W233" s="266">
        <v>0</v>
      </c>
      <c r="X233" s="266">
        <f t="shared" si="68"/>
        <v>0</v>
      </c>
      <c r="Y233" s="266">
        <v>0</v>
      </c>
      <c r="Z233" s="266">
        <v>0</v>
      </c>
      <c r="AA233" s="266">
        <f t="shared" si="69"/>
        <v>0</v>
      </c>
      <c r="AB233" s="266">
        <f t="shared" si="70"/>
        <v>67990000</v>
      </c>
      <c r="AC233" s="266">
        <f t="shared" si="55"/>
        <v>0</v>
      </c>
      <c r="AD233" s="17" t="s">
        <v>51</v>
      </c>
      <c r="AE233" s="17" t="s">
        <v>685</v>
      </c>
      <c r="AF233" s="81" t="s">
        <v>57</v>
      </c>
      <c r="AG233" s="22" t="s">
        <v>31</v>
      </c>
      <c r="AH233" s="23" t="s">
        <v>60</v>
      </c>
      <c r="AI233" s="24" t="s">
        <v>445</v>
      </c>
      <c r="AJ233" s="23"/>
      <c r="AK233" t="str">
        <f t="shared" si="71"/>
        <v>OR PRO.CODIGO=30135053</v>
      </c>
      <c r="AL233">
        <f t="shared" si="72"/>
        <v>8</v>
      </c>
      <c r="AM233" t="e">
        <f>VLOOKUP(J233,#REF!,5,FALSE)</f>
        <v>#REF!</v>
      </c>
      <c r="AN233"/>
      <c r="AO233" t="e">
        <f>VLOOKUP(J233,#REF!,6,FALSE)</f>
        <v>#REF!</v>
      </c>
      <c r="AP233" s="32" t="e">
        <f>VLOOKUP(I233,'convenios 2017'!A$2:O$82,15,FALSE)</f>
        <v>#N/A</v>
      </c>
      <c r="AQ233" s="373">
        <f t="shared" si="73"/>
        <v>0</v>
      </c>
      <c r="AR233" s="32" t="e">
        <f>VLOOKUP(I233,'convenio 2016'!A$2:N$196,14,FALSE)</f>
        <v>#N/A</v>
      </c>
      <c r="AS233" s="32" t="e">
        <f>VLOOKUP(I233,'convenio 2015'!A$4:M$228,13,FALSE)</f>
        <v>#N/A</v>
      </c>
      <c r="AT233" s="32" t="e">
        <f>VLOOKUP(J233,#REF!,6,FALSE)</f>
        <v>#REF!</v>
      </c>
    </row>
    <row r="234" spans="1:46" s="32" customFormat="1" ht="15" hidden="1" customHeight="1">
      <c r="A234" s="17">
        <v>31</v>
      </c>
      <c r="B234" s="99">
        <v>4</v>
      </c>
      <c r="C234" s="17" t="s">
        <v>54</v>
      </c>
      <c r="D234" s="18" t="s">
        <v>24</v>
      </c>
      <c r="E234" s="17" t="s">
        <v>362</v>
      </c>
      <c r="F234" s="17" t="s">
        <v>439</v>
      </c>
      <c r="G234" s="18" t="s">
        <v>440</v>
      </c>
      <c r="H234" s="18" t="s">
        <v>27</v>
      </c>
      <c r="I234" s="18">
        <v>30183122</v>
      </c>
      <c r="J234" s="112" t="str">
        <f t="shared" si="54"/>
        <v>30183122-EJECUCION</v>
      </c>
      <c r="K234" s="18" t="s">
        <v>446</v>
      </c>
      <c r="L234" s="100">
        <v>962450750</v>
      </c>
      <c r="M234" s="19">
        <v>962450750</v>
      </c>
      <c r="N234" s="100">
        <v>0</v>
      </c>
      <c r="O234" s="19">
        <v>0</v>
      </c>
      <c r="P234" s="19">
        <v>150000000</v>
      </c>
      <c r="Q234" s="19">
        <v>812450750</v>
      </c>
      <c r="R234" s="101">
        <v>150000000</v>
      </c>
      <c r="S234" s="20">
        <v>812450750</v>
      </c>
      <c r="T234" s="21">
        <v>0</v>
      </c>
      <c r="U234" s="266">
        <v>0</v>
      </c>
      <c r="V234" s="266">
        <v>0</v>
      </c>
      <c r="W234" s="266">
        <v>0</v>
      </c>
      <c r="X234" s="266">
        <f t="shared" si="68"/>
        <v>0</v>
      </c>
      <c r="Y234" s="266">
        <v>0</v>
      </c>
      <c r="Z234" s="266">
        <v>0</v>
      </c>
      <c r="AA234" s="266">
        <f t="shared" si="69"/>
        <v>0</v>
      </c>
      <c r="AB234" s="266">
        <f t="shared" si="70"/>
        <v>150000000</v>
      </c>
      <c r="AC234" s="266">
        <f t="shared" si="55"/>
        <v>812450750</v>
      </c>
      <c r="AD234" s="17" t="s">
        <v>51</v>
      </c>
      <c r="AE234" s="17" t="s">
        <v>109</v>
      </c>
      <c r="AF234" s="81" t="s">
        <v>57</v>
      </c>
      <c r="AG234" s="22" t="s">
        <v>31</v>
      </c>
      <c r="AH234" s="23" t="s">
        <v>64</v>
      </c>
      <c r="AI234" s="24" t="s">
        <v>447</v>
      </c>
      <c r="AJ234" s="23" t="s">
        <v>45</v>
      </c>
      <c r="AK234" t="str">
        <f t="shared" si="71"/>
        <v>OR PRO.CODIGO=30183122</v>
      </c>
      <c r="AL234">
        <f t="shared" si="72"/>
        <v>8</v>
      </c>
      <c r="AM234" t="e">
        <f>VLOOKUP(J234,#REF!,5,FALSE)</f>
        <v>#REF!</v>
      </c>
      <c r="AN234"/>
      <c r="AO234" t="e">
        <f>VLOOKUP(J234,#REF!,6,FALSE)</f>
        <v>#REF!</v>
      </c>
      <c r="AP234" s="32" t="e">
        <f>VLOOKUP(I234,'convenios 2017'!A$2:O$82,15,FALSE)</f>
        <v>#N/A</v>
      </c>
      <c r="AQ234" s="373">
        <f t="shared" si="73"/>
        <v>0</v>
      </c>
      <c r="AR234" s="32" t="e">
        <f>VLOOKUP(I234,'convenio 2016'!A$2:N$196,14,FALSE)</f>
        <v>#N/A</v>
      </c>
      <c r="AS234" s="32" t="e">
        <f>VLOOKUP(I234,'convenio 2015'!A$4:M$228,13,FALSE)</f>
        <v>#N/A</v>
      </c>
      <c r="AT234" s="32" t="e">
        <f>VLOOKUP(J234,#REF!,6,FALSE)</f>
        <v>#REF!</v>
      </c>
    </row>
    <row r="235" spans="1:46" s="32" customFormat="1" ht="15" hidden="1" customHeight="1">
      <c r="A235" s="17">
        <v>31</v>
      </c>
      <c r="B235" s="99">
        <v>0</v>
      </c>
      <c r="C235" s="17" t="s">
        <v>54</v>
      </c>
      <c r="D235" s="18" t="s">
        <v>33</v>
      </c>
      <c r="E235" s="17" t="s">
        <v>362</v>
      </c>
      <c r="F235" s="17" t="s">
        <v>439</v>
      </c>
      <c r="G235" s="18"/>
      <c r="H235" s="18" t="s">
        <v>27</v>
      </c>
      <c r="I235" s="18">
        <v>30071949</v>
      </c>
      <c r="J235" s="112" t="str">
        <f t="shared" si="54"/>
        <v>30071949-EJECUCION</v>
      </c>
      <c r="K235" s="116" t="s">
        <v>1128</v>
      </c>
      <c r="L235" s="289">
        <v>274126000</v>
      </c>
      <c r="M235" s="19">
        <v>274126000</v>
      </c>
      <c r="N235" s="289"/>
      <c r="O235" s="125">
        <v>0</v>
      </c>
      <c r="P235" s="125">
        <v>0</v>
      </c>
      <c r="Q235" s="290"/>
      <c r="R235" s="291"/>
      <c r="S235" s="292"/>
      <c r="T235" s="293"/>
      <c r="U235" s="266">
        <v>0</v>
      </c>
      <c r="V235" s="266">
        <v>0</v>
      </c>
      <c r="W235" s="266">
        <v>0</v>
      </c>
      <c r="X235" s="266">
        <f t="shared" si="68"/>
        <v>0</v>
      </c>
      <c r="Y235" s="266">
        <v>0</v>
      </c>
      <c r="Z235" s="266">
        <v>0</v>
      </c>
      <c r="AA235" s="266">
        <f t="shared" si="69"/>
        <v>0</v>
      </c>
      <c r="AB235" s="266">
        <f t="shared" si="70"/>
        <v>0</v>
      </c>
      <c r="AC235" s="266">
        <f t="shared" si="55"/>
        <v>274126000</v>
      </c>
      <c r="AD235" s="17" t="s">
        <v>1125</v>
      </c>
      <c r="AE235" s="17" t="s">
        <v>684</v>
      </c>
      <c r="AF235" s="81" t="s">
        <v>30</v>
      </c>
      <c r="AG235" s="295"/>
      <c r="AH235" s="296"/>
      <c r="AI235" s="297"/>
      <c r="AJ235" s="296"/>
      <c r="AK235" t="str">
        <f t="shared" si="71"/>
        <v>OR PRO.CODIGO=30071949</v>
      </c>
      <c r="AL235">
        <f t="shared" si="72"/>
        <v>8</v>
      </c>
      <c r="AM235" t="e">
        <f>VLOOKUP(J235,#REF!,5,FALSE)</f>
        <v>#REF!</v>
      </c>
      <c r="AO235" t="e">
        <f>VLOOKUP(J235,#REF!,6,FALSE)</f>
        <v>#REF!</v>
      </c>
      <c r="AP235" s="32" t="e">
        <f>VLOOKUP(I235,'convenios 2017'!A$2:O$82,15,FALSE)</f>
        <v>#N/A</v>
      </c>
      <c r="AQ235" s="373">
        <f t="shared" si="73"/>
        <v>0</v>
      </c>
      <c r="AR235" s="32" t="e">
        <f>VLOOKUP(I235,'convenio 2016'!A$2:N$196,14,FALSE)</f>
        <v>#N/A</v>
      </c>
      <c r="AS235" s="32" t="e">
        <f>VLOOKUP(I235,'convenio 2015'!A$4:M$228,13,FALSE)</f>
        <v>#N/A</v>
      </c>
      <c r="AT235" s="32" t="e">
        <f>VLOOKUP(J235,#REF!,6,FALSE)</f>
        <v>#REF!</v>
      </c>
    </row>
    <row r="236" spans="1:46" s="32" customFormat="1" ht="15" hidden="1" customHeight="1">
      <c r="A236" s="17">
        <v>31</v>
      </c>
      <c r="B236" s="99">
        <v>7</v>
      </c>
      <c r="C236" s="17" t="s">
        <v>54</v>
      </c>
      <c r="D236" s="18" t="s">
        <v>33</v>
      </c>
      <c r="E236" s="17" t="s">
        <v>362</v>
      </c>
      <c r="F236" s="17" t="s">
        <v>439</v>
      </c>
      <c r="G236" s="18" t="s">
        <v>440</v>
      </c>
      <c r="H236" s="18" t="s">
        <v>27</v>
      </c>
      <c r="I236" s="18">
        <v>30078798</v>
      </c>
      <c r="J236" s="112" t="str">
        <f t="shared" si="54"/>
        <v>30078798-EJECUCION</v>
      </c>
      <c r="K236" s="116" t="s">
        <v>448</v>
      </c>
      <c r="L236" s="100">
        <v>209972994</v>
      </c>
      <c r="M236" s="125">
        <v>209972994</v>
      </c>
      <c r="N236" s="100">
        <v>0</v>
      </c>
      <c r="O236" s="125">
        <v>0</v>
      </c>
      <c r="P236" s="125">
        <v>50000000</v>
      </c>
      <c r="Q236" s="19">
        <v>159972994</v>
      </c>
      <c r="R236" s="101">
        <v>50000000</v>
      </c>
      <c r="S236" s="20">
        <v>159972994</v>
      </c>
      <c r="T236" s="21">
        <v>0</v>
      </c>
      <c r="U236" s="266">
        <v>0</v>
      </c>
      <c r="V236" s="266">
        <v>0</v>
      </c>
      <c r="W236" s="266">
        <v>0</v>
      </c>
      <c r="X236" s="266">
        <f t="shared" si="68"/>
        <v>0</v>
      </c>
      <c r="Y236" s="266">
        <v>0</v>
      </c>
      <c r="Z236" s="266">
        <v>0</v>
      </c>
      <c r="AA236" s="266">
        <f t="shared" si="69"/>
        <v>0</v>
      </c>
      <c r="AB236" s="266">
        <f t="shared" si="70"/>
        <v>50000000</v>
      </c>
      <c r="AC236" s="266">
        <f t="shared" si="55"/>
        <v>159972994</v>
      </c>
      <c r="AD236" s="17" t="s">
        <v>51</v>
      </c>
      <c r="AE236" s="17" t="s">
        <v>685</v>
      </c>
      <c r="AF236" s="81" t="s">
        <v>57</v>
      </c>
      <c r="AG236" s="22" t="s">
        <v>31</v>
      </c>
      <c r="AH236" s="23"/>
      <c r="AI236" s="24"/>
      <c r="AJ236" s="23" t="s">
        <v>45</v>
      </c>
      <c r="AK236" t="str">
        <f t="shared" si="71"/>
        <v>OR PRO.CODIGO=30078798</v>
      </c>
      <c r="AL236">
        <f t="shared" si="72"/>
        <v>8</v>
      </c>
      <c r="AM236" t="e">
        <f>VLOOKUP(J236,#REF!,5,FALSE)</f>
        <v>#REF!</v>
      </c>
      <c r="AN236"/>
      <c r="AO236" t="e">
        <f>VLOOKUP(J236,#REF!,6,FALSE)</f>
        <v>#REF!</v>
      </c>
      <c r="AP236" s="32" t="e">
        <f>VLOOKUP(I236,'convenios 2017'!A$2:O$82,15,FALSE)</f>
        <v>#N/A</v>
      </c>
      <c r="AQ236" s="373">
        <f t="shared" si="73"/>
        <v>0</v>
      </c>
      <c r="AR236" s="32" t="e">
        <f>VLOOKUP(I236,'convenio 2016'!A$2:N$196,14,FALSE)</f>
        <v>#N/A</v>
      </c>
      <c r="AS236" s="32" t="e">
        <f>VLOOKUP(I236,'convenio 2015'!A$4:M$228,13,FALSE)</f>
        <v>#N/A</v>
      </c>
      <c r="AT236" s="32" t="e">
        <f>VLOOKUP(J236,#REF!,6,FALSE)</f>
        <v>#REF!</v>
      </c>
    </row>
    <row r="237" spans="1:46" s="32" customFormat="1" ht="15" hidden="1" customHeight="1">
      <c r="A237" s="17">
        <v>22</v>
      </c>
      <c r="B237" s="99">
        <v>0</v>
      </c>
      <c r="C237" s="17" t="s">
        <v>23</v>
      </c>
      <c r="D237" s="18" t="s">
        <v>90</v>
      </c>
      <c r="E237" s="17" t="s">
        <v>362</v>
      </c>
      <c r="F237" s="17" t="s">
        <v>451</v>
      </c>
      <c r="G237" s="18" t="s">
        <v>452</v>
      </c>
      <c r="H237" s="18" t="s">
        <v>27</v>
      </c>
      <c r="I237" s="18">
        <v>30090907</v>
      </c>
      <c r="J237" s="112" t="str">
        <f t="shared" si="54"/>
        <v>30090907-EJECUCION</v>
      </c>
      <c r="K237" s="18" t="s">
        <v>453</v>
      </c>
      <c r="L237" s="100">
        <v>57000000</v>
      </c>
      <c r="M237" s="19">
        <v>57000000</v>
      </c>
      <c r="N237" s="100">
        <v>48350000</v>
      </c>
      <c r="O237" s="19">
        <v>48350000</v>
      </c>
      <c r="P237" s="19">
        <v>8650000</v>
      </c>
      <c r="Q237" s="19">
        <v>0</v>
      </c>
      <c r="R237" s="101">
        <v>8650000</v>
      </c>
      <c r="S237" s="20">
        <v>0</v>
      </c>
      <c r="T237" s="21">
        <v>0</v>
      </c>
      <c r="U237" s="266">
        <v>0</v>
      </c>
      <c r="V237" s="266">
        <v>0</v>
      </c>
      <c r="W237" s="266">
        <v>0</v>
      </c>
      <c r="X237" s="266">
        <f t="shared" si="68"/>
        <v>0</v>
      </c>
      <c r="Y237" s="266">
        <v>0</v>
      </c>
      <c r="Z237" s="266">
        <v>8650000</v>
      </c>
      <c r="AA237" s="266">
        <f t="shared" si="69"/>
        <v>8650000</v>
      </c>
      <c r="AB237" s="266">
        <f t="shared" si="70"/>
        <v>0</v>
      </c>
      <c r="AC237" s="266">
        <f t="shared" si="55"/>
        <v>0</v>
      </c>
      <c r="AD237" s="17" t="s">
        <v>758</v>
      </c>
      <c r="AE237" s="17" t="s">
        <v>685</v>
      </c>
      <c r="AF237" s="81" t="s">
        <v>30</v>
      </c>
      <c r="AG237" s="22" t="s">
        <v>31</v>
      </c>
      <c r="AH237" s="23"/>
      <c r="AI237" s="24"/>
      <c r="AJ237" s="23" t="s">
        <v>45</v>
      </c>
      <c r="AK237" t="str">
        <f t="shared" si="71"/>
        <v>OR PRO.CODIGO=30090907</v>
      </c>
      <c r="AL237">
        <f t="shared" si="72"/>
        <v>8</v>
      </c>
      <c r="AM237" t="e">
        <f>VLOOKUP(J237,#REF!,5,FALSE)</f>
        <v>#REF!</v>
      </c>
      <c r="AN237"/>
      <c r="AO237" t="e">
        <f>VLOOKUP(J237,#REF!,6,FALSE)</f>
        <v>#REF!</v>
      </c>
      <c r="AP237" s="32" t="e">
        <f>VLOOKUP(I237,'convenios 2017'!A$2:O$82,15,FALSE)</f>
        <v>#N/A</v>
      </c>
      <c r="AQ237" s="373">
        <f t="shared" si="73"/>
        <v>57000000</v>
      </c>
      <c r="AR237" s="32" t="e">
        <f>VLOOKUP(I237,'convenio 2016'!A$2:N$196,14,FALSE)</f>
        <v>#N/A</v>
      </c>
      <c r="AS237" s="32" t="e">
        <f>VLOOKUP(I237,'convenio 2015'!A$4:M$228,13,FALSE)</f>
        <v>#N/A</v>
      </c>
      <c r="AT237" s="32" t="e">
        <f>VLOOKUP(J237,#REF!,6,FALSE)</f>
        <v>#REF!</v>
      </c>
    </row>
    <row r="238" spans="1:46" s="32" customFormat="1" ht="15" customHeight="1">
      <c r="A238" s="17">
        <v>31</v>
      </c>
      <c r="B238" s="99">
        <v>0</v>
      </c>
      <c r="C238" s="17" t="s">
        <v>49</v>
      </c>
      <c r="D238" s="18" t="s">
        <v>81</v>
      </c>
      <c r="E238" s="17" t="s">
        <v>362</v>
      </c>
      <c r="F238" s="17" t="s">
        <v>451</v>
      </c>
      <c r="G238" s="18" t="s">
        <v>452</v>
      </c>
      <c r="H238" s="18" t="s">
        <v>27</v>
      </c>
      <c r="I238" s="18">
        <v>30118582</v>
      </c>
      <c r="J238" s="112" t="str">
        <f t="shared" si="54"/>
        <v>30118582-EJECUCION</v>
      </c>
      <c r="K238" s="116" t="s">
        <v>454</v>
      </c>
      <c r="L238" s="100">
        <v>95417000</v>
      </c>
      <c r="M238" s="125">
        <v>95417000</v>
      </c>
      <c r="N238" s="100">
        <v>88823000</v>
      </c>
      <c r="O238" s="125">
        <v>0</v>
      </c>
      <c r="P238" s="125">
        <v>6177000</v>
      </c>
      <c r="Q238" s="19">
        <v>89240000</v>
      </c>
      <c r="R238" s="101">
        <v>6177000</v>
      </c>
      <c r="S238" s="20">
        <v>417000</v>
      </c>
      <c r="T238" s="21">
        <v>0</v>
      </c>
      <c r="U238" s="266">
        <v>0</v>
      </c>
      <c r="V238" s="266">
        <v>0</v>
      </c>
      <c r="W238" s="266">
        <v>0</v>
      </c>
      <c r="X238" s="266">
        <f t="shared" si="68"/>
        <v>0</v>
      </c>
      <c r="Y238" s="266">
        <v>0</v>
      </c>
      <c r="Z238" s="266">
        <v>0</v>
      </c>
      <c r="AA238" s="266">
        <f t="shared" si="69"/>
        <v>0</v>
      </c>
      <c r="AB238" s="266">
        <f t="shared" si="70"/>
        <v>6177000</v>
      </c>
      <c r="AC238" s="266">
        <f t="shared" si="55"/>
        <v>89240000</v>
      </c>
      <c r="AD238" s="17" t="s">
        <v>2960</v>
      </c>
      <c r="AE238" s="17" t="s">
        <v>83</v>
      </c>
      <c r="AF238" s="81" t="s">
        <v>30</v>
      </c>
      <c r="AG238" s="22" t="s">
        <v>31</v>
      </c>
      <c r="AH238" s="23" t="s">
        <v>30</v>
      </c>
      <c r="AI238" s="24" t="s">
        <v>455</v>
      </c>
      <c r="AJ238" s="23" t="s">
        <v>45</v>
      </c>
      <c r="AK238" t="str">
        <f t="shared" si="71"/>
        <v>OR PRO.CODIGO=30118582</v>
      </c>
      <c r="AL238">
        <f t="shared" si="72"/>
        <v>8</v>
      </c>
      <c r="AM238" t="e">
        <f>VLOOKUP(J238,#REF!,5,FALSE)</f>
        <v>#REF!</v>
      </c>
      <c r="AN238"/>
      <c r="AO238" t="e">
        <f>VLOOKUP(J238,#REF!,6,FALSE)</f>
        <v>#REF!</v>
      </c>
      <c r="AP238" s="32" t="e">
        <f>VLOOKUP(I238,'convenios 2017'!A$2:O$82,15,FALSE)</f>
        <v>#N/A</v>
      </c>
      <c r="AQ238" s="373">
        <f t="shared" si="73"/>
        <v>0</v>
      </c>
      <c r="AR238" s="32" t="e">
        <f>VLOOKUP(I238,'convenio 2016'!A$2:N$196,14,FALSE)</f>
        <v>#N/A</v>
      </c>
      <c r="AS238" s="32" t="str">
        <f>VLOOKUP(I238,'convenio 2015'!A$4:M$228,13,FALSE)</f>
        <v>en convenio</v>
      </c>
      <c r="AT238" s="32" t="e">
        <f>VLOOKUP(J238,#REF!,6,FALSE)</f>
        <v>#REF!</v>
      </c>
    </row>
    <row r="239" spans="1:46" s="32" customFormat="1" ht="15" hidden="1" customHeight="1">
      <c r="A239" s="17">
        <v>31</v>
      </c>
      <c r="B239" s="99">
        <v>1</v>
      </c>
      <c r="C239" s="17" t="s">
        <v>54</v>
      </c>
      <c r="D239" s="18" t="s">
        <v>24</v>
      </c>
      <c r="E239" s="17" t="s">
        <v>362</v>
      </c>
      <c r="F239" s="17" t="s">
        <v>451</v>
      </c>
      <c r="G239" s="18" t="s">
        <v>452</v>
      </c>
      <c r="H239" s="18" t="s">
        <v>27</v>
      </c>
      <c r="I239" s="18">
        <v>30069919</v>
      </c>
      <c r="J239" s="112" t="str">
        <f t="shared" si="54"/>
        <v>30069919-EJECUCION</v>
      </c>
      <c r="K239" s="18" t="s">
        <v>456</v>
      </c>
      <c r="L239" s="100">
        <v>985097000</v>
      </c>
      <c r="M239" s="19">
        <v>985097000</v>
      </c>
      <c r="N239" s="100">
        <v>0</v>
      </c>
      <c r="O239" s="19">
        <v>0</v>
      </c>
      <c r="P239" s="19">
        <v>50000000</v>
      </c>
      <c r="Q239" s="19">
        <v>935097000</v>
      </c>
      <c r="R239" s="101">
        <v>50000000</v>
      </c>
      <c r="S239" s="20">
        <v>935097000</v>
      </c>
      <c r="T239" s="21">
        <v>0</v>
      </c>
      <c r="U239" s="266">
        <v>0</v>
      </c>
      <c r="V239" s="266">
        <v>0</v>
      </c>
      <c r="W239" s="266">
        <v>0</v>
      </c>
      <c r="X239" s="266">
        <f t="shared" si="68"/>
        <v>0</v>
      </c>
      <c r="Y239" s="266">
        <v>0</v>
      </c>
      <c r="Z239" s="266">
        <v>0</v>
      </c>
      <c r="AA239" s="266">
        <f t="shared" si="69"/>
        <v>0</v>
      </c>
      <c r="AB239" s="266">
        <f t="shared" si="70"/>
        <v>50000000</v>
      </c>
      <c r="AC239" s="266">
        <f t="shared" si="55"/>
        <v>935097000</v>
      </c>
      <c r="AD239" s="17" t="s">
        <v>51</v>
      </c>
      <c r="AE239" s="17" t="s">
        <v>109</v>
      </c>
      <c r="AF239" s="81" t="s">
        <v>64</v>
      </c>
      <c r="AG239" s="22" t="s">
        <v>31</v>
      </c>
      <c r="AH239" s="23" t="s">
        <v>60</v>
      </c>
      <c r="AI239" s="24" t="s">
        <v>457</v>
      </c>
      <c r="AJ239" s="23" t="s">
        <v>45</v>
      </c>
      <c r="AK239" t="str">
        <f t="shared" si="71"/>
        <v>OR PRO.CODIGO=30069919</v>
      </c>
      <c r="AL239">
        <f t="shared" si="72"/>
        <v>8</v>
      </c>
      <c r="AM239" t="e">
        <f>VLOOKUP(J239,#REF!,5,FALSE)</f>
        <v>#REF!</v>
      </c>
      <c r="AN239"/>
      <c r="AO239" t="e">
        <f>VLOOKUP(J239,#REF!,6,FALSE)</f>
        <v>#REF!</v>
      </c>
      <c r="AP239" s="32" t="e">
        <f>VLOOKUP(I239,'convenios 2017'!A$2:O$82,15,FALSE)</f>
        <v>#N/A</v>
      </c>
      <c r="AQ239" s="373">
        <f t="shared" si="73"/>
        <v>0</v>
      </c>
      <c r="AR239" s="32" t="e">
        <f>VLOOKUP(I239,'convenio 2016'!A$2:N$196,14,FALSE)</f>
        <v>#N/A</v>
      </c>
      <c r="AS239" s="32" t="e">
        <f>VLOOKUP(I239,'convenio 2015'!A$4:M$228,13,FALSE)</f>
        <v>#N/A</v>
      </c>
      <c r="AT239" s="32" t="e">
        <f>VLOOKUP(J239,#REF!,6,FALSE)</f>
        <v>#REF!</v>
      </c>
    </row>
    <row r="240" spans="1:46" s="32" customFormat="1" ht="15" hidden="1" customHeight="1">
      <c r="A240" s="17">
        <v>31</v>
      </c>
      <c r="B240" s="99">
        <v>2</v>
      </c>
      <c r="C240" s="17" t="s">
        <v>54</v>
      </c>
      <c r="D240" s="18" t="s">
        <v>24</v>
      </c>
      <c r="E240" s="17" t="s">
        <v>362</v>
      </c>
      <c r="F240" s="17" t="s">
        <v>451</v>
      </c>
      <c r="G240" s="18" t="s">
        <v>452</v>
      </c>
      <c r="H240" s="18" t="s">
        <v>27</v>
      </c>
      <c r="I240" s="18">
        <v>30472589</v>
      </c>
      <c r="J240" s="112" t="str">
        <f t="shared" si="54"/>
        <v>30472589-EJECUCION</v>
      </c>
      <c r="K240" s="18" t="s">
        <v>458</v>
      </c>
      <c r="L240" s="100">
        <v>1624576000</v>
      </c>
      <c r="M240" s="19">
        <v>1624576000</v>
      </c>
      <c r="N240" s="100">
        <v>0</v>
      </c>
      <c r="O240" s="19">
        <v>0</v>
      </c>
      <c r="P240" s="19">
        <v>100000000</v>
      </c>
      <c r="Q240" s="19">
        <v>1524576000</v>
      </c>
      <c r="R240" s="101">
        <v>100000000</v>
      </c>
      <c r="S240" s="20">
        <v>1524576000</v>
      </c>
      <c r="T240" s="21">
        <v>0</v>
      </c>
      <c r="U240" s="266">
        <v>0</v>
      </c>
      <c r="V240" s="266">
        <v>0</v>
      </c>
      <c r="W240" s="266">
        <v>0</v>
      </c>
      <c r="X240" s="266">
        <f t="shared" si="68"/>
        <v>0</v>
      </c>
      <c r="Y240" s="266">
        <v>0</v>
      </c>
      <c r="Z240" s="266">
        <v>0</v>
      </c>
      <c r="AA240" s="266">
        <f t="shared" si="69"/>
        <v>0</v>
      </c>
      <c r="AB240" s="266">
        <f t="shared" si="70"/>
        <v>100000000</v>
      </c>
      <c r="AC240" s="266">
        <f t="shared" si="55"/>
        <v>1524576000</v>
      </c>
      <c r="AD240" s="17" t="s">
        <v>133</v>
      </c>
      <c r="AE240" s="17" t="s">
        <v>109</v>
      </c>
      <c r="AF240" s="81" t="s">
        <v>60</v>
      </c>
      <c r="AG240" s="22" t="s">
        <v>31</v>
      </c>
      <c r="AH240" s="23" t="s">
        <v>30</v>
      </c>
      <c r="AI240" s="24" t="s">
        <v>424</v>
      </c>
      <c r="AJ240" s="23" t="e">
        <v>#N/A</v>
      </c>
      <c r="AK240" t="str">
        <f t="shared" si="71"/>
        <v>OR PRO.CODIGO=30472589</v>
      </c>
      <c r="AL240">
        <f t="shared" si="72"/>
        <v>8</v>
      </c>
      <c r="AM240" t="e">
        <f>VLOOKUP(J240,#REF!,5,FALSE)</f>
        <v>#REF!</v>
      </c>
      <c r="AN240"/>
      <c r="AO240" t="e">
        <f>VLOOKUP(J240,#REF!,6,FALSE)</f>
        <v>#REF!</v>
      </c>
      <c r="AP240" s="32" t="e">
        <f>VLOOKUP(I240,'convenios 2017'!A$2:O$82,15,FALSE)</f>
        <v>#N/A</v>
      </c>
      <c r="AQ240" s="373">
        <f t="shared" si="73"/>
        <v>0</v>
      </c>
      <c r="AR240" s="32" t="e">
        <f>VLOOKUP(I240,'convenio 2016'!A$2:N$196,14,FALSE)</f>
        <v>#N/A</v>
      </c>
      <c r="AS240" s="32" t="e">
        <f>VLOOKUP(I240,'convenio 2015'!A$4:M$228,13,FALSE)</f>
        <v>#N/A</v>
      </c>
      <c r="AT240" s="32" t="e">
        <f>VLOOKUP(J240,#REF!,6,FALSE)</f>
        <v>#REF!</v>
      </c>
    </row>
    <row r="241" spans="1:46" s="32" customFormat="1" ht="15" customHeight="1">
      <c r="A241" s="17">
        <v>31</v>
      </c>
      <c r="B241" s="99">
        <v>5</v>
      </c>
      <c r="C241" s="17" t="s">
        <v>54</v>
      </c>
      <c r="D241" s="18" t="s">
        <v>38</v>
      </c>
      <c r="E241" s="17" t="s">
        <v>362</v>
      </c>
      <c r="F241" s="17" t="s">
        <v>451</v>
      </c>
      <c r="G241" s="18" t="s">
        <v>452</v>
      </c>
      <c r="H241" s="18" t="s">
        <v>27</v>
      </c>
      <c r="I241" s="18">
        <v>30428524</v>
      </c>
      <c r="J241" s="112" t="str">
        <f t="shared" si="54"/>
        <v>30428524-EJECUCION</v>
      </c>
      <c r="K241" s="18" t="s">
        <v>459</v>
      </c>
      <c r="L241" s="100">
        <v>332278000</v>
      </c>
      <c r="M241" s="19">
        <v>332278000</v>
      </c>
      <c r="N241" s="100">
        <v>0</v>
      </c>
      <c r="O241" s="19">
        <v>0</v>
      </c>
      <c r="P241" s="19">
        <v>100000000</v>
      </c>
      <c r="Q241" s="19">
        <v>232278000</v>
      </c>
      <c r="R241" s="101">
        <v>100000000</v>
      </c>
      <c r="S241" s="20">
        <v>232278000</v>
      </c>
      <c r="T241" s="21">
        <v>0</v>
      </c>
      <c r="U241" s="266">
        <v>0</v>
      </c>
      <c r="V241" s="266">
        <v>0</v>
      </c>
      <c r="W241" s="266">
        <v>0</v>
      </c>
      <c r="X241" s="266">
        <f t="shared" si="68"/>
        <v>0</v>
      </c>
      <c r="Y241" s="266">
        <v>0</v>
      </c>
      <c r="Z241" s="266">
        <v>0</v>
      </c>
      <c r="AA241" s="266">
        <f t="shared" si="69"/>
        <v>0</v>
      </c>
      <c r="AB241" s="266">
        <f t="shared" si="70"/>
        <v>100000000</v>
      </c>
      <c r="AC241" s="266">
        <f t="shared" si="55"/>
        <v>232278000</v>
      </c>
      <c r="AD241" s="17" t="s">
        <v>1763</v>
      </c>
      <c r="AE241" s="17" t="s">
        <v>684</v>
      </c>
      <c r="AF241" s="81" t="s">
        <v>40</v>
      </c>
      <c r="AG241" s="22" t="s">
        <v>31</v>
      </c>
      <c r="AH241" s="23"/>
      <c r="AI241" s="48" t="s">
        <v>460</v>
      </c>
      <c r="AJ241" s="23"/>
      <c r="AK241" t="str">
        <f t="shared" si="71"/>
        <v>OR PRO.CODIGO=30428524</v>
      </c>
      <c r="AL241">
        <f t="shared" si="72"/>
        <v>8</v>
      </c>
      <c r="AM241" t="e">
        <f>VLOOKUP(J241,#REF!,5,FALSE)</f>
        <v>#REF!</v>
      </c>
      <c r="AN241"/>
      <c r="AO241" t="e">
        <f>VLOOKUP(J241,#REF!,6,FALSE)</f>
        <v>#REF!</v>
      </c>
      <c r="AP241" s="32" t="str">
        <f>VLOOKUP(I241,'convenios 2017'!A$2:O$82,15,FALSE)</f>
        <v>con convenio</v>
      </c>
      <c r="AQ241" s="373">
        <f t="shared" si="73"/>
        <v>0</v>
      </c>
      <c r="AR241" s="32" t="e">
        <f>VLOOKUP(I241,'convenio 2016'!A$2:N$196,14,FALSE)</f>
        <v>#N/A</v>
      </c>
      <c r="AS241" s="32" t="e">
        <f>VLOOKUP(I241,'convenio 2015'!A$4:M$228,13,FALSE)</f>
        <v>#N/A</v>
      </c>
      <c r="AT241" s="32" t="e">
        <f>VLOOKUP(J241,#REF!,6,FALSE)</f>
        <v>#REF!</v>
      </c>
    </row>
    <row r="242" spans="1:46" s="32" customFormat="1" ht="15" hidden="1" customHeight="1">
      <c r="A242" s="17">
        <v>31</v>
      </c>
      <c r="B242" s="99">
        <v>6</v>
      </c>
      <c r="C242" s="17" t="s">
        <v>54</v>
      </c>
      <c r="D242" s="18" t="s">
        <v>38</v>
      </c>
      <c r="E242" s="17" t="s">
        <v>362</v>
      </c>
      <c r="F242" s="17" t="s">
        <v>451</v>
      </c>
      <c r="G242" s="18" t="s">
        <v>452</v>
      </c>
      <c r="H242" s="18" t="s">
        <v>27</v>
      </c>
      <c r="I242" s="18">
        <v>30428525</v>
      </c>
      <c r="J242" s="112" t="str">
        <f t="shared" si="54"/>
        <v>30428525-EJECUCION</v>
      </c>
      <c r="K242" s="18" t="s">
        <v>2993</v>
      </c>
      <c r="L242" s="100">
        <v>460050000</v>
      </c>
      <c r="M242" s="19">
        <v>460050000</v>
      </c>
      <c r="N242" s="100">
        <v>0</v>
      </c>
      <c r="O242" s="19">
        <v>0</v>
      </c>
      <c r="P242" s="19">
        <v>100000000</v>
      </c>
      <c r="Q242" s="19">
        <v>360050000</v>
      </c>
      <c r="R242" s="101">
        <v>100000000</v>
      </c>
      <c r="S242" s="20">
        <v>360050000</v>
      </c>
      <c r="T242" s="21">
        <v>0</v>
      </c>
      <c r="U242" s="266">
        <v>0</v>
      </c>
      <c r="V242" s="266">
        <v>0</v>
      </c>
      <c r="W242" s="266">
        <v>0</v>
      </c>
      <c r="X242" s="266">
        <f t="shared" si="68"/>
        <v>0</v>
      </c>
      <c r="Y242" s="266">
        <v>0</v>
      </c>
      <c r="Z242" s="266">
        <v>0</v>
      </c>
      <c r="AA242" s="266">
        <f t="shared" si="69"/>
        <v>0</v>
      </c>
      <c r="AB242" s="266">
        <f t="shared" si="70"/>
        <v>100000000</v>
      </c>
      <c r="AC242" s="266">
        <f t="shared" si="55"/>
        <v>360050000</v>
      </c>
      <c r="AD242" s="17" t="s">
        <v>51</v>
      </c>
      <c r="AE242" s="17" t="s">
        <v>684</v>
      </c>
      <c r="AF242" s="81" t="s">
        <v>40</v>
      </c>
      <c r="AG242" s="22" t="s">
        <v>31</v>
      </c>
      <c r="AH242" s="23"/>
      <c r="AI242" s="48" t="s">
        <v>461</v>
      </c>
      <c r="AJ242" s="23"/>
      <c r="AK242" t="str">
        <f t="shared" si="71"/>
        <v>OR PRO.CODIGO=30428525</v>
      </c>
      <c r="AL242">
        <f t="shared" si="72"/>
        <v>8</v>
      </c>
      <c r="AM242" t="e">
        <f>VLOOKUP(J242,#REF!,5,FALSE)</f>
        <v>#REF!</v>
      </c>
      <c r="AN242"/>
      <c r="AO242" t="e">
        <f>VLOOKUP(J242,#REF!,6,FALSE)</f>
        <v>#REF!</v>
      </c>
      <c r="AP242" s="32" t="e">
        <f>VLOOKUP(I242,'convenios 2017'!A$2:O$82,15,FALSE)</f>
        <v>#N/A</v>
      </c>
      <c r="AQ242" s="373">
        <f t="shared" si="73"/>
        <v>0</v>
      </c>
      <c r="AR242" s="32" t="e">
        <f>VLOOKUP(I242,'convenio 2016'!A$2:N$196,14,FALSE)</f>
        <v>#N/A</v>
      </c>
      <c r="AS242" s="32" t="e">
        <f>VLOOKUP(I242,'convenio 2015'!A$4:M$228,13,FALSE)</f>
        <v>#N/A</v>
      </c>
      <c r="AT242" s="32" t="e">
        <f>VLOOKUP(J242,#REF!,6,FALSE)</f>
        <v>#REF!</v>
      </c>
    </row>
    <row r="243" spans="1:46" s="32" customFormat="1" ht="15" hidden="1" customHeight="1">
      <c r="A243" s="17">
        <v>31</v>
      </c>
      <c r="B243" s="99">
        <v>4</v>
      </c>
      <c r="C243" s="17" t="s">
        <v>54</v>
      </c>
      <c r="D243" s="18" t="s">
        <v>24</v>
      </c>
      <c r="E243" s="17" t="s">
        <v>362</v>
      </c>
      <c r="F243" s="17" t="s">
        <v>451</v>
      </c>
      <c r="G243" s="18" t="s">
        <v>120</v>
      </c>
      <c r="H243" s="18" t="s">
        <v>27</v>
      </c>
      <c r="I243" s="18">
        <v>30135630</v>
      </c>
      <c r="J243" s="112" t="str">
        <f t="shared" si="54"/>
        <v>30135630-EJECUCION</v>
      </c>
      <c r="K243" s="18" t="s">
        <v>462</v>
      </c>
      <c r="L243" s="100">
        <v>1147289000</v>
      </c>
      <c r="M243" s="19">
        <v>1147289000</v>
      </c>
      <c r="N243" s="100">
        <v>0</v>
      </c>
      <c r="O243" s="19">
        <v>0</v>
      </c>
      <c r="P243" s="19">
        <v>50000000</v>
      </c>
      <c r="Q243" s="19">
        <v>1097289000</v>
      </c>
      <c r="R243" s="101">
        <v>50000000</v>
      </c>
      <c r="S243" s="20">
        <v>1097289000</v>
      </c>
      <c r="T243" s="21">
        <v>0</v>
      </c>
      <c r="U243" s="266">
        <v>0</v>
      </c>
      <c r="V243" s="266">
        <v>0</v>
      </c>
      <c r="W243" s="266">
        <v>0</v>
      </c>
      <c r="X243" s="266">
        <f t="shared" si="68"/>
        <v>0</v>
      </c>
      <c r="Y243" s="266">
        <v>0</v>
      </c>
      <c r="Z243" s="266">
        <v>0</v>
      </c>
      <c r="AA243" s="266">
        <f t="shared" si="69"/>
        <v>0</v>
      </c>
      <c r="AB243" s="266">
        <f t="shared" si="70"/>
        <v>50000000</v>
      </c>
      <c r="AC243" s="266">
        <f t="shared" si="55"/>
        <v>1097289000</v>
      </c>
      <c r="AD243" s="17" t="s">
        <v>51</v>
      </c>
      <c r="AE243" s="17" t="s">
        <v>109</v>
      </c>
      <c r="AF243" s="81" t="s">
        <v>60</v>
      </c>
      <c r="AG243" s="22" t="s">
        <v>31</v>
      </c>
      <c r="AH243" s="23" t="s">
        <v>60</v>
      </c>
      <c r="AI243" s="24" t="s">
        <v>463</v>
      </c>
      <c r="AJ243" s="23" t="s">
        <v>45</v>
      </c>
      <c r="AK243" t="str">
        <f t="shared" si="71"/>
        <v>OR PRO.CODIGO=30135630</v>
      </c>
      <c r="AL243">
        <f t="shared" si="72"/>
        <v>8</v>
      </c>
      <c r="AM243" t="e">
        <f>VLOOKUP(J243,#REF!,5,FALSE)</f>
        <v>#REF!</v>
      </c>
      <c r="AN243"/>
      <c r="AO243" t="e">
        <f>VLOOKUP(J243,#REF!,6,FALSE)</f>
        <v>#REF!</v>
      </c>
      <c r="AP243" s="32" t="e">
        <f>VLOOKUP(I243,'convenios 2017'!A$2:O$82,15,FALSE)</f>
        <v>#N/A</v>
      </c>
      <c r="AQ243" s="373">
        <f t="shared" si="73"/>
        <v>0</v>
      </c>
      <c r="AR243" s="32" t="e">
        <f>VLOOKUP(I243,'convenio 2016'!A$2:N$196,14,FALSE)</f>
        <v>#N/A</v>
      </c>
      <c r="AS243" s="32" t="e">
        <f>VLOOKUP(I243,'convenio 2015'!A$4:M$228,13,FALSE)</f>
        <v>#N/A</v>
      </c>
      <c r="AT243" s="32" t="e">
        <f>VLOOKUP(J243,#REF!,6,FALSE)</f>
        <v>#REF!</v>
      </c>
    </row>
    <row r="244" spans="1:46" s="32" customFormat="1" ht="15" hidden="1" customHeight="1">
      <c r="A244" s="17">
        <v>29</v>
      </c>
      <c r="B244" s="99">
        <v>8</v>
      </c>
      <c r="C244" s="17" t="s">
        <v>54</v>
      </c>
      <c r="D244" s="18" t="s">
        <v>90</v>
      </c>
      <c r="E244" s="17" t="s">
        <v>362</v>
      </c>
      <c r="F244" s="17" t="s">
        <v>451</v>
      </c>
      <c r="G244" s="18" t="s">
        <v>452</v>
      </c>
      <c r="H244" s="18" t="s">
        <v>27</v>
      </c>
      <c r="I244" s="18">
        <v>30375822</v>
      </c>
      <c r="J244" s="112" t="str">
        <f t="shared" si="54"/>
        <v>30375822-EJECUCION</v>
      </c>
      <c r="K244" s="116" t="s">
        <v>464</v>
      </c>
      <c r="L244" s="100">
        <v>124535000</v>
      </c>
      <c r="M244" s="125">
        <v>124535000</v>
      </c>
      <c r="N244" s="100">
        <v>0</v>
      </c>
      <c r="O244" s="125">
        <v>0</v>
      </c>
      <c r="P244" s="125">
        <v>124535000</v>
      </c>
      <c r="Q244" s="19">
        <v>0</v>
      </c>
      <c r="R244" s="101">
        <v>124535000</v>
      </c>
      <c r="S244" s="20">
        <v>0</v>
      </c>
      <c r="T244" s="21">
        <v>0</v>
      </c>
      <c r="U244" s="266">
        <v>0</v>
      </c>
      <c r="V244" s="266">
        <v>0</v>
      </c>
      <c r="W244" s="266">
        <v>0</v>
      </c>
      <c r="X244" s="266">
        <f t="shared" si="68"/>
        <v>0</v>
      </c>
      <c r="Y244" s="266">
        <v>0</v>
      </c>
      <c r="Z244" s="266">
        <v>0</v>
      </c>
      <c r="AA244" s="266">
        <f t="shared" si="69"/>
        <v>0</v>
      </c>
      <c r="AB244" s="266">
        <f t="shared" si="70"/>
        <v>124535000</v>
      </c>
      <c r="AC244" s="266">
        <f t="shared" si="55"/>
        <v>0</v>
      </c>
      <c r="AD244" s="17" t="s">
        <v>1459</v>
      </c>
      <c r="AE244" s="17" t="s">
        <v>92</v>
      </c>
      <c r="AF244" s="81" t="s">
        <v>1451</v>
      </c>
      <c r="AG244" s="22" t="s">
        <v>31</v>
      </c>
      <c r="AH244" s="23"/>
      <c r="AI244" s="24"/>
      <c r="AJ244" s="23" t="s">
        <v>45</v>
      </c>
      <c r="AK244" t="str">
        <f t="shared" si="71"/>
        <v>OR PRO.CODIGO=30375822</v>
      </c>
      <c r="AL244">
        <f t="shared" si="72"/>
        <v>8</v>
      </c>
      <c r="AM244" t="e">
        <f>VLOOKUP(J244,#REF!,5,FALSE)</f>
        <v>#REF!</v>
      </c>
      <c r="AN244"/>
      <c r="AO244" t="e">
        <f>VLOOKUP(J244,#REF!,6,FALSE)</f>
        <v>#REF!</v>
      </c>
      <c r="AP244" s="32" t="str">
        <f>VLOOKUP(I244,'convenios 2017'!A$2:O$82,15,FALSE)</f>
        <v>en revisión</v>
      </c>
      <c r="AQ244" s="373">
        <f t="shared" si="73"/>
        <v>0</v>
      </c>
      <c r="AR244" s="32" t="e">
        <f>VLOOKUP(I244,'convenio 2016'!A$2:N$196,14,FALSE)</f>
        <v>#N/A</v>
      </c>
      <c r="AS244" s="32" t="e">
        <f>VLOOKUP(I244,'convenio 2015'!A$4:M$228,13,FALSE)</f>
        <v>#N/A</v>
      </c>
      <c r="AT244" s="32" t="e">
        <f>VLOOKUP(J244,#REF!,6,FALSE)</f>
        <v>#REF!</v>
      </c>
    </row>
    <row r="245" spans="1:46" s="32" customFormat="1" ht="15" hidden="1" customHeight="1">
      <c r="A245" s="17">
        <v>31</v>
      </c>
      <c r="B245" s="99">
        <v>5</v>
      </c>
      <c r="C245" s="17" t="s">
        <v>23</v>
      </c>
      <c r="D245" s="18" t="s">
        <v>689</v>
      </c>
      <c r="E245" s="17" t="s">
        <v>362</v>
      </c>
      <c r="F245" s="17" t="s">
        <v>467</v>
      </c>
      <c r="G245" s="18" t="s">
        <v>468</v>
      </c>
      <c r="H245" s="18" t="s">
        <v>27</v>
      </c>
      <c r="I245" s="18">
        <v>30133125</v>
      </c>
      <c r="J245" s="112" t="str">
        <f t="shared" si="54"/>
        <v>30133125-EJECUCION</v>
      </c>
      <c r="K245" s="18" t="s">
        <v>469</v>
      </c>
      <c r="L245" s="100">
        <v>1389723000</v>
      </c>
      <c r="M245" s="19">
        <v>1386058000</v>
      </c>
      <c r="N245" s="100">
        <v>558895673</v>
      </c>
      <c r="O245" s="19">
        <v>506443648</v>
      </c>
      <c r="P245" s="19">
        <v>688479294</v>
      </c>
      <c r="Q245" s="19">
        <v>191135058</v>
      </c>
      <c r="R245" s="101">
        <v>765532904</v>
      </c>
      <c r="S245" s="20">
        <v>65294423</v>
      </c>
      <c r="T245" s="21">
        <v>0</v>
      </c>
      <c r="U245" s="266">
        <v>107814972</v>
      </c>
      <c r="V245" s="266">
        <v>232718088</v>
      </c>
      <c r="W245" s="266">
        <v>53493462</v>
      </c>
      <c r="X245" s="266">
        <f t="shared" si="68"/>
        <v>394026522</v>
      </c>
      <c r="Y245" s="266">
        <v>73546308</v>
      </c>
      <c r="Z245" s="266">
        <v>100000000</v>
      </c>
      <c r="AA245" s="266">
        <f t="shared" si="69"/>
        <v>567572830</v>
      </c>
      <c r="AB245" s="266">
        <f t="shared" si="70"/>
        <v>120906464</v>
      </c>
      <c r="AC245" s="266">
        <f t="shared" si="55"/>
        <v>191135058</v>
      </c>
      <c r="AD245" s="17" t="s">
        <v>29</v>
      </c>
      <c r="AE245" s="17" t="s">
        <v>685</v>
      </c>
      <c r="AF245" s="81" t="s">
        <v>30</v>
      </c>
      <c r="AG245" s="22" t="s">
        <v>31</v>
      </c>
      <c r="AH245" s="23" t="s">
        <v>30</v>
      </c>
      <c r="AI245" s="24" t="s">
        <v>470</v>
      </c>
      <c r="AJ245" s="23" t="s">
        <v>45</v>
      </c>
      <c r="AK245" t="str">
        <f t="shared" si="71"/>
        <v>OR PRO.CODIGO=30133125</v>
      </c>
      <c r="AL245">
        <f t="shared" si="72"/>
        <v>8</v>
      </c>
      <c r="AM245" t="e">
        <f>VLOOKUP(J245,#REF!,5,FALSE)</f>
        <v>#REF!</v>
      </c>
      <c r="AN245"/>
      <c r="AO245" t="e">
        <f>VLOOKUP(J245,#REF!,6,FALSE)</f>
        <v>#REF!</v>
      </c>
      <c r="AP245" s="32" t="e">
        <f>VLOOKUP(I245,'convenios 2017'!A$2:O$82,15,FALSE)</f>
        <v>#N/A</v>
      </c>
      <c r="AQ245" s="373">
        <f t="shared" si="73"/>
        <v>1074016478</v>
      </c>
      <c r="AR245" s="32" t="e">
        <f>VLOOKUP(I245,'convenio 2016'!A$2:N$196,14,FALSE)</f>
        <v>#N/A</v>
      </c>
      <c r="AS245" s="32" t="str">
        <f>VLOOKUP(I245,'convenio 2015'!A$4:M$228,13,FALSE)</f>
        <v>en convenio</v>
      </c>
      <c r="AT245" s="32" t="e">
        <f>VLOOKUP(J245,#REF!,6,FALSE)</f>
        <v>#REF!</v>
      </c>
    </row>
    <row r="246" spans="1:46" s="32" customFormat="1" ht="15" hidden="1" customHeight="1">
      <c r="A246" s="17">
        <v>31</v>
      </c>
      <c r="B246" s="99">
        <v>0</v>
      </c>
      <c r="C246" s="17" t="s">
        <v>23</v>
      </c>
      <c r="D246" s="18" t="s">
        <v>33</v>
      </c>
      <c r="E246" s="17" t="s">
        <v>362</v>
      </c>
      <c r="F246" s="17" t="s">
        <v>467</v>
      </c>
      <c r="G246" s="18"/>
      <c r="H246" s="18" t="s">
        <v>27</v>
      </c>
      <c r="I246" s="73">
        <v>30083106</v>
      </c>
      <c r="J246" s="112" t="str">
        <f t="shared" si="54"/>
        <v>30083106-EJECUCION</v>
      </c>
      <c r="K246" s="116" t="s">
        <v>701</v>
      </c>
      <c r="L246" s="102"/>
      <c r="M246" s="125">
        <v>2556541251</v>
      </c>
      <c r="N246" s="102"/>
      <c r="O246" s="125">
        <v>2479487641</v>
      </c>
      <c r="P246" s="125">
        <v>77053610</v>
      </c>
      <c r="Q246" s="19">
        <v>0</v>
      </c>
      <c r="R246" s="103"/>
      <c r="S246" s="66"/>
      <c r="T246" s="91"/>
      <c r="U246" s="266">
        <v>0</v>
      </c>
      <c r="V246" s="266">
        <v>0</v>
      </c>
      <c r="W246" s="266">
        <v>0</v>
      </c>
      <c r="X246" s="266">
        <f t="shared" si="68"/>
        <v>0</v>
      </c>
      <c r="Y246" s="266">
        <v>1414621</v>
      </c>
      <c r="Z246" s="266">
        <v>63594534</v>
      </c>
      <c r="AA246" s="266">
        <f t="shared" si="69"/>
        <v>65009155</v>
      </c>
      <c r="AB246" s="266">
        <f t="shared" si="70"/>
        <v>12044455</v>
      </c>
      <c r="AC246" s="266">
        <f t="shared" si="55"/>
        <v>0</v>
      </c>
      <c r="AD246" s="17" t="s">
        <v>29</v>
      </c>
      <c r="AE246" s="17" t="s">
        <v>685</v>
      </c>
      <c r="AF246" s="81" t="s">
        <v>30</v>
      </c>
      <c r="AG246" s="22"/>
      <c r="AH246" s="23"/>
      <c r="AI246" s="24"/>
      <c r="AJ246" s="23"/>
      <c r="AK246" t="str">
        <f t="shared" si="71"/>
        <v>OR PRO.CODIGO=30083106</v>
      </c>
      <c r="AL246">
        <f t="shared" si="72"/>
        <v>8</v>
      </c>
      <c r="AM246" t="e">
        <f>VLOOKUP(J246,#REF!,5,FALSE)</f>
        <v>#REF!</v>
      </c>
      <c r="AN246"/>
      <c r="AO246" t="e">
        <f>VLOOKUP(J246,#REF!,6,FALSE)</f>
        <v>#REF!</v>
      </c>
      <c r="AP246" s="32" t="e">
        <f>VLOOKUP(I246,'convenios 2017'!A$2:O$82,15,FALSE)</f>
        <v>#N/A</v>
      </c>
      <c r="AQ246" s="373">
        <f t="shared" si="73"/>
        <v>2544496796</v>
      </c>
      <c r="AR246" s="32" t="e">
        <f>VLOOKUP(I246,'convenio 2016'!A$2:N$196,14,FALSE)</f>
        <v>#N/A</v>
      </c>
      <c r="AS246" s="32" t="str">
        <f>VLOOKUP(I246,'convenio 2015'!A$4:M$228,13,FALSE)</f>
        <v>en convenio</v>
      </c>
      <c r="AT246" s="32" t="e">
        <f>VLOOKUP(J246,#REF!,6,FALSE)</f>
        <v>#REF!</v>
      </c>
    </row>
    <row r="247" spans="1:46" s="32" customFormat="1" ht="15" customHeight="1">
      <c r="A247" s="17">
        <v>31</v>
      </c>
      <c r="B247" s="99">
        <v>2</v>
      </c>
      <c r="C247" s="17" t="s">
        <v>49</v>
      </c>
      <c r="D247" s="18" t="s">
        <v>81</v>
      </c>
      <c r="E247" s="17" t="s">
        <v>362</v>
      </c>
      <c r="F247" s="17" t="s">
        <v>467</v>
      </c>
      <c r="G247" s="18" t="s">
        <v>468</v>
      </c>
      <c r="H247" s="18" t="s">
        <v>27</v>
      </c>
      <c r="I247" s="18">
        <v>30396081</v>
      </c>
      <c r="J247" s="112" t="str">
        <f t="shared" si="54"/>
        <v>30396081-EJECUCION</v>
      </c>
      <c r="K247" s="18" t="s">
        <v>471</v>
      </c>
      <c r="L247" s="100">
        <v>30950000</v>
      </c>
      <c r="M247" s="19">
        <v>30950000</v>
      </c>
      <c r="N247" s="100">
        <v>0</v>
      </c>
      <c r="O247" s="19">
        <v>0</v>
      </c>
      <c r="P247" s="19">
        <v>30950000</v>
      </c>
      <c r="Q247" s="19">
        <v>0</v>
      </c>
      <c r="R247" s="101">
        <v>30950000</v>
      </c>
      <c r="S247" s="20">
        <v>0</v>
      </c>
      <c r="T247" s="21">
        <v>0</v>
      </c>
      <c r="U247" s="266">
        <v>0</v>
      </c>
      <c r="V247" s="266">
        <v>0</v>
      </c>
      <c r="W247" s="266">
        <v>0</v>
      </c>
      <c r="X247" s="266">
        <f t="shared" si="68"/>
        <v>0</v>
      </c>
      <c r="Y247" s="266">
        <v>0</v>
      </c>
      <c r="Z247" s="266">
        <v>0</v>
      </c>
      <c r="AA247" s="266">
        <f t="shared" si="69"/>
        <v>0</v>
      </c>
      <c r="AB247" s="266">
        <f t="shared" si="70"/>
        <v>30950000</v>
      </c>
      <c r="AC247" s="266">
        <f t="shared" si="55"/>
        <v>0</v>
      </c>
      <c r="AD247" s="17" t="s">
        <v>1763</v>
      </c>
      <c r="AE247" s="17" t="s">
        <v>83</v>
      </c>
      <c r="AF247" s="81" t="s">
        <v>30</v>
      </c>
      <c r="AG247" s="22" t="s">
        <v>31</v>
      </c>
      <c r="AH247" s="23" t="s">
        <v>30</v>
      </c>
      <c r="AI247" s="24" t="s">
        <v>264</v>
      </c>
      <c r="AJ247" s="23" t="s">
        <v>45</v>
      </c>
      <c r="AK247" t="str">
        <f t="shared" si="71"/>
        <v>OR PRO.CODIGO=30396081</v>
      </c>
      <c r="AL247">
        <f t="shared" si="72"/>
        <v>8</v>
      </c>
      <c r="AM247" t="e">
        <f>VLOOKUP(J247,#REF!,5,FALSE)</f>
        <v>#REF!</v>
      </c>
      <c r="AN247"/>
      <c r="AO247" t="e">
        <f>VLOOKUP(J247,#REF!,6,FALSE)</f>
        <v>#REF!</v>
      </c>
      <c r="AP247" s="32" t="e">
        <f>VLOOKUP(I247,'convenios 2017'!A$2:O$82,15,FALSE)</f>
        <v>#N/A</v>
      </c>
      <c r="AQ247" s="373">
        <f t="shared" si="73"/>
        <v>0</v>
      </c>
      <c r="AR247" s="32" t="str">
        <f>VLOOKUP(I247,'convenio 2016'!A$2:N$196,14,FALSE)</f>
        <v>toma razon</v>
      </c>
      <c r="AS247" s="32" t="e">
        <f>VLOOKUP(I247,'convenio 2015'!A$4:M$228,13,FALSE)</f>
        <v>#N/A</v>
      </c>
      <c r="AT247" s="32" t="e">
        <f>VLOOKUP(J247,#REF!,6,FALSE)</f>
        <v>#REF!</v>
      </c>
    </row>
    <row r="248" spans="1:46" s="32" customFormat="1" ht="15" customHeight="1">
      <c r="A248" s="17">
        <v>31</v>
      </c>
      <c r="B248" s="99">
        <v>4</v>
      </c>
      <c r="C248" s="17" t="s">
        <v>49</v>
      </c>
      <c r="D248" s="18" t="s">
        <v>69</v>
      </c>
      <c r="E248" s="17" t="s">
        <v>362</v>
      </c>
      <c r="F248" s="17" t="s">
        <v>467</v>
      </c>
      <c r="G248" s="18" t="s">
        <v>468</v>
      </c>
      <c r="H248" s="18" t="s">
        <v>27</v>
      </c>
      <c r="I248" s="18">
        <v>30101055</v>
      </c>
      <c r="J248" s="112" t="str">
        <f t="shared" si="54"/>
        <v>30101055-EJECUCION</v>
      </c>
      <c r="K248" s="18" t="s">
        <v>472</v>
      </c>
      <c r="L248" s="100">
        <v>6054574700</v>
      </c>
      <c r="M248" s="19">
        <v>6054574700</v>
      </c>
      <c r="N248" s="100">
        <v>0</v>
      </c>
      <c r="O248" s="19">
        <v>0</v>
      </c>
      <c r="P248" s="19">
        <v>0</v>
      </c>
      <c r="Q248" s="19">
        <v>6054574700</v>
      </c>
      <c r="R248" s="101">
        <v>0</v>
      </c>
      <c r="S248" s="20">
        <v>6054574700</v>
      </c>
      <c r="T248" s="21">
        <v>0</v>
      </c>
      <c r="U248" s="266">
        <v>0</v>
      </c>
      <c r="V248" s="266">
        <v>0</v>
      </c>
      <c r="W248" s="266">
        <v>0</v>
      </c>
      <c r="X248" s="266">
        <f t="shared" si="68"/>
        <v>0</v>
      </c>
      <c r="Y248" s="266">
        <v>0</v>
      </c>
      <c r="Z248" s="266">
        <v>0</v>
      </c>
      <c r="AA248" s="266">
        <f t="shared" si="69"/>
        <v>0</v>
      </c>
      <c r="AB248" s="266">
        <f t="shared" si="70"/>
        <v>0</v>
      </c>
      <c r="AC248" s="266">
        <f t="shared" si="55"/>
        <v>6054574700</v>
      </c>
      <c r="AD248" s="17" t="s">
        <v>1763</v>
      </c>
      <c r="AE248" s="17" t="s">
        <v>73</v>
      </c>
      <c r="AF248" s="81" t="s">
        <v>30</v>
      </c>
      <c r="AG248" s="22" t="s">
        <v>31</v>
      </c>
      <c r="AH248" s="23" t="s">
        <v>30</v>
      </c>
      <c r="AI248" s="24" t="s">
        <v>111</v>
      </c>
      <c r="AJ248" s="23" t="s">
        <v>45</v>
      </c>
      <c r="AK248" t="str">
        <f t="shared" si="71"/>
        <v>OR PRO.CODIGO=30101055</v>
      </c>
      <c r="AL248">
        <f t="shared" si="72"/>
        <v>8</v>
      </c>
      <c r="AM248" t="e">
        <f>VLOOKUP(J248,#REF!,5,FALSE)</f>
        <v>#REF!</v>
      </c>
      <c r="AN248"/>
      <c r="AO248" t="e">
        <f>VLOOKUP(J248,#REF!,6,FALSE)</f>
        <v>#REF!</v>
      </c>
      <c r="AP248" s="32" t="e">
        <f>VLOOKUP(I248,'convenios 2017'!A$2:O$82,15,FALSE)</f>
        <v>#N/A</v>
      </c>
      <c r="AQ248" s="373">
        <f t="shared" si="73"/>
        <v>0</v>
      </c>
      <c r="AR248" s="32" t="str">
        <f>VLOOKUP(I248,'convenio 2016'!A$2:N$196,14,FALSE)</f>
        <v>toma razon</v>
      </c>
      <c r="AS248" s="32">
        <f>VLOOKUP(I248,'convenio 2015'!A$4:M$228,13,FALSE)</f>
        <v>0</v>
      </c>
      <c r="AT248" s="32" t="e">
        <f>VLOOKUP(J248,#REF!,6,FALSE)</f>
        <v>#REF!</v>
      </c>
    </row>
    <row r="249" spans="1:46" s="32" customFormat="1" ht="15" hidden="1" customHeight="1">
      <c r="A249" s="17">
        <v>31</v>
      </c>
      <c r="B249" s="99">
        <v>8</v>
      </c>
      <c r="C249" s="17" t="s">
        <v>49</v>
      </c>
      <c r="D249" s="18" t="s">
        <v>38</v>
      </c>
      <c r="E249" s="17" t="s">
        <v>362</v>
      </c>
      <c r="F249" s="17" t="s">
        <v>467</v>
      </c>
      <c r="G249" s="18" t="s">
        <v>468</v>
      </c>
      <c r="H249" s="18" t="s">
        <v>27</v>
      </c>
      <c r="I249" s="18">
        <v>30396026</v>
      </c>
      <c r="J249" s="112" t="str">
        <f t="shared" si="54"/>
        <v>30396026-EJECUCION</v>
      </c>
      <c r="K249" s="116" t="s">
        <v>2994</v>
      </c>
      <c r="L249" s="289">
        <v>400000000</v>
      </c>
      <c r="M249" s="19">
        <v>400000000</v>
      </c>
      <c r="N249" s="289">
        <v>0</v>
      </c>
      <c r="O249" s="125">
        <v>0</v>
      </c>
      <c r="P249" s="125">
        <v>75000000</v>
      </c>
      <c r="Q249" s="290">
        <v>325000000</v>
      </c>
      <c r="R249" s="291">
        <v>75000000</v>
      </c>
      <c r="S249" s="292">
        <v>325000000</v>
      </c>
      <c r="T249" s="293">
        <v>0</v>
      </c>
      <c r="U249" s="266">
        <v>0</v>
      </c>
      <c r="V249" s="266">
        <v>0</v>
      </c>
      <c r="W249" s="266">
        <v>0</v>
      </c>
      <c r="X249" s="266">
        <f t="shared" si="68"/>
        <v>0</v>
      </c>
      <c r="Y249" s="266">
        <v>0</v>
      </c>
      <c r="Z249" s="266">
        <v>0</v>
      </c>
      <c r="AA249" s="266">
        <f t="shared" si="69"/>
        <v>0</v>
      </c>
      <c r="AB249" s="266">
        <f t="shared" si="70"/>
        <v>75000000</v>
      </c>
      <c r="AC249" s="266">
        <f t="shared" si="55"/>
        <v>325000000</v>
      </c>
      <c r="AD249" s="17" t="s">
        <v>51</v>
      </c>
      <c r="AE249" s="17" t="s">
        <v>684</v>
      </c>
      <c r="AF249" s="81" t="s">
        <v>40</v>
      </c>
      <c r="AG249" s="295" t="s">
        <v>31</v>
      </c>
      <c r="AH249" s="296"/>
      <c r="AI249" s="297" t="s">
        <v>473</v>
      </c>
      <c r="AJ249" s="296" t="s">
        <v>45</v>
      </c>
      <c r="AK249" t="str">
        <f t="shared" si="71"/>
        <v>OR PRO.CODIGO=30396026</v>
      </c>
      <c r="AL249">
        <f t="shared" si="72"/>
        <v>8</v>
      </c>
      <c r="AM249" t="e">
        <f>VLOOKUP(J249,#REF!,5,FALSE)</f>
        <v>#REF!</v>
      </c>
      <c r="AO249" t="e">
        <f>VLOOKUP(J249,#REF!,6,FALSE)</f>
        <v>#REF!</v>
      </c>
      <c r="AP249" s="32" t="e">
        <f>VLOOKUP(I249,'convenios 2017'!A$2:O$82,15,FALSE)</f>
        <v>#N/A</v>
      </c>
      <c r="AQ249" s="373">
        <f t="shared" si="73"/>
        <v>0</v>
      </c>
      <c r="AR249" s="32" t="e">
        <f>VLOOKUP(I249,'convenio 2016'!A$2:N$196,14,FALSE)</f>
        <v>#N/A</v>
      </c>
      <c r="AS249" s="32" t="e">
        <f>VLOOKUP(I249,'convenio 2015'!A$4:M$228,13,FALSE)</f>
        <v>#N/A</v>
      </c>
      <c r="AT249" s="32" t="e">
        <f>VLOOKUP(J249,#REF!,6,FALSE)</f>
        <v>#REF!</v>
      </c>
    </row>
    <row r="250" spans="1:46" s="32" customFormat="1" ht="15" hidden="1" customHeight="1">
      <c r="A250" s="17">
        <v>31</v>
      </c>
      <c r="B250" s="99">
        <v>9</v>
      </c>
      <c r="C250" s="17" t="s">
        <v>54</v>
      </c>
      <c r="D250" s="18" t="s">
        <v>38</v>
      </c>
      <c r="E250" s="17" t="s">
        <v>362</v>
      </c>
      <c r="F250" s="17" t="s">
        <v>467</v>
      </c>
      <c r="G250" s="18" t="s">
        <v>468</v>
      </c>
      <c r="H250" s="18" t="s">
        <v>27</v>
      </c>
      <c r="I250" s="18">
        <v>30430173</v>
      </c>
      <c r="J250" s="112" t="str">
        <f t="shared" si="54"/>
        <v>30430173-EJECUCION</v>
      </c>
      <c r="K250" s="18" t="s">
        <v>2995</v>
      </c>
      <c r="L250" s="289">
        <v>547411000</v>
      </c>
      <c r="M250" s="19">
        <v>547411000</v>
      </c>
      <c r="N250" s="289">
        <v>0</v>
      </c>
      <c r="O250" s="19">
        <v>0</v>
      </c>
      <c r="P250" s="19">
        <v>75000000</v>
      </c>
      <c r="Q250" s="290">
        <v>472411000</v>
      </c>
      <c r="R250" s="291">
        <v>75000000</v>
      </c>
      <c r="S250" s="292">
        <v>472411000</v>
      </c>
      <c r="T250" s="293">
        <v>0</v>
      </c>
      <c r="U250" s="266">
        <v>0</v>
      </c>
      <c r="V250" s="266">
        <v>0</v>
      </c>
      <c r="W250" s="266">
        <v>0</v>
      </c>
      <c r="X250" s="266">
        <f t="shared" si="68"/>
        <v>0</v>
      </c>
      <c r="Y250" s="266">
        <v>0</v>
      </c>
      <c r="Z250" s="266">
        <v>0</v>
      </c>
      <c r="AA250" s="266">
        <f t="shared" si="69"/>
        <v>0</v>
      </c>
      <c r="AB250" s="266">
        <f t="shared" si="70"/>
        <v>75000000</v>
      </c>
      <c r="AC250" s="266">
        <f t="shared" si="55"/>
        <v>472411000</v>
      </c>
      <c r="AD250" s="17" t="s">
        <v>51</v>
      </c>
      <c r="AE250" s="17" t="s">
        <v>684</v>
      </c>
      <c r="AF250" s="81" t="s">
        <v>40</v>
      </c>
      <c r="AG250" s="295" t="s">
        <v>31</v>
      </c>
      <c r="AH250" s="296"/>
      <c r="AI250" s="297" t="s">
        <v>474</v>
      </c>
      <c r="AJ250" s="296"/>
      <c r="AK250" t="str">
        <f t="shared" si="71"/>
        <v>OR PRO.CODIGO=30430173</v>
      </c>
      <c r="AL250">
        <f t="shared" si="72"/>
        <v>8</v>
      </c>
      <c r="AM250" t="e">
        <f>VLOOKUP(J250,#REF!,5,FALSE)</f>
        <v>#REF!</v>
      </c>
      <c r="AO250" t="e">
        <f>VLOOKUP(J250,#REF!,6,FALSE)</f>
        <v>#REF!</v>
      </c>
      <c r="AP250" s="32" t="e">
        <f>VLOOKUP(I250,'convenios 2017'!A$2:O$82,15,FALSE)</f>
        <v>#N/A</v>
      </c>
      <c r="AQ250" s="373">
        <f t="shared" si="73"/>
        <v>0</v>
      </c>
      <c r="AR250" s="32" t="e">
        <f>VLOOKUP(I250,'convenio 2016'!A$2:N$196,14,FALSE)</f>
        <v>#N/A</v>
      </c>
      <c r="AS250" s="32" t="e">
        <f>VLOOKUP(I250,'convenio 2015'!A$4:M$228,13,FALSE)</f>
        <v>#N/A</v>
      </c>
      <c r="AT250" s="32" t="e">
        <f>VLOOKUP(J250,#REF!,6,FALSE)</f>
        <v>#REF!</v>
      </c>
    </row>
    <row r="251" spans="1:46" s="32" customFormat="1" ht="15" customHeight="1">
      <c r="A251" s="17">
        <v>31</v>
      </c>
      <c r="B251" s="99">
        <v>0</v>
      </c>
      <c r="C251" s="17" t="s">
        <v>54</v>
      </c>
      <c r="D251" s="18" t="s">
        <v>81</v>
      </c>
      <c r="E251" s="17" t="s">
        <v>362</v>
      </c>
      <c r="F251" s="17" t="s">
        <v>467</v>
      </c>
      <c r="G251" s="18" t="s">
        <v>468</v>
      </c>
      <c r="H251" s="18" t="s">
        <v>27</v>
      </c>
      <c r="I251" s="18">
        <v>30288528</v>
      </c>
      <c r="J251" s="112" t="str">
        <f t="shared" si="54"/>
        <v>30288528-EJECUCION</v>
      </c>
      <c r="K251" s="18" t="s">
        <v>475</v>
      </c>
      <c r="L251" s="100">
        <v>68157000</v>
      </c>
      <c r="M251" s="19">
        <v>68157000</v>
      </c>
      <c r="N251" s="100">
        <v>0</v>
      </c>
      <c r="O251" s="19">
        <v>0</v>
      </c>
      <c r="P251" s="19">
        <v>68157000</v>
      </c>
      <c r="Q251" s="19">
        <v>0</v>
      </c>
      <c r="R251" s="101">
        <v>68157000</v>
      </c>
      <c r="S251" s="20">
        <v>0</v>
      </c>
      <c r="T251" s="21">
        <v>0</v>
      </c>
      <c r="U251" s="266">
        <v>0</v>
      </c>
      <c r="V251" s="266">
        <v>0</v>
      </c>
      <c r="W251" s="266">
        <v>0</v>
      </c>
      <c r="X251" s="266">
        <f t="shared" si="68"/>
        <v>0</v>
      </c>
      <c r="Y251" s="266">
        <v>0</v>
      </c>
      <c r="Z251" s="266">
        <v>0</v>
      </c>
      <c r="AA251" s="266">
        <f t="shared" si="69"/>
        <v>0</v>
      </c>
      <c r="AB251" s="266">
        <f t="shared" si="70"/>
        <v>68157000</v>
      </c>
      <c r="AC251" s="266">
        <f t="shared" si="55"/>
        <v>0</v>
      </c>
      <c r="AD251" s="17" t="s">
        <v>1763</v>
      </c>
      <c r="AE251" s="17" t="s">
        <v>83</v>
      </c>
      <c r="AF251" s="81" t="s">
        <v>30</v>
      </c>
      <c r="AG251" s="22"/>
      <c r="AH251" s="23"/>
      <c r="AI251" s="24"/>
      <c r="AJ251" s="23" t="s">
        <v>45</v>
      </c>
      <c r="AK251" t="str">
        <f t="shared" si="71"/>
        <v>OR PRO.CODIGO=30288528</v>
      </c>
      <c r="AL251">
        <f t="shared" si="72"/>
        <v>8</v>
      </c>
      <c r="AM251" t="e">
        <f>VLOOKUP(J251,#REF!,5,FALSE)</f>
        <v>#REF!</v>
      </c>
      <c r="AN251"/>
      <c r="AO251" t="e">
        <f>VLOOKUP(J251,#REF!,6,FALSE)</f>
        <v>#REF!</v>
      </c>
      <c r="AP251" s="32" t="e">
        <f>VLOOKUP(I251,'convenios 2017'!A$2:O$82,15,FALSE)</f>
        <v>#N/A</v>
      </c>
      <c r="AQ251" s="373">
        <f t="shared" si="73"/>
        <v>0</v>
      </c>
      <c r="AR251" s="32" t="str">
        <f>VLOOKUP(I251,'convenio 2016'!A$2:N$196,14,FALSE)</f>
        <v>toma razon</v>
      </c>
      <c r="AS251" s="32" t="e">
        <f>VLOOKUP(I251,'convenio 2015'!A$4:M$228,13,FALSE)</f>
        <v>#N/A</v>
      </c>
      <c r="AT251" s="32" t="e">
        <f>VLOOKUP(J251,#REF!,6,FALSE)</f>
        <v>#REF!</v>
      </c>
    </row>
    <row r="252" spans="1:46" s="32" customFormat="1" ht="15" customHeight="1">
      <c r="A252" s="17">
        <v>31</v>
      </c>
      <c r="B252" s="99">
        <v>10</v>
      </c>
      <c r="C252" s="17" t="s">
        <v>54</v>
      </c>
      <c r="D252" s="18" t="s">
        <v>24</v>
      </c>
      <c r="E252" s="17" t="s">
        <v>362</v>
      </c>
      <c r="F252" s="17" t="s">
        <v>467</v>
      </c>
      <c r="G252" s="18" t="s">
        <v>468</v>
      </c>
      <c r="H252" s="18" t="s">
        <v>27</v>
      </c>
      <c r="I252" s="18">
        <v>30185572</v>
      </c>
      <c r="J252" s="112" t="str">
        <f t="shared" si="54"/>
        <v>30185572-EJECUCION</v>
      </c>
      <c r="K252" s="116" t="s">
        <v>476</v>
      </c>
      <c r="L252" s="100">
        <v>2234448000</v>
      </c>
      <c r="M252" s="125">
        <v>2234448000</v>
      </c>
      <c r="N252" s="100">
        <v>0</v>
      </c>
      <c r="O252" s="125">
        <v>0</v>
      </c>
      <c r="P252" s="125">
        <v>100000000</v>
      </c>
      <c r="Q252" s="19">
        <v>2134448000</v>
      </c>
      <c r="R252" s="101">
        <v>100000000</v>
      </c>
      <c r="S252" s="20">
        <v>2134448000</v>
      </c>
      <c r="T252" s="21">
        <v>0</v>
      </c>
      <c r="U252" s="266">
        <v>0</v>
      </c>
      <c r="V252" s="266">
        <v>0</v>
      </c>
      <c r="W252" s="266">
        <v>0</v>
      </c>
      <c r="X252" s="266">
        <f t="shared" si="68"/>
        <v>0</v>
      </c>
      <c r="Y252" s="266">
        <v>0</v>
      </c>
      <c r="Z252" s="266">
        <v>0</v>
      </c>
      <c r="AA252" s="266">
        <f t="shared" si="69"/>
        <v>0</v>
      </c>
      <c r="AB252" s="266">
        <f t="shared" si="70"/>
        <v>100000000</v>
      </c>
      <c r="AC252" s="266">
        <f t="shared" si="55"/>
        <v>2134448000</v>
      </c>
      <c r="AD252" s="17" t="s">
        <v>1763</v>
      </c>
      <c r="AE252" s="17" t="s">
        <v>109</v>
      </c>
      <c r="AF252" s="81" t="s">
        <v>30</v>
      </c>
      <c r="AG252" s="22" t="s">
        <v>31</v>
      </c>
      <c r="AH252" s="23" t="s">
        <v>30</v>
      </c>
      <c r="AI252" s="24" t="s">
        <v>477</v>
      </c>
      <c r="AJ252" s="23" t="s">
        <v>45</v>
      </c>
      <c r="AK252" t="str">
        <f t="shared" si="71"/>
        <v>OR PRO.CODIGO=30185572</v>
      </c>
      <c r="AL252">
        <f t="shared" si="72"/>
        <v>8</v>
      </c>
      <c r="AM252" t="e">
        <f>VLOOKUP(J252,#REF!,5,FALSE)</f>
        <v>#REF!</v>
      </c>
      <c r="AN252"/>
      <c r="AO252" t="e">
        <f>VLOOKUP(J252,#REF!,6,FALSE)</f>
        <v>#REF!</v>
      </c>
      <c r="AP252" s="32" t="str">
        <f>VLOOKUP(I252,'convenios 2017'!A$2:O$82,15,FALSE)</f>
        <v>con convenio</v>
      </c>
      <c r="AQ252" s="373">
        <f t="shared" si="73"/>
        <v>0</v>
      </c>
      <c r="AR252" s="32" t="str">
        <f>VLOOKUP(I252,'convenio 2016'!A$2:N$196,14,FALSE)</f>
        <v>sectorialista</v>
      </c>
      <c r="AS252" s="32" t="e">
        <f>VLOOKUP(I252,'convenio 2015'!A$4:M$228,13,FALSE)</f>
        <v>#N/A</v>
      </c>
      <c r="AT252" s="32" t="e">
        <f>VLOOKUP(J252,#REF!,6,FALSE)</f>
        <v>#REF!</v>
      </c>
    </row>
    <row r="253" spans="1:46" s="32" customFormat="1" ht="15" hidden="1" customHeight="1">
      <c r="A253" s="17">
        <v>31</v>
      </c>
      <c r="B253" s="99">
        <v>1</v>
      </c>
      <c r="C253" s="17" t="s">
        <v>23</v>
      </c>
      <c r="D253" s="18" t="s">
        <v>24</v>
      </c>
      <c r="E253" s="17" t="s">
        <v>362</v>
      </c>
      <c r="F253" s="17" t="s">
        <v>480</v>
      </c>
      <c r="G253" s="18" t="s">
        <v>481</v>
      </c>
      <c r="H253" s="18" t="s">
        <v>27</v>
      </c>
      <c r="I253" s="18">
        <v>30073551</v>
      </c>
      <c r="J253" s="112" t="str">
        <f t="shared" si="54"/>
        <v>30073551-EJECUCION</v>
      </c>
      <c r="K253" s="18" t="s">
        <v>482</v>
      </c>
      <c r="L253" s="289">
        <v>2986626172</v>
      </c>
      <c r="M253" s="19">
        <v>2986626172</v>
      </c>
      <c r="N253" s="289">
        <v>1959633655</v>
      </c>
      <c r="O253" s="19">
        <v>1969987155</v>
      </c>
      <c r="P253" s="19">
        <v>1006545017</v>
      </c>
      <c r="Q253" s="290">
        <v>0</v>
      </c>
      <c r="R253" s="291">
        <v>1016898517</v>
      </c>
      <c r="S253" s="292">
        <v>10094000</v>
      </c>
      <c r="T253" s="293">
        <v>0</v>
      </c>
      <c r="U253" s="266">
        <v>708318412</v>
      </c>
      <c r="V253" s="266">
        <v>0</v>
      </c>
      <c r="W253" s="266">
        <v>186739605</v>
      </c>
      <c r="X253" s="266">
        <f t="shared" si="68"/>
        <v>895058017</v>
      </c>
      <c r="Y253" s="266">
        <v>0</v>
      </c>
      <c r="Z253" s="266">
        <v>0</v>
      </c>
      <c r="AA253" s="266">
        <f t="shared" si="69"/>
        <v>895058017</v>
      </c>
      <c r="AB253" s="266">
        <f t="shared" si="70"/>
        <v>111487000</v>
      </c>
      <c r="AC253" s="266">
        <f t="shared" si="55"/>
        <v>10094000</v>
      </c>
      <c r="AD253" s="17" t="s">
        <v>29</v>
      </c>
      <c r="AE253" s="17" t="s">
        <v>685</v>
      </c>
      <c r="AF253" s="81" t="s">
        <v>30</v>
      </c>
      <c r="AG253" s="295" t="s">
        <v>31</v>
      </c>
      <c r="AH253" s="296" t="s">
        <v>30</v>
      </c>
      <c r="AI253" s="297" t="s">
        <v>189</v>
      </c>
      <c r="AJ253" s="296" t="s">
        <v>45</v>
      </c>
      <c r="AK253" t="str">
        <f t="shared" si="71"/>
        <v>OR PRO.CODIGO=30073551</v>
      </c>
      <c r="AL253">
        <f t="shared" si="72"/>
        <v>8</v>
      </c>
      <c r="AM253" t="e">
        <f>VLOOKUP(J253,#REF!,5,FALSE)</f>
        <v>#REF!</v>
      </c>
      <c r="AO253" t="e">
        <f>VLOOKUP(J253,#REF!,6,FALSE)</f>
        <v>#REF!</v>
      </c>
      <c r="AP253" s="32" t="str">
        <f>VLOOKUP(I253,'convenios 2017'!A$2:O$82,15,FALSE)</f>
        <v>con convenio</v>
      </c>
      <c r="AQ253" s="373">
        <f t="shared" si="73"/>
        <v>2865045172</v>
      </c>
      <c r="AR253" s="32" t="e">
        <f>VLOOKUP(I253,'convenio 2016'!A$2:N$196,14,FALSE)</f>
        <v>#N/A</v>
      </c>
      <c r="AS253" s="32" t="e">
        <f>VLOOKUP(I253,'convenio 2015'!A$4:M$228,13,FALSE)</f>
        <v>#N/A</v>
      </c>
      <c r="AT253" s="32" t="e">
        <f>VLOOKUP(J253,#REF!,6,FALSE)</f>
        <v>#REF!</v>
      </c>
    </row>
    <row r="254" spans="1:46" s="32" customFormat="1" ht="15" hidden="1" customHeight="1">
      <c r="A254" s="17">
        <v>31</v>
      </c>
      <c r="B254" s="99">
        <v>5</v>
      </c>
      <c r="C254" s="17" t="s">
        <v>23</v>
      </c>
      <c r="D254" s="18" t="s">
        <v>24</v>
      </c>
      <c r="E254" s="17" t="s">
        <v>362</v>
      </c>
      <c r="F254" s="17" t="s">
        <v>480</v>
      </c>
      <c r="G254" s="18" t="s">
        <v>481</v>
      </c>
      <c r="H254" s="18" t="s">
        <v>27</v>
      </c>
      <c r="I254" s="18">
        <v>30115878</v>
      </c>
      <c r="J254" s="112" t="str">
        <f t="shared" si="54"/>
        <v>30115878-EJECUCION</v>
      </c>
      <c r="K254" s="116" t="s">
        <v>483</v>
      </c>
      <c r="L254" s="100">
        <v>46217000</v>
      </c>
      <c r="M254" s="125">
        <v>46217000</v>
      </c>
      <c r="N254" s="100">
        <v>39584450</v>
      </c>
      <c r="O254" s="125">
        <v>37373600</v>
      </c>
      <c r="P254" s="125">
        <v>8843400</v>
      </c>
      <c r="Q254" s="19">
        <v>0</v>
      </c>
      <c r="R254" s="101">
        <v>6632550</v>
      </c>
      <c r="S254" s="20">
        <v>0</v>
      </c>
      <c r="T254" s="21">
        <v>0</v>
      </c>
      <c r="U254" s="266">
        <v>0</v>
      </c>
      <c r="V254" s="266">
        <v>0</v>
      </c>
      <c r="W254" s="266">
        <v>0</v>
      </c>
      <c r="X254" s="266">
        <f t="shared" si="68"/>
        <v>0</v>
      </c>
      <c r="Y254" s="266">
        <v>2210850</v>
      </c>
      <c r="Z254" s="266">
        <v>0</v>
      </c>
      <c r="AA254" s="266">
        <f t="shared" si="69"/>
        <v>2210850</v>
      </c>
      <c r="AB254" s="266">
        <f t="shared" si="70"/>
        <v>6632550</v>
      </c>
      <c r="AC254" s="266">
        <f t="shared" si="55"/>
        <v>0</v>
      </c>
      <c r="AD254" s="17" t="s">
        <v>29</v>
      </c>
      <c r="AE254" s="17" t="s">
        <v>685</v>
      </c>
      <c r="AF254" s="81" t="s">
        <v>30</v>
      </c>
      <c r="AG254" s="22" t="s">
        <v>31</v>
      </c>
      <c r="AH254" s="23"/>
      <c r="AI254" s="24"/>
      <c r="AJ254" s="23" t="s">
        <v>45</v>
      </c>
      <c r="AK254" t="str">
        <f t="shared" si="71"/>
        <v>OR PRO.CODIGO=30115878</v>
      </c>
      <c r="AL254">
        <f t="shared" si="72"/>
        <v>8</v>
      </c>
      <c r="AM254" t="e">
        <f>VLOOKUP(J254,#REF!,5,FALSE)</f>
        <v>#REF!</v>
      </c>
      <c r="AN254"/>
      <c r="AO254" t="e">
        <f>VLOOKUP(J254,#REF!,6,FALSE)</f>
        <v>#REF!</v>
      </c>
      <c r="AP254" s="32" t="e">
        <f>VLOOKUP(I254,'convenios 2017'!A$2:O$82,15,FALSE)</f>
        <v>#N/A</v>
      </c>
      <c r="AQ254" s="373">
        <f t="shared" si="73"/>
        <v>39584450</v>
      </c>
      <c r="AR254" s="32" t="str">
        <f>VLOOKUP(I254,'convenio 2016'!A$2:N$196,14,FALSE)</f>
        <v>toma razon</v>
      </c>
      <c r="AS254" s="32" t="e">
        <f>VLOOKUP(I254,'convenio 2015'!A$4:M$228,13,FALSE)</f>
        <v>#N/A</v>
      </c>
      <c r="AT254" s="32" t="e">
        <f>VLOOKUP(J254,#REF!,6,FALSE)</f>
        <v>#REF!</v>
      </c>
    </row>
    <row r="255" spans="1:46" s="32" customFormat="1" ht="15" hidden="1" customHeight="1">
      <c r="A255" s="17">
        <v>31</v>
      </c>
      <c r="B255" s="99">
        <v>2</v>
      </c>
      <c r="C255" s="17" t="s">
        <v>23</v>
      </c>
      <c r="D255" s="18" t="s">
        <v>24</v>
      </c>
      <c r="E255" s="17" t="s">
        <v>362</v>
      </c>
      <c r="F255" s="17" t="s">
        <v>480</v>
      </c>
      <c r="G255" s="18" t="s">
        <v>481</v>
      </c>
      <c r="H255" s="18" t="s">
        <v>27</v>
      </c>
      <c r="I255" s="18">
        <v>30086022</v>
      </c>
      <c r="J255" s="112" t="str">
        <f t="shared" si="54"/>
        <v>30086022-EJECUCION</v>
      </c>
      <c r="K255" s="18" t="s">
        <v>484</v>
      </c>
      <c r="L255" s="100">
        <v>921181668</v>
      </c>
      <c r="M255" s="19">
        <v>493674000</v>
      </c>
      <c r="N255" s="100">
        <v>0</v>
      </c>
      <c r="O255" s="19">
        <v>1000000</v>
      </c>
      <c r="P255" s="19">
        <v>317196390</v>
      </c>
      <c r="Q255" s="19">
        <v>192674000</v>
      </c>
      <c r="R255" s="101">
        <v>300000000</v>
      </c>
      <c r="S255" s="20">
        <v>621181668</v>
      </c>
      <c r="T255" s="21">
        <v>0</v>
      </c>
      <c r="U255" s="266">
        <v>0</v>
      </c>
      <c r="V255" s="266">
        <v>86817602</v>
      </c>
      <c r="W255" s="266">
        <v>69277695</v>
      </c>
      <c r="X255" s="266">
        <f t="shared" si="68"/>
        <v>156095297</v>
      </c>
      <c r="Y255" s="266">
        <v>60497257</v>
      </c>
      <c r="Z255" s="266">
        <v>100603836</v>
      </c>
      <c r="AA255" s="266">
        <f t="shared" si="69"/>
        <v>317196390</v>
      </c>
      <c r="AB255" s="266">
        <f t="shared" si="70"/>
        <v>0</v>
      </c>
      <c r="AC255" s="266">
        <f t="shared" si="55"/>
        <v>175477610</v>
      </c>
      <c r="AD255" s="17" t="s">
        <v>29</v>
      </c>
      <c r="AE255" s="17" t="s">
        <v>109</v>
      </c>
      <c r="AF255" s="81" t="s">
        <v>30</v>
      </c>
      <c r="AG255" s="22" t="s">
        <v>31</v>
      </c>
      <c r="AH255" s="23" t="s">
        <v>30</v>
      </c>
      <c r="AI255" s="24" t="s">
        <v>187</v>
      </c>
      <c r="AJ255" s="23" t="s">
        <v>45</v>
      </c>
      <c r="AK255" t="str">
        <f t="shared" si="71"/>
        <v>OR PRO.CODIGO=30086022</v>
      </c>
      <c r="AL255">
        <f t="shared" si="72"/>
        <v>8</v>
      </c>
      <c r="AM255" t="e">
        <f>VLOOKUP(J255,#REF!,5,FALSE)</f>
        <v>#REF!</v>
      </c>
      <c r="AN255"/>
      <c r="AO255" t="e">
        <f>VLOOKUP(J255,#REF!,6,FALSE)</f>
        <v>#REF!</v>
      </c>
      <c r="AP255" s="32" t="e">
        <f>VLOOKUP(I255,'convenios 2017'!A$2:O$82,15,FALSE)</f>
        <v>#N/A</v>
      </c>
      <c r="AQ255" s="373">
        <f t="shared" si="73"/>
        <v>318196390</v>
      </c>
      <c r="AR255" s="32" t="str">
        <f>VLOOKUP(I255,'convenio 2016'!A$2:N$196,14,FALSE)</f>
        <v>toma razon</v>
      </c>
      <c r="AS255" s="32" t="e">
        <f>VLOOKUP(I255,'convenio 2015'!A$4:M$228,13,FALSE)</f>
        <v>#N/A</v>
      </c>
      <c r="AT255" s="32" t="e">
        <f>VLOOKUP(J255,#REF!,6,FALSE)</f>
        <v>#REF!</v>
      </c>
    </row>
    <row r="256" spans="1:46" s="32" customFormat="1" ht="15" hidden="1" customHeight="1">
      <c r="A256" s="17">
        <v>31</v>
      </c>
      <c r="B256" s="99">
        <v>3</v>
      </c>
      <c r="C256" s="17" t="s">
        <v>23</v>
      </c>
      <c r="D256" s="18" t="s">
        <v>24</v>
      </c>
      <c r="E256" s="17" t="s">
        <v>362</v>
      </c>
      <c r="F256" s="17" t="s">
        <v>480</v>
      </c>
      <c r="G256" s="18" t="s">
        <v>481</v>
      </c>
      <c r="H256" s="18" t="s">
        <v>27</v>
      </c>
      <c r="I256" s="18">
        <v>30086050</v>
      </c>
      <c r="J256" s="112" t="str">
        <f t="shared" si="54"/>
        <v>30086050-EJECUCION</v>
      </c>
      <c r="K256" s="116" t="s">
        <v>485</v>
      </c>
      <c r="L256" s="100">
        <v>572800000</v>
      </c>
      <c r="M256" s="125">
        <v>729698000</v>
      </c>
      <c r="N256" s="100">
        <v>0</v>
      </c>
      <c r="O256" s="125">
        <v>1000000</v>
      </c>
      <c r="P256" s="125">
        <v>300000000</v>
      </c>
      <c r="Q256" s="19">
        <v>428698000</v>
      </c>
      <c r="R256" s="101">
        <v>300000000</v>
      </c>
      <c r="S256" s="20">
        <v>272800000</v>
      </c>
      <c r="T256" s="21">
        <v>0</v>
      </c>
      <c r="U256" s="266">
        <v>0</v>
      </c>
      <c r="V256" s="266">
        <v>0</v>
      </c>
      <c r="W256" s="266">
        <v>0</v>
      </c>
      <c r="X256" s="266">
        <f t="shared" si="68"/>
        <v>0</v>
      </c>
      <c r="Y256" s="266">
        <v>0</v>
      </c>
      <c r="Z256" s="266">
        <v>0</v>
      </c>
      <c r="AA256" s="266">
        <f t="shared" si="69"/>
        <v>0</v>
      </c>
      <c r="AB256" s="266">
        <f t="shared" si="70"/>
        <v>300000000</v>
      </c>
      <c r="AC256" s="266">
        <f t="shared" si="55"/>
        <v>428698000</v>
      </c>
      <c r="AD256" s="17" t="s">
        <v>1456</v>
      </c>
      <c r="AE256" s="17" t="s">
        <v>109</v>
      </c>
      <c r="AF256" s="81" t="s">
        <v>30</v>
      </c>
      <c r="AG256" s="22" t="s">
        <v>31</v>
      </c>
      <c r="AH256" s="23" t="s">
        <v>30</v>
      </c>
      <c r="AI256" s="24" t="s">
        <v>486</v>
      </c>
      <c r="AJ256" s="23" t="s">
        <v>45</v>
      </c>
      <c r="AK256" t="str">
        <f t="shared" si="71"/>
        <v>OR PRO.CODIGO=30086050</v>
      </c>
      <c r="AL256">
        <f t="shared" si="72"/>
        <v>8</v>
      </c>
      <c r="AM256" t="e">
        <f>VLOOKUP(J256,#REF!,5,FALSE)</f>
        <v>#REF!</v>
      </c>
      <c r="AN256"/>
      <c r="AO256" t="e">
        <f>VLOOKUP(J256,#REF!,6,FALSE)</f>
        <v>#REF!</v>
      </c>
      <c r="AP256" s="32" t="e">
        <f>VLOOKUP(I256,'convenios 2017'!A$2:O$82,15,FALSE)</f>
        <v>#N/A</v>
      </c>
      <c r="AQ256" s="373">
        <f t="shared" si="73"/>
        <v>1000000</v>
      </c>
      <c r="AR256" s="32" t="str">
        <f>VLOOKUP(I256,'convenio 2016'!A$2:N$196,14,FALSE)</f>
        <v>toma razon</v>
      </c>
      <c r="AS256" s="32" t="e">
        <f>VLOOKUP(I256,'convenio 2015'!A$4:M$228,13,FALSE)</f>
        <v>#N/A</v>
      </c>
      <c r="AT256" s="32" t="e">
        <f>VLOOKUP(J256,#REF!,6,FALSE)</f>
        <v>#REF!</v>
      </c>
    </row>
    <row r="257" spans="1:46" s="32" customFormat="1" ht="15" hidden="1" customHeight="1">
      <c r="A257" s="17">
        <v>31</v>
      </c>
      <c r="B257" s="99">
        <v>6</v>
      </c>
      <c r="C257" s="17" t="s">
        <v>54</v>
      </c>
      <c r="D257" s="18" t="s">
        <v>689</v>
      </c>
      <c r="E257" s="17" t="s">
        <v>362</v>
      </c>
      <c r="F257" s="17" t="s">
        <v>480</v>
      </c>
      <c r="G257" s="18" t="s">
        <v>481</v>
      </c>
      <c r="H257" s="18" t="s">
        <v>35</v>
      </c>
      <c r="I257" s="18">
        <v>30086757</v>
      </c>
      <c r="J257" s="112" t="str">
        <f t="shared" si="54"/>
        <v>30086757-DISEÑO</v>
      </c>
      <c r="K257" s="18" t="s">
        <v>487</v>
      </c>
      <c r="L257" s="100">
        <v>190000000</v>
      </c>
      <c r="M257" s="19">
        <v>190000000</v>
      </c>
      <c r="N257" s="100">
        <v>0</v>
      </c>
      <c r="O257" s="19">
        <v>0</v>
      </c>
      <c r="P257" s="19">
        <v>111857350</v>
      </c>
      <c r="Q257" s="19">
        <v>78142650</v>
      </c>
      <c r="R257" s="101">
        <v>120000000</v>
      </c>
      <c r="S257" s="20">
        <v>70000000</v>
      </c>
      <c r="T257" s="21">
        <v>0</v>
      </c>
      <c r="U257" s="266">
        <v>0</v>
      </c>
      <c r="V257" s="266">
        <v>0</v>
      </c>
      <c r="W257" s="266">
        <v>0</v>
      </c>
      <c r="X257" s="266">
        <f t="shared" si="68"/>
        <v>0</v>
      </c>
      <c r="Y257" s="266">
        <v>0</v>
      </c>
      <c r="Z257" s="266">
        <v>0</v>
      </c>
      <c r="AA257" s="266">
        <f t="shared" si="69"/>
        <v>0</v>
      </c>
      <c r="AB257" s="266">
        <f t="shared" si="70"/>
        <v>111857350</v>
      </c>
      <c r="AC257" s="266">
        <f t="shared" si="55"/>
        <v>78142650</v>
      </c>
      <c r="AD257" s="17" t="s">
        <v>51</v>
      </c>
      <c r="AE257" s="17" t="s">
        <v>685</v>
      </c>
      <c r="AF257" s="81" t="s">
        <v>57</v>
      </c>
      <c r="AG257" s="22" t="s">
        <v>31</v>
      </c>
      <c r="AH257" s="23" t="s">
        <v>64</v>
      </c>
      <c r="AI257" s="24" t="s">
        <v>488</v>
      </c>
      <c r="AJ257" s="23" t="s">
        <v>45</v>
      </c>
      <c r="AK257" t="str">
        <f t="shared" si="71"/>
        <v>OR PRO.CODIGO=30086757</v>
      </c>
      <c r="AL257">
        <f t="shared" si="72"/>
        <v>8</v>
      </c>
      <c r="AM257" t="e">
        <f>VLOOKUP(J257,#REF!,5,FALSE)</f>
        <v>#REF!</v>
      </c>
      <c r="AN257"/>
      <c r="AO257" t="e">
        <f>VLOOKUP(J257,#REF!,6,FALSE)</f>
        <v>#REF!</v>
      </c>
      <c r="AP257" s="32" t="e">
        <f>VLOOKUP(I257,'convenios 2017'!A$2:O$82,15,FALSE)</f>
        <v>#N/A</v>
      </c>
      <c r="AQ257" s="373">
        <f t="shared" si="73"/>
        <v>0</v>
      </c>
      <c r="AR257" s="32" t="e">
        <f>VLOOKUP(I257,'convenio 2016'!A$2:N$196,14,FALSE)</f>
        <v>#N/A</v>
      </c>
      <c r="AS257" s="32" t="e">
        <f>VLOOKUP(I257,'convenio 2015'!A$4:M$228,13,FALSE)</f>
        <v>#N/A</v>
      </c>
      <c r="AT257" s="32" t="e">
        <f>VLOOKUP(J257,#REF!,6,FALSE)</f>
        <v>#REF!</v>
      </c>
    </row>
    <row r="258" spans="1:46" s="32" customFormat="1" ht="15" hidden="1" customHeight="1">
      <c r="A258" s="17">
        <v>31</v>
      </c>
      <c r="B258" s="99">
        <v>7</v>
      </c>
      <c r="C258" s="17" t="s">
        <v>54</v>
      </c>
      <c r="D258" s="18" t="s">
        <v>33</v>
      </c>
      <c r="E258" s="17" t="s">
        <v>362</v>
      </c>
      <c r="F258" s="17" t="s">
        <v>480</v>
      </c>
      <c r="G258" s="18" t="s">
        <v>481</v>
      </c>
      <c r="H258" s="18" t="s">
        <v>35</v>
      </c>
      <c r="I258" s="18">
        <v>30103375</v>
      </c>
      <c r="J258" s="112" t="str">
        <f t="shared" si="54"/>
        <v>30103375-DISEÑO</v>
      </c>
      <c r="K258" s="116" t="s">
        <v>489</v>
      </c>
      <c r="L258" s="100">
        <v>30000000</v>
      </c>
      <c r="M258" s="125">
        <v>30000000</v>
      </c>
      <c r="N258" s="100">
        <v>0</v>
      </c>
      <c r="O258" s="125">
        <v>0</v>
      </c>
      <c r="P258" s="125">
        <v>30000000</v>
      </c>
      <c r="Q258" s="19">
        <v>0</v>
      </c>
      <c r="R258" s="101">
        <v>30000000</v>
      </c>
      <c r="S258" s="20">
        <v>0</v>
      </c>
      <c r="T258" s="21">
        <v>0</v>
      </c>
      <c r="U258" s="266">
        <v>0</v>
      </c>
      <c r="V258" s="266">
        <v>0</v>
      </c>
      <c r="W258" s="266">
        <v>0</v>
      </c>
      <c r="X258" s="266">
        <f t="shared" si="68"/>
        <v>0</v>
      </c>
      <c r="Y258" s="266">
        <v>0</v>
      </c>
      <c r="Z258" s="266">
        <v>0</v>
      </c>
      <c r="AA258" s="266">
        <f t="shared" si="69"/>
        <v>0</v>
      </c>
      <c r="AB258" s="266">
        <f t="shared" si="70"/>
        <v>30000000</v>
      </c>
      <c r="AC258" s="266">
        <f t="shared" si="55"/>
        <v>0</v>
      </c>
      <c r="AD258" s="17" t="s">
        <v>51</v>
      </c>
      <c r="AE258" s="17" t="s">
        <v>685</v>
      </c>
      <c r="AF258" s="81" t="s">
        <v>57</v>
      </c>
      <c r="AG258" s="22" t="s">
        <v>31</v>
      </c>
      <c r="AH258" s="23"/>
      <c r="AI258" s="24"/>
      <c r="AJ258" s="23" t="s">
        <v>45</v>
      </c>
      <c r="AK258" t="str">
        <f t="shared" si="71"/>
        <v>OR PRO.CODIGO=30103375</v>
      </c>
      <c r="AL258">
        <f t="shared" si="72"/>
        <v>8</v>
      </c>
      <c r="AM258" t="e">
        <f>VLOOKUP(J258,#REF!,5,FALSE)</f>
        <v>#REF!</v>
      </c>
      <c r="AN258"/>
      <c r="AO258" t="e">
        <f>VLOOKUP(J258,#REF!,6,FALSE)</f>
        <v>#REF!</v>
      </c>
      <c r="AP258" s="32" t="e">
        <f>VLOOKUP(I258,'convenios 2017'!A$2:O$82,15,FALSE)</f>
        <v>#N/A</v>
      </c>
      <c r="AQ258" s="373">
        <f t="shared" si="73"/>
        <v>0</v>
      </c>
      <c r="AR258" s="32" t="e">
        <f>VLOOKUP(I258,'convenio 2016'!A$2:N$196,14,FALSE)</f>
        <v>#N/A</v>
      </c>
      <c r="AS258" s="32" t="e">
        <f>VLOOKUP(I258,'convenio 2015'!A$4:M$228,13,FALSE)</f>
        <v>#N/A</v>
      </c>
      <c r="AT258" s="32" t="e">
        <f>VLOOKUP(J258,#REF!,6,FALSE)</f>
        <v>#REF!</v>
      </c>
    </row>
    <row r="259" spans="1:46" s="32" customFormat="1" ht="15" hidden="1" customHeight="1">
      <c r="A259" s="17">
        <v>31</v>
      </c>
      <c r="B259" s="99">
        <v>0</v>
      </c>
      <c r="C259" s="17" t="s">
        <v>23</v>
      </c>
      <c r="D259" s="18" t="s">
        <v>33</v>
      </c>
      <c r="E259" s="17" t="s">
        <v>362</v>
      </c>
      <c r="F259" s="17" t="s">
        <v>491</v>
      </c>
      <c r="G259" s="18" t="s">
        <v>284</v>
      </c>
      <c r="H259" s="18" t="s">
        <v>492</v>
      </c>
      <c r="I259" s="18">
        <v>30098600</v>
      </c>
      <c r="J259" s="112" t="str">
        <f t="shared" ref="J259:J322" si="74">CONCATENATE(I259,"-",H259)</f>
        <v>30098600-PREFACTIBILIDAD</v>
      </c>
      <c r="K259" s="18" t="s">
        <v>493</v>
      </c>
      <c r="L259" s="100">
        <v>193971000</v>
      </c>
      <c r="M259" s="19">
        <v>97029930</v>
      </c>
      <c r="N259" s="100">
        <v>95639930</v>
      </c>
      <c r="O259" s="19">
        <v>88689930</v>
      </c>
      <c r="P259" s="19">
        <v>8340000</v>
      </c>
      <c r="Q259" s="19">
        <v>0</v>
      </c>
      <c r="R259" s="101">
        <v>98331070</v>
      </c>
      <c r="S259" s="20">
        <v>0</v>
      </c>
      <c r="T259" s="21">
        <v>0</v>
      </c>
      <c r="U259" s="266">
        <v>0</v>
      </c>
      <c r="V259" s="266">
        <v>0</v>
      </c>
      <c r="W259" s="266">
        <v>0</v>
      </c>
      <c r="X259" s="266">
        <f t="shared" si="68"/>
        <v>0</v>
      </c>
      <c r="Y259" s="266">
        <v>0</v>
      </c>
      <c r="Z259" s="266">
        <v>0</v>
      </c>
      <c r="AA259" s="266">
        <f t="shared" si="69"/>
        <v>0</v>
      </c>
      <c r="AB259" s="266">
        <f t="shared" si="70"/>
        <v>8340000</v>
      </c>
      <c r="AC259" s="266">
        <f t="shared" si="55"/>
        <v>0</v>
      </c>
      <c r="AD259" s="17" t="s">
        <v>29</v>
      </c>
      <c r="AE259" s="17" t="s">
        <v>685</v>
      </c>
      <c r="AF259" s="81" t="s">
        <v>30</v>
      </c>
      <c r="AG259" s="22" t="s">
        <v>31</v>
      </c>
      <c r="AH259" s="23" t="s">
        <v>30</v>
      </c>
      <c r="AI259" s="24" t="s">
        <v>185</v>
      </c>
      <c r="AJ259" s="23" t="s">
        <v>45</v>
      </c>
      <c r="AK259" t="str">
        <f t="shared" si="71"/>
        <v>OR PRO.CODIGO=30098600</v>
      </c>
      <c r="AL259">
        <f t="shared" si="72"/>
        <v>8</v>
      </c>
      <c r="AM259" t="e">
        <f>VLOOKUP(J259,#REF!,5,FALSE)</f>
        <v>#REF!</v>
      </c>
      <c r="AN259"/>
      <c r="AO259" t="e">
        <f>VLOOKUP(J259,#REF!,6,FALSE)</f>
        <v>#REF!</v>
      </c>
      <c r="AP259" s="32" t="str">
        <f>VLOOKUP(I259,'convenios 2017'!A$2:O$82,15,FALSE)</f>
        <v>con convenio</v>
      </c>
      <c r="AQ259" s="373">
        <f t="shared" si="73"/>
        <v>88689930</v>
      </c>
      <c r="AR259" s="32" t="e">
        <f>VLOOKUP(I259,'convenio 2016'!A$2:N$196,14,FALSE)</f>
        <v>#N/A</v>
      </c>
      <c r="AS259" s="32" t="str">
        <f>VLOOKUP(I259,'convenio 2015'!A$4:M$228,13,FALSE)</f>
        <v>en convenio</v>
      </c>
      <c r="AT259" s="32" t="e">
        <f>VLOOKUP(J259,#REF!,6,FALSE)</f>
        <v>#REF!</v>
      </c>
    </row>
    <row r="260" spans="1:46" s="32" customFormat="1" ht="15" hidden="1" customHeight="1">
      <c r="A260" s="17">
        <v>24</v>
      </c>
      <c r="B260" s="99">
        <v>0</v>
      </c>
      <c r="C260" s="17" t="s">
        <v>23</v>
      </c>
      <c r="D260" s="18" t="s">
        <v>81</v>
      </c>
      <c r="E260" s="17" t="s">
        <v>362</v>
      </c>
      <c r="F260" s="17" t="s">
        <v>491</v>
      </c>
      <c r="G260" s="18" t="s">
        <v>158</v>
      </c>
      <c r="H260" s="18" t="s">
        <v>27</v>
      </c>
      <c r="I260" s="18">
        <v>30137137</v>
      </c>
      <c r="J260" s="112" t="str">
        <f t="shared" si="74"/>
        <v>30137137-EJECUCION</v>
      </c>
      <c r="K260" s="18" t="s">
        <v>501</v>
      </c>
      <c r="L260" s="100">
        <v>20000000</v>
      </c>
      <c r="M260" s="19">
        <v>100000000</v>
      </c>
      <c r="N260" s="100">
        <v>0</v>
      </c>
      <c r="O260" s="19">
        <v>53194459</v>
      </c>
      <c r="P260" s="19">
        <v>46805541</v>
      </c>
      <c r="Q260" s="19">
        <v>0</v>
      </c>
      <c r="R260" s="101">
        <v>20000000</v>
      </c>
      <c r="S260" s="20">
        <v>0</v>
      </c>
      <c r="T260" s="21">
        <v>0</v>
      </c>
      <c r="U260" s="266">
        <v>0</v>
      </c>
      <c r="V260" s="266">
        <v>0</v>
      </c>
      <c r="W260" s="266">
        <v>0</v>
      </c>
      <c r="X260" s="266">
        <f t="shared" si="68"/>
        <v>0</v>
      </c>
      <c r="Y260" s="266">
        <v>0</v>
      </c>
      <c r="Z260" s="266">
        <v>0</v>
      </c>
      <c r="AA260" s="266">
        <f t="shared" si="69"/>
        <v>0</v>
      </c>
      <c r="AB260" s="266">
        <f t="shared" si="70"/>
        <v>46805541</v>
      </c>
      <c r="AC260" s="266">
        <f t="shared" si="55"/>
        <v>0</v>
      </c>
      <c r="AD260" s="17" t="s">
        <v>29</v>
      </c>
      <c r="AE260" s="17" t="s">
        <v>685</v>
      </c>
      <c r="AF260" s="81" t="s">
        <v>353</v>
      </c>
      <c r="AG260" s="22"/>
      <c r="AH260" s="23"/>
      <c r="AI260" s="24"/>
      <c r="AJ260" s="23" t="s">
        <v>45</v>
      </c>
      <c r="AK260" t="str">
        <f t="shared" si="71"/>
        <v>OR PRO.CODIGO=30137137</v>
      </c>
      <c r="AL260">
        <f t="shared" si="72"/>
        <v>8</v>
      </c>
      <c r="AM260" t="e">
        <f>VLOOKUP(J260,#REF!,5,FALSE)</f>
        <v>#REF!</v>
      </c>
      <c r="AN260"/>
      <c r="AO260" t="e">
        <f>VLOOKUP(J260,#REF!,6,FALSE)</f>
        <v>#REF!</v>
      </c>
      <c r="AP260" s="32" t="e">
        <f>VLOOKUP(I260,'convenios 2017'!A$2:O$82,15,FALSE)</f>
        <v>#N/A</v>
      </c>
      <c r="AQ260" s="373">
        <f t="shared" si="73"/>
        <v>53194459</v>
      </c>
      <c r="AR260" s="32" t="str">
        <f>VLOOKUP(I260,'convenio 2016'!A$2:N$196,14,FALSE)</f>
        <v>toma razon</v>
      </c>
      <c r="AS260" s="32" t="e">
        <f>VLOOKUP(I260,'convenio 2015'!A$4:M$228,13,FALSE)</f>
        <v>#N/A</v>
      </c>
      <c r="AT260" s="32" t="e">
        <f>VLOOKUP(J260,#REF!,6,FALSE)</f>
        <v>#REF!</v>
      </c>
    </row>
    <row r="261" spans="1:46" s="32" customFormat="1" ht="15" hidden="1" customHeight="1">
      <c r="A261" s="17">
        <v>31</v>
      </c>
      <c r="B261" s="99">
        <v>0</v>
      </c>
      <c r="C261" s="17" t="s">
        <v>23</v>
      </c>
      <c r="D261" s="18" t="s">
        <v>81</v>
      </c>
      <c r="E261" s="17" t="s">
        <v>362</v>
      </c>
      <c r="F261" s="17" t="s">
        <v>491</v>
      </c>
      <c r="G261" s="18" t="s">
        <v>158</v>
      </c>
      <c r="H261" s="18" t="s">
        <v>27</v>
      </c>
      <c r="I261" s="18">
        <v>30310525</v>
      </c>
      <c r="J261" s="112" t="str">
        <f t="shared" si="74"/>
        <v>30310525-EJECUCION</v>
      </c>
      <c r="K261" s="116" t="s">
        <v>494</v>
      </c>
      <c r="L261" s="100">
        <v>9803852000</v>
      </c>
      <c r="M261" s="125">
        <v>8977663148</v>
      </c>
      <c r="N261" s="100">
        <v>3000000000</v>
      </c>
      <c r="O261" s="125">
        <v>2000000000</v>
      </c>
      <c r="P261" s="125">
        <v>3207801004</v>
      </c>
      <c r="Q261" s="19">
        <v>3769862144</v>
      </c>
      <c r="R261" s="101">
        <v>3500000000</v>
      </c>
      <c r="S261" s="20">
        <v>3303852000</v>
      </c>
      <c r="T261" s="21">
        <v>0</v>
      </c>
      <c r="U261" s="266">
        <v>0</v>
      </c>
      <c r="V261" s="266">
        <v>0</v>
      </c>
      <c r="W261" s="266">
        <v>0</v>
      </c>
      <c r="X261" s="266">
        <f t="shared" si="68"/>
        <v>0</v>
      </c>
      <c r="Y261" s="266">
        <v>3000000000</v>
      </c>
      <c r="Z261" s="266">
        <v>0</v>
      </c>
      <c r="AA261" s="266">
        <f t="shared" si="69"/>
        <v>3000000000</v>
      </c>
      <c r="AB261" s="266">
        <f t="shared" si="70"/>
        <v>207801004</v>
      </c>
      <c r="AC261" s="266">
        <f t="shared" si="55"/>
        <v>3769862144</v>
      </c>
      <c r="AD261" s="17" t="s">
        <v>29</v>
      </c>
      <c r="AE261" s="17" t="s">
        <v>83</v>
      </c>
      <c r="AF261" s="81" t="s">
        <v>30</v>
      </c>
      <c r="AG261" s="22" t="s">
        <v>45</v>
      </c>
      <c r="AH261" s="23" t="s">
        <v>30</v>
      </c>
      <c r="AI261" s="24" t="s">
        <v>193</v>
      </c>
      <c r="AJ261" s="23"/>
      <c r="AK261" t="str">
        <f t="shared" si="71"/>
        <v>OR PRO.CODIGO=30310525</v>
      </c>
      <c r="AL261">
        <f t="shared" si="72"/>
        <v>8</v>
      </c>
      <c r="AM261" t="e">
        <f>VLOOKUP(J261,#REF!,5,FALSE)</f>
        <v>#REF!</v>
      </c>
      <c r="AN261"/>
      <c r="AO261" t="e">
        <f>VLOOKUP(J261,#REF!,6,FALSE)</f>
        <v>#REF!</v>
      </c>
      <c r="AP261" s="32" t="e">
        <f>VLOOKUP(I261,'convenios 2017'!A$2:O$82,15,FALSE)</f>
        <v>#N/A</v>
      </c>
      <c r="AQ261" s="373">
        <f t="shared" si="73"/>
        <v>5000000000</v>
      </c>
      <c r="AR261" s="32" t="str">
        <f>VLOOKUP(I261,'convenio 2016'!A$2:N$196,14,FALSE)</f>
        <v>en tramite</v>
      </c>
      <c r="AS261" s="32" t="e">
        <f>VLOOKUP(I261,'convenio 2015'!A$4:M$228,13,FALSE)</f>
        <v>#N/A</v>
      </c>
      <c r="AT261" s="32" t="e">
        <f>VLOOKUP(J261,#REF!,6,FALSE)</f>
        <v>#REF!</v>
      </c>
    </row>
    <row r="262" spans="1:46" s="32" customFormat="1" ht="15" hidden="1" customHeight="1">
      <c r="A262" s="17">
        <v>24</v>
      </c>
      <c r="B262" s="99">
        <v>0</v>
      </c>
      <c r="C262" s="17" t="s">
        <v>49</v>
      </c>
      <c r="D262" s="18" t="s">
        <v>81</v>
      </c>
      <c r="E262" s="17" t="s">
        <v>362</v>
      </c>
      <c r="F262" s="17" t="s">
        <v>491</v>
      </c>
      <c r="G262" s="18" t="s">
        <v>158</v>
      </c>
      <c r="H262" s="18" t="s">
        <v>27</v>
      </c>
      <c r="I262" s="18" t="s">
        <v>173</v>
      </c>
      <c r="J262" s="112" t="str">
        <f t="shared" si="74"/>
        <v>S/C-EJECUCION</v>
      </c>
      <c r="K262" s="18" t="s">
        <v>495</v>
      </c>
      <c r="L262" s="100">
        <v>1200000000</v>
      </c>
      <c r="M262" s="19">
        <v>1200000000</v>
      </c>
      <c r="N262" s="100">
        <v>0</v>
      </c>
      <c r="O262" s="19">
        <v>0</v>
      </c>
      <c r="P262" s="19">
        <v>1200000000</v>
      </c>
      <c r="Q262" s="19">
        <v>0</v>
      </c>
      <c r="R262" s="101">
        <v>1200000000</v>
      </c>
      <c r="S262" s="20">
        <v>0</v>
      </c>
      <c r="T262" s="21">
        <v>0</v>
      </c>
      <c r="U262" s="266">
        <v>0</v>
      </c>
      <c r="V262" s="266">
        <v>0</v>
      </c>
      <c r="W262" s="266">
        <v>0</v>
      </c>
      <c r="X262" s="266">
        <f t="shared" si="68"/>
        <v>0</v>
      </c>
      <c r="Y262" s="266">
        <v>0</v>
      </c>
      <c r="Z262" s="266">
        <v>0</v>
      </c>
      <c r="AA262" s="266">
        <f t="shared" si="69"/>
        <v>0</v>
      </c>
      <c r="AB262" s="266">
        <f t="shared" si="70"/>
        <v>1200000000</v>
      </c>
      <c r="AC262" s="266">
        <f t="shared" ref="AC262:AC325" si="75">M262-(O262+P262)</f>
        <v>0</v>
      </c>
      <c r="AD262" s="17" t="s">
        <v>133</v>
      </c>
      <c r="AE262" s="17" t="s">
        <v>685</v>
      </c>
      <c r="AF262" s="81" t="s">
        <v>353</v>
      </c>
      <c r="AG262" s="22"/>
      <c r="AH262" s="23"/>
      <c r="AI262" s="24"/>
      <c r="AJ262" s="23"/>
      <c r="AK262" t="str">
        <f t="shared" si="71"/>
        <v>OR PRO.CODIGO=S/C</v>
      </c>
      <c r="AL262">
        <f t="shared" si="72"/>
        <v>3</v>
      </c>
      <c r="AM262"/>
      <c r="AN262"/>
      <c r="AO262"/>
      <c r="AP262" s="32" t="e">
        <f>VLOOKUP(I262,'convenios 2017'!A$2:O$82,15,FALSE)</f>
        <v>#N/A</v>
      </c>
      <c r="AQ262" s="373">
        <f t="shared" si="73"/>
        <v>0</v>
      </c>
      <c r="AR262" s="32" t="e">
        <f>VLOOKUP(I262,'convenio 2016'!A$2:N$196,14,FALSE)</f>
        <v>#N/A</v>
      </c>
      <c r="AS262" s="32" t="e">
        <f>VLOOKUP(I262,'convenio 2015'!A$4:M$228,13,FALSE)</f>
        <v>#N/A</v>
      </c>
      <c r="AT262" s="32" t="e">
        <f>VLOOKUP(J262,#REF!,6,FALSE)</f>
        <v>#REF!</v>
      </c>
    </row>
    <row r="263" spans="1:46" s="32" customFormat="1" ht="15" hidden="1" customHeight="1">
      <c r="A263" s="17">
        <v>24</v>
      </c>
      <c r="B263" s="99">
        <v>0</v>
      </c>
      <c r="C263" s="17" t="s">
        <v>49</v>
      </c>
      <c r="D263" s="18" t="s">
        <v>81</v>
      </c>
      <c r="E263" s="17" t="s">
        <v>362</v>
      </c>
      <c r="F263" s="17" t="s">
        <v>491</v>
      </c>
      <c r="G263" s="18" t="s">
        <v>158</v>
      </c>
      <c r="H263" s="18" t="s">
        <v>27</v>
      </c>
      <c r="I263" s="18" t="s">
        <v>173</v>
      </c>
      <c r="J263" s="112" t="str">
        <f t="shared" si="74"/>
        <v>S/C-EJECUCION</v>
      </c>
      <c r="K263" s="18" t="s">
        <v>496</v>
      </c>
      <c r="L263" s="100">
        <v>60000000</v>
      </c>
      <c r="M263" s="19">
        <v>60000000</v>
      </c>
      <c r="N263" s="100">
        <v>0</v>
      </c>
      <c r="O263" s="19">
        <v>0</v>
      </c>
      <c r="P263" s="19">
        <v>60000000</v>
      </c>
      <c r="Q263" s="19">
        <v>0</v>
      </c>
      <c r="R263" s="101">
        <v>60000000</v>
      </c>
      <c r="S263" s="20">
        <v>0</v>
      </c>
      <c r="T263" s="21">
        <v>0</v>
      </c>
      <c r="U263" s="266">
        <v>0</v>
      </c>
      <c r="V263" s="266">
        <v>0</v>
      </c>
      <c r="W263" s="266">
        <v>0</v>
      </c>
      <c r="X263" s="266">
        <f t="shared" si="68"/>
        <v>0</v>
      </c>
      <c r="Y263" s="266">
        <v>0</v>
      </c>
      <c r="Z263" s="266">
        <v>0</v>
      </c>
      <c r="AA263" s="266">
        <f t="shared" si="69"/>
        <v>0</v>
      </c>
      <c r="AB263" s="266">
        <f t="shared" si="70"/>
        <v>60000000</v>
      </c>
      <c r="AC263" s="266">
        <f t="shared" si="75"/>
        <v>0</v>
      </c>
      <c r="AD263" s="17" t="s">
        <v>133</v>
      </c>
      <c r="AE263" s="17" t="s">
        <v>685</v>
      </c>
      <c r="AF263" s="81" t="s">
        <v>353</v>
      </c>
      <c r="AG263" s="22"/>
      <c r="AH263" s="23"/>
      <c r="AI263" s="24"/>
      <c r="AJ263" s="23"/>
      <c r="AK263" t="str">
        <f t="shared" si="71"/>
        <v>OR PRO.CODIGO=S/C</v>
      </c>
      <c r="AL263">
        <f t="shared" si="72"/>
        <v>3</v>
      </c>
      <c r="AM263"/>
      <c r="AN263"/>
      <c r="AO263"/>
      <c r="AP263" s="32" t="e">
        <f>VLOOKUP(I263,'convenios 2017'!A$2:O$82,15,FALSE)</f>
        <v>#N/A</v>
      </c>
      <c r="AQ263" s="373">
        <f t="shared" si="73"/>
        <v>0</v>
      </c>
      <c r="AR263" s="32" t="e">
        <f>VLOOKUP(I263,'convenio 2016'!A$2:N$196,14,FALSE)</f>
        <v>#N/A</v>
      </c>
      <c r="AS263" s="32" t="e">
        <f>VLOOKUP(I263,'convenio 2015'!A$4:M$228,13,FALSE)</f>
        <v>#N/A</v>
      </c>
      <c r="AT263" s="32" t="e">
        <f>VLOOKUP(J263,#REF!,6,FALSE)</f>
        <v>#REF!</v>
      </c>
    </row>
    <row r="264" spans="1:46" s="32" customFormat="1" ht="15" hidden="1" customHeight="1">
      <c r="A264" s="17">
        <v>24</v>
      </c>
      <c r="B264" s="99">
        <v>0</v>
      </c>
      <c r="C264" s="17" t="s">
        <v>49</v>
      </c>
      <c r="D264" s="18" t="s">
        <v>81</v>
      </c>
      <c r="E264" s="17" t="s">
        <v>362</v>
      </c>
      <c r="F264" s="17" t="s">
        <v>491</v>
      </c>
      <c r="G264" s="18" t="s">
        <v>158</v>
      </c>
      <c r="H264" s="18" t="s">
        <v>27</v>
      </c>
      <c r="I264" s="18">
        <v>30137258</v>
      </c>
      <c r="J264" s="112" t="str">
        <f t="shared" si="74"/>
        <v>30137258-EJECUCION</v>
      </c>
      <c r="K264" s="18" t="s">
        <v>497</v>
      </c>
      <c r="L264" s="100">
        <v>261000000</v>
      </c>
      <c r="M264" s="19">
        <v>261000000</v>
      </c>
      <c r="N264" s="100">
        <v>0</v>
      </c>
      <c r="O264" s="19">
        <v>0</v>
      </c>
      <c r="P264" s="19">
        <v>261000000</v>
      </c>
      <c r="Q264" s="19">
        <v>0</v>
      </c>
      <c r="R264" s="101">
        <v>261000000</v>
      </c>
      <c r="S264" s="20">
        <v>0</v>
      </c>
      <c r="T264" s="21">
        <v>0</v>
      </c>
      <c r="U264" s="266">
        <v>0</v>
      </c>
      <c r="V264" s="266">
        <v>0</v>
      </c>
      <c r="W264" s="266">
        <v>0</v>
      </c>
      <c r="X264" s="266">
        <f t="shared" si="68"/>
        <v>0</v>
      </c>
      <c r="Y264" s="266">
        <v>0</v>
      </c>
      <c r="Z264" s="266">
        <v>0</v>
      </c>
      <c r="AA264" s="266">
        <f t="shared" si="69"/>
        <v>0</v>
      </c>
      <c r="AB264" s="266">
        <f t="shared" si="70"/>
        <v>261000000</v>
      </c>
      <c r="AC264" s="266">
        <f t="shared" si="75"/>
        <v>0</v>
      </c>
      <c r="AD264" s="17" t="s">
        <v>133</v>
      </c>
      <c r="AE264" s="17" t="s">
        <v>685</v>
      </c>
      <c r="AF264" s="81" t="s">
        <v>353</v>
      </c>
      <c r="AG264" s="22"/>
      <c r="AH264" s="23"/>
      <c r="AI264" s="24"/>
      <c r="AJ264" s="23" t="s">
        <v>45</v>
      </c>
      <c r="AK264" t="str">
        <f t="shared" si="71"/>
        <v>OR PRO.CODIGO=30137258</v>
      </c>
      <c r="AL264">
        <f t="shared" si="72"/>
        <v>8</v>
      </c>
      <c r="AM264" t="e">
        <f>VLOOKUP(J264,#REF!,5,FALSE)</f>
        <v>#REF!</v>
      </c>
      <c r="AN264"/>
      <c r="AO264" t="e">
        <f>VLOOKUP(J264,#REF!,6,FALSE)</f>
        <v>#REF!</v>
      </c>
      <c r="AP264" s="32" t="e">
        <f>VLOOKUP(I264,'convenios 2017'!A$2:O$82,15,FALSE)</f>
        <v>#N/A</v>
      </c>
      <c r="AQ264" s="373">
        <f t="shared" si="73"/>
        <v>0</v>
      </c>
      <c r="AR264" s="32" t="e">
        <f>VLOOKUP(I264,'convenio 2016'!A$2:N$196,14,FALSE)</f>
        <v>#N/A</v>
      </c>
      <c r="AS264" s="32" t="e">
        <f>VLOOKUP(I264,'convenio 2015'!A$4:M$228,13,FALSE)</f>
        <v>#N/A</v>
      </c>
      <c r="AT264" s="32" t="e">
        <f>VLOOKUP(J264,#REF!,6,FALSE)</f>
        <v>#REF!</v>
      </c>
    </row>
    <row r="265" spans="1:46" s="32" customFormat="1" ht="15" customHeight="1">
      <c r="A265" s="17">
        <v>24</v>
      </c>
      <c r="B265" s="99">
        <v>0</v>
      </c>
      <c r="C265" s="17" t="s">
        <v>49</v>
      </c>
      <c r="D265" s="18" t="s">
        <v>81</v>
      </c>
      <c r="E265" s="17" t="s">
        <v>362</v>
      </c>
      <c r="F265" s="17" t="s">
        <v>491</v>
      </c>
      <c r="G265" s="18" t="s">
        <v>158</v>
      </c>
      <c r="H265" s="18" t="s">
        <v>27</v>
      </c>
      <c r="I265" s="18">
        <v>30130843</v>
      </c>
      <c r="J265" s="112" t="str">
        <f t="shared" si="74"/>
        <v>30130843-EJECUCION</v>
      </c>
      <c r="K265" s="18" t="s">
        <v>498</v>
      </c>
      <c r="L265" s="100">
        <v>55000000</v>
      </c>
      <c r="M265" s="19">
        <v>55000000</v>
      </c>
      <c r="N265" s="100">
        <v>0</v>
      </c>
      <c r="O265" s="19">
        <v>0</v>
      </c>
      <c r="P265" s="19">
        <v>55000000</v>
      </c>
      <c r="Q265" s="19">
        <v>0</v>
      </c>
      <c r="R265" s="104">
        <v>55000000</v>
      </c>
      <c r="S265" s="20">
        <v>0</v>
      </c>
      <c r="T265" s="21">
        <v>0</v>
      </c>
      <c r="U265" s="266">
        <v>0</v>
      </c>
      <c r="V265" s="266">
        <v>0</v>
      </c>
      <c r="W265" s="266">
        <v>0</v>
      </c>
      <c r="X265" s="266">
        <f t="shared" si="68"/>
        <v>0</v>
      </c>
      <c r="Y265" s="266">
        <v>0</v>
      </c>
      <c r="Z265" s="266">
        <v>0</v>
      </c>
      <c r="AA265" s="266">
        <f t="shared" si="69"/>
        <v>0</v>
      </c>
      <c r="AB265" s="266">
        <f t="shared" si="70"/>
        <v>55000000</v>
      </c>
      <c r="AC265" s="266">
        <f t="shared" si="75"/>
        <v>0</v>
      </c>
      <c r="AD265" s="17" t="s">
        <v>1763</v>
      </c>
      <c r="AE265" s="17" t="s">
        <v>685</v>
      </c>
      <c r="AF265" s="81" t="s">
        <v>353</v>
      </c>
      <c r="AG265" s="22"/>
      <c r="AH265" s="23"/>
      <c r="AI265" s="24"/>
      <c r="AJ265" s="23" t="s">
        <v>45</v>
      </c>
      <c r="AK265" t="str">
        <f t="shared" si="71"/>
        <v>OR PRO.CODIGO=30130843</v>
      </c>
      <c r="AL265">
        <f t="shared" si="72"/>
        <v>8</v>
      </c>
      <c r="AM265" t="e">
        <f>VLOOKUP(J265,#REF!,5,FALSE)</f>
        <v>#REF!</v>
      </c>
      <c r="AN265"/>
      <c r="AO265" t="e">
        <f>VLOOKUP(J265,#REF!,6,FALSE)</f>
        <v>#REF!</v>
      </c>
      <c r="AP265" s="32" t="e">
        <f>VLOOKUP(I265,'convenios 2017'!A$2:O$82,15,FALSE)</f>
        <v>#N/A</v>
      </c>
      <c r="AQ265" s="373">
        <f t="shared" si="73"/>
        <v>0</v>
      </c>
      <c r="AR265" s="32" t="str">
        <f>VLOOKUP(I265,'convenio 2016'!A$2:N$196,14,FALSE)</f>
        <v>toma razon</v>
      </c>
      <c r="AS265" s="32" t="e">
        <f>VLOOKUP(I265,'convenio 2015'!A$4:M$228,13,FALSE)</f>
        <v>#N/A</v>
      </c>
      <c r="AT265" s="32" t="e">
        <f>VLOOKUP(J265,#REF!,6,FALSE)</f>
        <v>#REF!</v>
      </c>
    </row>
    <row r="266" spans="1:46" s="32" customFormat="1" ht="15" hidden="1" customHeight="1">
      <c r="A266" s="17">
        <v>24</v>
      </c>
      <c r="B266" s="99">
        <v>0</v>
      </c>
      <c r="C266" s="17" t="s">
        <v>49</v>
      </c>
      <c r="D266" s="18" t="s">
        <v>81</v>
      </c>
      <c r="E266" s="17" t="s">
        <v>362</v>
      </c>
      <c r="F266" s="17" t="s">
        <v>491</v>
      </c>
      <c r="G266" s="18" t="s">
        <v>158</v>
      </c>
      <c r="H266" s="18" t="s">
        <v>27</v>
      </c>
      <c r="I266" s="18">
        <v>30130819</v>
      </c>
      <c r="J266" s="112" t="str">
        <f t="shared" si="74"/>
        <v>30130819-EJECUCION</v>
      </c>
      <c r="K266" s="18" t="s">
        <v>499</v>
      </c>
      <c r="L266" s="100">
        <v>85000000</v>
      </c>
      <c r="M266" s="19">
        <v>85000000</v>
      </c>
      <c r="N266" s="100">
        <v>0</v>
      </c>
      <c r="O266" s="19">
        <v>0</v>
      </c>
      <c r="P266" s="19">
        <v>85000000</v>
      </c>
      <c r="Q266" s="19">
        <v>0</v>
      </c>
      <c r="R266" s="101">
        <v>85000000</v>
      </c>
      <c r="S266" s="20">
        <v>0</v>
      </c>
      <c r="T266" s="21">
        <v>0</v>
      </c>
      <c r="U266" s="266">
        <v>0</v>
      </c>
      <c r="V266" s="266">
        <v>0</v>
      </c>
      <c r="W266" s="266">
        <v>0</v>
      </c>
      <c r="X266" s="266">
        <f t="shared" si="68"/>
        <v>0</v>
      </c>
      <c r="Y266" s="266">
        <v>0</v>
      </c>
      <c r="Z266" s="266">
        <v>0</v>
      </c>
      <c r="AA266" s="266">
        <f t="shared" si="69"/>
        <v>0</v>
      </c>
      <c r="AB266" s="266">
        <f t="shared" si="70"/>
        <v>85000000</v>
      </c>
      <c r="AC266" s="266">
        <f t="shared" si="75"/>
        <v>0</v>
      </c>
      <c r="AD266" s="17" t="s">
        <v>133</v>
      </c>
      <c r="AE266" s="17" t="s">
        <v>685</v>
      </c>
      <c r="AF266" s="81" t="s">
        <v>353</v>
      </c>
      <c r="AG266" s="22"/>
      <c r="AH266" s="23"/>
      <c r="AI266" s="24"/>
      <c r="AJ266" s="23" t="s">
        <v>45</v>
      </c>
      <c r="AK266" t="str">
        <f t="shared" si="71"/>
        <v>OR PRO.CODIGO=30130819</v>
      </c>
      <c r="AL266">
        <f t="shared" si="72"/>
        <v>8</v>
      </c>
      <c r="AM266" t="e">
        <f>VLOOKUP(J266,#REF!,5,FALSE)</f>
        <v>#REF!</v>
      </c>
      <c r="AN266"/>
      <c r="AO266" t="e">
        <f>VLOOKUP(J266,#REF!,6,FALSE)</f>
        <v>#REF!</v>
      </c>
      <c r="AP266" s="32" t="e">
        <f>VLOOKUP(I266,'convenios 2017'!A$2:O$82,15,FALSE)</f>
        <v>#N/A</v>
      </c>
      <c r="AQ266" s="373">
        <f t="shared" si="73"/>
        <v>0</v>
      </c>
      <c r="AR266" s="32" t="e">
        <f>VLOOKUP(I266,'convenio 2016'!A$2:N$196,14,FALSE)</f>
        <v>#N/A</v>
      </c>
      <c r="AS266" s="32" t="e">
        <f>VLOOKUP(I266,'convenio 2015'!A$4:M$228,13,FALSE)</f>
        <v>#N/A</v>
      </c>
      <c r="AT266" s="32" t="e">
        <f>VLOOKUP(J266,#REF!,6,FALSE)</f>
        <v>#REF!</v>
      </c>
    </row>
    <row r="267" spans="1:46" s="32" customFormat="1" ht="15" hidden="1" customHeight="1">
      <c r="A267" s="17">
        <v>24</v>
      </c>
      <c r="B267" s="99">
        <v>0</v>
      </c>
      <c r="C267" s="17" t="s">
        <v>49</v>
      </c>
      <c r="D267" s="18" t="s">
        <v>81</v>
      </c>
      <c r="E267" s="17" t="s">
        <v>362</v>
      </c>
      <c r="F267" s="17" t="s">
        <v>491</v>
      </c>
      <c r="G267" s="18" t="s">
        <v>158</v>
      </c>
      <c r="H267" s="18" t="s">
        <v>27</v>
      </c>
      <c r="I267" s="18">
        <v>30130822</v>
      </c>
      <c r="J267" s="112" t="str">
        <f t="shared" si="74"/>
        <v>30130822-EJECUCION</v>
      </c>
      <c r="K267" s="18" t="s">
        <v>500</v>
      </c>
      <c r="L267" s="100">
        <v>20000000</v>
      </c>
      <c r="M267" s="19">
        <v>20000000</v>
      </c>
      <c r="N267" s="100">
        <v>0</v>
      </c>
      <c r="O267" s="19">
        <v>0</v>
      </c>
      <c r="P267" s="19">
        <v>20000000</v>
      </c>
      <c r="Q267" s="19">
        <v>0</v>
      </c>
      <c r="R267" s="101">
        <v>20000000</v>
      </c>
      <c r="S267" s="20">
        <v>0</v>
      </c>
      <c r="T267" s="21">
        <v>0</v>
      </c>
      <c r="U267" s="266">
        <v>0</v>
      </c>
      <c r="V267" s="266">
        <v>0</v>
      </c>
      <c r="W267" s="266">
        <v>0</v>
      </c>
      <c r="X267" s="266">
        <f t="shared" si="68"/>
        <v>0</v>
      </c>
      <c r="Y267" s="266">
        <v>0</v>
      </c>
      <c r="Z267" s="266">
        <v>0</v>
      </c>
      <c r="AA267" s="266">
        <f t="shared" si="69"/>
        <v>0</v>
      </c>
      <c r="AB267" s="266">
        <f t="shared" si="70"/>
        <v>20000000</v>
      </c>
      <c r="AC267" s="266">
        <f t="shared" si="75"/>
        <v>0</v>
      </c>
      <c r="AD267" s="17" t="s">
        <v>133</v>
      </c>
      <c r="AE267" s="17" t="s">
        <v>685</v>
      </c>
      <c r="AF267" s="81" t="s">
        <v>353</v>
      </c>
      <c r="AG267" s="22"/>
      <c r="AH267" s="23"/>
      <c r="AI267" s="24"/>
      <c r="AJ267" s="23" t="s">
        <v>45</v>
      </c>
      <c r="AK267" t="str">
        <f t="shared" si="71"/>
        <v>OR PRO.CODIGO=30130822</v>
      </c>
      <c r="AL267">
        <f t="shared" si="72"/>
        <v>8</v>
      </c>
      <c r="AM267" t="e">
        <f>VLOOKUP(J267,#REF!,5,FALSE)</f>
        <v>#REF!</v>
      </c>
      <c r="AN267"/>
      <c r="AO267" t="e">
        <f>VLOOKUP(J267,#REF!,6,FALSE)</f>
        <v>#REF!</v>
      </c>
      <c r="AP267" s="32" t="e">
        <f>VLOOKUP(I267,'convenios 2017'!A$2:O$82,15,FALSE)</f>
        <v>#N/A</v>
      </c>
      <c r="AQ267" s="373">
        <f t="shared" si="73"/>
        <v>0</v>
      </c>
      <c r="AR267" s="32" t="e">
        <f>VLOOKUP(I267,'convenio 2016'!A$2:N$196,14,FALSE)</f>
        <v>#N/A</v>
      </c>
      <c r="AS267" s="32" t="e">
        <f>VLOOKUP(I267,'convenio 2015'!A$4:M$228,13,FALSE)</f>
        <v>#N/A</v>
      </c>
      <c r="AT267" s="32" t="e">
        <f>VLOOKUP(J267,#REF!,6,FALSE)</f>
        <v>#REF!</v>
      </c>
    </row>
    <row r="268" spans="1:46" s="32" customFormat="1" ht="15" customHeight="1">
      <c r="A268" s="17">
        <v>24</v>
      </c>
      <c r="B268" s="99">
        <v>0</v>
      </c>
      <c r="C268" s="17" t="s">
        <v>49</v>
      </c>
      <c r="D268" s="18" t="s">
        <v>81</v>
      </c>
      <c r="E268" s="17" t="s">
        <v>362</v>
      </c>
      <c r="F268" s="17" t="s">
        <v>491</v>
      </c>
      <c r="G268" s="18" t="s">
        <v>158</v>
      </c>
      <c r="H268" s="18" t="s">
        <v>27</v>
      </c>
      <c r="I268" s="18">
        <v>30137134</v>
      </c>
      <c r="J268" s="112" t="str">
        <f t="shared" si="74"/>
        <v>30137134-EJECUCION</v>
      </c>
      <c r="K268" s="18" t="s">
        <v>502</v>
      </c>
      <c r="L268" s="100">
        <v>34000000</v>
      </c>
      <c r="M268" s="19">
        <v>34000000</v>
      </c>
      <c r="N268" s="100">
        <v>0</v>
      </c>
      <c r="O268" s="19">
        <v>0</v>
      </c>
      <c r="P268" s="19">
        <v>34000000</v>
      </c>
      <c r="Q268" s="19">
        <v>0</v>
      </c>
      <c r="R268" s="101">
        <v>34000000</v>
      </c>
      <c r="S268" s="20">
        <v>0</v>
      </c>
      <c r="T268" s="21">
        <v>0</v>
      </c>
      <c r="U268" s="266">
        <v>0</v>
      </c>
      <c r="V268" s="266">
        <v>0</v>
      </c>
      <c r="W268" s="266">
        <v>0</v>
      </c>
      <c r="X268" s="266">
        <f t="shared" si="68"/>
        <v>0</v>
      </c>
      <c r="Y268" s="266">
        <v>0</v>
      </c>
      <c r="Z268" s="266">
        <v>0</v>
      </c>
      <c r="AA268" s="266">
        <f t="shared" si="69"/>
        <v>0</v>
      </c>
      <c r="AB268" s="266">
        <f t="shared" si="70"/>
        <v>34000000</v>
      </c>
      <c r="AC268" s="266">
        <f t="shared" si="75"/>
        <v>0</v>
      </c>
      <c r="AD268" s="17" t="s">
        <v>1763</v>
      </c>
      <c r="AE268" s="17" t="s">
        <v>685</v>
      </c>
      <c r="AF268" s="81" t="s">
        <v>353</v>
      </c>
      <c r="AG268" s="22"/>
      <c r="AH268" s="23"/>
      <c r="AI268" s="24"/>
      <c r="AJ268" s="23"/>
      <c r="AK268" t="str">
        <f t="shared" si="71"/>
        <v>OR PRO.CODIGO=30137134</v>
      </c>
      <c r="AL268">
        <f t="shared" si="72"/>
        <v>8</v>
      </c>
      <c r="AM268" t="e">
        <f>VLOOKUP(J268,#REF!,5,FALSE)</f>
        <v>#REF!</v>
      </c>
      <c r="AN268"/>
      <c r="AO268" t="e">
        <f>VLOOKUP(J268,#REF!,6,FALSE)</f>
        <v>#REF!</v>
      </c>
      <c r="AP268" s="32" t="e">
        <f>VLOOKUP(I268,'convenios 2017'!A$2:O$82,15,FALSE)</f>
        <v>#N/A</v>
      </c>
      <c r="AQ268" s="373">
        <f t="shared" si="73"/>
        <v>0</v>
      </c>
      <c r="AR268" s="32" t="str">
        <f>VLOOKUP(I268,'convenio 2016'!A$2:N$196,14,FALSE)</f>
        <v>toma razon</v>
      </c>
      <c r="AS268" s="32" t="e">
        <f>VLOOKUP(I268,'convenio 2015'!A$4:M$228,13,FALSE)</f>
        <v>#N/A</v>
      </c>
      <c r="AT268" s="32" t="e">
        <f>VLOOKUP(J268,#REF!,6,FALSE)</f>
        <v>#REF!</v>
      </c>
    </row>
    <row r="269" spans="1:46" s="32" customFormat="1" ht="15" hidden="1" customHeight="1">
      <c r="A269" s="17">
        <v>24</v>
      </c>
      <c r="B269" s="99">
        <v>0</v>
      </c>
      <c r="C269" s="17" t="s">
        <v>49</v>
      </c>
      <c r="D269" s="18" t="s">
        <v>24</v>
      </c>
      <c r="E269" s="17" t="s">
        <v>362</v>
      </c>
      <c r="F269" s="17" t="s">
        <v>491</v>
      </c>
      <c r="G269" s="18" t="s">
        <v>158</v>
      </c>
      <c r="H269" s="18" t="s">
        <v>27</v>
      </c>
      <c r="I269" s="18" t="s">
        <v>163</v>
      </c>
      <c r="J269" s="112" t="str">
        <f t="shared" si="74"/>
        <v>24.01.001-EJECUCION</v>
      </c>
      <c r="K269" s="18" t="s">
        <v>164</v>
      </c>
      <c r="L269" s="100">
        <v>310000000</v>
      </c>
      <c r="M269" s="19">
        <v>310000000</v>
      </c>
      <c r="N269" s="100">
        <v>0</v>
      </c>
      <c r="O269" s="19">
        <v>0</v>
      </c>
      <c r="P269" s="19">
        <v>310000000</v>
      </c>
      <c r="Q269" s="19">
        <v>0</v>
      </c>
      <c r="R269" s="101">
        <v>310000000</v>
      </c>
      <c r="S269" s="20">
        <v>0</v>
      </c>
      <c r="T269" s="21">
        <v>0</v>
      </c>
      <c r="U269" s="266">
        <v>0</v>
      </c>
      <c r="V269" s="266">
        <v>0</v>
      </c>
      <c r="W269" s="266">
        <v>0</v>
      </c>
      <c r="X269" s="266">
        <f t="shared" si="68"/>
        <v>0</v>
      </c>
      <c r="Y269" s="266">
        <v>0</v>
      </c>
      <c r="Z269" s="266">
        <v>0</v>
      </c>
      <c r="AA269" s="266">
        <f t="shared" si="69"/>
        <v>0</v>
      </c>
      <c r="AB269" s="266">
        <f t="shared" si="70"/>
        <v>310000000</v>
      </c>
      <c r="AC269" s="266">
        <f t="shared" si="75"/>
        <v>0</v>
      </c>
      <c r="AD269" s="17" t="s">
        <v>51</v>
      </c>
      <c r="AE269" s="17" t="s">
        <v>685</v>
      </c>
      <c r="AF269" s="81" t="s">
        <v>155</v>
      </c>
      <c r="AG269" s="22" t="s">
        <v>31</v>
      </c>
      <c r="AH269" s="23"/>
      <c r="AI269" s="24"/>
      <c r="AJ269" s="23"/>
      <c r="AK269" t="str">
        <f t="shared" si="71"/>
        <v>OR PRO.CODIGO=24.01.001</v>
      </c>
      <c r="AL269">
        <f t="shared" si="72"/>
        <v>9</v>
      </c>
      <c r="AM269"/>
      <c r="AN269"/>
      <c r="AO269"/>
      <c r="AP269" s="32" t="e">
        <f>VLOOKUP(I269,'convenios 2017'!A$2:O$82,15,FALSE)</f>
        <v>#N/A</v>
      </c>
      <c r="AQ269" s="373">
        <f t="shared" si="73"/>
        <v>0</v>
      </c>
      <c r="AR269" s="32" t="e">
        <f>VLOOKUP(I269,'convenio 2016'!A$2:N$196,14,FALSE)</f>
        <v>#N/A</v>
      </c>
      <c r="AS269" s="32" t="e">
        <f>VLOOKUP(I269,'convenio 2015'!A$4:M$228,13,FALSE)</f>
        <v>#N/A</v>
      </c>
      <c r="AT269" s="32" t="e">
        <f>VLOOKUP(J269,#REF!,6,FALSE)</f>
        <v>#REF!</v>
      </c>
    </row>
    <row r="270" spans="1:46" s="32" customFormat="1" ht="15" hidden="1" customHeight="1">
      <c r="A270" s="17">
        <v>24</v>
      </c>
      <c r="B270" s="99">
        <v>0</v>
      </c>
      <c r="C270" s="17" t="s">
        <v>49</v>
      </c>
      <c r="D270" s="18" t="s">
        <v>689</v>
      </c>
      <c r="E270" s="17" t="s">
        <v>362</v>
      </c>
      <c r="F270" s="17" t="s">
        <v>491</v>
      </c>
      <c r="G270" s="18" t="s">
        <v>158</v>
      </c>
      <c r="H270" s="18" t="s">
        <v>27</v>
      </c>
      <c r="I270" s="18" t="s">
        <v>165</v>
      </c>
      <c r="J270" s="112" t="str">
        <f t="shared" si="74"/>
        <v>24.01.003-EJECUCION</v>
      </c>
      <c r="K270" s="18" t="s">
        <v>166</v>
      </c>
      <c r="L270" s="100">
        <v>310000000</v>
      </c>
      <c r="M270" s="19">
        <v>310000000</v>
      </c>
      <c r="N270" s="100">
        <v>0</v>
      </c>
      <c r="O270" s="19">
        <v>0</v>
      </c>
      <c r="P270" s="19">
        <v>310000000</v>
      </c>
      <c r="Q270" s="19">
        <v>0</v>
      </c>
      <c r="R270" s="101">
        <v>310000000</v>
      </c>
      <c r="S270" s="20">
        <v>0</v>
      </c>
      <c r="T270" s="21">
        <v>0</v>
      </c>
      <c r="U270" s="266">
        <v>0</v>
      </c>
      <c r="V270" s="266">
        <v>0</v>
      </c>
      <c r="W270" s="266">
        <v>3963400</v>
      </c>
      <c r="X270" s="266">
        <f t="shared" si="68"/>
        <v>3963400</v>
      </c>
      <c r="Y270" s="266">
        <v>0</v>
      </c>
      <c r="Z270" s="266">
        <v>0</v>
      </c>
      <c r="AA270" s="266">
        <f t="shared" si="69"/>
        <v>3963400</v>
      </c>
      <c r="AB270" s="266">
        <f t="shared" si="70"/>
        <v>306036600</v>
      </c>
      <c r="AC270" s="266">
        <f t="shared" si="75"/>
        <v>0</v>
      </c>
      <c r="AD270" s="17" t="s">
        <v>29</v>
      </c>
      <c r="AE270" s="17" t="s">
        <v>685</v>
      </c>
      <c r="AF270" s="81" t="s">
        <v>155</v>
      </c>
      <c r="AG270" s="22" t="s">
        <v>31</v>
      </c>
      <c r="AH270" s="23"/>
      <c r="AI270" s="24"/>
      <c r="AJ270" s="23"/>
      <c r="AK270" t="str">
        <f t="shared" si="71"/>
        <v>OR PRO.CODIGO=24.01.003</v>
      </c>
      <c r="AL270">
        <f t="shared" si="72"/>
        <v>9</v>
      </c>
      <c r="AM270"/>
      <c r="AN270"/>
      <c r="AO270"/>
      <c r="AP270" s="32" t="e">
        <f>VLOOKUP(I270,'convenios 2017'!A$2:O$82,15,FALSE)</f>
        <v>#N/A</v>
      </c>
      <c r="AQ270" s="373">
        <f t="shared" si="73"/>
        <v>3963400</v>
      </c>
      <c r="AR270" s="32" t="e">
        <f>VLOOKUP(I270,'convenio 2016'!A$2:N$196,14,FALSE)</f>
        <v>#N/A</v>
      </c>
      <c r="AS270" s="32" t="e">
        <f>VLOOKUP(I270,'convenio 2015'!A$4:M$228,13,FALSE)</f>
        <v>#N/A</v>
      </c>
      <c r="AT270" s="32" t="e">
        <f>VLOOKUP(J270,#REF!,6,FALSE)</f>
        <v>#REF!</v>
      </c>
    </row>
    <row r="271" spans="1:46" s="32" customFormat="1" ht="15" hidden="1" customHeight="1">
      <c r="A271" s="17">
        <v>24</v>
      </c>
      <c r="B271" s="99">
        <v>0</v>
      </c>
      <c r="C271" s="17" t="s">
        <v>49</v>
      </c>
      <c r="D271" s="18" t="s">
        <v>90</v>
      </c>
      <c r="E271" s="17" t="s">
        <v>362</v>
      </c>
      <c r="F271" s="17" t="s">
        <v>491</v>
      </c>
      <c r="G271" s="18" t="s">
        <v>158</v>
      </c>
      <c r="H271" s="18" t="s">
        <v>27</v>
      </c>
      <c r="I271" s="18" t="s">
        <v>167</v>
      </c>
      <c r="J271" s="112" t="str">
        <f t="shared" si="74"/>
        <v>24.01.005-EJECUCION</v>
      </c>
      <c r="K271" s="18" t="s">
        <v>168</v>
      </c>
      <c r="L271" s="100">
        <v>310000000</v>
      </c>
      <c r="M271" s="19">
        <v>310000000</v>
      </c>
      <c r="N271" s="100">
        <v>0</v>
      </c>
      <c r="O271" s="19">
        <v>0</v>
      </c>
      <c r="P271" s="19">
        <v>310000000</v>
      </c>
      <c r="Q271" s="19">
        <v>0</v>
      </c>
      <c r="R271" s="101">
        <v>310000000</v>
      </c>
      <c r="S271" s="20">
        <v>0</v>
      </c>
      <c r="T271" s="21">
        <v>0</v>
      </c>
      <c r="U271" s="266">
        <v>0</v>
      </c>
      <c r="V271" s="266">
        <v>0</v>
      </c>
      <c r="W271" s="266">
        <v>0</v>
      </c>
      <c r="X271" s="266">
        <f t="shared" si="68"/>
        <v>0</v>
      </c>
      <c r="Y271" s="266">
        <v>0</v>
      </c>
      <c r="Z271" s="266">
        <v>0</v>
      </c>
      <c r="AA271" s="266">
        <f t="shared" si="69"/>
        <v>0</v>
      </c>
      <c r="AB271" s="266">
        <f t="shared" si="70"/>
        <v>310000000</v>
      </c>
      <c r="AC271" s="266">
        <f t="shared" si="75"/>
        <v>0</v>
      </c>
      <c r="AD271" s="17" t="s">
        <v>51</v>
      </c>
      <c r="AE271" s="17" t="s">
        <v>685</v>
      </c>
      <c r="AF271" s="81" t="s">
        <v>155</v>
      </c>
      <c r="AG271" s="22" t="s">
        <v>31</v>
      </c>
      <c r="AH271" s="23"/>
      <c r="AI271" s="24"/>
      <c r="AJ271" s="23"/>
      <c r="AK271" t="str">
        <f t="shared" si="71"/>
        <v>OR PRO.CODIGO=24.01.005</v>
      </c>
      <c r="AL271">
        <f t="shared" si="72"/>
        <v>9</v>
      </c>
      <c r="AM271"/>
      <c r="AN271"/>
      <c r="AO271"/>
      <c r="AP271" s="32" t="e">
        <f>VLOOKUP(I271,'convenios 2017'!A$2:O$82,15,FALSE)</f>
        <v>#N/A</v>
      </c>
      <c r="AQ271" s="373">
        <f t="shared" si="73"/>
        <v>0</v>
      </c>
      <c r="AR271" s="32" t="e">
        <f>VLOOKUP(I271,'convenio 2016'!A$2:N$196,14,FALSE)</f>
        <v>#N/A</v>
      </c>
      <c r="AS271" s="32" t="e">
        <f>VLOOKUP(I271,'convenio 2015'!A$4:M$228,13,FALSE)</f>
        <v>#N/A</v>
      </c>
      <c r="AT271" s="32" t="e">
        <f>VLOOKUP(J271,#REF!,6,FALSE)</f>
        <v>#REF!</v>
      </c>
    </row>
    <row r="272" spans="1:46" s="32" customFormat="1" ht="15" hidden="1" customHeight="1">
      <c r="A272" s="17">
        <v>33</v>
      </c>
      <c r="B272" s="99">
        <v>0</v>
      </c>
      <c r="C272" s="17" t="s">
        <v>49</v>
      </c>
      <c r="D272" s="18" t="s">
        <v>90</v>
      </c>
      <c r="E272" s="17" t="s">
        <v>362</v>
      </c>
      <c r="F272" s="17" t="s">
        <v>491</v>
      </c>
      <c r="G272" s="18" t="s">
        <v>158</v>
      </c>
      <c r="H272" s="18" t="s">
        <v>27</v>
      </c>
      <c r="I272" s="287" t="s">
        <v>169</v>
      </c>
      <c r="J272" s="112" t="str">
        <f t="shared" si="74"/>
        <v>33.0125-EJECUCION</v>
      </c>
      <c r="K272" s="18" t="s">
        <v>170</v>
      </c>
      <c r="L272" s="19">
        <v>1407815470</v>
      </c>
      <c r="M272" s="125">
        <v>1407815470</v>
      </c>
      <c r="N272" s="100">
        <v>0</v>
      </c>
      <c r="O272" s="19">
        <v>0</v>
      </c>
      <c r="P272" s="19">
        <f>L272</f>
        <v>1407815470</v>
      </c>
      <c r="Q272" s="19">
        <v>0</v>
      </c>
      <c r="R272" s="101">
        <v>1800000000</v>
      </c>
      <c r="S272" s="20">
        <v>0</v>
      </c>
      <c r="T272" s="21">
        <v>0</v>
      </c>
      <c r="U272" s="266">
        <v>0</v>
      </c>
      <c r="V272" s="266">
        <v>103571495</v>
      </c>
      <c r="W272" s="266">
        <v>116286526</v>
      </c>
      <c r="X272" s="266">
        <f t="shared" si="68"/>
        <v>219858021</v>
      </c>
      <c r="Y272" s="266">
        <v>77545780</v>
      </c>
      <c r="Z272" s="266">
        <v>0</v>
      </c>
      <c r="AA272" s="266">
        <f t="shared" si="69"/>
        <v>297403801</v>
      </c>
      <c r="AB272" s="266">
        <f t="shared" si="70"/>
        <v>1110411669</v>
      </c>
      <c r="AC272" s="266">
        <f t="shared" si="75"/>
        <v>0</v>
      </c>
      <c r="AD272" s="17" t="s">
        <v>29</v>
      </c>
      <c r="AE272" s="17" t="s">
        <v>1457</v>
      </c>
      <c r="AF272" s="81" t="s">
        <v>155</v>
      </c>
      <c r="AG272" s="22" t="s">
        <v>31</v>
      </c>
      <c r="AH272" s="23"/>
      <c r="AI272" s="24"/>
      <c r="AJ272" s="23"/>
      <c r="AK272" t="str">
        <f t="shared" si="71"/>
        <v>OR PRO.CODIGO=33.0125</v>
      </c>
      <c r="AL272">
        <f t="shared" si="72"/>
        <v>7</v>
      </c>
      <c r="AM272"/>
      <c r="AN272"/>
      <c r="AO272"/>
      <c r="AP272" s="32" t="e">
        <f>VLOOKUP(I272,'convenios 2017'!A$2:O$82,15,FALSE)</f>
        <v>#N/A</v>
      </c>
      <c r="AQ272" s="373">
        <f t="shared" si="73"/>
        <v>297403801</v>
      </c>
      <c r="AR272" s="32" t="e">
        <f>VLOOKUP(I272,'convenio 2016'!A$2:N$196,14,FALSE)</f>
        <v>#N/A</v>
      </c>
      <c r="AS272" s="32" t="e">
        <f>VLOOKUP(I272,'convenio 2015'!A$4:M$228,13,FALSE)</f>
        <v>#N/A</v>
      </c>
      <c r="AT272" s="32" t="e">
        <f>VLOOKUP(J272,#REF!,6,FALSE)</f>
        <v>#REF!</v>
      </c>
    </row>
    <row r="273" spans="1:46" s="32" customFormat="1" ht="15" customHeight="1">
      <c r="A273" s="17">
        <v>31</v>
      </c>
      <c r="B273" s="99">
        <v>0</v>
      </c>
      <c r="C273" s="17" t="s">
        <v>54</v>
      </c>
      <c r="D273" s="18" t="s">
        <v>24</v>
      </c>
      <c r="E273" s="17" t="s">
        <v>362</v>
      </c>
      <c r="F273" s="17" t="s">
        <v>491</v>
      </c>
      <c r="G273" s="18" t="s">
        <v>158</v>
      </c>
      <c r="H273" s="18" t="s">
        <v>27</v>
      </c>
      <c r="I273" s="18">
        <v>30135059</v>
      </c>
      <c r="J273" s="112" t="str">
        <f t="shared" si="74"/>
        <v>30135059-EJECUCION</v>
      </c>
      <c r="K273" s="18" t="s">
        <v>503</v>
      </c>
      <c r="L273" s="100">
        <v>6348600000</v>
      </c>
      <c r="M273" s="19">
        <v>6348600000</v>
      </c>
      <c r="N273" s="100">
        <v>0</v>
      </c>
      <c r="O273" s="19">
        <v>0</v>
      </c>
      <c r="P273" s="19">
        <v>500000000</v>
      </c>
      <c r="Q273" s="19">
        <v>5848600000</v>
      </c>
      <c r="R273" s="101">
        <v>500000000</v>
      </c>
      <c r="S273" s="20">
        <v>5848600000</v>
      </c>
      <c r="T273" s="21">
        <v>0</v>
      </c>
      <c r="U273" s="266">
        <v>0</v>
      </c>
      <c r="V273" s="266">
        <v>0</v>
      </c>
      <c r="W273" s="266">
        <v>0</v>
      </c>
      <c r="X273" s="266">
        <f t="shared" si="68"/>
        <v>0</v>
      </c>
      <c r="Y273" s="266">
        <v>0</v>
      </c>
      <c r="Z273" s="266">
        <v>0</v>
      </c>
      <c r="AA273" s="266">
        <f t="shared" si="69"/>
        <v>0</v>
      </c>
      <c r="AB273" s="266">
        <f t="shared" si="70"/>
        <v>500000000</v>
      </c>
      <c r="AC273" s="266">
        <f t="shared" si="75"/>
        <v>5848600000</v>
      </c>
      <c r="AD273" s="17" t="s">
        <v>1459</v>
      </c>
      <c r="AE273" s="17" t="s">
        <v>109</v>
      </c>
      <c r="AF273" s="81" t="s">
        <v>30</v>
      </c>
      <c r="AG273" s="22" t="s">
        <v>31</v>
      </c>
      <c r="AH273" s="23" t="s">
        <v>60</v>
      </c>
      <c r="AI273" s="24" t="s">
        <v>504</v>
      </c>
      <c r="AJ273" s="23"/>
      <c r="AK273" t="str">
        <f t="shared" si="71"/>
        <v>OR PRO.CODIGO=30135059</v>
      </c>
      <c r="AL273">
        <f t="shared" si="72"/>
        <v>8</v>
      </c>
      <c r="AM273" s="301" t="e">
        <f>VLOOKUP(J273,#REF!,5,FALSE)</f>
        <v>#REF!</v>
      </c>
      <c r="AN273"/>
      <c r="AO273" t="e">
        <f>VLOOKUP(J273,#REF!,6,FALSE)</f>
        <v>#REF!</v>
      </c>
      <c r="AP273" s="32" t="str">
        <f>VLOOKUP(I273,'convenios 2017'!A$2:O$82,15,FALSE)</f>
        <v>en revisión</v>
      </c>
      <c r="AQ273" s="373">
        <f t="shared" si="73"/>
        <v>0</v>
      </c>
      <c r="AR273" s="32" t="e">
        <f>VLOOKUP(I273,'convenio 2016'!A$2:N$196,14,FALSE)</f>
        <v>#N/A</v>
      </c>
      <c r="AS273" s="32" t="e">
        <f>VLOOKUP(I273,'convenio 2015'!A$4:M$228,13,FALSE)</f>
        <v>#N/A</v>
      </c>
      <c r="AT273" s="32" t="e">
        <f>VLOOKUP(J273,#REF!,6,FALSE)</f>
        <v>#REF!</v>
      </c>
    </row>
    <row r="274" spans="1:46" s="32" customFormat="1" ht="15" customHeight="1">
      <c r="A274" s="17">
        <v>31</v>
      </c>
      <c r="B274" s="99">
        <v>0</v>
      </c>
      <c r="C274" s="17" t="s">
        <v>54</v>
      </c>
      <c r="D274" s="18" t="s">
        <v>689</v>
      </c>
      <c r="E274" s="17" t="s">
        <v>362</v>
      </c>
      <c r="F274" s="17" t="s">
        <v>491</v>
      </c>
      <c r="G274" s="18" t="s">
        <v>120</v>
      </c>
      <c r="H274" s="18" t="s">
        <v>27</v>
      </c>
      <c r="I274" s="18">
        <v>30381175</v>
      </c>
      <c r="J274" s="112" t="str">
        <f t="shared" si="74"/>
        <v>30381175-EJECUCION</v>
      </c>
      <c r="K274" s="18" t="s">
        <v>505</v>
      </c>
      <c r="L274" s="100">
        <v>1319842000</v>
      </c>
      <c r="M274" s="19">
        <v>1319842000</v>
      </c>
      <c r="N274" s="100">
        <v>0</v>
      </c>
      <c r="O274" s="19">
        <v>0</v>
      </c>
      <c r="P274" s="19">
        <v>50000000</v>
      </c>
      <c r="Q274" s="19">
        <v>1269842000</v>
      </c>
      <c r="R274" s="101">
        <v>50000000</v>
      </c>
      <c r="S274" s="20">
        <v>1269842000</v>
      </c>
      <c r="T274" s="21">
        <v>0</v>
      </c>
      <c r="U274" s="266">
        <v>0</v>
      </c>
      <c r="V274" s="266">
        <v>0</v>
      </c>
      <c r="W274" s="266">
        <v>0</v>
      </c>
      <c r="X274" s="266">
        <f t="shared" si="68"/>
        <v>0</v>
      </c>
      <c r="Y274" s="266">
        <v>0</v>
      </c>
      <c r="Z274" s="266">
        <v>0</v>
      </c>
      <c r="AA274" s="266">
        <f t="shared" si="69"/>
        <v>0</v>
      </c>
      <c r="AB274" s="266">
        <f t="shared" si="70"/>
        <v>50000000</v>
      </c>
      <c r="AC274" s="266">
        <f t="shared" si="75"/>
        <v>1269842000</v>
      </c>
      <c r="AD274" s="17" t="s">
        <v>1763</v>
      </c>
      <c r="AE274" s="17" t="s">
        <v>685</v>
      </c>
      <c r="AF274" s="81" t="s">
        <v>30</v>
      </c>
      <c r="AG274" s="22" t="s">
        <v>31</v>
      </c>
      <c r="AH274" s="23"/>
      <c r="AI274" s="52">
        <v>42361</v>
      </c>
      <c r="AJ274" s="23"/>
      <c r="AK274" t="str">
        <f t="shared" si="71"/>
        <v>OR PRO.CODIGO=30381175</v>
      </c>
      <c r="AL274">
        <f t="shared" si="72"/>
        <v>8</v>
      </c>
      <c r="AM274" t="e">
        <f>VLOOKUP(J274,#REF!,5,FALSE)</f>
        <v>#REF!</v>
      </c>
      <c r="AN274"/>
      <c r="AO274" t="e">
        <f>VLOOKUP(J274,#REF!,6,FALSE)</f>
        <v>#REF!</v>
      </c>
      <c r="AP274" s="32" t="str">
        <f>VLOOKUP(I274,'convenios 2017'!A$2:O$82,15,FALSE)</f>
        <v>con convenio</v>
      </c>
      <c r="AQ274" s="373">
        <f t="shared" si="73"/>
        <v>0</v>
      </c>
      <c r="AR274" s="32" t="e">
        <f>VLOOKUP(I274,'convenio 2016'!A$2:N$196,14,FALSE)</f>
        <v>#N/A</v>
      </c>
      <c r="AS274" s="32" t="e">
        <f>VLOOKUP(I274,'convenio 2015'!A$4:M$228,13,FALSE)</f>
        <v>#N/A</v>
      </c>
      <c r="AT274" s="32" t="e">
        <f>VLOOKUP(J274,#REF!,6,FALSE)</f>
        <v>#REF!</v>
      </c>
    </row>
    <row r="275" spans="1:46" s="32" customFormat="1" ht="15" hidden="1" customHeight="1">
      <c r="A275" s="17">
        <v>31</v>
      </c>
      <c r="B275" s="99">
        <v>2</v>
      </c>
      <c r="C275" s="17" t="s">
        <v>54</v>
      </c>
      <c r="D275" s="18" t="s">
        <v>33</v>
      </c>
      <c r="E275" s="17" t="s">
        <v>362</v>
      </c>
      <c r="F275" s="17" t="s">
        <v>491</v>
      </c>
      <c r="G275" s="18" t="s">
        <v>430</v>
      </c>
      <c r="H275" s="18" t="s">
        <v>27</v>
      </c>
      <c r="I275" s="18">
        <v>30083335</v>
      </c>
      <c r="J275" s="112" t="str">
        <f t="shared" si="74"/>
        <v>30083335-EJECUCION</v>
      </c>
      <c r="K275" s="18" t="s">
        <v>506</v>
      </c>
      <c r="L275" s="100">
        <v>2104837000</v>
      </c>
      <c r="M275" s="19">
        <v>2104837000</v>
      </c>
      <c r="N275" s="100">
        <v>0</v>
      </c>
      <c r="O275" s="19">
        <v>0</v>
      </c>
      <c r="P275" s="19">
        <v>463185529</v>
      </c>
      <c r="Q275" s="19">
        <v>1641651471</v>
      </c>
      <c r="R275" s="101">
        <v>400000000</v>
      </c>
      <c r="S275" s="20">
        <v>1704837000</v>
      </c>
      <c r="T275" s="21">
        <v>0</v>
      </c>
      <c r="U275" s="266">
        <v>0</v>
      </c>
      <c r="V275" s="266">
        <v>0</v>
      </c>
      <c r="W275" s="266">
        <v>0</v>
      </c>
      <c r="X275" s="266">
        <f t="shared" si="68"/>
        <v>0</v>
      </c>
      <c r="Y275" s="266">
        <v>0</v>
      </c>
      <c r="Z275" s="266">
        <v>0</v>
      </c>
      <c r="AA275" s="266">
        <f t="shared" si="69"/>
        <v>0</v>
      </c>
      <c r="AB275" s="266">
        <f t="shared" si="70"/>
        <v>463185529</v>
      </c>
      <c r="AC275" s="266">
        <f t="shared" si="75"/>
        <v>1641651471</v>
      </c>
      <c r="AD275" s="17" t="s">
        <v>133</v>
      </c>
      <c r="AE275" s="17" t="s">
        <v>685</v>
      </c>
      <c r="AF275" s="81" t="s">
        <v>30</v>
      </c>
      <c r="AG275" s="22" t="s">
        <v>31</v>
      </c>
      <c r="AH275" s="23" t="s">
        <v>30</v>
      </c>
      <c r="AI275" s="24" t="s">
        <v>507</v>
      </c>
      <c r="AJ275" s="23"/>
      <c r="AK275" t="str">
        <f t="shared" si="71"/>
        <v>OR PRO.CODIGO=30083335</v>
      </c>
      <c r="AL275">
        <f t="shared" si="72"/>
        <v>8</v>
      </c>
      <c r="AM275" t="e">
        <f>VLOOKUP(J275,#REF!,5,FALSE)</f>
        <v>#REF!</v>
      </c>
      <c r="AN275"/>
      <c r="AO275" t="e">
        <f>VLOOKUP(J275,#REF!,6,FALSE)</f>
        <v>#REF!</v>
      </c>
      <c r="AP275" s="32" t="e">
        <f>VLOOKUP(I275,'convenios 2017'!A$2:O$82,15,FALSE)</f>
        <v>#N/A</v>
      </c>
      <c r="AQ275" s="373">
        <f t="shared" si="73"/>
        <v>0</v>
      </c>
      <c r="AR275" s="32" t="e">
        <f>VLOOKUP(I275,'convenio 2016'!A$2:N$196,14,FALSE)</f>
        <v>#N/A</v>
      </c>
      <c r="AS275" s="32" t="e">
        <f>VLOOKUP(I275,'convenio 2015'!A$4:M$228,13,FALSE)</f>
        <v>#N/A</v>
      </c>
      <c r="AT275" s="32" t="e">
        <f>VLOOKUP(J275,#REF!,6,FALSE)</f>
        <v>#REF!</v>
      </c>
    </row>
    <row r="276" spans="1:46" s="32" customFormat="1" ht="15" hidden="1" customHeight="1">
      <c r="A276" s="17">
        <v>31</v>
      </c>
      <c r="B276" s="99">
        <v>0</v>
      </c>
      <c r="C276" s="17" t="s">
        <v>54</v>
      </c>
      <c r="D276" s="18" t="s">
        <v>38</v>
      </c>
      <c r="E276" s="17" t="s">
        <v>362</v>
      </c>
      <c r="F276" s="17" t="s">
        <v>491</v>
      </c>
      <c r="G276" s="18" t="s">
        <v>508</v>
      </c>
      <c r="H276" s="18" t="s">
        <v>35</v>
      </c>
      <c r="I276" s="18">
        <v>30371775</v>
      </c>
      <c r="J276" s="112" t="str">
        <f t="shared" si="74"/>
        <v>30371775-DISEÑO</v>
      </c>
      <c r="K276" s="116" t="s">
        <v>509</v>
      </c>
      <c r="L276" s="100">
        <v>200210000</v>
      </c>
      <c r="M276" s="125">
        <v>200210000</v>
      </c>
      <c r="N276" s="100">
        <v>0</v>
      </c>
      <c r="O276" s="125">
        <v>0</v>
      </c>
      <c r="P276" s="125">
        <v>100000000</v>
      </c>
      <c r="Q276" s="19">
        <v>100210000</v>
      </c>
      <c r="R276" s="101">
        <v>100000000</v>
      </c>
      <c r="S276" s="20">
        <v>100210000</v>
      </c>
      <c r="T276" s="21">
        <v>0</v>
      </c>
      <c r="U276" s="266">
        <v>0</v>
      </c>
      <c r="V276" s="266">
        <v>0</v>
      </c>
      <c r="W276" s="266">
        <v>0</v>
      </c>
      <c r="X276" s="266">
        <f t="shared" si="68"/>
        <v>0</v>
      </c>
      <c r="Y276" s="266">
        <v>0</v>
      </c>
      <c r="Z276" s="266">
        <v>0</v>
      </c>
      <c r="AA276" s="266">
        <f t="shared" si="69"/>
        <v>0</v>
      </c>
      <c r="AB276" s="266">
        <f t="shared" si="70"/>
        <v>100000000</v>
      </c>
      <c r="AC276" s="266">
        <f t="shared" si="75"/>
        <v>100210000</v>
      </c>
      <c r="AD276" s="17" t="s">
        <v>51</v>
      </c>
      <c r="AE276" s="17" t="s">
        <v>109</v>
      </c>
      <c r="AF276" s="81" t="s">
        <v>57</v>
      </c>
      <c r="AG276" s="22" t="s">
        <v>31</v>
      </c>
      <c r="AH276" s="23"/>
      <c r="AI276" s="24"/>
      <c r="AJ276" s="23"/>
      <c r="AK276" t="str">
        <f t="shared" si="71"/>
        <v>OR PRO.CODIGO=30371775</v>
      </c>
      <c r="AL276">
        <f t="shared" si="72"/>
        <v>8</v>
      </c>
      <c r="AM276" t="e">
        <f>VLOOKUP(J276,#REF!,5,FALSE)</f>
        <v>#REF!</v>
      </c>
      <c r="AN276"/>
      <c r="AO276" t="e">
        <f>VLOOKUP(J276,#REF!,6,FALSE)</f>
        <v>#REF!</v>
      </c>
      <c r="AP276" s="32" t="e">
        <f>VLOOKUP(I276,'convenios 2017'!A$2:O$82,15,FALSE)</f>
        <v>#N/A</v>
      </c>
      <c r="AQ276" s="373">
        <f t="shared" si="73"/>
        <v>0</v>
      </c>
      <c r="AR276" s="32" t="e">
        <f>VLOOKUP(I276,'convenio 2016'!A$2:N$196,14,FALSE)</f>
        <v>#N/A</v>
      </c>
      <c r="AS276" s="32" t="e">
        <f>VLOOKUP(I276,'convenio 2015'!A$4:M$228,13,FALSE)</f>
        <v>#N/A</v>
      </c>
      <c r="AT276" s="32" t="e">
        <f>VLOOKUP(J276,#REF!,6,FALSE)</f>
        <v>#REF!</v>
      </c>
    </row>
    <row r="277" spans="1:46" s="32" customFormat="1" ht="15" hidden="1" customHeight="1">
      <c r="A277" s="17">
        <v>31</v>
      </c>
      <c r="B277" s="99">
        <v>0</v>
      </c>
      <c r="C277" s="17" t="s">
        <v>23</v>
      </c>
      <c r="D277" s="18" t="s">
        <v>33</v>
      </c>
      <c r="E277" s="17" t="s">
        <v>512</v>
      </c>
      <c r="F277" s="17" t="s">
        <v>513</v>
      </c>
      <c r="G277" s="18" t="s">
        <v>514</v>
      </c>
      <c r="H277" s="18" t="s">
        <v>27</v>
      </c>
      <c r="I277" s="18">
        <v>30315478</v>
      </c>
      <c r="J277" s="112" t="str">
        <f t="shared" si="74"/>
        <v>30315478-EJECUCION</v>
      </c>
      <c r="K277" s="116" t="s">
        <v>713</v>
      </c>
      <c r="L277" s="19"/>
      <c r="M277" s="125">
        <v>83226080</v>
      </c>
      <c r="N277" s="19"/>
      <c r="O277" s="125">
        <v>78617517</v>
      </c>
      <c r="P277" s="125">
        <v>4608563</v>
      </c>
      <c r="Q277" s="19">
        <v>0</v>
      </c>
      <c r="R277" s="19"/>
      <c r="S277" s="20"/>
      <c r="T277" s="21"/>
      <c r="U277" s="266">
        <v>0</v>
      </c>
      <c r="V277" s="266">
        <v>0</v>
      </c>
      <c r="W277" s="266">
        <v>0</v>
      </c>
      <c r="X277" s="266">
        <f>U277+V277+W277</f>
        <v>0</v>
      </c>
      <c r="Y277" s="266">
        <v>0</v>
      </c>
      <c r="Z277" s="266">
        <v>0</v>
      </c>
      <c r="AA277" s="266">
        <f>U277+V277+W277+Y277+Z277</f>
        <v>0</v>
      </c>
      <c r="AB277" s="266">
        <f>P277-AA277</f>
        <v>4608563</v>
      </c>
      <c r="AC277" s="266">
        <f t="shared" si="75"/>
        <v>0</v>
      </c>
      <c r="AD277" s="17" t="s">
        <v>29</v>
      </c>
      <c r="AE277" s="17" t="s">
        <v>691</v>
      </c>
      <c r="AF277" s="81" t="s">
        <v>30</v>
      </c>
      <c r="AG277" s="22"/>
      <c r="AH277" s="23"/>
      <c r="AI277" s="24"/>
      <c r="AJ277" s="23"/>
      <c r="AK277" t="str">
        <f>CONCATENATE( "OR PRO.CODIGO=",I277)</f>
        <v>OR PRO.CODIGO=30315478</v>
      </c>
      <c r="AL277">
        <f>LEN(I277)</f>
        <v>8</v>
      </c>
      <c r="AM277" t="e">
        <f>VLOOKUP(J277,#REF!,5,FALSE)</f>
        <v>#REF!</v>
      </c>
      <c r="AN277"/>
      <c r="AO277" t="e">
        <f>VLOOKUP(J277,#REF!,6,FALSE)</f>
        <v>#REF!</v>
      </c>
      <c r="AP277" s="32" t="e">
        <f>VLOOKUP(I277,'convenios 2017'!A$2:O$82,15,FALSE)</f>
        <v>#N/A</v>
      </c>
      <c r="AQ277" s="373">
        <f>O277+AA277</f>
        <v>78617517</v>
      </c>
      <c r="AR277" s="32" t="str">
        <f>VLOOKUP(I277,'convenio 2016'!A$2:N$196,14,FALSE)</f>
        <v>toma razon</v>
      </c>
      <c r="AS277" s="32" t="str">
        <f>VLOOKUP(I277,'convenio 2015'!A$4:M$228,13,FALSE)</f>
        <v>en convenio</v>
      </c>
      <c r="AT277" s="32" t="e">
        <f>VLOOKUP(J277,#REF!,6,FALSE)</f>
        <v>#REF!</v>
      </c>
    </row>
    <row r="278" spans="1:46" s="32" customFormat="1" ht="15" customHeight="1">
      <c r="A278" s="17">
        <v>31</v>
      </c>
      <c r="B278" s="17">
        <v>0</v>
      </c>
      <c r="C278" s="17" t="s">
        <v>49</v>
      </c>
      <c r="D278" s="18" t="s">
        <v>90</v>
      </c>
      <c r="E278" s="17" t="s">
        <v>512</v>
      </c>
      <c r="F278" s="17" t="s">
        <v>513</v>
      </c>
      <c r="G278" s="18" t="s">
        <v>514</v>
      </c>
      <c r="H278" s="18" t="s">
        <v>27</v>
      </c>
      <c r="I278" s="18">
        <v>30135078</v>
      </c>
      <c r="J278" s="112" t="str">
        <f t="shared" si="74"/>
        <v>30135078-EJECUCION</v>
      </c>
      <c r="K278" s="18" t="s">
        <v>515</v>
      </c>
      <c r="L278" s="19">
        <v>439945000</v>
      </c>
      <c r="M278" s="19">
        <v>439945000</v>
      </c>
      <c r="N278" s="19">
        <v>0</v>
      </c>
      <c r="O278" s="19">
        <v>0</v>
      </c>
      <c r="P278" s="19">
        <v>200000000</v>
      </c>
      <c r="Q278" s="19">
        <v>239945000</v>
      </c>
      <c r="R278" s="19">
        <v>200000000</v>
      </c>
      <c r="S278" s="20">
        <v>239945000</v>
      </c>
      <c r="T278" s="21">
        <v>0</v>
      </c>
      <c r="U278" s="266">
        <v>0</v>
      </c>
      <c r="V278" s="266">
        <v>0</v>
      </c>
      <c r="W278" s="266">
        <v>0</v>
      </c>
      <c r="X278" s="266">
        <f>U278+V278+W278</f>
        <v>0</v>
      </c>
      <c r="Y278" s="266">
        <v>0</v>
      </c>
      <c r="Z278" s="266">
        <v>0</v>
      </c>
      <c r="AA278" s="266">
        <f>U278+V278+W278+Y278+Z278</f>
        <v>0</v>
      </c>
      <c r="AB278" s="266">
        <f>P278-AA278</f>
        <v>200000000</v>
      </c>
      <c r="AC278" s="266">
        <f t="shared" si="75"/>
        <v>239945000</v>
      </c>
      <c r="AD278" s="17" t="s">
        <v>1763</v>
      </c>
      <c r="AE278" s="17" t="s">
        <v>685</v>
      </c>
      <c r="AF278" s="81" t="s">
        <v>30</v>
      </c>
      <c r="AG278" s="22" t="s">
        <v>45</v>
      </c>
      <c r="AH278" s="23" t="s">
        <v>30</v>
      </c>
      <c r="AI278" s="24" t="s">
        <v>516</v>
      </c>
      <c r="AJ278" s="23"/>
      <c r="AK278" t="str">
        <f>CONCATENATE( "OR PRO.CODIGO=",I278)</f>
        <v>OR PRO.CODIGO=30135078</v>
      </c>
      <c r="AL278">
        <f>LEN(I278)</f>
        <v>8</v>
      </c>
      <c r="AM278" t="e">
        <f>VLOOKUP(J278,#REF!,5,FALSE)</f>
        <v>#REF!</v>
      </c>
      <c r="AN278"/>
      <c r="AO278" t="e">
        <f>VLOOKUP(J278,#REF!,6,FALSE)</f>
        <v>#REF!</v>
      </c>
      <c r="AP278" s="32" t="e">
        <f>VLOOKUP(I278,'convenios 2017'!A$2:O$82,15,FALSE)</f>
        <v>#N/A</v>
      </c>
      <c r="AQ278" s="373">
        <f>O278+AA278</f>
        <v>0</v>
      </c>
      <c r="AR278" s="32" t="str">
        <f>VLOOKUP(I278,'convenio 2016'!A$2:N$196,14,FALSE)</f>
        <v>toma razon</v>
      </c>
      <c r="AS278" s="32" t="e">
        <f>VLOOKUP(I278,'convenio 2015'!A$4:M$228,13,FALSE)</f>
        <v>#N/A</v>
      </c>
      <c r="AT278" s="32" t="e">
        <f>VLOOKUP(J278,#REF!,6,FALSE)</f>
        <v>#REF!</v>
      </c>
    </row>
    <row r="279" spans="1:46" s="32" customFormat="1" ht="15" hidden="1" customHeight="1">
      <c r="A279" s="17">
        <v>31</v>
      </c>
      <c r="B279" s="99">
        <v>5</v>
      </c>
      <c r="C279" s="17" t="s">
        <v>54</v>
      </c>
      <c r="D279" s="18" t="s">
        <v>81</v>
      </c>
      <c r="E279" s="17" t="s">
        <v>512</v>
      </c>
      <c r="F279" s="17" t="s">
        <v>513</v>
      </c>
      <c r="G279" s="18" t="s">
        <v>514</v>
      </c>
      <c r="H279" s="18" t="s">
        <v>27</v>
      </c>
      <c r="I279" s="18">
        <v>30339822</v>
      </c>
      <c r="J279" s="112" t="str">
        <f t="shared" si="74"/>
        <v>30339822-EJECUCION</v>
      </c>
      <c r="K279" s="18" t="s">
        <v>517</v>
      </c>
      <c r="L279" s="100">
        <v>732204000</v>
      </c>
      <c r="M279" s="19">
        <v>732204000</v>
      </c>
      <c r="N279" s="100">
        <v>0</v>
      </c>
      <c r="O279" s="19">
        <v>0</v>
      </c>
      <c r="P279" s="19">
        <v>145391437</v>
      </c>
      <c r="Q279" s="19">
        <v>586812563</v>
      </c>
      <c r="R279" s="101">
        <v>150000000</v>
      </c>
      <c r="S279" s="20">
        <v>582204000</v>
      </c>
      <c r="T279" s="21">
        <v>0</v>
      </c>
      <c r="U279" s="266">
        <v>0</v>
      </c>
      <c r="V279" s="266">
        <v>0</v>
      </c>
      <c r="W279" s="266">
        <v>0</v>
      </c>
      <c r="X279" s="266">
        <f t="shared" ref="X279:X282" si="76">U279+V279+W279</f>
        <v>0</v>
      </c>
      <c r="Y279" s="266">
        <v>0</v>
      </c>
      <c r="Z279" s="266">
        <v>0</v>
      </c>
      <c r="AA279" s="266">
        <f t="shared" ref="AA279:AA282" si="77">U279+V279+W279+Y279+Z279</f>
        <v>0</v>
      </c>
      <c r="AB279" s="266">
        <f t="shared" ref="AB279:AB282" si="78">P279-AA279</f>
        <v>145391437</v>
      </c>
      <c r="AC279" s="266">
        <f t="shared" si="75"/>
        <v>586812563</v>
      </c>
      <c r="AD279" s="17" t="s">
        <v>51</v>
      </c>
      <c r="AE279" s="17" t="s">
        <v>685</v>
      </c>
      <c r="AF279" s="81" t="s">
        <v>57</v>
      </c>
      <c r="AG279" s="22" t="s">
        <v>31</v>
      </c>
      <c r="AH279" s="23"/>
      <c r="AI279" s="24"/>
      <c r="AJ279" s="23"/>
      <c r="AK279" t="str">
        <f t="shared" ref="AK279:AK282" si="79">CONCATENATE( "OR PRO.CODIGO=",I279)</f>
        <v>OR PRO.CODIGO=30339822</v>
      </c>
      <c r="AL279">
        <f t="shared" ref="AL279:AL282" si="80">LEN(I279)</f>
        <v>8</v>
      </c>
      <c r="AM279" t="e">
        <f>VLOOKUP(J279,#REF!,5,FALSE)</f>
        <v>#REF!</v>
      </c>
      <c r="AN279"/>
      <c r="AO279" t="e">
        <f>VLOOKUP(J279,#REF!,6,FALSE)</f>
        <v>#REF!</v>
      </c>
      <c r="AP279" s="32" t="e">
        <f>VLOOKUP(I279,'convenios 2017'!A$2:O$82,15,FALSE)</f>
        <v>#N/A</v>
      </c>
      <c r="AQ279" s="373">
        <f t="shared" ref="AQ279:AQ282" si="81">O279+AA279</f>
        <v>0</v>
      </c>
      <c r="AR279" s="32" t="e">
        <f>VLOOKUP(I279,'convenio 2016'!A$2:N$196,14,FALSE)</f>
        <v>#N/A</v>
      </c>
      <c r="AS279" s="32" t="e">
        <f>VLOOKUP(I279,'convenio 2015'!A$4:M$228,13,FALSE)</f>
        <v>#N/A</v>
      </c>
      <c r="AT279" s="32" t="e">
        <f>VLOOKUP(J279,#REF!,6,FALSE)</f>
        <v>#REF!</v>
      </c>
    </row>
    <row r="280" spans="1:46" s="32" customFormat="1" ht="15" hidden="1" customHeight="1">
      <c r="A280" s="17">
        <v>31</v>
      </c>
      <c r="B280" s="99">
        <v>6</v>
      </c>
      <c r="C280" s="17" t="s">
        <v>54</v>
      </c>
      <c r="D280" s="18" t="s">
        <v>62</v>
      </c>
      <c r="E280" s="17" t="s">
        <v>512</v>
      </c>
      <c r="F280" s="17" t="s">
        <v>513</v>
      </c>
      <c r="G280" s="18" t="s">
        <v>514</v>
      </c>
      <c r="H280" s="18" t="s">
        <v>35</v>
      </c>
      <c r="I280" s="18">
        <v>30326923</v>
      </c>
      <c r="J280" s="112" t="str">
        <f t="shared" si="74"/>
        <v>30326923-DISEÑO</v>
      </c>
      <c r="K280" s="18" t="s">
        <v>518</v>
      </c>
      <c r="L280" s="100">
        <v>48118000</v>
      </c>
      <c r="M280" s="19">
        <v>48118000</v>
      </c>
      <c r="N280" s="100">
        <v>0</v>
      </c>
      <c r="O280" s="19">
        <v>0</v>
      </c>
      <c r="P280" s="19">
        <v>48118000</v>
      </c>
      <c r="Q280" s="19">
        <v>0</v>
      </c>
      <c r="R280" s="101">
        <v>48118000</v>
      </c>
      <c r="S280" s="20">
        <v>0</v>
      </c>
      <c r="T280" s="21">
        <v>0</v>
      </c>
      <c r="U280" s="266">
        <v>0</v>
      </c>
      <c r="V280" s="266">
        <v>0</v>
      </c>
      <c r="W280" s="266">
        <v>0</v>
      </c>
      <c r="X280" s="266">
        <f t="shared" si="76"/>
        <v>0</v>
      </c>
      <c r="Y280" s="266">
        <v>0</v>
      </c>
      <c r="Z280" s="266">
        <v>0</v>
      </c>
      <c r="AA280" s="266">
        <f t="shared" si="77"/>
        <v>0</v>
      </c>
      <c r="AB280" s="266">
        <f t="shared" si="78"/>
        <v>48118000</v>
      </c>
      <c r="AC280" s="266">
        <f t="shared" si="75"/>
        <v>0</v>
      </c>
      <c r="AD280" s="17" t="s">
        <v>51</v>
      </c>
      <c r="AE280" s="17" t="s">
        <v>685</v>
      </c>
      <c r="AF280" s="81" t="s">
        <v>60</v>
      </c>
      <c r="AG280" s="22" t="s">
        <v>31</v>
      </c>
      <c r="AH280" s="23"/>
      <c r="AI280" s="24"/>
      <c r="AJ280" s="23" t="s">
        <v>45</v>
      </c>
      <c r="AK280" t="str">
        <f t="shared" si="79"/>
        <v>OR PRO.CODIGO=30326923</v>
      </c>
      <c r="AL280">
        <f t="shared" si="80"/>
        <v>8</v>
      </c>
      <c r="AM280" t="e">
        <f>VLOOKUP(J280,#REF!,5,FALSE)</f>
        <v>#REF!</v>
      </c>
      <c r="AN280"/>
      <c r="AO280" t="e">
        <f>VLOOKUP(J280,#REF!,6,FALSE)</f>
        <v>#REF!</v>
      </c>
      <c r="AP280" s="32" t="e">
        <f>VLOOKUP(I280,'convenios 2017'!A$2:O$82,15,FALSE)</f>
        <v>#N/A</v>
      </c>
      <c r="AQ280" s="373">
        <f t="shared" si="81"/>
        <v>0</v>
      </c>
      <c r="AR280" s="32" t="e">
        <f>VLOOKUP(I280,'convenio 2016'!A$2:N$196,14,FALSE)</f>
        <v>#N/A</v>
      </c>
      <c r="AS280" s="32" t="e">
        <f>VLOOKUP(I280,'convenio 2015'!A$4:M$228,13,FALSE)</f>
        <v>#N/A</v>
      </c>
      <c r="AT280" s="32" t="e">
        <f>VLOOKUP(J280,#REF!,6,FALSE)</f>
        <v>#REF!</v>
      </c>
    </row>
    <row r="281" spans="1:46" s="32" customFormat="1" ht="15" hidden="1" customHeight="1">
      <c r="A281" s="17">
        <v>29</v>
      </c>
      <c r="B281" s="99">
        <v>0</v>
      </c>
      <c r="C281" s="17" t="s">
        <v>54</v>
      </c>
      <c r="D281" s="18" t="s">
        <v>38</v>
      </c>
      <c r="E281" s="17" t="s">
        <v>512</v>
      </c>
      <c r="F281" s="17" t="s">
        <v>513</v>
      </c>
      <c r="G281" s="18" t="s">
        <v>514</v>
      </c>
      <c r="H281" s="18" t="s">
        <v>27</v>
      </c>
      <c r="I281" s="18">
        <v>30342976</v>
      </c>
      <c r="J281" s="112" t="str">
        <f t="shared" si="74"/>
        <v>30342976-EJECUCION</v>
      </c>
      <c r="K281" s="116" t="s">
        <v>1122</v>
      </c>
      <c r="L281" s="289">
        <v>314897000</v>
      </c>
      <c r="M281" s="19">
        <v>314897000</v>
      </c>
      <c r="N281" s="289"/>
      <c r="O281" s="125">
        <v>0</v>
      </c>
      <c r="P281" s="125">
        <v>0</v>
      </c>
      <c r="Q281" s="290"/>
      <c r="R281" s="291"/>
      <c r="S281" s="292"/>
      <c r="T281" s="293"/>
      <c r="U281" s="266">
        <v>0</v>
      </c>
      <c r="V281" s="266">
        <v>0</v>
      </c>
      <c r="W281" s="266">
        <v>0</v>
      </c>
      <c r="X281" s="266">
        <f t="shared" si="76"/>
        <v>0</v>
      </c>
      <c r="Y281" s="266">
        <v>0</v>
      </c>
      <c r="Z281" s="266">
        <v>0</v>
      </c>
      <c r="AA281" s="266">
        <f t="shared" si="77"/>
        <v>0</v>
      </c>
      <c r="AB281" s="266">
        <f t="shared" si="78"/>
        <v>0</v>
      </c>
      <c r="AC281" s="266">
        <f t="shared" si="75"/>
        <v>314897000</v>
      </c>
      <c r="AD281" s="17" t="s">
        <v>1125</v>
      </c>
      <c r="AE281" s="17" t="s">
        <v>685</v>
      </c>
      <c r="AF281" s="81" t="s">
        <v>40</v>
      </c>
      <c r="AG281" s="295"/>
      <c r="AH281" s="296"/>
      <c r="AI281" s="297"/>
      <c r="AJ281" s="296"/>
      <c r="AK281" t="str">
        <f t="shared" si="79"/>
        <v>OR PRO.CODIGO=30342976</v>
      </c>
      <c r="AL281">
        <f t="shared" si="80"/>
        <v>8</v>
      </c>
      <c r="AM281" t="e">
        <f>VLOOKUP(J281,#REF!,5,FALSE)</f>
        <v>#REF!</v>
      </c>
      <c r="AO281" t="e">
        <f>VLOOKUP(J281,#REF!,6,FALSE)</f>
        <v>#REF!</v>
      </c>
      <c r="AP281" s="32" t="e">
        <f>VLOOKUP(I281,'convenios 2017'!A$2:O$82,15,FALSE)</f>
        <v>#N/A</v>
      </c>
      <c r="AQ281" s="373">
        <f t="shared" si="81"/>
        <v>0</v>
      </c>
      <c r="AR281" s="32" t="e">
        <f>VLOOKUP(I281,'convenio 2016'!A$2:N$196,14,FALSE)</f>
        <v>#N/A</v>
      </c>
      <c r="AS281" s="32" t="e">
        <f>VLOOKUP(I281,'convenio 2015'!A$4:M$228,13,FALSE)</f>
        <v>#N/A</v>
      </c>
      <c r="AT281" s="32" t="e">
        <f>VLOOKUP(J281,#REF!,6,FALSE)</f>
        <v>#REF!</v>
      </c>
    </row>
    <row r="282" spans="1:46" s="32" customFormat="1" ht="15" hidden="1" customHeight="1">
      <c r="A282" s="17">
        <v>31</v>
      </c>
      <c r="B282" s="99">
        <v>7</v>
      </c>
      <c r="C282" s="17" t="s">
        <v>54</v>
      </c>
      <c r="D282" s="18" t="s">
        <v>38</v>
      </c>
      <c r="E282" s="17" t="s">
        <v>512</v>
      </c>
      <c r="F282" s="17" t="s">
        <v>513</v>
      </c>
      <c r="G282" s="18" t="s">
        <v>514</v>
      </c>
      <c r="H282" s="18" t="s">
        <v>35</v>
      </c>
      <c r="I282" s="18">
        <v>30072812</v>
      </c>
      <c r="J282" s="112" t="str">
        <f t="shared" si="74"/>
        <v>30072812-DISEÑO</v>
      </c>
      <c r="K282" s="116" t="s">
        <v>519</v>
      </c>
      <c r="L282" s="100">
        <v>54077000</v>
      </c>
      <c r="M282" s="125">
        <v>54077000</v>
      </c>
      <c r="N282" s="100">
        <v>0</v>
      </c>
      <c r="O282" s="125">
        <v>0</v>
      </c>
      <c r="P282" s="125">
        <v>54077000</v>
      </c>
      <c r="Q282" s="19">
        <v>0</v>
      </c>
      <c r="R282" s="101">
        <v>54077000</v>
      </c>
      <c r="S282" s="20">
        <v>0</v>
      </c>
      <c r="T282" s="21">
        <v>0</v>
      </c>
      <c r="U282" s="266">
        <v>0</v>
      </c>
      <c r="V282" s="266">
        <v>0</v>
      </c>
      <c r="W282" s="266">
        <v>0</v>
      </c>
      <c r="X282" s="266">
        <f t="shared" si="76"/>
        <v>0</v>
      </c>
      <c r="Y282" s="266">
        <v>0</v>
      </c>
      <c r="Z282" s="266">
        <v>0</v>
      </c>
      <c r="AA282" s="266">
        <f t="shared" si="77"/>
        <v>0</v>
      </c>
      <c r="AB282" s="266">
        <f t="shared" si="78"/>
        <v>54077000</v>
      </c>
      <c r="AC282" s="266">
        <f t="shared" si="75"/>
        <v>0</v>
      </c>
      <c r="AD282" s="17" t="s">
        <v>51</v>
      </c>
      <c r="AE282" s="17" t="s">
        <v>685</v>
      </c>
      <c r="AF282" s="81" t="s">
        <v>60</v>
      </c>
      <c r="AG282" s="22" t="s">
        <v>31</v>
      </c>
      <c r="AH282" s="23" t="s">
        <v>60</v>
      </c>
      <c r="AI282" s="24" t="s">
        <v>520</v>
      </c>
      <c r="AJ282" s="23" t="s">
        <v>45</v>
      </c>
      <c r="AK282" t="str">
        <f t="shared" si="79"/>
        <v>OR PRO.CODIGO=30072812</v>
      </c>
      <c r="AL282">
        <f t="shared" si="80"/>
        <v>8</v>
      </c>
      <c r="AM282" t="e">
        <f>VLOOKUP(J282,#REF!,5,FALSE)</f>
        <v>#REF!</v>
      </c>
      <c r="AN282"/>
      <c r="AO282" t="e">
        <f>VLOOKUP(J282,#REF!,6,FALSE)</f>
        <v>#REF!</v>
      </c>
      <c r="AP282" s="32" t="e">
        <f>VLOOKUP(I282,'convenios 2017'!A$2:O$82,15,FALSE)</f>
        <v>#N/A</v>
      </c>
      <c r="AQ282" s="373">
        <f t="shared" si="81"/>
        <v>0</v>
      </c>
      <c r="AR282" s="32" t="e">
        <f>VLOOKUP(I282,'convenio 2016'!A$2:N$196,14,FALSE)</f>
        <v>#N/A</v>
      </c>
      <c r="AS282" s="32" t="e">
        <f>VLOOKUP(I282,'convenio 2015'!A$4:M$228,13,FALSE)</f>
        <v>#N/A</v>
      </c>
      <c r="AT282" s="32" t="e">
        <f>VLOOKUP(J282,#REF!,6,FALSE)</f>
        <v>#REF!</v>
      </c>
    </row>
    <row r="283" spans="1:46" s="32" customFormat="1" ht="15" hidden="1" customHeight="1">
      <c r="A283" s="17">
        <v>31</v>
      </c>
      <c r="B283" s="99">
        <v>2</v>
      </c>
      <c r="C283" s="17" t="s">
        <v>23</v>
      </c>
      <c r="D283" s="18" t="s">
        <v>24</v>
      </c>
      <c r="E283" s="17" t="s">
        <v>512</v>
      </c>
      <c r="F283" s="17" t="s">
        <v>523</v>
      </c>
      <c r="G283" s="18" t="s">
        <v>120</v>
      </c>
      <c r="H283" s="18" t="s">
        <v>27</v>
      </c>
      <c r="I283" s="18">
        <v>30072372</v>
      </c>
      <c r="J283" s="112" t="str">
        <f t="shared" si="74"/>
        <v>30072372-EJECUCION</v>
      </c>
      <c r="K283" s="116" t="s">
        <v>524</v>
      </c>
      <c r="L283" s="100">
        <v>4078799000</v>
      </c>
      <c r="M283" s="125">
        <v>2036924000</v>
      </c>
      <c r="N283" s="100">
        <v>142054000</v>
      </c>
      <c r="O283" s="125">
        <v>42054000</v>
      </c>
      <c r="P283" s="125">
        <v>600000000</v>
      </c>
      <c r="Q283" s="19">
        <v>1394870000</v>
      </c>
      <c r="R283" s="101">
        <v>600000000</v>
      </c>
      <c r="S283" s="20">
        <v>3336745000</v>
      </c>
      <c r="T283" s="21">
        <v>0</v>
      </c>
      <c r="U283" s="266">
        <v>0</v>
      </c>
      <c r="V283" s="266">
        <v>0</v>
      </c>
      <c r="W283" s="266">
        <v>0</v>
      </c>
      <c r="X283" s="266">
        <f>U283+V283+W283</f>
        <v>0</v>
      </c>
      <c r="Y283" s="266">
        <v>0</v>
      </c>
      <c r="Z283" s="266">
        <v>0</v>
      </c>
      <c r="AA283" s="266">
        <f>U283+V283+W283+Y283+Z283</f>
        <v>0</v>
      </c>
      <c r="AB283" s="266">
        <f>P283-AA283</f>
        <v>600000000</v>
      </c>
      <c r="AC283" s="266">
        <f t="shared" si="75"/>
        <v>1394870000</v>
      </c>
      <c r="AD283" s="17" t="s">
        <v>29</v>
      </c>
      <c r="AE283" s="17" t="s">
        <v>685</v>
      </c>
      <c r="AF283" s="81" t="s">
        <v>30</v>
      </c>
      <c r="AG283" s="22" t="s">
        <v>45</v>
      </c>
      <c r="AH283" s="23" t="s">
        <v>30</v>
      </c>
      <c r="AI283" s="24" t="s">
        <v>525</v>
      </c>
      <c r="AJ283" s="23" t="s">
        <v>45</v>
      </c>
      <c r="AK283" t="str">
        <f>CONCATENATE( "OR PRO.CODIGO=",I283)</f>
        <v>OR PRO.CODIGO=30072372</v>
      </c>
      <c r="AL283">
        <f>LEN(I283)</f>
        <v>8</v>
      </c>
      <c r="AM283" t="e">
        <f>VLOOKUP(J283,#REF!,5,FALSE)</f>
        <v>#REF!</v>
      </c>
      <c r="AN283"/>
      <c r="AO283" t="e">
        <f>VLOOKUP(J283,#REF!,6,FALSE)</f>
        <v>#REF!</v>
      </c>
      <c r="AP283" s="32" t="e">
        <f>VLOOKUP(I283,'convenios 2017'!A$2:O$82,15,FALSE)</f>
        <v>#N/A</v>
      </c>
      <c r="AQ283" s="373">
        <f>O283+AA283</f>
        <v>42054000</v>
      </c>
      <c r="AR283" s="32" t="str">
        <f>VLOOKUP(I283,'convenio 2016'!A$2:N$196,14,FALSE)</f>
        <v>toma razon</v>
      </c>
      <c r="AS283" s="32" t="e">
        <f>VLOOKUP(I283,'convenio 2015'!A$4:M$228,13,FALSE)</f>
        <v>#N/A</v>
      </c>
      <c r="AT283" s="32" t="e">
        <f>VLOOKUP(J283,#REF!,6,FALSE)</f>
        <v>#REF!</v>
      </c>
    </row>
    <row r="284" spans="1:46" s="32" customFormat="1" ht="15" customHeight="1">
      <c r="A284" s="17">
        <v>31</v>
      </c>
      <c r="B284" s="99">
        <v>4</v>
      </c>
      <c r="C284" s="17" t="s">
        <v>49</v>
      </c>
      <c r="D284" s="18" t="s">
        <v>38</v>
      </c>
      <c r="E284" s="17" t="s">
        <v>512</v>
      </c>
      <c r="F284" s="17" t="s">
        <v>523</v>
      </c>
      <c r="G284" s="18" t="s">
        <v>526</v>
      </c>
      <c r="H284" s="18" t="s">
        <v>27</v>
      </c>
      <c r="I284" s="18">
        <v>30102779</v>
      </c>
      <c r="J284" s="112" t="str">
        <f t="shared" si="74"/>
        <v>30102779-EJECUCION</v>
      </c>
      <c r="K284" s="116" t="s">
        <v>527</v>
      </c>
      <c r="L284" s="100">
        <v>540545000</v>
      </c>
      <c r="M284" s="125">
        <v>540545000</v>
      </c>
      <c r="N284" s="100">
        <v>0</v>
      </c>
      <c r="O284" s="125">
        <v>0</v>
      </c>
      <c r="P284" s="125">
        <v>250000000</v>
      </c>
      <c r="Q284" s="19">
        <v>290545000</v>
      </c>
      <c r="R284" s="101">
        <v>250000000</v>
      </c>
      <c r="S284" s="20">
        <v>290545000</v>
      </c>
      <c r="T284" s="21">
        <v>0</v>
      </c>
      <c r="U284" s="266">
        <v>0</v>
      </c>
      <c r="V284" s="266">
        <v>0</v>
      </c>
      <c r="W284" s="266">
        <v>0</v>
      </c>
      <c r="X284" s="266">
        <f>U284+V284+W284</f>
        <v>0</v>
      </c>
      <c r="Y284" s="266">
        <v>0</v>
      </c>
      <c r="Z284" s="266">
        <v>0</v>
      </c>
      <c r="AA284" s="266">
        <f>U284+V284+W284+Y284+Z284</f>
        <v>0</v>
      </c>
      <c r="AB284" s="266">
        <f>P284-AA284</f>
        <v>250000000</v>
      </c>
      <c r="AC284" s="266">
        <f t="shared" si="75"/>
        <v>290545000</v>
      </c>
      <c r="AD284" s="17" t="s">
        <v>1763</v>
      </c>
      <c r="AE284" s="17" t="s">
        <v>685</v>
      </c>
      <c r="AF284" s="81" t="s">
        <v>30</v>
      </c>
      <c r="AG284" s="22" t="s">
        <v>31</v>
      </c>
      <c r="AH284" s="23" t="s">
        <v>30</v>
      </c>
      <c r="AI284" s="24" t="s">
        <v>398</v>
      </c>
      <c r="AJ284" s="23" t="s">
        <v>45</v>
      </c>
      <c r="AK284" t="str">
        <f>CONCATENATE( "OR PRO.CODIGO=",I284)</f>
        <v>OR PRO.CODIGO=30102779</v>
      </c>
      <c r="AL284">
        <f>LEN(I284)</f>
        <v>8</v>
      </c>
      <c r="AM284" t="e">
        <f>VLOOKUP(J284,#REF!,5,FALSE)</f>
        <v>#REF!</v>
      </c>
      <c r="AN284"/>
      <c r="AO284" t="e">
        <f>VLOOKUP(J284,#REF!,6,FALSE)</f>
        <v>#REF!</v>
      </c>
      <c r="AP284" s="32" t="str">
        <f>VLOOKUP(I284,'convenios 2017'!A$2:O$82,15,FALSE)</f>
        <v>con convenio</v>
      </c>
      <c r="AQ284" s="373">
        <f>O284+AA284</f>
        <v>0</v>
      </c>
      <c r="AR284" s="32" t="str">
        <f>VLOOKUP(I284,'convenio 2016'!A$2:N$196,14,FALSE)</f>
        <v>sectorialista</v>
      </c>
      <c r="AS284" s="32" t="e">
        <f>VLOOKUP(I284,'convenio 2015'!A$4:M$228,13,FALSE)</f>
        <v>#N/A</v>
      </c>
      <c r="AT284" s="32" t="e">
        <f>VLOOKUP(J284,#REF!,6,FALSE)</f>
        <v>#REF!</v>
      </c>
    </row>
    <row r="285" spans="1:46" s="32" customFormat="1" ht="15" hidden="1" customHeight="1">
      <c r="A285" s="17">
        <v>31</v>
      </c>
      <c r="B285" s="99">
        <v>5</v>
      </c>
      <c r="C285" s="17" t="s">
        <v>54</v>
      </c>
      <c r="D285" s="18" t="s">
        <v>90</v>
      </c>
      <c r="E285" s="17" t="s">
        <v>512</v>
      </c>
      <c r="F285" s="17" t="s">
        <v>523</v>
      </c>
      <c r="G285" s="18" t="s">
        <v>55</v>
      </c>
      <c r="H285" s="18" t="s">
        <v>528</v>
      </c>
      <c r="I285" s="18">
        <v>30341678</v>
      </c>
      <c r="J285" s="112" t="str">
        <f t="shared" si="74"/>
        <v>30341678-ESTUDIO BÁSICO</v>
      </c>
      <c r="K285" s="18" t="s">
        <v>529</v>
      </c>
      <c r="L285" s="100">
        <v>120000000</v>
      </c>
      <c r="M285" s="19">
        <v>120000000</v>
      </c>
      <c r="N285" s="100">
        <v>0</v>
      </c>
      <c r="O285" s="19">
        <v>0</v>
      </c>
      <c r="P285" s="19">
        <v>20000000</v>
      </c>
      <c r="Q285" s="19">
        <v>100000000</v>
      </c>
      <c r="R285" s="101">
        <v>20000000</v>
      </c>
      <c r="S285" s="20">
        <v>100000000</v>
      </c>
      <c r="T285" s="21">
        <v>0</v>
      </c>
      <c r="U285" s="266">
        <v>0</v>
      </c>
      <c r="V285" s="266">
        <v>0</v>
      </c>
      <c r="W285" s="266">
        <v>0</v>
      </c>
      <c r="X285" s="266">
        <f t="shared" ref="X285:X348" si="82">U285+V285+W285</f>
        <v>0</v>
      </c>
      <c r="Y285" s="266">
        <v>0</v>
      </c>
      <c r="Z285" s="266">
        <v>0</v>
      </c>
      <c r="AA285" s="266">
        <f t="shared" ref="AA285:AA348" si="83">U285+V285+W285+Y285+Z285</f>
        <v>0</v>
      </c>
      <c r="AB285" s="266">
        <f t="shared" ref="AB285:AB348" si="84">P285-AA285</f>
        <v>20000000</v>
      </c>
      <c r="AC285" s="266">
        <f t="shared" si="75"/>
        <v>100000000</v>
      </c>
      <c r="AD285" s="17" t="s">
        <v>51</v>
      </c>
      <c r="AE285" s="17" t="s">
        <v>685</v>
      </c>
      <c r="AF285" s="81" t="s">
        <v>57</v>
      </c>
      <c r="AG285" s="22" t="s">
        <v>31</v>
      </c>
      <c r="AH285" s="23"/>
      <c r="AI285" s="24"/>
      <c r="AJ285" s="23"/>
      <c r="AK285" t="str">
        <f t="shared" ref="AK285:AK348" si="85">CONCATENATE( "OR PRO.CODIGO=",I285)</f>
        <v>OR PRO.CODIGO=30341678</v>
      </c>
      <c r="AL285">
        <f t="shared" ref="AL285:AL348" si="86">LEN(I285)</f>
        <v>8</v>
      </c>
      <c r="AM285" t="e">
        <f>VLOOKUP(J285,#REF!,5,FALSE)</f>
        <v>#REF!</v>
      </c>
      <c r="AN285"/>
      <c r="AO285" t="e">
        <f>VLOOKUP(J285,#REF!,6,FALSE)</f>
        <v>#REF!</v>
      </c>
      <c r="AP285" s="32" t="e">
        <f>VLOOKUP(I285,'convenios 2017'!A$2:O$82,15,FALSE)</f>
        <v>#N/A</v>
      </c>
      <c r="AQ285" s="373">
        <f t="shared" ref="AQ285:AQ348" si="87">O285+AA285</f>
        <v>0</v>
      </c>
      <c r="AR285" s="32" t="e">
        <f>VLOOKUP(I285,'convenio 2016'!A$2:N$196,14,FALSE)</f>
        <v>#N/A</v>
      </c>
      <c r="AS285" s="32" t="e">
        <f>VLOOKUP(I285,'convenio 2015'!A$4:M$228,13,FALSE)</f>
        <v>#N/A</v>
      </c>
      <c r="AT285" s="32" t="e">
        <f>VLOOKUP(J285,#REF!,6,FALSE)</f>
        <v>#REF!</v>
      </c>
    </row>
    <row r="286" spans="1:46" s="32" customFormat="1" ht="15" hidden="1" customHeight="1">
      <c r="A286" s="17">
        <v>31</v>
      </c>
      <c r="B286" s="99">
        <v>9</v>
      </c>
      <c r="C286" s="17" t="s">
        <v>54</v>
      </c>
      <c r="D286" s="18" t="s">
        <v>69</v>
      </c>
      <c r="E286" s="17" t="s">
        <v>512</v>
      </c>
      <c r="F286" s="17" t="s">
        <v>523</v>
      </c>
      <c r="G286" s="18" t="s">
        <v>526</v>
      </c>
      <c r="H286" s="18" t="s">
        <v>27</v>
      </c>
      <c r="I286" s="18">
        <v>30376378</v>
      </c>
      <c r="J286" s="112" t="str">
        <f t="shared" si="74"/>
        <v>30376378-EJECUCION</v>
      </c>
      <c r="K286" s="18" t="s">
        <v>530</v>
      </c>
      <c r="L286" s="100">
        <v>339450000</v>
      </c>
      <c r="M286" s="19">
        <v>339450000</v>
      </c>
      <c r="N286" s="100">
        <v>0</v>
      </c>
      <c r="O286" s="19">
        <v>0</v>
      </c>
      <c r="P286" s="19">
        <v>100000000</v>
      </c>
      <c r="Q286" s="19">
        <v>239450000</v>
      </c>
      <c r="R286" s="101">
        <v>100000000</v>
      </c>
      <c r="S286" s="20">
        <v>239450000</v>
      </c>
      <c r="T286" s="37">
        <v>0</v>
      </c>
      <c r="U286" s="266">
        <v>0</v>
      </c>
      <c r="V286" s="266">
        <v>0</v>
      </c>
      <c r="W286" s="266">
        <v>0</v>
      </c>
      <c r="X286" s="266">
        <f t="shared" si="82"/>
        <v>0</v>
      </c>
      <c r="Y286" s="266">
        <v>0</v>
      </c>
      <c r="Z286" s="266">
        <v>0</v>
      </c>
      <c r="AA286" s="266">
        <f t="shared" si="83"/>
        <v>0</v>
      </c>
      <c r="AB286" s="266">
        <f t="shared" si="84"/>
        <v>100000000</v>
      </c>
      <c r="AC286" s="266">
        <f t="shared" si="75"/>
        <v>239450000</v>
      </c>
      <c r="AD286" s="17" t="s">
        <v>51</v>
      </c>
      <c r="AE286" s="17" t="s">
        <v>685</v>
      </c>
      <c r="AF286" s="81" t="s">
        <v>57</v>
      </c>
      <c r="AG286" s="38" t="s">
        <v>31</v>
      </c>
      <c r="AH286" s="39" t="s">
        <v>60</v>
      </c>
      <c r="AI286" s="40" t="s">
        <v>531</v>
      </c>
      <c r="AJ286" s="39" t="s">
        <v>45</v>
      </c>
      <c r="AK286" t="str">
        <f t="shared" si="85"/>
        <v>OR PRO.CODIGO=30376378</v>
      </c>
      <c r="AL286">
        <f t="shared" si="86"/>
        <v>8</v>
      </c>
      <c r="AM286" t="e">
        <f>VLOOKUP(J286,#REF!,5,FALSE)</f>
        <v>#REF!</v>
      </c>
      <c r="AN286"/>
      <c r="AO286" t="e">
        <f>VLOOKUP(J286,#REF!,6,FALSE)</f>
        <v>#REF!</v>
      </c>
      <c r="AP286" s="32" t="e">
        <f>VLOOKUP(I286,'convenios 2017'!A$2:O$82,15,FALSE)</f>
        <v>#N/A</v>
      </c>
      <c r="AQ286" s="373">
        <f t="shared" si="87"/>
        <v>0</v>
      </c>
      <c r="AR286" s="32" t="e">
        <f>VLOOKUP(I286,'convenio 2016'!A$2:N$196,14,FALSE)</f>
        <v>#N/A</v>
      </c>
      <c r="AS286" s="32" t="e">
        <f>VLOOKUP(I286,'convenio 2015'!A$4:M$228,13,FALSE)</f>
        <v>#N/A</v>
      </c>
      <c r="AT286" s="32" t="e">
        <f>VLOOKUP(J286,#REF!,6,FALSE)</f>
        <v>#REF!</v>
      </c>
    </row>
    <row r="287" spans="1:46" s="32" customFormat="1" ht="15" hidden="1" customHeight="1">
      <c r="A287" s="17">
        <v>31</v>
      </c>
      <c r="B287" s="99">
        <v>10</v>
      </c>
      <c r="C287" s="17" t="s">
        <v>54</v>
      </c>
      <c r="D287" s="18" t="s">
        <v>81</v>
      </c>
      <c r="E287" s="17" t="s">
        <v>512</v>
      </c>
      <c r="F287" s="17" t="s">
        <v>523</v>
      </c>
      <c r="G287" s="18" t="s">
        <v>526</v>
      </c>
      <c r="H287" s="18" t="s">
        <v>27</v>
      </c>
      <c r="I287" s="18">
        <v>30341776</v>
      </c>
      <c r="J287" s="112" t="str">
        <f t="shared" si="74"/>
        <v>30341776-EJECUCION</v>
      </c>
      <c r="K287" s="116" t="s">
        <v>532</v>
      </c>
      <c r="L287" s="100">
        <v>1200000000</v>
      </c>
      <c r="M287" s="125">
        <v>1200000000</v>
      </c>
      <c r="N287" s="100">
        <v>0</v>
      </c>
      <c r="O287" s="125">
        <v>0</v>
      </c>
      <c r="P287" s="125">
        <v>50000000</v>
      </c>
      <c r="Q287" s="19">
        <v>1150000000</v>
      </c>
      <c r="R287" s="101">
        <v>50000000</v>
      </c>
      <c r="S287" s="20">
        <v>1150000000</v>
      </c>
      <c r="T287" s="21">
        <v>0</v>
      </c>
      <c r="U287" s="266">
        <v>0</v>
      </c>
      <c r="V287" s="266">
        <v>0</v>
      </c>
      <c r="W287" s="266">
        <v>0</v>
      </c>
      <c r="X287" s="266">
        <f t="shared" si="82"/>
        <v>0</v>
      </c>
      <c r="Y287" s="266">
        <v>0</v>
      </c>
      <c r="Z287" s="266">
        <v>0</v>
      </c>
      <c r="AA287" s="266">
        <f t="shared" si="83"/>
        <v>0</v>
      </c>
      <c r="AB287" s="266">
        <f t="shared" si="84"/>
        <v>50000000</v>
      </c>
      <c r="AC287" s="266">
        <f t="shared" si="75"/>
        <v>1150000000</v>
      </c>
      <c r="AD287" s="17" t="s">
        <v>51</v>
      </c>
      <c r="AE287" s="17" t="s">
        <v>685</v>
      </c>
      <c r="AF287" s="81" t="s">
        <v>57</v>
      </c>
      <c r="AG287" s="22" t="s">
        <v>31</v>
      </c>
      <c r="AH287" s="23"/>
      <c r="AI287" s="24"/>
      <c r="AJ287" s="23"/>
      <c r="AK287" t="str">
        <f t="shared" si="85"/>
        <v>OR PRO.CODIGO=30341776</v>
      </c>
      <c r="AL287">
        <f t="shared" si="86"/>
        <v>8</v>
      </c>
      <c r="AM287" t="e">
        <f>VLOOKUP(J287,#REF!,5,FALSE)</f>
        <v>#REF!</v>
      </c>
      <c r="AN287"/>
      <c r="AO287" t="e">
        <f>VLOOKUP(J287,#REF!,6,FALSE)</f>
        <v>#REF!</v>
      </c>
      <c r="AP287" s="32" t="e">
        <f>VLOOKUP(I287,'convenios 2017'!A$2:O$82,15,FALSE)</f>
        <v>#N/A</v>
      </c>
      <c r="AQ287" s="373">
        <f t="shared" si="87"/>
        <v>0</v>
      </c>
      <c r="AR287" s="32" t="e">
        <f>VLOOKUP(I287,'convenio 2016'!A$2:N$196,14,FALSE)</f>
        <v>#N/A</v>
      </c>
      <c r="AS287" s="32" t="e">
        <f>VLOOKUP(I287,'convenio 2015'!A$4:M$228,13,FALSE)</f>
        <v>#N/A</v>
      </c>
      <c r="AT287" s="32" t="e">
        <f>VLOOKUP(J287,#REF!,6,FALSE)</f>
        <v>#REF!</v>
      </c>
    </row>
    <row r="288" spans="1:46" s="32" customFormat="1" ht="30" hidden="1">
      <c r="A288" s="17">
        <v>31</v>
      </c>
      <c r="B288" s="99">
        <v>0</v>
      </c>
      <c r="C288" s="375" t="s">
        <v>23</v>
      </c>
      <c r="D288" s="18" t="s">
        <v>24</v>
      </c>
      <c r="E288" s="17" t="s">
        <v>512</v>
      </c>
      <c r="F288" s="17" t="s">
        <v>535</v>
      </c>
      <c r="G288" s="18" t="s">
        <v>536</v>
      </c>
      <c r="H288" s="18" t="s">
        <v>27</v>
      </c>
      <c r="I288" s="376">
        <v>30036043</v>
      </c>
      <c r="J288" s="112" t="str">
        <f t="shared" si="74"/>
        <v>30036043-EJECUCION</v>
      </c>
      <c r="K288" s="275" t="s">
        <v>751</v>
      </c>
      <c r="L288" s="274"/>
      <c r="M288" s="278">
        <v>2125089306</v>
      </c>
      <c r="N288" s="277"/>
      <c r="O288" s="278">
        <v>2087680774</v>
      </c>
      <c r="P288" s="278">
        <f>V288</f>
        <v>0</v>
      </c>
      <c r="Q288" s="277"/>
      <c r="R288" s="277"/>
      <c r="S288" s="277"/>
      <c r="T288" s="277"/>
      <c r="U288" s="266">
        <v>0</v>
      </c>
      <c r="V288" s="266">
        <v>0</v>
      </c>
      <c r="W288" s="266">
        <v>0</v>
      </c>
      <c r="X288" s="266">
        <f t="shared" si="82"/>
        <v>0</v>
      </c>
      <c r="Y288" s="266">
        <v>0</v>
      </c>
      <c r="Z288" s="266">
        <v>0</v>
      </c>
      <c r="AA288" s="266">
        <f t="shared" si="83"/>
        <v>0</v>
      </c>
      <c r="AB288" s="266">
        <f t="shared" si="84"/>
        <v>0</v>
      </c>
      <c r="AC288" s="266">
        <f t="shared" si="75"/>
        <v>37408532</v>
      </c>
      <c r="AD288" s="17" t="s">
        <v>29</v>
      </c>
      <c r="AE288" s="374" t="s">
        <v>109</v>
      </c>
      <c r="AF288" s="378" t="s">
        <v>30</v>
      </c>
      <c r="AG288"/>
      <c r="AH288" s="23"/>
      <c r="AI288" s="24"/>
      <c r="AJ288" s="23"/>
      <c r="AK288" t="str">
        <f t="shared" si="85"/>
        <v>OR PRO.CODIGO=30036043</v>
      </c>
      <c r="AL288">
        <f t="shared" si="86"/>
        <v>8</v>
      </c>
      <c r="AM288" t="e">
        <f>VLOOKUP(J288,#REF!,5,FALSE)</f>
        <v>#REF!</v>
      </c>
      <c r="AN288"/>
      <c r="AO288" t="e">
        <f>VLOOKUP(J288,#REF!,6,FALSE)</f>
        <v>#REF!</v>
      </c>
      <c r="AP288" s="32" t="e">
        <f>VLOOKUP(I288,'convenios 2017'!A$2:O$82,15,FALSE)</f>
        <v>#N/A</v>
      </c>
      <c r="AQ288" s="373">
        <f t="shared" si="87"/>
        <v>2087680774</v>
      </c>
      <c r="AR288" s="32" t="e">
        <f>VLOOKUP(I288,'convenio 2016'!A$2:N$196,14,FALSE)</f>
        <v>#N/A</v>
      </c>
      <c r="AS288" s="32" t="e">
        <f>VLOOKUP(I288,'convenio 2015'!A$4:M$228,13,FALSE)</f>
        <v>#N/A</v>
      </c>
      <c r="AT288" s="32" t="e">
        <f>VLOOKUP(J288,#REF!,6,FALSE)</f>
        <v>#REF!</v>
      </c>
    </row>
    <row r="289" spans="1:46" s="32" customFormat="1" ht="30" hidden="1">
      <c r="A289" s="17">
        <v>31</v>
      </c>
      <c r="B289" s="99">
        <v>0</v>
      </c>
      <c r="C289" s="375" t="s">
        <v>23</v>
      </c>
      <c r="D289" s="377" t="s">
        <v>689</v>
      </c>
      <c r="E289" s="17" t="s">
        <v>512</v>
      </c>
      <c r="F289" s="17" t="s">
        <v>535</v>
      </c>
      <c r="G289" s="18" t="s">
        <v>536</v>
      </c>
      <c r="H289" s="18" t="s">
        <v>27</v>
      </c>
      <c r="I289" s="376">
        <v>30136949</v>
      </c>
      <c r="J289" s="112" t="str">
        <f t="shared" si="74"/>
        <v>30136949-EJECUCION</v>
      </c>
      <c r="K289" s="275" t="s">
        <v>757</v>
      </c>
      <c r="L289" s="274"/>
      <c r="M289" s="278">
        <v>135190000</v>
      </c>
      <c r="N289" s="277"/>
      <c r="O289" s="278">
        <v>128946000</v>
      </c>
      <c r="P289" s="278">
        <f>V289</f>
        <v>0</v>
      </c>
      <c r="Q289" s="277"/>
      <c r="R289" s="277"/>
      <c r="S289" s="277"/>
      <c r="T289" s="277"/>
      <c r="U289" s="266">
        <v>0</v>
      </c>
      <c r="V289" s="266">
        <v>0</v>
      </c>
      <c r="W289" s="266">
        <v>0</v>
      </c>
      <c r="X289" s="266">
        <f t="shared" si="82"/>
        <v>0</v>
      </c>
      <c r="Y289" s="266">
        <v>0</v>
      </c>
      <c r="Z289" s="266">
        <v>0</v>
      </c>
      <c r="AA289" s="266">
        <f t="shared" si="83"/>
        <v>0</v>
      </c>
      <c r="AB289" s="266">
        <f t="shared" si="84"/>
        <v>0</v>
      </c>
      <c r="AC289" s="266">
        <f t="shared" si="75"/>
        <v>6244000</v>
      </c>
      <c r="AD289" s="17" t="s">
        <v>29</v>
      </c>
      <c r="AE289" s="374" t="s">
        <v>685</v>
      </c>
      <c r="AF289" s="378" t="s">
        <v>40</v>
      </c>
      <c r="AG289"/>
      <c r="AH289" s="23"/>
      <c r="AI289" s="24"/>
      <c r="AJ289" s="23"/>
      <c r="AK289" t="str">
        <f t="shared" si="85"/>
        <v>OR PRO.CODIGO=30136949</v>
      </c>
      <c r="AL289">
        <f t="shared" si="86"/>
        <v>8</v>
      </c>
      <c r="AM289" t="e">
        <f>VLOOKUP(J289,#REF!,5,FALSE)</f>
        <v>#REF!</v>
      </c>
      <c r="AN289"/>
      <c r="AO289" t="e">
        <f>VLOOKUP(J289,#REF!,6,FALSE)</f>
        <v>#REF!</v>
      </c>
      <c r="AP289" s="32" t="e">
        <f>VLOOKUP(I289,'convenios 2017'!A$2:O$82,15,FALSE)</f>
        <v>#N/A</v>
      </c>
      <c r="AQ289" s="373">
        <f t="shared" si="87"/>
        <v>128946000</v>
      </c>
      <c r="AR289" s="32" t="str">
        <f>VLOOKUP(I289,'convenio 2016'!A$2:N$196,14,FALSE)</f>
        <v>toma razon</v>
      </c>
      <c r="AS289" s="32" t="e">
        <f>VLOOKUP(I289,'convenio 2015'!A$4:M$228,13,FALSE)</f>
        <v>#N/A</v>
      </c>
      <c r="AT289" s="32" t="e">
        <f>VLOOKUP(J289,#REF!,6,FALSE)</f>
        <v>#REF!</v>
      </c>
    </row>
    <row r="290" spans="1:46" s="32" customFormat="1" ht="15" customHeight="1">
      <c r="A290" s="17">
        <v>31</v>
      </c>
      <c r="B290" s="99">
        <v>12</v>
      </c>
      <c r="C290" s="17" t="s">
        <v>49</v>
      </c>
      <c r="D290" s="18" t="s">
        <v>90</v>
      </c>
      <c r="E290" s="17" t="s">
        <v>512</v>
      </c>
      <c r="F290" s="17" t="s">
        <v>535</v>
      </c>
      <c r="G290" s="18" t="s">
        <v>536</v>
      </c>
      <c r="H290" s="18" t="s">
        <v>27</v>
      </c>
      <c r="I290" s="18">
        <v>30395825</v>
      </c>
      <c r="J290" s="112" t="str">
        <f t="shared" si="74"/>
        <v>30395825-EJECUCION</v>
      </c>
      <c r="K290" s="18" t="s">
        <v>537</v>
      </c>
      <c r="L290" s="100">
        <v>113663000</v>
      </c>
      <c r="M290" s="19">
        <v>113663000</v>
      </c>
      <c r="N290" s="100">
        <v>0</v>
      </c>
      <c r="O290" s="19">
        <v>0</v>
      </c>
      <c r="P290" s="19">
        <v>113663000</v>
      </c>
      <c r="Q290" s="19">
        <v>0</v>
      </c>
      <c r="R290" s="101">
        <v>113663000</v>
      </c>
      <c r="S290" s="20">
        <v>0</v>
      </c>
      <c r="T290" s="21">
        <v>0</v>
      </c>
      <c r="U290" s="266">
        <v>0</v>
      </c>
      <c r="V290" s="266">
        <v>0</v>
      </c>
      <c r="W290" s="266">
        <v>0</v>
      </c>
      <c r="X290" s="266">
        <f t="shared" si="82"/>
        <v>0</v>
      </c>
      <c r="Y290" s="266">
        <v>0</v>
      </c>
      <c r="Z290" s="266">
        <v>0</v>
      </c>
      <c r="AA290" s="266">
        <f t="shared" si="83"/>
        <v>0</v>
      </c>
      <c r="AB290" s="266">
        <f t="shared" si="84"/>
        <v>113663000</v>
      </c>
      <c r="AC290" s="266">
        <f t="shared" si="75"/>
        <v>0</v>
      </c>
      <c r="AD290" s="17" t="s">
        <v>1459</v>
      </c>
      <c r="AE290" s="17" t="s">
        <v>685</v>
      </c>
      <c r="AF290" s="81" t="s">
        <v>40</v>
      </c>
      <c r="AG290" s="22" t="s">
        <v>31</v>
      </c>
      <c r="AH290" s="23"/>
      <c r="AI290" s="48" t="s">
        <v>538</v>
      </c>
      <c r="AJ290" s="23" t="s">
        <v>45</v>
      </c>
      <c r="AK290" t="str">
        <f t="shared" si="85"/>
        <v>OR PRO.CODIGO=30395825</v>
      </c>
      <c r="AL290">
        <f t="shared" si="86"/>
        <v>8</v>
      </c>
      <c r="AM290" t="e">
        <f>VLOOKUP(J290,#REF!,5,FALSE)</f>
        <v>#REF!</v>
      </c>
      <c r="AN290"/>
      <c r="AO290" t="e">
        <f>VLOOKUP(J290,#REF!,6,FALSE)</f>
        <v>#REF!</v>
      </c>
      <c r="AP290" s="32" t="e">
        <f>VLOOKUP(I290,'convenios 2017'!A$2:O$82,15,FALSE)</f>
        <v>#N/A</v>
      </c>
      <c r="AQ290" s="373">
        <f t="shared" si="87"/>
        <v>0</v>
      </c>
      <c r="AR290" s="32" t="str">
        <f>VLOOKUP(I290,'convenio 2016'!A$2:N$196,14,FALSE)</f>
        <v>sectorialista</v>
      </c>
      <c r="AS290" s="32" t="e">
        <f>VLOOKUP(I290,'convenio 2015'!A$4:M$228,13,FALSE)</f>
        <v>#N/A</v>
      </c>
      <c r="AT290" s="32" t="e">
        <f>VLOOKUP(J290,#REF!,6,FALSE)</f>
        <v>#REF!</v>
      </c>
    </row>
    <row r="291" spans="1:46" s="32" customFormat="1" ht="15" customHeight="1">
      <c r="A291" s="17">
        <v>31</v>
      </c>
      <c r="B291" s="99">
        <v>4</v>
      </c>
      <c r="C291" s="17" t="s">
        <v>49</v>
      </c>
      <c r="D291" s="18" t="s">
        <v>24</v>
      </c>
      <c r="E291" s="17" t="s">
        <v>512</v>
      </c>
      <c r="F291" s="17" t="s">
        <v>535</v>
      </c>
      <c r="G291" s="18" t="s">
        <v>536</v>
      </c>
      <c r="H291" s="18" t="s">
        <v>27</v>
      </c>
      <c r="I291" s="18">
        <v>30277425</v>
      </c>
      <c r="J291" s="112" t="str">
        <f t="shared" si="74"/>
        <v>30277425-EJECUCION</v>
      </c>
      <c r="K291" s="116" t="s">
        <v>539</v>
      </c>
      <c r="L291" s="100">
        <v>231911000</v>
      </c>
      <c r="M291" s="125">
        <v>231911000</v>
      </c>
      <c r="N291" s="100">
        <v>0</v>
      </c>
      <c r="O291" s="125">
        <v>0</v>
      </c>
      <c r="P291" s="125">
        <f>231911000-74429500</f>
        <v>157481500</v>
      </c>
      <c r="Q291" s="19">
        <v>0</v>
      </c>
      <c r="R291" s="101">
        <v>231911000</v>
      </c>
      <c r="S291" s="20">
        <v>0</v>
      </c>
      <c r="T291" s="21">
        <v>0</v>
      </c>
      <c r="U291" s="266">
        <v>0</v>
      </c>
      <c r="V291" s="266">
        <v>0</v>
      </c>
      <c r="W291" s="266">
        <v>0</v>
      </c>
      <c r="X291" s="266">
        <f t="shared" si="82"/>
        <v>0</v>
      </c>
      <c r="Y291" s="266">
        <v>0</v>
      </c>
      <c r="Z291" s="266">
        <v>0</v>
      </c>
      <c r="AA291" s="266">
        <f t="shared" si="83"/>
        <v>0</v>
      </c>
      <c r="AB291" s="266">
        <f t="shared" si="84"/>
        <v>157481500</v>
      </c>
      <c r="AC291" s="266">
        <f t="shared" si="75"/>
        <v>74429500</v>
      </c>
      <c r="AD291" s="17" t="s">
        <v>1459</v>
      </c>
      <c r="AE291" s="17" t="s">
        <v>685</v>
      </c>
      <c r="AF291" s="81" t="s">
        <v>40</v>
      </c>
      <c r="AG291" s="22" t="s">
        <v>31</v>
      </c>
      <c r="AH291" s="23"/>
      <c r="AI291" s="48" t="s">
        <v>540</v>
      </c>
      <c r="AJ291" s="23" t="s">
        <v>45</v>
      </c>
      <c r="AK291" t="str">
        <f t="shared" si="85"/>
        <v>OR PRO.CODIGO=30277425</v>
      </c>
      <c r="AL291">
        <f t="shared" si="86"/>
        <v>8</v>
      </c>
      <c r="AM291" t="e">
        <f>VLOOKUP(J291,#REF!,5,FALSE)</f>
        <v>#REF!</v>
      </c>
      <c r="AN291"/>
      <c r="AO291" t="e">
        <f>VLOOKUP(J291,#REF!,6,FALSE)</f>
        <v>#REF!</v>
      </c>
      <c r="AP291" s="32" t="str">
        <f>VLOOKUP(I291,'convenios 2017'!A$2:O$82,15,FALSE)</f>
        <v>en tramite</v>
      </c>
      <c r="AQ291" s="373">
        <f t="shared" si="87"/>
        <v>0</v>
      </c>
      <c r="AR291" s="32" t="str">
        <f>VLOOKUP(I291,'convenio 2016'!A$2:N$196,14,FALSE)</f>
        <v>sectorialista</v>
      </c>
      <c r="AS291" s="32" t="e">
        <f>VLOOKUP(I291,'convenio 2015'!A$4:M$228,13,FALSE)</f>
        <v>#N/A</v>
      </c>
      <c r="AT291" s="32" t="e">
        <f>VLOOKUP(J291,#REF!,6,FALSE)</f>
        <v>#REF!</v>
      </c>
    </row>
    <row r="292" spans="1:46" s="32" customFormat="1" ht="15" hidden="1" customHeight="1">
      <c r="A292" s="17">
        <v>31</v>
      </c>
      <c r="B292" s="99">
        <v>0</v>
      </c>
      <c r="C292" s="17" t="s">
        <v>49</v>
      </c>
      <c r="D292" s="18" t="s">
        <v>90</v>
      </c>
      <c r="E292" s="17" t="s">
        <v>512</v>
      </c>
      <c r="F292" s="17" t="s">
        <v>535</v>
      </c>
      <c r="G292" s="18" t="s">
        <v>536</v>
      </c>
      <c r="H292" s="18" t="s">
        <v>27</v>
      </c>
      <c r="I292" s="18">
        <v>30288773</v>
      </c>
      <c r="J292" s="112" t="str">
        <f t="shared" si="74"/>
        <v>30288773-EJECUCION</v>
      </c>
      <c r="K292" s="18" t="s">
        <v>756</v>
      </c>
      <c r="L292" s="19">
        <v>1165562121</v>
      </c>
      <c r="M292" s="19">
        <v>1168712051</v>
      </c>
      <c r="N292" s="19"/>
      <c r="O292" s="19">
        <v>1016703121</v>
      </c>
      <c r="P292" s="19">
        <v>152008930</v>
      </c>
      <c r="Q292" s="19"/>
      <c r="R292" s="20"/>
      <c r="S292" s="20"/>
      <c r="T292" s="21"/>
      <c r="U292" s="266">
        <v>0</v>
      </c>
      <c r="V292" s="266">
        <v>7515104</v>
      </c>
      <c r="W292" s="266">
        <v>670828</v>
      </c>
      <c r="X292" s="266">
        <f t="shared" si="82"/>
        <v>8185932</v>
      </c>
      <c r="Y292" s="266">
        <v>0</v>
      </c>
      <c r="Z292" s="266">
        <v>143822998</v>
      </c>
      <c r="AA292" s="266">
        <f t="shared" si="83"/>
        <v>152008930</v>
      </c>
      <c r="AB292" s="266">
        <f t="shared" si="84"/>
        <v>0</v>
      </c>
      <c r="AC292" s="266">
        <f t="shared" si="75"/>
        <v>0</v>
      </c>
      <c r="AD292" s="17" t="s">
        <v>758</v>
      </c>
      <c r="AE292" s="17" t="s">
        <v>691</v>
      </c>
      <c r="AF292" s="81" t="s">
        <v>40</v>
      </c>
      <c r="AG292" s="22"/>
      <c r="AH292" s="23"/>
      <c r="AI292" s="48"/>
      <c r="AJ292" s="23"/>
      <c r="AK292" t="str">
        <f t="shared" si="85"/>
        <v>OR PRO.CODIGO=30288773</v>
      </c>
      <c r="AL292">
        <f t="shared" si="86"/>
        <v>8</v>
      </c>
      <c r="AM292" t="e">
        <f>VLOOKUP(J292,#REF!,5,FALSE)</f>
        <v>#REF!</v>
      </c>
      <c r="AN292"/>
      <c r="AO292" t="e">
        <f>VLOOKUP(J292,#REF!,6,FALSE)</f>
        <v>#REF!</v>
      </c>
      <c r="AP292" s="32" t="e">
        <f>VLOOKUP(I292,'convenios 2017'!A$2:O$82,15,FALSE)</f>
        <v>#N/A</v>
      </c>
      <c r="AQ292" s="373">
        <f t="shared" si="87"/>
        <v>1168712051</v>
      </c>
      <c r="AR292" s="32" t="str">
        <f>VLOOKUP(I292,'convenio 2016'!A$2:N$196,14,FALSE)</f>
        <v>toma razon</v>
      </c>
      <c r="AS292" s="32" t="str">
        <f>VLOOKUP(I292,'convenio 2015'!A$4:M$228,13,FALSE)</f>
        <v>en convenio</v>
      </c>
      <c r="AT292" s="32" t="e">
        <f>VLOOKUP(J292,#REF!,6,FALSE)</f>
        <v>#REF!</v>
      </c>
    </row>
    <row r="293" spans="1:46" s="32" customFormat="1" ht="15" hidden="1" customHeight="1">
      <c r="A293" s="17">
        <v>31</v>
      </c>
      <c r="B293" s="99">
        <v>1</v>
      </c>
      <c r="C293" s="17" t="s">
        <v>54</v>
      </c>
      <c r="D293" s="18" t="s">
        <v>69</v>
      </c>
      <c r="E293" s="17" t="s">
        <v>512</v>
      </c>
      <c r="F293" s="17" t="s">
        <v>535</v>
      </c>
      <c r="G293" s="18" t="s">
        <v>542</v>
      </c>
      <c r="H293" s="18" t="s">
        <v>27</v>
      </c>
      <c r="I293" s="18">
        <v>30065600</v>
      </c>
      <c r="J293" s="112" t="str">
        <f t="shared" si="74"/>
        <v>30065600-EJECUCION</v>
      </c>
      <c r="K293" s="18" t="s">
        <v>543</v>
      </c>
      <c r="L293" s="100">
        <v>502000000</v>
      </c>
      <c r="M293" s="19">
        <v>502000000</v>
      </c>
      <c r="N293" s="100">
        <v>0</v>
      </c>
      <c r="O293" s="19">
        <v>0</v>
      </c>
      <c r="P293" s="19">
        <f>50000000-30000000</f>
        <v>20000000</v>
      </c>
      <c r="Q293" s="19">
        <v>452000000</v>
      </c>
      <c r="R293" s="101">
        <v>50000000</v>
      </c>
      <c r="S293" s="20">
        <v>452000000</v>
      </c>
      <c r="T293" s="21">
        <v>0</v>
      </c>
      <c r="U293" s="266">
        <v>0</v>
      </c>
      <c r="V293" s="266">
        <v>0</v>
      </c>
      <c r="W293" s="266">
        <v>0</v>
      </c>
      <c r="X293" s="266">
        <f t="shared" si="82"/>
        <v>0</v>
      </c>
      <c r="Y293" s="266">
        <v>0</v>
      </c>
      <c r="Z293" s="266">
        <v>0</v>
      </c>
      <c r="AA293" s="266">
        <f t="shared" si="83"/>
        <v>0</v>
      </c>
      <c r="AB293" s="266">
        <f t="shared" si="84"/>
        <v>20000000</v>
      </c>
      <c r="AC293" s="266">
        <f t="shared" si="75"/>
        <v>482000000</v>
      </c>
      <c r="AD293" s="17" t="s">
        <v>51</v>
      </c>
      <c r="AE293" s="17" t="s">
        <v>685</v>
      </c>
      <c r="AF293" s="81" t="s">
        <v>64</v>
      </c>
      <c r="AG293" s="22" t="s">
        <v>31</v>
      </c>
      <c r="AH293" s="23"/>
      <c r="AI293" s="24"/>
      <c r="AJ293" s="23" t="s">
        <v>45</v>
      </c>
      <c r="AK293" t="str">
        <f t="shared" si="85"/>
        <v>OR PRO.CODIGO=30065600</v>
      </c>
      <c r="AL293">
        <f t="shared" si="86"/>
        <v>8</v>
      </c>
      <c r="AM293" t="e">
        <f>VLOOKUP(J293,#REF!,5,FALSE)</f>
        <v>#REF!</v>
      </c>
      <c r="AN293"/>
      <c r="AO293" t="e">
        <f>VLOOKUP(J293,#REF!,6,FALSE)</f>
        <v>#REF!</v>
      </c>
      <c r="AP293" s="32" t="e">
        <f>VLOOKUP(I293,'convenios 2017'!A$2:O$82,15,FALSE)</f>
        <v>#N/A</v>
      </c>
      <c r="AQ293" s="373">
        <f t="shared" si="87"/>
        <v>0</v>
      </c>
      <c r="AR293" s="32" t="e">
        <f>VLOOKUP(I293,'convenio 2016'!A$2:N$196,14,FALSE)</f>
        <v>#N/A</v>
      </c>
      <c r="AS293" s="32" t="e">
        <f>VLOOKUP(I293,'convenio 2015'!A$4:M$228,13,FALSE)</f>
        <v>#N/A</v>
      </c>
      <c r="AT293" s="32" t="e">
        <f>VLOOKUP(J293,#REF!,6,FALSE)</f>
        <v>#REF!</v>
      </c>
    </row>
    <row r="294" spans="1:46" s="32" customFormat="1" ht="15" hidden="1" customHeight="1">
      <c r="A294" s="17">
        <v>31</v>
      </c>
      <c r="B294" s="99">
        <v>0</v>
      </c>
      <c r="C294" s="17" t="s">
        <v>54</v>
      </c>
      <c r="D294" s="18" t="s">
        <v>1144</v>
      </c>
      <c r="E294" s="17" t="s">
        <v>512</v>
      </c>
      <c r="F294" s="17" t="s">
        <v>535</v>
      </c>
      <c r="G294" s="18"/>
      <c r="H294" s="18" t="s">
        <v>27</v>
      </c>
      <c r="I294" s="18">
        <v>30349477</v>
      </c>
      <c r="J294" s="112"/>
      <c r="K294" s="18" t="s">
        <v>2999</v>
      </c>
      <c r="L294" s="100"/>
      <c r="M294" s="19">
        <v>71191000</v>
      </c>
      <c r="N294" s="100"/>
      <c r="O294" s="19">
        <v>0</v>
      </c>
      <c r="P294" s="19">
        <v>0</v>
      </c>
      <c r="Q294" s="19"/>
      <c r="R294" s="101"/>
      <c r="S294" s="20"/>
      <c r="T294" s="21"/>
      <c r="U294" s="266"/>
      <c r="V294" s="266"/>
      <c r="W294" s="266"/>
      <c r="X294" s="266">
        <f t="shared" si="82"/>
        <v>0</v>
      </c>
      <c r="Y294" s="266">
        <v>0</v>
      </c>
      <c r="Z294" s="266">
        <v>0</v>
      </c>
      <c r="AA294" s="266">
        <f t="shared" si="83"/>
        <v>0</v>
      </c>
      <c r="AB294" s="266">
        <f t="shared" si="84"/>
        <v>0</v>
      </c>
      <c r="AC294" s="266">
        <f t="shared" si="75"/>
        <v>71191000</v>
      </c>
      <c r="AD294" s="17" t="s">
        <v>1125</v>
      </c>
      <c r="AE294" s="17" t="s">
        <v>685</v>
      </c>
      <c r="AF294" s="81" t="s">
        <v>30</v>
      </c>
      <c r="AG294" s="22"/>
      <c r="AH294" s="23"/>
      <c r="AI294" s="24"/>
      <c r="AJ294" s="23"/>
      <c r="AK294"/>
      <c r="AL294"/>
      <c r="AM294"/>
      <c r="AN294"/>
      <c r="AO294"/>
      <c r="AQ294" s="373"/>
    </row>
    <row r="295" spans="1:46" s="32" customFormat="1" ht="15" hidden="1" customHeight="1">
      <c r="A295" s="17">
        <v>29</v>
      </c>
      <c r="B295" s="99">
        <v>5</v>
      </c>
      <c r="C295" s="17" t="s">
        <v>54</v>
      </c>
      <c r="D295" s="18" t="s">
        <v>33</v>
      </c>
      <c r="E295" s="17" t="s">
        <v>512</v>
      </c>
      <c r="F295" s="17" t="s">
        <v>535</v>
      </c>
      <c r="G295" s="18" t="s">
        <v>536</v>
      </c>
      <c r="H295" s="18" t="s">
        <v>27</v>
      </c>
      <c r="I295" s="18">
        <v>30459944</v>
      </c>
      <c r="J295" s="112" t="str">
        <f t="shared" si="74"/>
        <v>30459944-EJECUCION</v>
      </c>
      <c r="K295" s="18" t="s">
        <v>2996</v>
      </c>
      <c r="L295" s="100">
        <v>52432000</v>
      </c>
      <c r="M295" s="19">
        <v>52432000</v>
      </c>
      <c r="N295" s="100">
        <v>0</v>
      </c>
      <c r="O295" s="19">
        <v>0</v>
      </c>
      <c r="P295" s="19">
        <f>52432000-30000000</f>
        <v>22432000</v>
      </c>
      <c r="Q295" s="19">
        <v>0</v>
      </c>
      <c r="R295" s="101">
        <v>52432000</v>
      </c>
      <c r="S295" s="20">
        <v>0</v>
      </c>
      <c r="T295" s="21">
        <v>0</v>
      </c>
      <c r="U295" s="266">
        <v>0</v>
      </c>
      <c r="V295" s="266">
        <v>0</v>
      </c>
      <c r="W295" s="266">
        <v>0</v>
      </c>
      <c r="X295" s="266">
        <f t="shared" si="82"/>
        <v>0</v>
      </c>
      <c r="Y295" s="266">
        <v>0</v>
      </c>
      <c r="Z295" s="266">
        <v>0</v>
      </c>
      <c r="AA295" s="266">
        <f t="shared" si="83"/>
        <v>0</v>
      </c>
      <c r="AB295" s="266">
        <f t="shared" si="84"/>
        <v>22432000</v>
      </c>
      <c r="AC295" s="266">
        <f t="shared" si="75"/>
        <v>30000000</v>
      </c>
      <c r="AD295" s="17" t="s">
        <v>1125</v>
      </c>
      <c r="AE295" s="17" t="s">
        <v>685</v>
      </c>
      <c r="AF295" s="81" t="s">
        <v>40</v>
      </c>
      <c r="AG295" s="22" t="s">
        <v>31</v>
      </c>
      <c r="AH295" s="23"/>
      <c r="AI295" s="24" t="s">
        <v>544</v>
      </c>
      <c r="AJ295" s="23"/>
      <c r="AK295" t="str">
        <f t="shared" si="85"/>
        <v>OR PRO.CODIGO=30459944</v>
      </c>
      <c r="AL295">
        <f t="shared" si="86"/>
        <v>8</v>
      </c>
      <c r="AM295" t="e">
        <f>VLOOKUP(J295,#REF!,5,FALSE)</f>
        <v>#REF!</v>
      </c>
      <c r="AN295"/>
      <c r="AO295" t="e">
        <f>VLOOKUP(J295,#REF!,6,FALSE)</f>
        <v>#REF!</v>
      </c>
      <c r="AP295" s="32" t="e">
        <f>VLOOKUP(I295,'convenios 2017'!A$2:O$82,15,FALSE)</f>
        <v>#N/A</v>
      </c>
      <c r="AQ295" s="373">
        <f t="shared" si="87"/>
        <v>0</v>
      </c>
      <c r="AR295" s="32" t="e">
        <f>VLOOKUP(I295,'convenio 2016'!A$2:N$196,14,FALSE)</f>
        <v>#N/A</v>
      </c>
      <c r="AS295" s="32" t="e">
        <f>VLOOKUP(I295,'convenio 2015'!A$4:M$228,13,FALSE)</f>
        <v>#N/A</v>
      </c>
      <c r="AT295" s="32" t="e">
        <f>VLOOKUP(J295,#REF!,6,FALSE)</f>
        <v>#REF!</v>
      </c>
    </row>
    <row r="296" spans="1:46" s="32" customFormat="1" ht="15" hidden="1" customHeight="1">
      <c r="A296" s="17">
        <v>31</v>
      </c>
      <c r="B296" s="99">
        <v>11</v>
      </c>
      <c r="C296" s="17" t="s">
        <v>54</v>
      </c>
      <c r="D296" s="18" t="s">
        <v>689</v>
      </c>
      <c r="E296" s="17" t="s">
        <v>512</v>
      </c>
      <c r="F296" s="17" t="s">
        <v>535</v>
      </c>
      <c r="G296" s="18" t="s">
        <v>536</v>
      </c>
      <c r="H296" s="18" t="s">
        <v>35</v>
      </c>
      <c r="I296" s="18">
        <v>30393123</v>
      </c>
      <c r="J296" s="112" t="str">
        <f t="shared" si="74"/>
        <v>30393123-DISEÑO</v>
      </c>
      <c r="K296" s="18" t="s">
        <v>545</v>
      </c>
      <c r="L296" s="100">
        <v>51062000</v>
      </c>
      <c r="M296" s="19">
        <v>51062000</v>
      </c>
      <c r="N296" s="100">
        <v>0</v>
      </c>
      <c r="O296" s="19">
        <v>0</v>
      </c>
      <c r="P296" s="19">
        <f>51062000-23652532</f>
        <v>27409468</v>
      </c>
      <c r="Q296" s="19">
        <v>0</v>
      </c>
      <c r="R296" s="101">
        <v>51062000</v>
      </c>
      <c r="S296" s="20">
        <v>0</v>
      </c>
      <c r="T296" s="21">
        <v>0</v>
      </c>
      <c r="U296" s="266">
        <v>0</v>
      </c>
      <c r="V296" s="266">
        <v>0</v>
      </c>
      <c r="W296" s="266">
        <v>0</v>
      </c>
      <c r="X296" s="266">
        <f t="shared" si="82"/>
        <v>0</v>
      </c>
      <c r="Y296" s="266">
        <v>0</v>
      </c>
      <c r="Z296" s="266">
        <v>0</v>
      </c>
      <c r="AA296" s="266">
        <f t="shared" si="83"/>
        <v>0</v>
      </c>
      <c r="AB296" s="266">
        <f t="shared" si="84"/>
        <v>27409468</v>
      </c>
      <c r="AC296" s="266">
        <f t="shared" si="75"/>
        <v>23652532</v>
      </c>
      <c r="AD296" s="17" t="s">
        <v>51</v>
      </c>
      <c r="AE296" s="17" t="s">
        <v>685</v>
      </c>
      <c r="AF296" s="81" t="s">
        <v>30</v>
      </c>
      <c r="AG296" s="22" t="s">
        <v>31</v>
      </c>
      <c r="AH296" s="23" t="s">
        <v>30</v>
      </c>
      <c r="AI296" s="24" t="s">
        <v>84</v>
      </c>
      <c r="AJ296" s="23" t="s">
        <v>45</v>
      </c>
      <c r="AK296" t="str">
        <f t="shared" si="85"/>
        <v>OR PRO.CODIGO=30393123</v>
      </c>
      <c r="AL296">
        <f t="shared" si="86"/>
        <v>8</v>
      </c>
      <c r="AM296" t="e">
        <f>VLOOKUP(J296,#REF!,5,FALSE)</f>
        <v>#REF!</v>
      </c>
      <c r="AN296"/>
      <c r="AO296" t="e">
        <f>VLOOKUP(J296,#REF!,6,FALSE)</f>
        <v>#REF!</v>
      </c>
      <c r="AP296" s="32" t="e">
        <f>VLOOKUP(I296,'convenios 2017'!A$2:O$82,15,FALSE)</f>
        <v>#N/A</v>
      </c>
      <c r="AQ296" s="373">
        <f t="shared" si="87"/>
        <v>0</v>
      </c>
      <c r="AR296" s="32" t="e">
        <f>VLOOKUP(I296,'convenio 2016'!A$2:N$196,14,FALSE)</f>
        <v>#N/A</v>
      </c>
      <c r="AS296" s="32" t="e">
        <f>VLOOKUP(I296,'convenio 2015'!A$4:M$228,13,FALSE)</f>
        <v>#N/A</v>
      </c>
      <c r="AT296" s="32" t="e">
        <f>VLOOKUP(J296,#REF!,6,FALSE)</f>
        <v>#REF!</v>
      </c>
    </row>
    <row r="297" spans="1:46" s="32" customFormat="1" ht="15" hidden="1" customHeight="1">
      <c r="A297" s="17">
        <v>31</v>
      </c>
      <c r="B297" s="99">
        <v>0</v>
      </c>
      <c r="C297" s="17" t="s">
        <v>54</v>
      </c>
      <c r="D297" s="18" t="s">
        <v>33</v>
      </c>
      <c r="E297" s="17" t="s">
        <v>512</v>
      </c>
      <c r="F297" s="17" t="s">
        <v>535</v>
      </c>
      <c r="G297" s="18" t="s">
        <v>546</v>
      </c>
      <c r="H297" s="18" t="s">
        <v>35</v>
      </c>
      <c r="I297" s="18">
        <v>30311772</v>
      </c>
      <c r="J297" s="112" t="str">
        <f t="shared" si="74"/>
        <v>30311772-DISEÑO</v>
      </c>
      <c r="K297" s="18" t="s">
        <v>547</v>
      </c>
      <c r="L297" s="100">
        <v>115750000</v>
      </c>
      <c r="M297" s="19">
        <v>115750000</v>
      </c>
      <c r="N297" s="100">
        <v>0</v>
      </c>
      <c r="O297" s="19">
        <v>0</v>
      </c>
      <c r="P297" s="19">
        <f>50000000-20000000</f>
        <v>30000000</v>
      </c>
      <c r="Q297" s="19">
        <v>65750000</v>
      </c>
      <c r="R297" s="101">
        <v>50000000</v>
      </c>
      <c r="S297" s="20">
        <v>65750000</v>
      </c>
      <c r="T297" s="21"/>
      <c r="U297" s="266">
        <v>0</v>
      </c>
      <c r="V297" s="266">
        <v>0</v>
      </c>
      <c r="W297" s="266">
        <v>0</v>
      </c>
      <c r="X297" s="266">
        <f t="shared" si="82"/>
        <v>0</v>
      </c>
      <c r="Y297" s="266">
        <v>0</v>
      </c>
      <c r="Z297" s="266">
        <v>0</v>
      </c>
      <c r="AA297" s="266">
        <f t="shared" si="83"/>
        <v>0</v>
      </c>
      <c r="AB297" s="266">
        <f t="shared" si="84"/>
        <v>30000000</v>
      </c>
      <c r="AC297" s="266">
        <f t="shared" si="75"/>
        <v>85750000</v>
      </c>
      <c r="AD297" s="17" t="s">
        <v>51</v>
      </c>
      <c r="AE297" s="17" t="s">
        <v>685</v>
      </c>
      <c r="AF297" s="81" t="s">
        <v>57</v>
      </c>
      <c r="AG297" s="22"/>
      <c r="AH297" s="23"/>
      <c r="AI297" s="24"/>
      <c r="AJ297" s="23"/>
      <c r="AK297" t="str">
        <f t="shared" si="85"/>
        <v>OR PRO.CODIGO=30311772</v>
      </c>
      <c r="AL297">
        <f t="shared" si="86"/>
        <v>8</v>
      </c>
      <c r="AM297" t="e">
        <f>VLOOKUP(J297,#REF!,5,FALSE)</f>
        <v>#REF!</v>
      </c>
      <c r="AN297"/>
      <c r="AO297" t="e">
        <f>VLOOKUP(J297,#REF!,6,FALSE)</f>
        <v>#REF!</v>
      </c>
      <c r="AP297" s="32" t="e">
        <f>VLOOKUP(I297,'convenios 2017'!A$2:O$82,15,FALSE)</f>
        <v>#N/A</v>
      </c>
      <c r="AQ297" s="373">
        <f t="shared" si="87"/>
        <v>0</v>
      </c>
      <c r="AR297" s="32" t="e">
        <f>VLOOKUP(I297,'convenio 2016'!A$2:N$196,14,FALSE)</f>
        <v>#N/A</v>
      </c>
      <c r="AS297" s="32" t="e">
        <f>VLOOKUP(I297,'convenio 2015'!A$4:M$228,13,FALSE)</f>
        <v>#N/A</v>
      </c>
      <c r="AT297" s="32" t="e">
        <f>VLOOKUP(J297,#REF!,6,FALSE)</f>
        <v>#REF!</v>
      </c>
    </row>
    <row r="298" spans="1:46" s="32" customFormat="1" ht="15" hidden="1" customHeight="1">
      <c r="A298" s="17">
        <v>31</v>
      </c>
      <c r="B298" s="99">
        <v>15</v>
      </c>
      <c r="C298" s="17" t="s">
        <v>54</v>
      </c>
      <c r="D298" s="18" t="s">
        <v>69</v>
      </c>
      <c r="E298" s="17" t="s">
        <v>512</v>
      </c>
      <c r="F298" s="17" t="s">
        <v>535</v>
      </c>
      <c r="G298" s="18" t="s">
        <v>542</v>
      </c>
      <c r="H298" s="18" t="s">
        <v>35</v>
      </c>
      <c r="I298" s="18">
        <v>30338024</v>
      </c>
      <c r="J298" s="112" t="str">
        <f t="shared" si="74"/>
        <v>30338024-DISEÑO</v>
      </c>
      <c r="K298" s="18" t="s">
        <v>548</v>
      </c>
      <c r="L298" s="100">
        <v>33000000</v>
      </c>
      <c r="M298" s="19">
        <v>33000000</v>
      </c>
      <c r="N298" s="100">
        <v>0</v>
      </c>
      <c r="O298" s="19">
        <v>0</v>
      </c>
      <c r="P298" s="19">
        <f>33000000-14429500</f>
        <v>18570500</v>
      </c>
      <c r="Q298" s="19">
        <v>0</v>
      </c>
      <c r="R298" s="101">
        <v>33000000</v>
      </c>
      <c r="S298" s="20">
        <v>0</v>
      </c>
      <c r="T298" s="21">
        <v>0</v>
      </c>
      <c r="U298" s="266">
        <v>0</v>
      </c>
      <c r="V298" s="266">
        <v>0</v>
      </c>
      <c r="W298" s="266">
        <v>0</v>
      </c>
      <c r="X298" s="266">
        <f t="shared" si="82"/>
        <v>0</v>
      </c>
      <c r="Y298" s="266">
        <v>0</v>
      </c>
      <c r="Z298" s="266">
        <v>0</v>
      </c>
      <c r="AA298" s="266">
        <f t="shared" si="83"/>
        <v>0</v>
      </c>
      <c r="AB298" s="266">
        <f t="shared" si="84"/>
        <v>18570500</v>
      </c>
      <c r="AC298" s="266">
        <f t="shared" si="75"/>
        <v>14429500</v>
      </c>
      <c r="AD298" s="17" t="s">
        <v>51</v>
      </c>
      <c r="AE298" s="17" t="s">
        <v>685</v>
      </c>
      <c r="AF298" s="81" t="s">
        <v>30</v>
      </c>
      <c r="AG298" s="22" t="s">
        <v>31</v>
      </c>
      <c r="AH298" s="23" t="s">
        <v>30</v>
      </c>
      <c r="AI298" s="24" t="s">
        <v>549</v>
      </c>
      <c r="AJ298" s="23"/>
      <c r="AK298" t="str">
        <f t="shared" si="85"/>
        <v>OR PRO.CODIGO=30338024</v>
      </c>
      <c r="AL298">
        <f t="shared" si="86"/>
        <v>8</v>
      </c>
      <c r="AM298" t="e">
        <f>VLOOKUP(J298,#REF!,5,FALSE)</f>
        <v>#REF!</v>
      </c>
      <c r="AN298"/>
      <c r="AO298" t="e">
        <f>VLOOKUP(J298,#REF!,6,FALSE)</f>
        <v>#REF!</v>
      </c>
      <c r="AP298" s="32" t="e">
        <f>VLOOKUP(I298,'convenios 2017'!A$2:O$82,15,FALSE)</f>
        <v>#N/A</v>
      </c>
      <c r="AQ298" s="373">
        <f t="shared" si="87"/>
        <v>0</v>
      </c>
      <c r="AR298" s="32" t="e">
        <f>VLOOKUP(I298,'convenio 2016'!A$2:N$196,14,FALSE)</f>
        <v>#N/A</v>
      </c>
      <c r="AS298" s="32" t="e">
        <f>VLOOKUP(I298,'convenio 2015'!A$4:M$228,13,FALSE)</f>
        <v>#N/A</v>
      </c>
      <c r="AT298" s="32" t="e">
        <f>VLOOKUP(J298,#REF!,6,FALSE)</f>
        <v>#REF!</v>
      </c>
    </row>
    <row r="299" spans="1:46" s="32" customFormat="1" ht="15" hidden="1" customHeight="1">
      <c r="A299" s="17">
        <v>31</v>
      </c>
      <c r="B299" s="99">
        <v>0</v>
      </c>
      <c r="C299" s="17" t="s">
        <v>54</v>
      </c>
      <c r="D299" s="18" t="s">
        <v>33</v>
      </c>
      <c r="E299" s="17" t="s">
        <v>512</v>
      </c>
      <c r="F299" s="17" t="s">
        <v>535</v>
      </c>
      <c r="G299" s="18" t="s">
        <v>546</v>
      </c>
      <c r="H299" s="18" t="s">
        <v>27</v>
      </c>
      <c r="I299" s="18">
        <v>30455973</v>
      </c>
      <c r="J299" s="112" t="str">
        <f t="shared" si="74"/>
        <v>30455973-EJECUCION</v>
      </c>
      <c r="K299" s="18" t="s">
        <v>550</v>
      </c>
      <c r="L299" s="100">
        <v>90519000</v>
      </c>
      <c r="M299" s="19">
        <v>90519000</v>
      </c>
      <c r="N299" s="100">
        <v>0</v>
      </c>
      <c r="O299" s="19">
        <v>0</v>
      </c>
      <c r="P299" s="19">
        <v>30000000</v>
      </c>
      <c r="Q299" s="19">
        <v>60519000</v>
      </c>
      <c r="R299" s="101">
        <v>30000000</v>
      </c>
      <c r="S299" s="20">
        <v>60519000</v>
      </c>
      <c r="T299" s="41">
        <v>0</v>
      </c>
      <c r="U299" s="266">
        <v>0</v>
      </c>
      <c r="V299" s="266">
        <v>0</v>
      </c>
      <c r="W299" s="266">
        <v>0</v>
      </c>
      <c r="X299" s="266">
        <f t="shared" si="82"/>
        <v>0</v>
      </c>
      <c r="Y299" s="266">
        <v>0</v>
      </c>
      <c r="Z299" s="266">
        <v>0</v>
      </c>
      <c r="AA299" s="266">
        <f t="shared" si="83"/>
        <v>0</v>
      </c>
      <c r="AB299" s="266">
        <f t="shared" si="84"/>
        <v>30000000</v>
      </c>
      <c r="AC299" s="266">
        <f t="shared" si="75"/>
        <v>60519000</v>
      </c>
      <c r="AD299" s="17" t="s">
        <v>133</v>
      </c>
      <c r="AE299" s="17" t="s">
        <v>685</v>
      </c>
      <c r="AF299" s="81" t="s">
        <v>57</v>
      </c>
      <c r="AG299" s="42"/>
      <c r="AH299" s="43"/>
      <c r="AI299" s="46"/>
      <c r="AJ299" s="43"/>
      <c r="AK299" t="str">
        <f t="shared" si="85"/>
        <v>OR PRO.CODIGO=30455973</v>
      </c>
      <c r="AL299">
        <f t="shared" si="86"/>
        <v>8</v>
      </c>
      <c r="AM299" t="e">
        <f>VLOOKUP(J299,#REF!,5,FALSE)</f>
        <v>#REF!</v>
      </c>
      <c r="AN299"/>
      <c r="AO299" t="e">
        <f>VLOOKUP(J299,#REF!,6,FALSE)</f>
        <v>#REF!</v>
      </c>
      <c r="AP299" s="32" t="e">
        <f>VLOOKUP(I299,'convenios 2017'!A$2:O$82,15,FALSE)</f>
        <v>#N/A</v>
      </c>
      <c r="AQ299" s="373">
        <f t="shared" si="87"/>
        <v>0</v>
      </c>
      <c r="AR299" s="32" t="e">
        <f>VLOOKUP(I299,'convenio 2016'!A$2:N$196,14,FALSE)</f>
        <v>#N/A</v>
      </c>
      <c r="AS299" s="32" t="e">
        <f>VLOOKUP(I299,'convenio 2015'!A$4:M$228,13,FALSE)</f>
        <v>#N/A</v>
      </c>
      <c r="AT299" s="32" t="e">
        <f>VLOOKUP(J299,#REF!,6,FALSE)</f>
        <v>#REF!</v>
      </c>
    </row>
    <row r="300" spans="1:46" s="32" customFormat="1" ht="15" hidden="1" customHeight="1">
      <c r="A300" s="17">
        <v>31</v>
      </c>
      <c r="B300" s="99">
        <v>16</v>
      </c>
      <c r="C300" s="17" t="s">
        <v>54</v>
      </c>
      <c r="D300" s="18" t="s">
        <v>69</v>
      </c>
      <c r="E300" s="17" t="s">
        <v>512</v>
      </c>
      <c r="F300" s="17" t="s">
        <v>535</v>
      </c>
      <c r="G300" s="18" t="s">
        <v>542</v>
      </c>
      <c r="H300" s="18" t="s">
        <v>35</v>
      </c>
      <c r="I300" s="18">
        <v>30338523</v>
      </c>
      <c r="J300" s="112" t="str">
        <f t="shared" si="74"/>
        <v>30338523-DISEÑO</v>
      </c>
      <c r="K300" s="116" t="s">
        <v>551</v>
      </c>
      <c r="L300" s="100">
        <v>30353101</v>
      </c>
      <c r="M300" s="125">
        <v>30353101</v>
      </c>
      <c r="N300" s="100">
        <v>0</v>
      </c>
      <c r="O300" s="125">
        <v>0</v>
      </c>
      <c r="P300" s="125">
        <v>30353101</v>
      </c>
      <c r="Q300" s="19">
        <v>0</v>
      </c>
      <c r="R300" s="101">
        <v>30353101</v>
      </c>
      <c r="S300" s="20">
        <v>0</v>
      </c>
      <c r="T300" s="21">
        <v>0</v>
      </c>
      <c r="U300" s="266">
        <v>0</v>
      </c>
      <c r="V300" s="266">
        <v>0</v>
      </c>
      <c r="W300" s="266">
        <v>0</v>
      </c>
      <c r="X300" s="266">
        <f t="shared" si="82"/>
        <v>0</v>
      </c>
      <c r="Y300" s="266">
        <v>0</v>
      </c>
      <c r="Z300" s="266">
        <v>0</v>
      </c>
      <c r="AA300" s="266">
        <f t="shared" si="83"/>
        <v>0</v>
      </c>
      <c r="AB300" s="266">
        <f t="shared" si="84"/>
        <v>30353101</v>
      </c>
      <c r="AC300" s="266">
        <f t="shared" si="75"/>
        <v>0</v>
      </c>
      <c r="AD300" s="17" t="s">
        <v>51</v>
      </c>
      <c r="AE300" s="17" t="s">
        <v>685</v>
      </c>
      <c r="AF300" s="81" t="s">
        <v>30</v>
      </c>
      <c r="AG300" s="22" t="s">
        <v>31</v>
      </c>
      <c r="AH300" s="23" t="s">
        <v>30</v>
      </c>
      <c r="AI300" s="24" t="s">
        <v>552</v>
      </c>
      <c r="AJ300" s="23"/>
      <c r="AK300" t="str">
        <f t="shared" si="85"/>
        <v>OR PRO.CODIGO=30338523</v>
      </c>
      <c r="AL300">
        <f t="shared" si="86"/>
        <v>8</v>
      </c>
      <c r="AM300" t="e">
        <f>VLOOKUP(J300,#REF!,5,FALSE)</f>
        <v>#REF!</v>
      </c>
      <c r="AN300"/>
      <c r="AO300" t="e">
        <f>VLOOKUP(J300,#REF!,6,FALSE)</f>
        <v>#REF!</v>
      </c>
      <c r="AP300" s="32" t="e">
        <f>VLOOKUP(I300,'convenios 2017'!A$2:O$82,15,FALSE)</f>
        <v>#N/A</v>
      </c>
      <c r="AQ300" s="373">
        <f t="shared" si="87"/>
        <v>0</v>
      </c>
      <c r="AR300" s="32" t="e">
        <f>VLOOKUP(I300,'convenio 2016'!A$2:N$196,14,FALSE)</f>
        <v>#N/A</v>
      </c>
      <c r="AS300" s="32" t="e">
        <f>VLOOKUP(I300,'convenio 2015'!A$4:M$228,13,FALSE)</f>
        <v>#N/A</v>
      </c>
      <c r="AT300" s="32" t="e">
        <f>VLOOKUP(J300,#REF!,6,FALSE)</f>
        <v>#REF!</v>
      </c>
    </row>
    <row r="301" spans="1:46" s="32" customFormat="1" ht="15" hidden="1" customHeight="1">
      <c r="A301" s="17">
        <v>31</v>
      </c>
      <c r="B301" s="99">
        <v>2</v>
      </c>
      <c r="C301" s="17" t="s">
        <v>23</v>
      </c>
      <c r="D301" s="18" t="s">
        <v>90</v>
      </c>
      <c r="E301" s="17" t="s">
        <v>512</v>
      </c>
      <c r="F301" s="17" t="s">
        <v>512</v>
      </c>
      <c r="G301" s="18" t="s">
        <v>555</v>
      </c>
      <c r="H301" s="18" t="s">
        <v>35</v>
      </c>
      <c r="I301" s="18">
        <v>30116040</v>
      </c>
      <c r="J301" s="112" t="str">
        <f t="shared" si="74"/>
        <v>30116040-DISEÑO</v>
      </c>
      <c r="K301" s="18" t="s">
        <v>556</v>
      </c>
      <c r="L301" s="100">
        <v>43969000</v>
      </c>
      <c r="M301" s="19">
        <v>43969000</v>
      </c>
      <c r="N301" s="100">
        <v>16502000</v>
      </c>
      <c r="O301" s="19">
        <v>1502000</v>
      </c>
      <c r="P301" s="19">
        <v>42467000</v>
      </c>
      <c r="Q301" s="19">
        <v>0</v>
      </c>
      <c r="R301" s="101">
        <v>27467000</v>
      </c>
      <c r="S301" s="20">
        <v>0</v>
      </c>
      <c r="T301" s="21">
        <v>0</v>
      </c>
      <c r="U301" s="266">
        <v>0</v>
      </c>
      <c r="V301" s="266">
        <v>4208880</v>
      </c>
      <c r="W301" s="266">
        <v>0</v>
      </c>
      <c r="X301" s="266">
        <f t="shared" si="82"/>
        <v>4208880</v>
      </c>
      <c r="Y301" s="266">
        <v>10522200</v>
      </c>
      <c r="Z301" s="266">
        <v>0</v>
      </c>
      <c r="AA301" s="266">
        <f t="shared" si="83"/>
        <v>14731080</v>
      </c>
      <c r="AB301" s="266">
        <f t="shared" si="84"/>
        <v>27735920</v>
      </c>
      <c r="AC301" s="266">
        <f t="shared" si="75"/>
        <v>0</v>
      </c>
      <c r="AD301" s="17" t="s">
        <v>29</v>
      </c>
      <c r="AE301" s="17" t="s">
        <v>685</v>
      </c>
      <c r="AF301" s="81" t="s">
        <v>30</v>
      </c>
      <c r="AG301" s="22" t="s">
        <v>31</v>
      </c>
      <c r="AH301" s="23" t="s">
        <v>30</v>
      </c>
      <c r="AI301" s="24" t="s">
        <v>398</v>
      </c>
      <c r="AJ301" s="23" t="s">
        <v>45</v>
      </c>
      <c r="AK301" t="str">
        <f t="shared" si="85"/>
        <v>OR PRO.CODIGO=30116040</v>
      </c>
      <c r="AL301">
        <f t="shared" si="86"/>
        <v>8</v>
      </c>
      <c r="AM301" t="e">
        <f>VLOOKUP(J301,#REF!,5,FALSE)</f>
        <v>#REF!</v>
      </c>
      <c r="AN301"/>
      <c r="AO301" t="e">
        <f>VLOOKUP(J301,#REF!,6,FALSE)</f>
        <v>#REF!</v>
      </c>
      <c r="AP301" s="32" t="e">
        <f>VLOOKUP(I301,'convenios 2017'!A$2:O$82,15,FALSE)</f>
        <v>#N/A</v>
      </c>
      <c r="AQ301" s="373">
        <f t="shared" si="87"/>
        <v>16233080</v>
      </c>
      <c r="AR301" s="32" t="str">
        <f>VLOOKUP(I301,'convenio 2016'!A$2:N$196,14,FALSE)</f>
        <v>toma razon</v>
      </c>
      <c r="AS301" s="32" t="e">
        <f>VLOOKUP(I301,'convenio 2015'!A$4:M$228,13,FALSE)</f>
        <v>#N/A</v>
      </c>
      <c r="AT301" s="32" t="e">
        <f>VLOOKUP(J301,#REF!,6,FALSE)</f>
        <v>#REF!</v>
      </c>
    </row>
    <row r="302" spans="1:46" s="32" customFormat="1" ht="15" hidden="1" customHeight="1">
      <c r="A302" s="17">
        <v>31</v>
      </c>
      <c r="B302" s="99">
        <v>5</v>
      </c>
      <c r="C302" s="17" t="s">
        <v>23</v>
      </c>
      <c r="D302" s="18" t="s">
        <v>38</v>
      </c>
      <c r="E302" s="17" t="s">
        <v>512</v>
      </c>
      <c r="F302" s="17" t="s">
        <v>512</v>
      </c>
      <c r="G302" s="18" t="s">
        <v>555</v>
      </c>
      <c r="H302" s="18" t="s">
        <v>35</v>
      </c>
      <c r="I302" s="18">
        <v>30135233</v>
      </c>
      <c r="J302" s="112" t="str">
        <f t="shared" si="74"/>
        <v>30135233-DISEÑO</v>
      </c>
      <c r="K302" s="116" t="s">
        <v>557</v>
      </c>
      <c r="L302" s="100">
        <v>38777000</v>
      </c>
      <c r="M302" s="125">
        <v>46317000</v>
      </c>
      <c r="N302" s="100">
        <v>36317000</v>
      </c>
      <c r="O302" s="125">
        <v>31237000</v>
      </c>
      <c r="P302" s="125">
        <v>15080000</v>
      </c>
      <c r="Q302" s="19">
        <v>0</v>
      </c>
      <c r="R302" s="101">
        <v>2460000</v>
      </c>
      <c r="S302" s="20">
        <v>0</v>
      </c>
      <c r="T302" s="21">
        <v>0</v>
      </c>
      <c r="U302" s="266">
        <v>0</v>
      </c>
      <c r="V302" s="266">
        <v>0</v>
      </c>
      <c r="W302" s="266">
        <v>7540000</v>
      </c>
      <c r="X302" s="266">
        <f t="shared" si="82"/>
        <v>7540000</v>
      </c>
      <c r="Y302" s="266">
        <v>0</v>
      </c>
      <c r="Z302" s="266">
        <v>7540000</v>
      </c>
      <c r="AA302" s="266">
        <f t="shared" si="83"/>
        <v>15080000</v>
      </c>
      <c r="AB302" s="266">
        <f t="shared" si="84"/>
        <v>0</v>
      </c>
      <c r="AC302" s="266">
        <f t="shared" si="75"/>
        <v>0</v>
      </c>
      <c r="AD302" s="17" t="s">
        <v>758</v>
      </c>
      <c r="AE302" s="17" t="s">
        <v>685</v>
      </c>
      <c r="AF302" s="81" t="s">
        <v>30</v>
      </c>
      <c r="AG302" s="22" t="s">
        <v>31</v>
      </c>
      <c r="AH302" s="23" t="s">
        <v>30</v>
      </c>
      <c r="AI302" s="24" t="s">
        <v>558</v>
      </c>
      <c r="AJ302" s="23" t="s">
        <v>45</v>
      </c>
      <c r="AK302" t="str">
        <f t="shared" si="85"/>
        <v>OR PRO.CODIGO=30135233</v>
      </c>
      <c r="AL302">
        <f t="shared" si="86"/>
        <v>8</v>
      </c>
      <c r="AM302" t="e">
        <f>VLOOKUP(J302,#REF!,5,FALSE)</f>
        <v>#REF!</v>
      </c>
      <c r="AN302"/>
      <c r="AO302" t="e">
        <f>VLOOKUP(J302,#REF!,6,FALSE)</f>
        <v>#REF!</v>
      </c>
      <c r="AP302" s="32" t="e">
        <f>VLOOKUP(I302,'convenios 2017'!A$2:O$82,15,FALSE)</f>
        <v>#N/A</v>
      </c>
      <c r="AQ302" s="373">
        <f t="shared" si="87"/>
        <v>46317000</v>
      </c>
      <c r="AR302" s="32" t="e">
        <f>VLOOKUP(I302,'convenio 2016'!A$2:N$196,14,FALSE)</f>
        <v>#N/A</v>
      </c>
      <c r="AS302" s="32" t="str">
        <f>VLOOKUP(I302,'convenio 2015'!A$4:M$228,13,FALSE)</f>
        <v>en convenio</v>
      </c>
      <c r="AT302" s="32" t="e">
        <f>VLOOKUP(J302,#REF!,6,FALSE)</f>
        <v>#REF!</v>
      </c>
    </row>
    <row r="303" spans="1:46" s="32" customFormat="1" ht="15" customHeight="1">
      <c r="A303" s="17">
        <v>29</v>
      </c>
      <c r="B303" s="99">
        <v>7</v>
      </c>
      <c r="C303" s="17" t="s">
        <v>49</v>
      </c>
      <c r="D303" s="18" t="s">
        <v>90</v>
      </c>
      <c r="E303" s="17" t="s">
        <v>512</v>
      </c>
      <c r="F303" s="17" t="s">
        <v>512</v>
      </c>
      <c r="G303" s="18" t="s">
        <v>555</v>
      </c>
      <c r="H303" s="18" t="s">
        <v>27</v>
      </c>
      <c r="I303" s="18">
        <v>30407832</v>
      </c>
      <c r="J303" s="112" t="str">
        <f t="shared" si="74"/>
        <v>30407832-EJECUCION</v>
      </c>
      <c r="K303" s="18" t="s">
        <v>559</v>
      </c>
      <c r="L303" s="100">
        <v>81000000</v>
      </c>
      <c r="M303" s="19">
        <v>81000000</v>
      </c>
      <c r="N303" s="100">
        <v>0</v>
      </c>
      <c r="O303" s="19">
        <v>0</v>
      </c>
      <c r="P303" s="19">
        <v>81000000</v>
      </c>
      <c r="Q303" s="19">
        <v>0</v>
      </c>
      <c r="R303" s="101">
        <v>81000000</v>
      </c>
      <c r="S303" s="20">
        <v>0</v>
      </c>
      <c r="T303" s="21">
        <v>0</v>
      </c>
      <c r="U303" s="266">
        <v>0</v>
      </c>
      <c r="V303" s="266">
        <v>0</v>
      </c>
      <c r="W303" s="266">
        <v>0</v>
      </c>
      <c r="X303" s="266">
        <f t="shared" si="82"/>
        <v>0</v>
      </c>
      <c r="Y303" s="266">
        <v>0</v>
      </c>
      <c r="Z303" s="266">
        <v>0</v>
      </c>
      <c r="AA303" s="266">
        <f t="shared" si="83"/>
        <v>0</v>
      </c>
      <c r="AB303" s="266">
        <f t="shared" si="84"/>
        <v>81000000</v>
      </c>
      <c r="AC303" s="266">
        <f t="shared" si="75"/>
        <v>0</v>
      </c>
      <c r="AD303" s="17" t="s">
        <v>1763</v>
      </c>
      <c r="AE303" s="17" t="s">
        <v>685</v>
      </c>
      <c r="AF303" s="81" t="s">
        <v>40</v>
      </c>
      <c r="AG303" s="22" t="s">
        <v>45</v>
      </c>
      <c r="AH303" s="23"/>
      <c r="AI303" s="48" t="s">
        <v>560</v>
      </c>
      <c r="AJ303" s="23" t="s">
        <v>45</v>
      </c>
      <c r="AK303" t="str">
        <f t="shared" si="85"/>
        <v>OR PRO.CODIGO=30407832</v>
      </c>
      <c r="AL303">
        <f t="shared" si="86"/>
        <v>8</v>
      </c>
      <c r="AM303" t="e">
        <f>VLOOKUP(J303,#REF!,5,FALSE)</f>
        <v>#REF!</v>
      </c>
      <c r="AN303"/>
      <c r="AO303" t="e">
        <f>VLOOKUP(J303,#REF!,6,FALSE)</f>
        <v>#REF!</v>
      </c>
      <c r="AP303" s="32" t="str">
        <f>VLOOKUP(I303,'convenios 2017'!A$2:O$82,15,FALSE)</f>
        <v>con convenio</v>
      </c>
      <c r="AQ303" s="373">
        <f t="shared" si="87"/>
        <v>0</v>
      </c>
      <c r="AR303" s="32" t="e">
        <f>VLOOKUP(I303,'convenio 2016'!A$2:N$196,14,FALSE)</f>
        <v>#N/A</v>
      </c>
      <c r="AS303" s="32" t="e">
        <f>VLOOKUP(I303,'convenio 2015'!A$4:M$228,13,FALSE)</f>
        <v>#N/A</v>
      </c>
      <c r="AT303" s="32" t="e">
        <f>VLOOKUP(J303,#REF!,6,FALSE)</f>
        <v>#REF!</v>
      </c>
    </row>
    <row r="304" spans="1:46" s="32" customFormat="1" ht="15" hidden="1" customHeight="1">
      <c r="A304" s="17">
        <v>31</v>
      </c>
      <c r="B304" s="99">
        <v>1</v>
      </c>
      <c r="C304" s="17" t="s">
        <v>49</v>
      </c>
      <c r="D304" s="18" t="s">
        <v>41</v>
      </c>
      <c r="E304" s="17" t="s">
        <v>512</v>
      </c>
      <c r="F304" s="17" t="s">
        <v>512</v>
      </c>
      <c r="G304" s="18" t="s">
        <v>555</v>
      </c>
      <c r="H304" s="18" t="s">
        <v>27</v>
      </c>
      <c r="I304" s="18">
        <v>30115295</v>
      </c>
      <c r="J304" s="112" t="str">
        <f t="shared" si="74"/>
        <v>30115295-EJECUCION</v>
      </c>
      <c r="K304" s="116" t="s">
        <v>561</v>
      </c>
      <c r="L304" s="100">
        <v>642465000</v>
      </c>
      <c r="M304" s="125">
        <v>642465000</v>
      </c>
      <c r="N304" s="100">
        <v>0</v>
      </c>
      <c r="O304" s="125">
        <v>0</v>
      </c>
      <c r="P304" s="125">
        <v>313972000</v>
      </c>
      <c r="Q304" s="19">
        <v>328493000</v>
      </c>
      <c r="R304" s="101">
        <v>313972000</v>
      </c>
      <c r="S304" s="20">
        <v>328493000</v>
      </c>
      <c r="T304" s="21">
        <v>0</v>
      </c>
      <c r="U304" s="266">
        <v>0</v>
      </c>
      <c r="V304" s="266">
        <v>0</v>
      </c>
      <c r="W304" s="266">
        <v>0</v>
      </c>
      <c r="X304" s="266">
        <f t="shared" si="82"/>
        <v>0</v>
      </c>
      <c r="Y304" s="266">
        <v>0</v>
      </c>
      <c r="Z304" s="266">
        <v>0</v>
      </c>
      <c r="AA304" s="266">
        <f t="shared" si="83"/>
        <v>0</v>
      </c>
      <c r="AB304" s="266">
        <f t="shared" si="84"/>
        <v>313972000</v>
      </c>
      <c r="AC304" s="266">
        <f t="shared" si="75"/>
        <v>328493000</v>
      </c>
      <c r="AD304" s="17" t="s">
        <v>51</v>
      </c>
      <c r="AE304" s="17" t="s">
        <v>685</v>
      </c>
      <c r="AF304" s="81" t="s">
        <v>57</v>
      </c>
      <c r="AG304" s="22" t="s">
        <v>31</v>
      </c>
      <c r="AH304" s="23" t="s">
        <v>30</v>
      </c>
      <c r="AI304" s="24" t="s">
        <v>562</v>
      </c>
      <c r="AJ304" s="23" t="s">
        <v>45</v>
      </c>
      <c r="AK304" t="str">
        <f t="shared" si="85"/>
        <v>OR PRO.CODIGO=30115295</v>
      </c>
      <c r="AL304">
        <f t="shared" si="86"/>
        <v>8</v>
      </c>
      <c r="AM304" t="e">
        <f>VLOOKUP(J304,#REF!,5,FALSE)</f>
        <v>#REF!</v>
      </c>
      <c r="AN304"/>
      <c r="AO304" t="e">
        <f>VLOOKUP(J304,#REF!,6,FALSE)</f>
        <v>#REF!</v>
      </c>
      <c r="AP304" s="32" t="e">
        <f>VLOOKUP(I304,'convenios 2017'!A$2:O$82,15,FALSE)</f>
        <v>#N/A</v>
      </c>
      <c r="AQ304" s="373">
        <f t="shared" si="87"/>
        <v>0</v>
      </c>
      <c r="AR304" s="32" t="str">
        <f>VLOOKUP(I304,'convenio 2016'!A$2:N$196,14,FALSE)</f>
        <v>sectorialista</v>
      </c>
      <c r="AS304" s="32" t="e">
        <f>VLOOKUP(I304,'convenio 2015'!A$4:M$228,13,FALSE)</f>
        <v>#N/A</v>
      </c>
      <c r="AT304" s="32" t="e">
        <f>VLOOKUP(J304,#REF!,6,FALSE)</f>
        <v>#REF!</v>
      </c>
    </row>
    <row r="305" spans="1:46" s="32" customFormat="1" ht="15" hidden="1" customHeight="1">
      <c r="A305" s="17">
        <v>31</v>
      </c>
      <c r="B305" s="99">
        <v>4</v>
      </c>
      <c r="C305" s="17" t="s">
        <v>54</v>
      </c>
      <c r="D305" s="18" t="s">
        <v>69</v>
      </c>
      <c r="E305" s="17" t="s">
        <v>512</v>
      </c>
      <c r="F305" s="17" t="s">
        <v>512</v>
      </c>
      <c r="G305" s="18" t="s">
        <v>555</v>
      </c>
      <c r="H305" s="18" t="s">
        <v>27</v>
      </c>
      <c r="I305" s="18">
        <v>30116034</v>
      </c>
      <c r="J305" s="112" t="str">
        <f t="shared" si="74"/>
        <v>30116034-EJECUCION</v>
      </c>
      <c r="K305" s="116" t="s">
        <v>563</v>
      </c>
      <c r="L305" s="100">
        <v>400000000</v>
      </c>
      <c r="M305" s="125">
        <v>400000000</v>
      </c>
      <c r="N305" s="100">
        <v>0</v>
      </c>
      <c r="O305" s="125">
        <v>0</v>
      </c>
      <c r="P305" s="125">
        <v>79920000</v>
      </c>
      <c r="Q305" s="19">
        <v>320080000</v>
      </c>
      <c r="R305" s="101">
        <v>100000000</v>
      </c>
      <c r="S305" s="20">
        <v>300000000</v>
      </c>
      <c r="T305" s="21">
        <v>0</v>
      </c>
      <c r="U305" s="266">
        <v>0</v>
      </c>
      <c r="V305" s="266">
        <v>0</v>
      </c>
      <c r="W305" s="266">
        <v>0</v>
      </c>
      <c r="X305" s="266">
        <f t="shared" si="82"/>
        <v>0</v>
      </c>
      <c r="Y305" s="266">
        <v>0</v>
      </c>
      <c r="Z305" s="266">
        <v>0</v>
      </c>
      <c r="AA305" s="266">
        <f t="shared" si="83"/>
        <v>0</v>
      </c>
      <c r="AB305" s="266">
        <f t="shared" si="84"/>
        <v>79920000</v>
      </c>
      <c r="AC305" s="266">
        <f t="shared" si="75"/>
        <v>320080000</v>
      </c>
      <c r="AD305" s="17" t="s">
        <v>51</v>
      </c>
      <c r="AE305" s="17" t="s">
        <v>1125</v>
      </c>
      <c r="AF305" s="81" t="s">
        <v>30</v>
      </c>
      <c r="AG305" s="22" t="s">
        <v>31</v>
      </c>
      <c r="AH305" s="23"/>
      <c r="AI305" s="24"/>
      <c r="AJ305" s="23" t="s">
        <v>45</v>
      </c>
      <c r="AK305" t="str">
        <f t="shared" si="85"/>
        <v>OR PRO.CODIGO=30116034</v>
      </c>
      <c r="AL305">
        <f t="shared" si="86"/>
        <v>8</v>
      </c>
      <c r="AM305" t="e">
        <f>VLOOKUP(J305,#REF!,5,FALSE)</f>
        <v>#REF!</v>
      </c>
      <c r="AN305"/>
      <c r="AO305" t="e">
        <f>VLOOKUP(J305,#REF!,6,FALSE)</f>
        <v>#REF!</v>
      </c>
      <c r="AP305" s="32" t="e">
        <f>VLOOKUP(I305,'convenios 2017'!A$2:O$82,15,FALSE)</f>
        <v>#N/A</v>
      </c>
      <c r="AQ305" s="373">
        <f t="shared" si="87"/>
        <v>0</v>
      </c>
      <c r="AR305" s="32" t="e">
        <f>VLOOKUP(I305,'convenio 2016'!A$2:N$196,14,FALSE)</f>
        <v>#N/A</v>
      </c>
      <c r="AS305" s="32" t="e">
        <f>VLOOKUP(I305,'convenio 2015'!A$4:M$228,13,FALSE)</f>
        <v>#N/A</v>
      </c>
      <c r="AT305" s="32" t="e">
        <f>VLOOKUP(J305,#REF!,6,FALSE)</f>
        <v>#REF!</v>
      </c>
    </row>
    <row r="306" spans="1:46" s="32" customFormat="1" ht="15" hidden="1" customHeight="1">
      <c r="A306" s="17">
        <v>22</v>
      </c>
      <c r="B306" s="99">
        <v>0</v>
      </c>
      <c r="C306" s="17" t="s">
        <v>54</v>
      </c>
      <c r="D306" s="18" t="s">
        <v>90</v>
      </c>
      <c r="E306" s="17" t="s">
        <v>512</v>
      </c>
      <c r="F306" s="17" t="s">
        <v>512</v>
      </c>
      <c r="G306" s="18" t="s">
        <v>555</v>
      </c>
      <c r="H306" s="18" t="s">
        <v>27</v>
      </c>
      <c r="I306" s="18">
        <v>30474713</v>
      </c>
      <c r="J306" s="112" t="str">
        <f t="shared" si="74"/>
        <v>30474713-EJECUCION</v>
      </c>
      <c r="K306" s="18" t="s">
        <v>1124</v>
      </c>
      <c r="L306" s="290">
        <v>130000000</v>
      </c>
      <c r="M306" s="19">
        <v>130000000</v>
      </c>
      <c r="N306" s="290"/>
      <c r="O306" s="19">
        <v>0</v>
      </c>
      <c r="P306" s="19">
        <v>0</v>
      </c>
      <c r="Q306" s="290"/>
      <c r="R306" s="292"/>
      <c r="S306" s="292"/>
      <c r="T306" s="293"/>
      <c r="U306" s="266">
        <v>0</v>
      </c>
      <c r="V306" s="266">
        <v>0</v>
      </c>
      <c r="W306" s="266">
        <v>0</v>
      </c>
      <c r="X306" s="266">
        <f t="shared" si="82"/>
        <v>0</v>
      </c>
      <c r="Y306" s="266">
        <v>0</v>
      </c>
      <c r="Z306" s="266">
        <v>0</v>
      </c>
      <c r="AA306" s="266">
        <f t="shared" si="83"/>
        <v>0</v>
      </c>
      <c r="AB306" s="266">
        <f t="shared" si="84"/>
        <v>0</v>
      </c>
      <c r="AC306" s="266">
        <f t="shared" si="75"/>
        <v>130000000</v>
      </c>
      <c r="AD306" s="17" t="s">
        <v>1125</v>
      </c>
      <c r="AE306" s="17" t="s">
        <v>685</v>
      </c>
      <c r="AF306" s="81" t="s">
        <v>30</v>
      </c>
      <c r="AG306" s="295"/>
      <c r="AH306" s="296"/>
      <c r="AI306" s="297"/>
      <c r="AJ306" s="296"/>
      <c r="AK306" t="str">
        <f t="shared" si="85"/>
        <v>OR PRO.CODIGO=30474713</v>
      </c>
      <c r="AL306">
        <f t="shared" si="86"/>
        <v>8</v>
      </c>
      <c r="AM306" t="e">
        <f>VLOOKUP(J306,#REF!,5,FALSE)</f>
        <v>#REF!</v>
      </c>
      <c r="AO306" t="e">
        <f>VLOOKUP(J306,#REF!,6,FALSE)</f>
        <v>#REF!</v>
      </c>
      <c r="AP306" s="32" t="e">
        <f>VLOOKUP(I306,'convenios 2017'!A$2:O$82,15,FALSE)</f>
        <v>#N/A</v>
      </c>
      <c r="AQ306" s="373">
        <f t="shared" si="87"/>
        <v>0</v>
      </c>
      <c r="AR306" s="32" t="e">
        <f>VLOOKUP(I306,'convenio 2016'!A$2:N$196,14,FALSE)</f>
        <v>#N/A</v>
      </c>
      <c r="AS306" s="32" t="e">
        <f>VLOOKUP(I306,'convenio 2015'!A$4:M$228,13,FALSE)</f>
        <v>#N/A</v>
      </c>
      <c r="AT306" s="32" t="e">
        <f>VLOOKUP(J306,#REF!,6,FALSE)</f>
        <v>#REF!</v>
      </c>
    </row>
    <row r="307" spans="1:46" s="32" customFormat="1" ht="15" hidden="1" customHeight="1">
      <c r="A307" s="17">
        <v>31</v>
      </c>
      <c r="B307" s="99">
        <v>0</v>
      </c>
      <c r="C307" s="17" t="s">
        <v>23</v>
      </c>
      <c r="D307" s="18" t="s">
        <v>38</v>
      </c>
      <c r="E307" s="17" t="s">
        <v>512</v>
      </c>
      <c r="F307" s="17" t="s">
        <v>565</v>
      </c>
      <c r="G307" s="18" t="s">
        <v>172</v>
      </c>
      <c r="H307" s="18" t="s">
        <v>27</v>
      </c>
      <c r="I307" s="18">
        <v>30071449</v>
      </c>
      <c r="J307" s="112" t="str">
        <f t="shared" si="74"/>
        <v>30071449-EJECUCION</v>
      </c>
      <c r="K307" s="18" t="s">
        <v>566</v>
      </c>
      <c r="L307" s="100">
        <v>17087032859</v>
      </c>
      <c r="M307" s="19">
        <v>22276244951</v>
      </c>
      <c r="N307" s="100">
        <v>8409478390</v>
      </c>
      <c r="O307" s="19">
        <v>13262160441</v>
      </c>
      <c r="P307" s="19">
        <v>7600000000</v>
      </c>
      <c r="Q307" s="19">
        <v>1414084510</v>
      </c>
      <c r="R307" s="101">
        <v>7600000000</v>
      </c>
      <c r="S307" s="20">
        <v>1077554469</v>
      </c>
      <c r="T307" s="21">
        <v>0</v>
      </c>
      <c r="U307" s="266">
        <v>35502000</v>
      </c>
      <c r="V307" s="266">
        <v>35502000</v>
      </c>
      <c r="W307" s="266">
        <v>445435118</v>
      </c>
      <c r="X307" s="266">
        <f t="shared" si="82"/>
        <v>516439118</v>
      </c>
      <c r="Y307" s="266">
        <v>409228682</v>
      </c>
      <c r="Z307" s="266">
        <v>35502000</v>
      </c>
      <c r="AA307" s="266">
        <f t="shared" si="83"/>
        <v>961169800</v>
      </c>
      <c r="AB307" s="266">
        <f t="shared" si="84"/>
        <v>6638830200</v>
      </c>
      <c r="AC307" s="266">
        <f t="shared" si="75"/>
        <v>1414084510</v>
      </c>
      <c r="AD307" s="17" t="s">
        <v>29</v>
      </c>
      <c r="AE307" s="17" t="s">
        <v>691</v>
      </c>
      <c r="AF307" s="81" t="s">
        <v>30</v>
      </c>
      <c r="AG307" s="22" t="s">
        <v>31</v>
      </c>
      <c r="AH307" s="23" t="s">
        <v>30</v>
      </c>
      <c r="AI307" s="24" t="s">
        <v>189</v>
      </c>
      <c r="AJ307" s="23" t="s">
        <v>45</v>
      </c>
      <c r="AK307" t="str">
        <f t="shared" si="85"/>
        <v>OR PRO.CODIGO=30071449</v>
      </c>
      <c r="AL307">
        <f t="shared" si="86"/>
        <v>8</v>
      </c>
      <c r="AM307" t="e">
        <f>VLOOKUP(J307,#REF!,5,FALSE)</f>
        <v>#REF!</v>
      </c>
      <c r="AN307"/>
      <c r="AO307" t="e">
        <f>VLOOKUP(J307,#REF!,6,FALSE)</f>
        <v>#REF!</v>
      </c>
      <c r="AP307" s="32" t="e">
        <f>VLOOKUP(I307,'convenios 2017'!A$2:O$82,15,FALSE)</f>
        <v>#N/A</v>
      </c>
      <c r="AQ307" s="373">
        <f t="shared" si="87"/>
        <v>14223330241</v>
      </c>
      <c r="AR307" s="32" t="e">
        <f>VLOOKUP(I307,'convenio 2016'!A$2:N$196,14,FALSE)</f>
        <v>#N/A</v>
      </c>
      <c r="AS307" s="32" t="e">
        <f>VLOOKUP(I307,'convenio 2015'!A$4:M$228,13,FALSE)</f>
        <v>#N/A</v>
      </c>
      <c r="AT307" s="32" t="e">
        <f>VLOOKUP(J307,#REF!,6,FALSE)</f>
        <v>#REF!</v>
      </c>
    </row>
    <row r="308" spans="1:46" s="32" customFormat="1" ht="15" hidden="1" customHeight="1">
      <c r="A308" s="17">
        <v>31</v>
      </c>
      <c r="B308" s="99">
        <v>1</v>
      </c>
      <c r="C308" s="17" t="s">
        <v>23</v>
      </c>
      <c r="D308" s="18" t="s">
        <v>90</v>
      </c>
      <c r="E308" s="17" t="s">
        <v>512</v>
      </c>
      <c r="F308" s="17" t="s">
        <v>565</v>
      </c>
      <c r="G308" s="18" t="s">
        <v>514</v>
      </c>
      <c r="H308" s="18" t="s">
        <v>27</v>
      </c>
      <c r="I308" s="18">
        <v>30082185</v>
      </c>
      <c r="J308" s="112" t="str">
        <f t="shared" si="74"/>
        <v>30082185-EJECUCION</v>
      </c>
      <c r="K308" s="18" t="s">
        <v>567</v>
      </c>
      <c r="L308" s="100">
        <v>573585000</v>
      </c>
      <c r="M308" s="19">
        <v>548355880</v>
      </c>
      <c r="N308" s="100">
        <v>207723777</v>
      </c>
      <c r="O308" s="19">
        <v>123732876</v>
      </c>
      <c r="P308" s="19">
        <v>424623004</v>
      </c>
      <c r="Q308" s="19">
        <v>0</v>
      </c>
      <c r="R308" s="101">
        <v>365861223</v>
      </c>
      <c r="S308" s="20">
        <v>0</v>
      </c>
      <c r="T308" s="21">
        <v>0</v>
      </c>
      <c r="U308" s="266">
        <v>0</v>
      </c>
      <c r="V308" s="266">
        <v>97328223</v>
      </c>
      <c r="W308" s="266">
        <v>30971224</v>
      </c>
      <c r="X308" s="266">
        <f t="shared" si="82"/>
        <v>128299447</v>
      </c>
      <c r="Y308" s="266">
        <v>42422775</v>
      </c>
      <c r="Z308" s="266">
        <v>85000000</v>
      </c>
      <c r="AA308" s="266">
        <f t="shared" si="83"/>
        <v>255722222</v>
      </c>
      <c r="AB308" s="266">
        <f t="shared" si="84"/>
        <v>168900782</v>
      </c>
      <c r="AC308" s="266">
        <f t="shared" si="75"/>
        <v>0</v>
      </c>
      <c r="AD308" s="17" t="s">
        <v>29</v>
      </c>
      <c r="AE308" s="17" t="s">
        <v>691</v>
      </c>
      <c r="AF308" s="81" t="s">
        <v>30</v>
      </c>
      <c r="AG308" s="22" t="s">
        <v>45</v>
      </c>
      <c r="AH308" s="23" t="s">
        <v>30</v>
      </c>
      <c r="AI308" s="24" t="s">
        <v>568</v>
      </c>
      <c r="AJ308" s="23" t="s">
        <v>45</v>
      </c>
      <c r="AK308" t="str">
        <f t="shared" si="85"/>
        <v>OR PRO.CODIGO=30082185</v>
      </c>
      <c r="AL308">
        <f t="shared" si="86"/>
        <v>8</v>
      </c>
      <c r="AM308" t="e">
        <f>VLOOKUP(J308,#REF!,5,FALSE)</f>
        <v>#REF!</v>
      </c>
      <c r="AN308"/>
      <c r="AO308" t="e">
        <f>VLOOKUP(J308,#REF!,6,FALSE)</f>
        <v>#REF!</v>
      </c>
      <c r="AP308" s="32" t="e">
        <f>VLOOKUP(I308,'convenios 2017'!A$2:O$82,15,FALSE)</f>
        <v>#N/A</v>
      </c>
      <c r="AQ308" s="373">
        <f t="shared" si="87"/>
        <v>379455098</v>
      </c>
      <c r="AR308" s="32" t="str">
        <f>VLOOKUP(I308,'convenio 2016'!A$2:N$196,14,FALSE)</f>
        <v>toma razon</v>
      </c>
      <c r="AS308" s="32" t="str">
        <f>VLOOKUP(I308,'convenio 2015'!A$4:M$228,13,FALSE)</f>
        <v>en convenio</v>
      </c>
      <c r="AT308" s="32" t="e">
        <f>VLOOKUP(J308,#REF!,6,FALSE)</f>
        <v>#REF!</v>
      </c>
    </row>
    <row r="309" spans="1:46" s="32" customFormat="1" ht="15" hidden="1" customHeight="1">
      <c r="A309" s="17">
        <v>31</v>
      </c>
      <c r="B309" s="99">
        <v>0</v>
      </c>
      <c r="C309" s="17" t="s">
        <v>23</v>
      </c>
      <c r="D309" s="18" t="s">
        <v>90</v>
      </c>
      <c r="E309" s="17" t="s">
        <v>512</v>
      </c>
      <c r="F309" s="17" t="s">
        <v>565</v>
      </c>
      <c r="G309" s="18" t="s">
        <v>542</v>
      </c>
      <c r="H309" s="18" t="s">
        <v>27</v>
      </c>
      <c r="I309" s="18">
        <v>30136060</v>
      </c>
      <c r="J309" s="112" t="str">
        <f t="shared" si="74"/>
        <v>30136060-EJECUCION</v>
      </c>
      <c r="K309" s="18" t="s">
        <v>569</v>
      </c>
      <c r="L309" s="100">
        <v>2222791000</v>
      </c>
      <c r="M309" s="19">
        <v>2118326000</v>
      </c>
      <c r="N309" s="100">
        <v>250000000</v>
      </c>
      <c r="O309" s="19">
        <v>353948349</v>
      </c>
      <c r="P309" s="19">
        <v>1077910721</v>
      </c>
      <c r="Q309" s="19">
        <v>864377651</v>
      </c>
      <c r="R309" s="101">
        <v>900000000</v>
      </c>
      <c r="S309" s="20">
        <v>1072791000</v>
      </c>
      <c r="T309" s="21">
        <v>0</v>
      </c>
      <c r="U309" s="266">
        <v>215628626</v>
      </c>
      <c r="V309" s="266">
        <v>273534885</v>
      </c>
      <c r="W309" s="266">
        <v>319305196</v>
      </c>
      <c r="X309" s="266">
        <f t="shared" si="82"/>
        <v>808468707</v>
      </c>
      <c r="Y309" s="266">
        <v>167470894</v>
      </c>
      <c r="Z309" s="266">
        <v>101971120</v>
      </c>
      <c r="AA309" s="266">
        <f t="shared" si="83"/>
        <v>1077910721</v>
      </c>
      <c r="AB309" s="266">
        <f t="shared" si="84"/>
        <v>0</v>
      </c>
      <c r="AC309" s="266">
        <f t="shared" si="75"/>
        <v>686466930</v>
      </c>
      <c r="AD309" s="17" t="s">
        <v>29</v>
      </c>
      <c r="AE309" s="17" t="s">
        <v>691</v>
      </c>
      <c r="AF309" s="81" t="s">
        <v>30</v>
      </c>
      <c r="AG309" s="22" t="s">
        <v>31</v>
      </c>
      <c r="AH309" s="23" t="s">
        <v>30</v>
      </c>
      <c r="AI309" s="24" t="s">
        <v>570</v>
      </c>
      <c r="AJ309" s="23" t="s">
        <v>45</v>
      </c>
      <c r="AK309" t="str">
        <f t="shared" si="85"/>
        <v>OR PRO.CODIGO=30136060</v>
      </c>
      <c r="AL309">
        <f t="shared" si="86"/>
        <v>8</v>
      </c>
      <c r="AM309" t="e">
        <f>VLOOKUP(J309,#REF!,5,FALSE)</f>
        <v>#REF!</v>
      </c>
      <c r="AN309"/>
      <c r="AO309" t="e">
        <f>VLOOKUP(J309,#REF!,6,FALSE)</f>
        <v>#REF!</v>
      </c>
      <c r="AP309" s="32" t="e">
        <f>VLOOKUP(I309,'convenios 2017'!A$2:O$82,15,FALSE)</f>
        <v>#N/A</v>
      </c>
      <c r="AQ309" s="373">
        <f t="shared" si="87"/>
        <v>1431859070</v>
      </c>
      <c r="AR309" s="32" t="e">
        <f>VLOOKUP(I309,'convenio 2016'!A$2:N$196,14,FALSE)</f>
        <v>#N/A</v>
      </c>
      <c r="AS309" s="32">
        <f>VLOOKUP(I309,'convenio 2015'!A$4:M$228,13,FALSE)</f>
        <v>0</v>
      </c>
      <c r="AT309" s="32" t="e">
        <f>VLOOKUP(J309,#REF!,6,FALSE)</f>
        <v>#REF!</v>
      </c>
    </row>
    <row r="310" spans="1:46" s="32" customFormat="1" ht="15" hidden="1" customHeight="1">
      <c r="A310" s="17">
        <v>31</v>
      </c>
      <c r="B310" s="99">
        <v>0</v>
      </c>
      <c r="C310" s="17" t="s">
        <v>23</v>
      </c>
      <c r="D310" s="18" t="s">
        <v>38</v>
      </c>
      <c r="E310" s="17" t="s">
        <v>512</v>
      </c>
      <c r="F310" s="17" t="s">
        <v>565</v>
      </c>
      <c r="G310" s="18" t="s">
        <v>172</v>
      </c>
      <c r="H310" s="18" t="s">
        <v>27</v>
      </c>
      <c r="I310" s="18">
        <v>30342673</v>
      </c>
      <c r="J310" s="112" t="str">
        <f t="shared" si="74"/>
        <v>30342673-EJECUCION</v>
      </c>
      <c r="K310" s="18" t="s">
        <v>571</v>
      </c>
      <c r="L310" s="100">
        <v>8437918000</v>
      </c>
      <c r="M310" s="19">
        <v>8826117000</v>
      </c>
      <c r="N310" s="100">
        <v>10000000</v>
      </c>
      <c r="O310" s="19">
        <v>2684981</v>
      </c>
      <c r="P310" s="19">
        <v>340000000</v>
      </c>
      <c r="Q310" s="19">
        <v>8483432019</v>
      </c>
      <c r="R310" s="101">
        <v>340000000</v>
      </c>
      <c r="S310" s="20">
        <v>8087918000</v>
      </c>
      <c r="T310" s="21">
        <v>0</v>
      </c>
      <c r="U310" s="266">
        <v>0</v>
      </c>
      <c r="V310" s="266">
        <v>0</v>
      </c>
      <c r="W310" s="266">
        <v>1342797</v>
      </c>
      <c r="X310" s="266">
        <f t="shared" si="82"/>
        <v>1342797</v>
      </c>
      <c r="Y310" s="266">
        <v>0</v>
      </c>
      <c r="Z310" s="266">
        <v>0</v>
      </c>
      <c r="AA310" s="266">
        <f t="shared" si="83"/>
        <v>1342797</v>
      </c>
      <c r="AB310" s="266">
        <f t="shared" si="84"/>
        <v>338657203</v>
      </c>
      <c r="AC310" s="266">
        <f t="shared" si="75"/>
        <v>8483432019</v>
      </c>
      <c r="AD310" s="17" t="s">
        <v>1455</v>
      </c>
      <c r="AE310" s="17" t="s">
        <v>691</v>
      </c>
      <c r="AF310" s="81" t="s">
        <v>30</v>
      </c>
      <c r="AG310" s="22" t="s">
        <v>31</v>
      </c>
      <c r="AH310" s="23"/>
      <c r="AI310" s="24"/>
      <c r="AJ310" s="23" t="s">
        <v>45</v>
      </c>
      <c r="AK310" t="str">
        <f t="shared" si="85"/>
        <v>OR PRO.CODIGO=30342673</v>
      </c>
      <c r="AL310">
        <f t="shared" si="86"/>
        <v>8</v>
      </c>
      <c r="AM310" t="e">
        <f>VLOOKUP(J310,#REF!,5,FALSE)</f>
        <v>#REF!</v>
      </c>
      <c r="AN310"/>
      <c r="AO310" t="e">
        <f>VLOOKUP(J310,#REF!,6,FALSE)</f>
        <v>#REF!</v>
      </c>
      <c r="AP310" s="32" t="e">
        <f>VLOOKUP(I310,'convenios 2017'!A$2:O$82,15,FALSE)</f>
        <v>#N/A</v>
      </c>
      <c r="AQ310" s="373">
        <f t="shared" si="87"/>
        <v>4027778</v>
      </c>
      <c r="AR310" s="32" t="str">
        <f>VLOOKUP(I310,'convenio 2016'!A$2:N$196,14,FALSE)</f>
        <v>toma razon</v>
      </c>
      <c r="AS310" s="32" t="e">
        <f>VLOOKUP(I310,'convenio 2015'!A$4:M$228,13,FALSE)</f>
        <v>#N/A</v>
      </c>
      <c r="AT310" s="32" t="e">
        <f>VLOOKUP(J310,#REF!,6,FALSE)</f>
        <v>#REF!</v>
      </c>
    </row>
    <row r="311" spans="1:46" s="32" customFormat="1" ht="15" hidden="1" customHeight="1">
      <c r="A311" s="17">
        <v>31</v>
      </c>
      <c r="B311" s="99">
        <v>0</v>
      </c>
      <c r="C311" s="17" t="s">
        <v>23</v>
      </c>
      <c r="D311" s="18" t="s">
        <v>38</v>
      </c>
      <c r="E311" s="17" t="s">
        <v>512</v>
      </c>
      <c r="F311" s="17" t="s">
        <v>565</v>
      </c>
      <c r="G311" s="18" t="s">
        <v>172</v>
      </c>
      <c r="H311" s="18" t="s">
        <v>27</v>
      </c>
      <c r="I311" s="18">
        <v>30342724</v>
      </c>
      <c r="J311" s="112" t="str">
        <f t="shared" si="74"/>
        <v>30342724-EJECUCION</v>
      </c>
      <c r="K311" s="18" t="s">
        <v>572</v>
      </c>
      <c r="L311" s="100">
        <v>1419992000</v>
      </c>
      <c r="M311" s="19">
        <v>1419773085</v>
      </c>
      <c r="N311" s="100">
        <v>200000000</v>
      </c>
      <c r="O311" s="19">
        <v>198808402</v>
      </c>
      <c r="P311" s="19">
        <v>1050473916</v>
      </c>
      <c r="Q311" s="19">
        <v>420964683</v>
      </c>
      <c r="R311" s="101">
        <v>800000000</v>
      </c>
      <c r="S311" s="20">
        <v>419992000</v>
      </c>
      <c r="T311" s="21">
        <v>0</v>
      </c>
      <c r="U311" s="266">
        <v>0</v>
      </c>
      <c r="V311" s="266">
        <v>156499511</v>
      </c>
      <c r="W311" s="266">
        <v>713974405</v>
      </c>
      <c r="X311" s="266">
        <f t="shared" si="82"/>
        <v>870473916</v>
      </c>
      <c r="Y311" s="266">
        <v>0</v>
      </c>
      <c r="Z311" s="266">
        <v>50000000</v>
      </c>
      <c r="AA311" s="266">
        <f t="shared" si="83"/>
        <v>920473916</v>
      </c>
      <c r="AB311" s="266">
        <f t="shared" si="84"/>
        <v>130000000</v>
      </c>
      <c r="AC311" s="266">
        <f t="shared" si="75"/>
        <v>170490767</v>
      </c>
      <c r="AD311" s="17" t="s">
        <v>29</v>
      </c>
      <c r="AE311" s="17" t="s">
        <v>691</v>
      </c>
      <c r="AF311" s="81" t="s">
        <v>40</v>
      </c>
      <c r="AG311" s="22" t="s">
        <v>45</v>
      </c>
      <c r="AH311" s="23"/>
      <c r="AI311" s="24">
        <v>2015</v>
      </c>
      <c r="AJ311" s="23" t="s">
        <v>45</v>
      </c>
      <c r="AK311" t="str">
        <f t="shared" si="85"/>
        <v>OR PRO.CODIGO=30342724</v>
      </c>
      <c r="AL311">
        <f t="shared" si="86"/>
        <v>8</v>
      </c>
      <c r="AM311" t="e">
        <f>VLOOKUP(J311,#REF!,5,FALSE)</f>
        <v>#REF!</v>
      </c>
      <c r="AN311"/>
      <c r="AO311" t="e">
        <f>VLOOKUP(J311,#REF!,6,FALSE)</f>
        <v>#REF!</v>
      </c>
      <c r="AP311" s="32" t="e">
        <f>VLOOKUP(I311,'convenios 2017'!A$2:O$82,15,FALSE)</f>
        <v>#N/A</v>
      </c>
      <c r="AQ311" s="373">
        <f t="shared" si="87"/>
        <v>1119282318</v>
      </c>
      <c r="AR311" s="32" t="e">
        <f>VLOOKUP(I311,'convenio 2016'!A$2:N$196,14,FALSE)</f>
        <v>#N/A</v>
      </c>
      <c r="AS311" s="32" t="str">
        <f>VLOOKUP(I311,'convenio 2015'!A$4:M$228,13,FALSE)</f>
        <v>en convenio</v>
      </c>
      <c r="AT311" s="32" t="e">
        <f>VLOOKUP(J311,#REF!,6,FALSE)</f>
        <v>#REF!</v>
      </c>
    </row>
    <row r="312" spans="1:46" s="32" customFormat="1" ht="15" hidden="1" customHeight="1">
      <c r="A312" s="17">
        <v>31</v>
      </c>
      <c r="B312" s="99">
        <v>0</v>
      </c>
      <c r="C312" s="17" t="s">
        <v>23</v>
      </c>
      <c r="D312" s="18" t="s">
        <v>38</v>
      </c>
      <c r="E312" s="17" t="s">
        <v>512</v>
      </c>
      <c r="F312" s="17" t="s">
        <v>565</v>
      </c>
      <c r="G312" s="18" t="s">
        <v>573</v>
      </c>
      <c r="H312" s="18" t="s">
        <v>27</v>
      </c>
      <c r="I312" s="18">
        <v>30350774</v>
      </c>
      <c r="J312" s="112" t="str">
        <f t="shared" si="74"/>
        <v>30350774-EJECUCION</v>
      </c>
      <c r="K312" s="18" t="s">
        <v>574</v>
      </c>
      <c r="L312" s="100">
        <v>2758233000</v>
      </c>
      <c r="M312" s="19">
        <v>2634340014</v>
      </c>
      <c r="N312" s="100">
        <v>2062162691</v>
      </c>
      <c r="O312" s="19">
        <v>2215804231</v>
      </c>
      <c r="P312" s="19">
        <v>418535783</v>
      </c>
      <c r="Q312" s="19">
        <v>0</v>
      </c>
      <c r="R312" s="101">
        <v>696070309</v>
      </c>
      <c r="S312" s="20">
        <v>0</v>
      </c>
      <c r="T312" s="21">
        <v>0</v>
      </c>
      <c r="U312" s="266">
        <v>60000000</v>
      </c>
      <c r="V312" s="266">
        <v>0</v>
      </c>
      <c r="W312" s="266">
        <v>73535783</v>
      </c>
      <c r="X312" s="266">
        <f t="shared" si="82"/>
        <v>133535783</v>
      </c>
      <c r="Y312" s="266">
        <v>60000000</v>
      </c>
      <c r="Z312" s="266">
        <v>70000000</v>
      </c>
      <c r="AA312" s="266">
        <f t="shared" si="83"/>
        <v>263535783</v>
      </c>
      <c r="AB312" s="266">
        <f t="shared" si="84"/>
        <v>155000000</v>
      </c>
      <c r="AC312" s="266">
        <f t="shared" si="75"/>
        <v>0</v>
      </c>
      <c r="AD312" s="17" t="s">
        <v>29</v>
      </c>
      <c r="AE312" s="17" t="s">
        <v>691</v>
      </c>
      <c r="AF312" s="81" t="s">
        <v>30</v>
      </c>
      <c r="AG312" s="22" t="s">
        <v>45</v>
      </c>
      <c r="AH312" s="23" t="s">
        <v>30</v>
      </c>
      <c r="AI312" s="24" t="s">
        <v>486</v>
      </c>
      <c r="AJ312" s="23" t="s">
        <v>45</v>
      </c>
      <c r="AK312" t="str">
        <f t="shared" si="85"/>
        <v>OR PRO.CODIGO=30350774</v>
      </c>
      <c r="AL312">
        <f t="shared" si="86"/>
        <v>8</v>
      </c>
      <c r="AM312" t="e">
        <f>VLOOKUP(J312,#REF!,5,FALSE)</f>
        <v>#REF!</v>
      </c>
      <c r="AN312"/>
      <c r="AO312" t="e">
        <f>VLOOKUP(J312,#REF!,6,FALSE)</f>
        <v>#REF!</v>
      </c>
      <c r="AP312" s="32" t="e">
        <f>VLOOKUP(I312,'convenios 2017'!A$2:O$82,15,FALSE)</f>
        <v>#N/A</v>
      </c>
      <c r="AQ312" s="373">
        <f t="shared" si="87"/>
        <v>2479340014</v>
      </c>
      <c r="AR312" s="32" t="str">
        <f>VLOOKUP(I312,'convenio 2016'!A$2:N$196,14,FALSE)</f>
        <v>toma razon</v>
      </c>
      <c r="AS312" s="32" t="str">
        <f>VLOOKUP(I312,'convenio 2015'!A$4:M$228,13,FALSE)</f>
        <v>en convenio</v>
      </c>
      <c r="AT312" s="32" t="e">
        <f>VLOOKUP(J312,#REF!,6,FALSE)</f>
        <v>#REF!</v>
      </c>
    </row>
    <row r="313" spans="1:46" s="32" customFormat="1" ht="15" hidden="1" customHeight="1">
      <c r="A313" s="17">
        <v>31</v>
      </c>
      <c r="B313" s="99">
        <v>0</v>
      </c>
      <c r="C313" s="17" t="s">
        <v>23</v>
      </c>
      <c r="D313" s="18" t="s">
        <v>38</v>
      </c>
      <c r="E313" s="17" t="s">
        <v>512</v>
      </c>
      <c r="F313" s="17" t="s">
        <v>565</v>
      </c>
      <c r="G313" s="18" t="s">
        <v>172</v>
      </c>
      <c r="H313" s="18" t="s">
        <v>27</v>
      </c>
      <c r="I313" s="18">
        <v>30342727</v>
      </c>
      <c r="J313" s="112" t="str">
        <f t="shared" si="74"/>
        <v>30342727-EJECUCION</v>
      </c>
      <c r="K313" s="18" t="s">
        <v>575</v>
      </c>
      <c r="L313" s="100">
        <v>1771178000</v>
      </c>
      <c r="M313" s="19">
        <v>1695529000</v>
      </c>
      <c r="N313" s="100">
        <v>201000000</v>
      </c>
      <c r="O313" s="19">
        <v>1000000</v>
      </c>
      <c r="P313" s="19">
        <v>1694529000</v>
      </c>
      <c r="Q313" s="19">
        <v>0</v>
      </c>
      <c r="R313" s="101">
        <v>1570178000</v>
      </c>
      <c r="S313" s="20">
        <v>0</v>
      </c>
      <c r="T313" s="21">
        <v>0</v>
      </c>
      <c r="U313" s="266">
        <v>0</v>
      </c>
      <c r="V313" s="266">
        <v>0</v>
      </c>
      <c r="W313" s="266">
        <v>268946697</v>
      </c>
      <c r="X313" s="266">
        <f t="shared" si="82"/>
        <v>268946697</v>
      </c>
      <c r="Y313" s="266">
        <v>155323346</v>
      </c>
      <c r="Z313" s="266">
        <v>240000000</v>
      </c>
      <c r="AA313" s="266">
        <f t="shared" si="83"/>
        <v>664270043</v>
      </c>
      <c r="AB313" s="266">
        <f t="shared" si="84"/>
        <v>1030258957</v>
      </c>
      <c r="AC313" s="266">
        <f t="shared" si="75"/>
        <v>0</v>
      </c>
      <c r="AD313" s="17" t="s">
        <v>29</v>
      </c>
      <c r="AE313" s="17" t="s">
        <v>691</v>
      </c>
      <c r="AF313" s="81" t="s">
        <v>40</v>
      </c>
      <c r="AG313" s="22" t="s">
        <v>31</v>
      </c>
      <c r="AH313" s="23"/>
      <c r="AI313" s="24">
        <v>2015</v>
      </c>
      <c r="AJ313" s="23" t="s">
        <v>45</v>
      </c>
      <c r="AK313" t="str">
        <f t="shared" si="85"/>
        <v>OR PRO.CODIGO=30342727</v>
      </c>
      <c r="AL313">
        <f t="shared" si="86"/>
        <v>8</v>
      </c>
      <c r="AM313" t="e">
        <f>VLOOKUP(J313,#REF!,5,FALSE)</f>
        <v>#REF!</v>
      </c>
      <c r="AN313"/>
      <c r="AO313" t="e">
        <f>VLOOKUP(J313,#REF!,6,FALSE)</f>
        <v>#REF!</v>
      </c>
      <c r="AP313" s="32" t="e">
        <f>VLOOKUP(I313,'convenios 2017'!A$2:O$82,15,FALSE)</f>
        <v>#N/A</v>
      </c>
      <c r="AQ313" s="373">
        <f t="shared" si="87"/>
        <v>665270043</v>
      </c>
      <c r="AR313" s="32" t="str">
        <f>VLOOKUP(I313,'convenio 2016'!A$2:N$196,14,FALSE)</f>
        <v>toma razon</v>
      </c>
      <c r="AS313" s="32" t="e">
        <f>VLOOKUP(I313,'convenio 2015'!A$4:M$228,13,FALSE)</f>
        <v>#N/A</v>
      </c>
      <c r="AT313" s="32" t="e">
        <f>VLOOKUP(J313,#REF!,6,FALSE)</f>
        <v>#REF!</v>
      </c>
    </row>
    <row r="314" spans="1:46" s="32" customFormat="1" ht="15" hidden="1" customHeight="1">
      <c r="A314" s="17">
        <v>33</v>
      </c>
      <c r="B314" s="99">
        <v>0</v>
      </c>
      <c r="C314" s="17" t="s">
        <v>23</v>
      </c>
      <c r="D314" s="18" t="s">
        <v>62</v>
      </c>
      <c r="E314" s="17" t="s">
        <v>512</v>
      </c>
      <c r="F314" s="17" t="s">
        <v>565</v>
      </c>
      <c r="G314" s="18" t="s">
        <v>576</v>
      </c>
      <c r="H314" s="18" t="s">
        <v>27</v>
      </c>
      <c r="I314" s="18">
        <v>30342023</v>
      </c>
      <c r="J314" s="112" t="str">
        <f t="shared" si="74"/>
        <v>30342023-EJECUCION</v>
      </c>
      <c r="K314" s="18" t="s">
        <v>577</v>
      </c>
      <c r="L314" s="100">
        <v>189705000</v>
      </c>
      <c r="M314" s="19">
        <v>189705000</v>
      </c>
      <c r="N314" s="100">
        <v>139556750</v>
      </c>
      <c r="O314" s="19">
        <v>92130750</v>
      </c>
      <c r="P314" s="19">
        <v>97574250</v>
      </c>
      <c r="Q314" s="19">
        <v>0</v>
      </c>
      <c r="R314" s="101">
        <v>50148250</v>
      </c>
      <c r="S314" s="20">
        <v>0</v>
      </c>
      <c r="T314" s="21">
        <v>0</v>
      </c>
      <c r="U314" s="266">
        <v>0</v>
      </c>
      <c r="V314" s="266">
        <v>45047905</v>
      </c>
      <c r="W314" s="266">
        <v>0</v>
      </c>
      <c r="X314" s="266">
        <f t="shared" si="82"/>
        <v>45047905</v>
      </c>
      <c r="Y314" s="266">
        <v>0</v>
      </c>
      <c r="Z314" s="266">
        <v>47769655</v>
      </c>
      <c r="AA314" s="266">
        <f t="shared" si="83"/>
        <v>92817560</v>
      </c>
      <c r="AB314" s="266">
        <f t="shared" si="84"/>
        <v>4756690</v>
      </c>
      <c r="AC314" s="266">
        <f t="shared" si="75"/>
        <v>0</v>
      </c>
      <c r="AD314" s="17" t="s">
        <v>29</v>
      </c>
      <c r="AE314" s="17" t="s">
        <v>691</v>
      </c>
      <c r="AF314" s="81" t="s">
        <v>155</v>
      </c>
      <c r="AG314" s="22" t="s">
        <v>31</v>
      </c>
      <c r="AH314" s="23"/>
      <c r="AI314" s="24"/>
      <c r="AJ314" s="23" t="s">
        <v>45</v>
      </c>
      <c r="AK314" t="str">
        <f t="shared" si="85"/>
        <v>OR PRO.CODIGO=30342023</v>
      </c>
      <c r="AL314">
        <f t="shared" si="86"/>
        <v>8</v>
      </c>
      <c r="AM314" t="e">
        <f>VLOOKUP(J314,#REF!,5,FALSE)</f>
        <v>#REF!</v>
      </c>
      <c r="AN314"/>
      <c r="AO314" t="e">
        <f>VLOOKUP(J314,#REF!,6,FALSE)</f>
        <v>#REF!</v>
      </c>
      <c r="AP314" s="32" t="e">
        <f>VLOOKUP(I314,'convenios 2017'!A$2:O$82,15,FALSE)</f>
        <v>#N/A</v>
      </c>
      <c r="AQ314" s="373">
        <f t="shared" si="87"/>
        <v>184948310</v>
      </c>
      <c r="AR314" s="32" t="e">
        <f>VLOOKUP(I314,'convenio 2016'!A$2:N$196,14,FALSE)</f>
        <v>#N/A</v>
      </c>
      <c r="AS314" s="32" t="str">
        <f>VLOOKUP(I314,'convenio 2015'!A$4:M$228,13,FALSE)</f>
        <v>en convenio</v>
      </c>
      <c r="AT314" s="32" t="e">
        <f>VLOOKUP(J314,#REF!,6,FALSE)</f>
        <v>#REF!</v>
      </c>
    </row>
    <row r="315" spans="1:46" s="32" customFormat="1" ht="15" hidden="1" customHeight="1">
      <c r="A315" s="17">
        <v>33</v>
      </c>
      <c r="B315" s="99">
        <v>0</v>
      </c>
      <c r="C315" s="17" t="s">
        <v>23</v>
      </c>
      <c r="D315" s="18" t="s">
        <v>313</v>
      </c>
      <c r="E315" s="17" t="s">
        <v>512</v>
      </c>
      <c r="F315" s="17" t="s">
        <v>565</v>
      </c>
      <c r="G315" s="18" t="s">
        <v>158</v>
      </c>
      <c r="H315" s="18" t="s">
        <v>27</v>
      </c>
      <c r="I315" s="18">
        <v>30398531</v>
      </c>
      <c r="J315" s="112" t="str">
        <f t="shared" si="74"/>
        <v>30398531-EJECUCION</v>
      </c>
      <c r="K315" s="18" t="s">
        <v>578</v>
      </c>
      <c r="L315" s="100">
        <v>600000000</v>
      </c>
      <c r="M315" s="19">
        <v>600000000</v>
      </c>
      <c r="N315" s="100">
        <v>150000000</v>
      </c>
      <c r="O315" s="19">
        <v>150000000</v>
      </c>
      <c r="P315" s="19">
        <v>154500000</v>
      </c>
      <c r="Q315" s="19">
        <v>295500000</v>
      </c>
      <c r="R315" s="101">
        <v>154500000</v>
      </c>
      <c r="S315" s="20">
        <v>295500000</v>
      </c>
      <c r="T315" s="21">
        <v>0</v>
      </c>
      <c r="U315" s="266">
        <v>0</v>
      </c>
      <c r="V315" s="266">
        <v>0</v>
      </c>
      <c r="W315" s="266">
        <v>0</v>
      </c>
      <c r="X315" s="266">
        <f t="shared" si="82"/>
        <v>0</v>
      </c>
      <c r="Y315" s="266">
        <v>0</v>
      </c>
      <c r="Z315" s="266">
        <v>154500000</v>
      </c>
      <c r="AA315" s="266">
        <f t="shared" si="83"/>
        <v>154500000</v>
      </c>
      <c r="AB315" s="266">
        <f t="shared" si="84"/>
        <v>0</v>
      </c>
      <c r="AC315" s="266">
        <f t="shared" si="75"/>
        <v>295500000</v>
      </c>
      <c r="AD315" s="17" t="s">
        <v>29</v>
      </c>
      <c r="AE315" s="17" t="s">
        <v>691</v>
      </c>
      <c r="AF315" s="81" t="s">
        <v>155</v>
      </c>
      <c r="AG315" s="22" t="s">
        <v>45</v>
      </c>
      <c r="AH315" s="23"/>
      <c r="AI315" s="24"/>
      <c r="AJ315" s="23" t="s">
        <v>45</v>
      </c>
      <c r="AK315" t="str">
        <f t="shared" si="85"/>
        <v>OR PRO.CODIGO=30398531</v>
      </c>
      <c r="AL315">
        <f t="shared" si="86"/>
        <v>8</v>
      </c>
      <c r="AM315" t="e">
        <f>VLOOKUP(J315,#REF!,5,FALSE)</f>
        <v>#REF!</v>
      </c>
      <c r="AN315"/>
      <c r="AO315" t="e">
        <f>VLOOKUP(J315,#REF!,6,FALSE)</f>
        <v>#REF!</v>
      </c>
      <c r="AP315" s="32" t="e">
        <f>VLOOKUP(I315,'convenios 2017'!A$2:O$82,15,FALSE)</f>
        <v>#N/A</v>
      </c>
      <c r="AQ315" s="373">
        <f t="shared" si="87"/>
        <v>304500000</v>
      </c>
      <c r="AR315" s="32" t="str">
        <f>VLOOKUP(I315,'convenio 2016'!A$2:N$196,14,FALSE)</f>
        <v>toma razon</v>
      </c>
      <c r="AS315" s="32" t="e">
        <f>VLOOKUP(I315,'convenio 2015'!A$4:M$228,13,FALSE)</f>
        <v>#N/A</v>
      </c>
      <c r="AT315" s="32" t="e">
        <f>VLOOKUP(J315,#REF!,6,FALSE)</f>
        <v>#REF!</v>
      </c>
    </row>
    <row r="316" spans="1:46" s="32" customFormat="1" ht="15" hidden="1" customHeight="1">
      <c r="A316" s="17">
        <v>33</v>
      </c>
      <c r="B316" s="99">
        <v>0</v>
      </c>
      <c r="C316" s="17" t="s">
        <v>23</v>
      </c>
      <c r="D316" s="18" t="s">
        <v>579</v>
      </c>
      <c r="E316" s="17" t="s">
        <v>512</v>
      </c>
      <c r="F316" s="17" t="s">
        <v>565</v>
      </c>
      <c r="G316" s="18" t="s">
        <v>580</v>
      </c>
      <c r="H316" s="18" t="s">
        <v>27</v>
      </c>
      <c r="I316" s="18">
        <v>30326872</v>
      </c>
      <c r="J316" s="112" t="str">
        <f t="shared" si="74"/>
        <v>30326872-EJECUCION</v>
      </c>
      <c r="K316" s="18" t="s">
        <v>581</v>
      </c>
      <c r="L316" s="100">
        <v>60000000</v>
      </c>
      <c r="M316" s="19">
        <v>60000000</v>
      </c>
      <c r="N316" s="100">
        <v>30000000</v>
      </c>
      <c r="O316" s="19">
        <v>15000000</v>
      </c>
      <c r="P316" s="19">
        <v>45000000</v>
      </c>
      <c r="Q316" s="19">
        <v>0</v>
      </c>
      <c r="R316" s="101">
        <v>30000000</v>
      </c>
      <c r="S316" s="20">
        <v>0</v>
      </c>
      <c r="T316" s="21">
        <v>0</v>
      </c>
      <c r="U316" s="266">
        <v>15000000</v>
      </c>
      <c r="V316" s="266">
        <v>0</v>
      </c>
      <c r="W316" s="266">
        <v>0</v>
      </c>
      <c r="X316" s="266">
        <f t="shared" si="82"/>
        <v>15000000</v>
      </c>
      <c r="Y316" s="266">
        <v>0</v>
      </c>
      <c r="Z316" s="266">
        <v>15450000</v>
      </c>
      <c r="AA316" s="266">
        <f t="shared" si="83"/>
        <v>30450000</v>
      </c>
      <c r="AB316" s="266">
        <f t="shared" si="84"/>
        <v>14550000</v>
      </c>
      <c r="AC316" s="266">
        <f t="shared" si="75"/>
        <v>0</v>
      </c>
      <c r="AD316" s="17" t="s">
        <v>29</v>
      </c>
      <c r="AE316" s="17" t="s">
        <v>691</v>
      </c>
      <c r="AF316" s="81" t="s">
        <v>155</v>
      </c>
      <c r="AG316" s="22" t="s">
        <v>31</v>
      </c>
      <c r="AH316" s="23"/>
      <c r="AI316" s="24"/>
      <c r="AJ316" s="23" t="s">
        <v>45</v>
      </c>
      <c r="AK316" t="str">
        <f t="shared" si="85"/>
        <v>OR PRO.CODIGO=30326872</v>
      </c>
      <c r="AL316">
        <f t="shared" si="86"/>
        <v>8</v>
      </c>
      <c r="AM316" t="e">
        <f>VLOOKUP(J316,#REF!,5,FALSE)</f>
        <v>#REF!</v>
      </c>
      <c r="AN316"/>
      <c r="AO316" t="e">
        <f>VLOOKUP(J316,#REF!,6,FALSE)</f>
        <v>#REF!</v>
      </c>
      <c r="AP316" s="32" t="e">
        <f>VLOOKUP(I316,'convenios 2017'!A$2:O$82,15,FALSE)</f>
        <v>#N/A</v>
      </c>
      <c r="AQ316" s="373">
        <f t="shared" si="87"/>
        <v>45450000</v>
      </c>
      <c r="AR316" s="32" t="e">
        <f>VLOOKUP(I316,'convenio 2016'!A$2:N$196,14,FALSE)</f>
        <v>#N/A</v>
      </c>
      <c r="AS316" s="32" t="e">
        <f>VLOOKUP(I316,'convenio 2015'!A$4:M$228,13,FALSE)</f>
        <v>#N/A</v>
      </c>
      <c r="AT316" s="32" t="e">
        <f>VLOOKUP(J316,#REF!,6,FALSE)</f>
        <v>#REF!</v>
      </c>
    </row>
    <row r="317" spans="1:46" s="32" customFormat="1" ht="15" hidden="1" customHeight="1">
      <c r="A317" s="17">
        <v>33</v>
      </c>
      <c r="B317" s="99">
        <v>0</v>
      </c>
      <c r="C317" s="17" t="s">
        <v>23</v>
      </c>
      <c r="D317" s="18" t="s">
        <v>62</v>
      </c>
      <c r="E317" s="17" t="s">
        <v>512</v>
      </c>
      <c r="F317" s="17" t="s">
        <v>565</v>
      </c>
      <c r="G317" s="18" t="s">
        <v>582</v>
      </c>
      <c r="H317" s="18" t="s">
        <v>27</v>
      </c>
      <c r="I317" s="18">
        <v>30337226</v>
      </c>
      <c r="J317" s="112" t="str">
        <f t="shared" si="74"/>
        <v>30337226-EJECUCION</v>
      </c>
      <c r="K317" s="18" t="s">
        <v>583</v>
      </c>
      <c r="L317" s="100">
        <v>1275000000</v>
      </c>
      <c r="M317" s="19">
        <v>1275000000</v>
      </c>
      <c r="N317" s="100">
        <v>468750000</v>
      </c>
      <c r="O317" s="19">
        <v>189004104</v>
      </c>
      <c r="P317" s="19">
        <v>328313000</v>
      </c>
      <c r="Q317" s="19">
        <v>757682896</v>
      </c>
      <c r="R317" s="101">
        <v>328313000</v>
      </c>
      <c r="S317" s="20">
        <v>477937000</v>
      </c>
      <c r="T317" s="21">
        <v>0</v>
      </c>
      <c r="U317" s="266">
        <v>0</v>
      </c>
      <c r="V317" s="266">
        <v>114291123</v>
      </c>
      <c r="W317" s="266">
        <v>86956070</v>
      </c>
      <c r="X317" s="266">
        <f t="shared" si="82"/>
        <v>201247193</v>
      </c>
      <c r="Y317" s="266">
        <v>0</v>
      </c>
      <c r="Z317" s="266">
        <v>0</v>
      </c>
      <c r="AA317" s="266">
        <f t="shared" si="83"/>
        <v>201247193</v>
      </c>
      <c r="AB317" s="266">
        <f t="shared" si="84"/>
        <v>127065807</v>
      </c>
      <c r="AC317" s="266">
        <f t="shared" si="75"/>
        <v>757682896</v>
      </c>
      <c r="AD317" s="17" t="s">
        <v>29</v>
      </c>
      <c r="AE317" s="17" t="s">
        <v>691</v>
      </c>
      <c r="AF317" s="81" t="s">
        <v>155</v>
      </c>
      <c r="AG317" s="22" t="s">
        <v>31</v>
      </c>
      <c r="AH317" s="23"/>
      <c r="AI317" s="24"/>
      <c r="AJ317" s="23" t="s">
        <v>45</v>
      </c>
      <c r="AK317" t="str">
        <f t="shared" si="85"/>
        <v>OR PRO.CODIGO=30337226</v>
      </c>
      <c r="AL317">
        <f t="shared" si="86"/>
        <v>8</v>
      </c>
      <c r="AM317" t="e">
        <f>VLOOKUP(J317,#REF!,5,FALSE)</f>
        <v>#REF!</v>
      </c>
      <c r="AN317"/>
      <c r="AO317" t="e">
        <f>VLOOKUP(J317,#REF!,6,FALSE)</f>
        <v>#REF!</v>
      </c>
      <c r="AP317" s="32" t="e">
        <f>VLOOKUP(I317,'convenios 2017'!A$2:O$82,15,FALSE)</f>
        <v>#N/A</v>
      </c>
      <c r="AQ317" s="373">
        <f t="shared" si="87"/>
        <v>390251297</v>
      </c>
      <c r="AR317" s="32" t="e">
        <f>VLOOKUP(I317,'convenio 2016'!A$2:N$196,14,FALSE)</f>
        <v>#N/A</v>
      </c>
      <c r="AS317" s="32" t="e">
        <f>VLOOKUP(I317,'convenio 2015'!A$4:M$228,13,FALSE)</f>
        <v>#N/A</v>
      </c>
      <c r="AT317" s="32" t="e">
        <f>VLOOKUP(J317,#REF!,6,FALSE)</f>
        <v>#REF!</v>
      </c>
    </row>
    <row r="318" spans="1:46" s="32" customFormat="1" ht="15" hidden="1" customHeight="1">
      <c r="A318" s="17">
        <v>33</v>
      </c>
      <c r="B318" s="99">
        <v>0</v>
      </c>
      <c r="C318" s="17" t="s">
        <v>23</v>
      </c>
      <c r="D318" s="18" t="s">
        <v>579</v>
      </c>
      <c r="E318" s="17" t="s">
        <v>512</v>
      </c>
      <c r="F318" s="17" t="s">
        <v>565</v>
      </c>
      <c r="G318" s="18" t="s">
        <v>584</v>
      </c>
      <c r="H318" s="18" t="s">
        <v>27</v>
      </c>
      <c r="I318" s="18">
        <v>30341233</v>
      </c>
      <c r="J318" s="112" t="str">
        <f t="shared" si="74"/>
        <v>30341233-EJECUCION</v>
      </c>
      <c r="K318" s="18" t="s">
        <v>585</v>
      </c>
      <c r="L318" s="100">
        <v>769600000</v>
      </c>
      <c r="M318" s="19">
        <v>769600000</v>
      </c>
      <c r="N318" s="100">
        <v>117550000</v>
      </c>
      <c r="O318" s="19">
        <v>100000000</v>
      </c>
      <c r="P318" s="19">
        <v>309000000</v>
      </c>
      <c r="Q318" s="19">
        <v>360600000</v>
      </c>
      <c r="R318" s="101">
        <v>309000000</v>
      </c>
      <c r="S318" s="20">
        <v>343050000</v>
      </c>
      <c r="T318" s="21">
        <v>0</v>
      </c>
      <c r="U318" s="266">
        <v>0</v>
      </c>
      <c r="V318" s="266">
        <v>0</v>
      </c>
      <c r="W318" s="266">
        <v>0</v>
      </c>
      <c r="X318" s="266">
        <f t="shared" si="82"/>
        <v>0</v>
      </c>
      <c r="Y318" s="266">
        <v>0</v>
      </c>
      <c r="Z318" s="266">
        <v>0</v>
      </c>
      <c r="AA318" s="266">
        <f t="shared" si="83"/>
        <v>0</v>
      </c>
      <c r="AB318" s="266">
        <f t="shared" si="84"/>
        <v>309000000</v>
      </c>
      <c r="AC318" s="266">
        <f t="shared" si="75"/>
        <v>360600000</v>
      </c>
      <c r="AD318" s="17" t="s">
        <v>29</v>
      </c>
      <c r="AE318" s="17" t="s">
        <v>691</v>
      </c>
      <c r="AF318" s="81" t="s">
        <v>155</v>
      </c>
      <c r="AG318" s="22" t="s">
        <v>45</v>
      </c>
      <c r="AH318" s="23"/>
      <c r="AI318" s="24"/>
      <c r="AJ318" s="23"/>
      <c r="AK318" t="str">
        <f t="shared" si="85"/>
        <v>OR PRO.CODIGO=30341233</v>
      </c>
      <c r="AL318">
        <f t="shared" si="86"/>
        <v>8</v>
      </c>
      <c r="AM318" t="e">
        <f>VLOOKUP(J318,#REF!,5,FALSE)</f>
        <v>#REF!</v>
      </c>
      <c r="AN318"/>
      <c r="AO318" t="e">
        <f>VLOOKUP(J318,#REF!,6,FALSE)</f>
        <v>#REF!</v>
      </c>
      <c r="AP318" s="32" t="e">
        <f>VLOOKUP(I318,'convenios 2017'!A$2:O$82,15,FALSE)</f>
        <v>#N/A</v>
      </c>
      <c r="AQ318" s="373">
        <f t="shared" si="87"/>
        <v>100000000</v>
      </c>
      <c r="AR318" s="32" t="e">
        <f>VLOOKUP(I318,'convenio 2016'!A$2:N$196,14,FALSE)</f>
        <v>#N/A</v>
      </c>
      <c r="AS318" s="32" t="e">
        <f>VLOOKUP(I318,'convenio 2015'!A$4:M$228,13,FALSE)</f>
        <v>#N/A</v>
      </c>
      <c r="AT318" s="32" t="e">
        <f>VLOOKUP(J318,#REF!,6,FALSE)</f>
        <v>#REF!</v>
      </c>
    </row>
    <row r="319" spans="1:46" s="32" customFormat="1" ht="15" hidden="1" customHeight="1">
      <c r="A319" s="17">
        <v>33</v>
      </c>
      <c r="B319" s="99">
        <v>0</v>
      </c>
      <c r="C319" s="17" t="s">
        <v>23</v>
      </c>
      <c r="D319" s="18" t="s">
        <v>579</v>
      </c>
      <c r="E319" s="17" t="s">
        <v>512</v>
      </c>
      <c r="F319" s="17" t="s">
        <v>565</v>
      </c>
      <c r="G319" s="18" t="s">
        <v>584</v>
      </c>
      <c r="H319" s="18" t="s">
        <v>27</v>
      </c>
      <c r="I319" s="18">
        <v>30341275</v>
      </c>
      <c r="J319" s="112" t="str">
        <f t="shared" si="74"/>
        <v>30341275-EJECUCION</v>
      </c>
      <c r="K319" s="18" t="s">
        <v>586</v>
      </c>
      <c r="L319" s="100">
        <v>203000000</v>
      </c>
      <c r="M319" s="19">
        <v>203000000</v>
      </c>
      <c r="N319" s="100">
        <v>40050000</v>
      </c>
      <c r="O319" s="19">
        <v>33500000</v>
      </c>
      <c r="P319" s="19">
        <v>50985000</v>
      </c>
      <c r="Q319" s="19">
        <v>118515000</v>
      </c>
      <c r="R319" s="101">
        <v>50985000</v>
      </c>
      <c r="S319" s="20">
        <v>111965000</v>
      </c>
      <c r="T319" s="21">
        <v>0</v>
      </c>
      <c r="U319" s="266">
        <v>0</v>
      </c>
      <c r="V319" s="266">
        <v>0</v>
      </c>
      <c r="W319" s="266">
        <v>0</v>
      </c>
      <c r="X319" s="266">
        <f t="shared" si="82"/>
        <v>0</v>
      </c>
      <c r="Y319" s="266">
        <v>0</v>
      </c>
      <c r="Z319" s="266">
        <v>50985000</v>
      </c>
      <c r="AA319" s="266">
        <f t="shared" si="83"/>
        <v>50985000</v>
      </c>
      <c r="AB319" s="266">
        <f t="shared" si="84"/>
        <v>0</v>
      </c>
      <c r="AC319" s="266">
        <f t="shared" si="75"/>
        <v>118515000</v>
      </c>
      <c r="AD319" s="17" t="s">
        <v>29</v>
      </c>
      <c r="AE319" s="17" t="s">
        <v>691</v>
      </c>
      <c r="AF319" s="81" t="s">
        <v>155</v>
      </c>
      <c r="AG319" s="22" t="s">
        <v>31</v>
      </c>
      <c r="AH319" s="23"/>
      <c r="AI319" s="24"/>
      <c r="AJ319" s="23" t="s">
        <v>45</v>
      </c>
      <c r="AK319" t="str">
        <f t="shared" si="85"/>
        <v>OR PRO.CODIGO=30341275</v>
      </c>
      <c r="AL319">
        <f t="shared" si="86"/>
        <v>8</v>
      </c>
      <c r="AM319" t="e">
        <f>VLOOKUP(J319,#REF!,5,FALSE)</f>
        <v>#REF!</v>
      </c>
      <c r="AN319"/>
      <c r="AO319" t="e">
        <f>VLOOKUP(J319,#REF!,6,FALSE)</f>
        <v>#REF!</v>
      </c>
      <c r="AP319" s="32" t="e">
        <f>VLOOKUP(I319,'convenios 2017'!A$2:O$82,15,FALSE)</f>
        <v>#N/A</v>
      </c>
      <c r="AQ319" s="373">
        <f t="shared" si="87"/>
        <v>84485000</v>
      </c>
      <c r="AR319" s="32" t="e">
        <f>VLOOKUP(I319,'convenio 2016'!A$2:N$196,14,FALSE)</f>
        <v>#N/A</v>
      </c>
      <c r="AS319" s="32" t="e">
        <f>VLOOKUP(I319,'convenio 2015'!A$4:M$228,13,FALSE)</f>
        <v>#N/A</v>
      </c>
      <c r="AT319" s="32" t="e">
        <f>VLOOKUP(J319,#REF!,6,FALSE)</f>
        <v>#REF!</v>
      </c>
    </row>
    <row r="320" spans="1:46" s="32" customFormat="1" ht="15" hidden="1" customHeight="1">
      <c r="A320" s="17">
        <v>33</v>
      </c>
      <c r="B320" s="99">
        <v>0</v>
      </c>
      <c r="C320" s="17" t="s">
        <v>23</v>
      </c>
      <c r="D320" s="18" t="s">
        <v>62</v>
      </c>
      <c r="E320" s="17" t="s">
        <v>512</v>
      </c>
      <c r="F320" s="17" t="s">
        <v>565</v>
      </c>
      <c r="G320" s="18" t="s">
        <v>584</v>
      </c>
      <c r="H320" s="18" t="s">
        <v>27</v>
      </c>
      <c r="I320" s="18">
        <v>30341323</v>
      </c>
      <c r="J320" s="112" t="str">
        <f t="shared" si="74"/>
        <v>30341323-EJECUCION</v>
      </c>
      <c r="K320" s="18" t="s">
        <v>587</v>
      </c>
      <c r="L320" s="100">
        <v>190000000</v>
      </c>
      <c r="M320" s="19">
        <v>190000000</v>
      </c>
      <c r="N320" s="100">
        <v>46050000</v>
      </c>
      <c r="O320" s="19">
        <v>43500000</v>
      </c>
      <c r="P320" s="19">
        <v>50470000</v>
      </c>
      <c r="Q320" s="19">
        <v>96030000</v>
      </c>
      <c r="R320" s="101">
        <v>50470000</v>
      </c>
      <c r="S320" s="20">
        <v>93480000</v>
      </c>
      <c r="T320" s="21">
        <v>0</v>
      </c>
      <c r="U320" s="266">
        <v>0</v>
      </c>
      <c r="V320" s="266">
        <v>0</v>
      </c>
      <c r="W320" s="266">
        <v>0</v>
      </c>
      <c r="X320" s="266">
        <f t="shared" si="82"/>
        <v>0</v>
      </c>
      <c r="Y320" s="266">
        <v>0</v>
      </c>
      <c r="Z320" s="266">
        <v>50470000</v>
      </c>
      <c r="AA320" s="266">
        <f t="shared" si="83"/>
        <v>50470000</v>
      </c>
      <c r="AB320" s="266">
        <f t="shared" si="84"/>
        <v>0</v>
      </c>
      <c r="AC320" s="266">
        <f t="shared" si="75"/>
        <v>96030000</v>
      </c>
      <c r="AD320" s="17" t="s">
        <v>29</v>
      </c>
      <c r="AE320" s="17" t="s">
        <v>691</v>
      </c>
      <c r="AF320" s="81" t="s">
        <v>155</v>
      </c>
      <c r="AG320" s="22" t="s">
        <v>31</v>
      </c>
      <c r="AH320" s="23"/>
      <c r="AI320" s="24"/>
      <c r="AJ320" s="23" t="s">
        <v>45</v>
      </c>
      <c r="AK320" t="str">
        <f t="shared" si="85"/>
        <v>OR PRO.CODIGO=30341323</v>
      </c>
      <c r="AL320">
        <f t="shared" si="86"/>
        <v>8</v>
      </c>
      <c r="AM320" t="e">
        <f>VLOOKUP(J320,#REF!,5,FALSE)</f>
        <v>#REF!</v>
      </c>
      <c r="AN320"/>
      <c r="AO320" t="e">
        <f>VLOOKUP(J320,#REF!,6,FALSE)</f>
        <v>#REF!</v>
      </c>
      <c r="AP320" s="32" t="e">
        <f>VLOOKUP(I320,'convenios 2017'!A$2:O$82,15,FALSE)</f>
        <v>#N/A</v>
      </c>
      <c r="AQ320" s="373">
        <f t="shared" si="87"/>
        <v>93970000</v>
      </c>
      <c r="AR320" s="32" t="e">
        <f>VLOOKUP(I320,'convenio 2016'!A$2:N$196,14,FALSE)</f>
        <v>#N/A</v>
      </c>
      <c r="AS320" s="32" t="e">
        <f>VLOOKUP(I320,'convenio 2015'!A$4:M$228,13,FALSE)</f>
        <v>#N/A</v>
      </c>
      <c r="AT320" s="32" t="e">
        <f>VLOOKUP(J320,#REF!,6,FALSE)</f>
        <v>#REF!</v>
      </c>
    </row>
    <row r="321" spans="1:46" s="32" customFormat="1" ht="15" hidden="1" customHeight="1">
      <c r="A321" s="17">
        <v>33</v>
      </c>
      <c r="B321" s="99">
        <v>0</v>
      </c>
      <c r="C321" s="17" t="s">
        <v>49</v>
      </c>
      <c r="D321" s="18" t="s">
        <v>62</v>
      </c>
      <c r="E321" s="17" t="s">
        <v>512</v>
      </c>
      <c r="F321" s="17" t="s">
        <v>565</v>
      </c>
      <c r="G321" s="18" t="s">
        <v>584</v>
      </c>
      <c r="H321" s="18" t="s">
        <v>27</v>
      </c>
      <c r="I321" s="18">
        <v>30341325</v>
      </c>
      <c r="J321" s="112" t="str">
        <f t="shared" si="74"/>
        <v>30341325-EJECUCION</v>
      </c>
      <c r="K321" s="18" t="s">
        <v>588</v>
      </c>
      <c r="L321" s="100">
        <v>355000000</v>
      </c>
      <c r="M321" s="19">
        <v>355000000</v>
      </c>
      <c r="N321" s="100">
        <v>2550000</v>
      </c>
      <c r="O321" s="19">
        <v>0</v>
      </c>
      <c r="P321" s="19">
        <v>92629828</v>
      </c>
      <c r="Q321" s="19">
        <v>264875000</v>
      </c>
      <c r="R321" s="101">
        <v>90125000</v>
      </c>
      <c r="S321" s="20">
        <v>262325000</v>
      </c>
      <c r="T321" s="21">
        <v>0</v>
      </c>
      <c r="U321" s="266">
        <v>2504828</v>
      </c>
      <c r="V321" s="266">
        <v>0</v>
      </c>
      <c r="W321" s="266">
        <v>0</v>
      </c>
      <c r="X321" s="266">
        <f t="shared" si="82"/>
        <v>2504828</v>
      </c>
      <c r="Y321" s="266">
        <v>0</v>
      </c>
      <c r="Z321" s="266">
        <v>90125000</v>
      </c>
      <c r="AA321" s="266">
        <f t="shared" si="83"/>
        <v>92629828</v>
      </c>
      <c r="AB321" s="266">
        <f t="shared" si="84"/>
        <v>0</v>
      </c>
      <c r="AC321" s="266">
        <f t="shared" si="75"/>
        <v>262370172</v>
      </c>
      <c r="AD321" s="17" t="s">
        <v>29</v>
      </c>
      <c r="AE321" s="17" t="s">
        <v>691</v>
      </c>
      <c r="AF321" s="81" t="s">
        <v>155</v>
      </c>
      <c r="AG321" s="22" t="s">
        <v>31</v>
      </c>
      <c r="AH321" s="23"/>
      <c r="AI321" s="24"/>
      <c r="AJ321" s="23" t="s">
        <v>45</v>
      </c>
      <c r="AK321" t="str">
        <f t="shared" si="85"/>
        <v>OR PRO.CODIGO=30341325</v>
      </c>
      <c r="AL321">
        <f t="shared" si="86"/>
        <v>8</v>
      </c>
      <c r="AM321" t="e">
        <f>VLOOKUP(J321,#REF!,5,FALSE)</f>
        <v>#REF!</v>
      </c>
      <c r="AN321"/>
      <c r="AO321" t="e">
        <f>VLOOKUP(J321,#REF!,6,FALSE)</f>
        <v>#REF!</v>
      </c>
      <c r="AP321" s="32" t="e">
        <f>VLOOKUP(I321,'convenios 2017'!A$2:O$82,15,FALSE)</f>
        <v>#N/A</v>
      </c>
      <c r="AQ321" s="373">
        <f t="shared" si="87"/>
        <v>92629828</v>
      </c>
      <c r="AR321" s="32" t="e">
        <f>VLOOKUP(I321,'convenio 2016'!A$2:N$196,14,FALSE)</f>
        <v>#N/A</v>
      </c>
      <c r="AS321" s="32" t="e">
        <f>VLOOKUP(I321,'convenio 2015'!A$4:M$228,13,FALSE)</f>
        <v>#N/A</v>
      </c>
      <c r="AT321" s="32" t="e">
        <f>VLOOKUP(J321,#REF!,6,FALSE)</f>
        <v>#REF!</v>
      </c>
    </row>
    <row r="322" spans="1:46" s="32" customFormat="1" ht="15" hidden="1" customHeight="1">
      <c r="A322" s="17">
        <v>33</v>
      </c>
      <c r="B322" s="99">
        <v>0</v>
      </c>
      <c r="C322" s="17" t="s">
        <v>23</v>
      </c>
      <c r="D322" s="18" t="s">
        <v>579</v>
      </c>
      <c r="E322" s="17" t="s">
        <v>512</v>
      </c>
      <c r="F322" s="17" t="s">
        <v>565</v>
      </c>
      <c r="G322" s="18" t="s">
        <v>584</v>
      </c>
      <c r="H322" s="18" t="s">
        <v>27</v>
      </c>
      <c r="I322" s="18">
        <v>30341329</v>
      </c>
      <c r="J322" s="112" t="str">
        <f t="shared" si="74"/>
        <v>30341329-EJECUCION</v>
      </c>
      <c r="K322" s="18" t="s">
        <v>589</v>
      </c>
      <c r="L322" s="100">
        <v>309000000</v>
      </c>
      <c r="M322" s="19">
        <v>309000000</v>
      </c>
      <c r="N322" s="100">
        <v>70796750</v>
      </c>
      <c r="O322" s="19">
        <v>42681639</v>
      </c>
      <c r="P322" s="19">
        <v>93398000</v>
      </c>
      <c r="Q322" s="19">
        <v>172920361</v>
      </c>
      <c r="R322" s="101">
        <v>93398000</v>
      </c>
      <c r="S322" s="20">
        <v>144805250</v>
      </c>
      <c r="T322" s="21">
        <v>0</v>
      </c>
      <c r="U322" s="266">
        <v>0</v>
      </c>
      <c r="V322" s="266">
        <v>0</v>
      </c>
      <c r="W322" s="266">
        <v>0</v>
      </c>
      <c r="X322" s="266">
        <f t="shared" si="82"/>
        <v>0</v>
      </c>
      <c r="Y322" s="266">
        <v>0</v>
      </c>
      <c r="Z322" s="266">
        <v>0</v>
      </c>
      <c r="AA322" s="266">
        <f t="shared" si="83"/>
        <v>0</v>
      </c>
      <c r="AB322" s="266">
        <f t="shared" si="84"/>
        <v>93398000</v>
      </c>
      <c r="AC322" s="266">
        <f t="shared" si="75"/>
        <v>172920361</v>
      </c>
      <c r="AD322" s="17" t="s">
        <v>29</v>
      </c>
      <c r="AE322" s="17" t="s">
        <v>691</v>
      </c>
      <c r="AF322" s="81" t="s">
        <v>155</v>
      </c>
      <c r="AG322" s="22" t="s">
        <v>31</v>
      </c>
      <c r="AH322" s="23"/>
      <c r="AI322" s="24"/>
      <c r="AJ322" s="23" t="s">
        <v>45</v>
      </c>
      <c r="AK322" t="str">
        <f t="shared" si="85"/>
        <v>OR PRO.CODIGO=30341329</v>
      </c>
      <c r="AL322">
        <f t="shared" si="86"/>
        <v>8</v>
      </c>
      <c r="AM322" t="e">
        <f>VLOOKUP(J322,#REF!,5,FALSE)</f>
        <v>#REF!</v>
      </c>
      <c r="AN322"/>
      <c r="AO322" t="e">
        <f>VLOOKUP(J322,#REF!,6,FALSE)</f>
        <v>#REF!</v>
      </c>
      <c r="AP322" s="32" t="e">
        <f>VLOOKUP(I322,'convenios 2017'!A$2:O$82,15,FALSE)</f>
        <v>#N/A</v>
      </c>
      <c r="AQ322" s="373">
        <f t="shared" si="87"/>
        <v>42681639</v>
      </c>
      <c r="AR322" s="32" t="e">
        <f>VLOOKUP(I322,'convenio 2016'!A$2:N$196,14,FALSE)</f>
        <v>#N/A</v>
      </c>
      <c r="AS322" s="32" t="e">
        <f>VLOOKUP(I322,'convenio 2015'!A$4:M$228,13,FALSE)</f>
        <v>#N/A</v>
      </c>
      <c r="AT322" s="32" t="e">
        <f>VLOOKUP(J322,#REF!,6,FALSE)</f>
        <v>#REF!</v>
      </c>
    </row>
    <row r="323" spans="1:46" s="32" customFormat="1" ht="15" hidden="1" customHeight="1">
      <c r="A323" s="17">
        <v>33</v>
      </c>
      <c r="B323" s="99">
        <v>0</v>
      </c>
      <c r="C323" s="17" t="s">
        <v>23</v>
      </c>
      <c r="D323" s="18" t="s">
        <v>313</v>
      </c>
      <c r="E323" s="17" t="s">
        <v>512</v>
      </c>
      <c r="F323" s="17" t="s">
        <v>565</v>
      </c>
      <c r="G323" s="18" t="s">
        <v>590</v>
      </c>
      <c r="H323" s="18" t="s">
        <v>27</v>
      </c>
      <c r="I323" s="18">
        <v>30341732</v>
      </c>
      <c r="J323" s="112" t="str">
        <f t="shared" ref="J323:J386" si="88">CONCATENATE(I323,"-",H323)</f>
        <v>30341732-EJECUCION</v>
      </c>
      <c r="K323" s="18" t="s">
        <v>591</v>
      </c>
      <c r="L323" s="100">
        <v>378000000</v>
      </c>
      <c r="M323" s="19">
        <v>378000000</v>
      </c>
      <c r="N323" s="100">
        <v>191500000</v>
      </c>
      <c r="O323" s="19">
        <v>191500000</v>
      </c>
      <c r="P323" s="19">
        <v>96048000</v>
      </c>
      <c r="Q323" s="19">
        <v>90452000</v>
      </c>
      <c r="R323" s="101">
        <v>96048000</v>
      </c>
      <c r="S323" s="20">
        <v>90452000</v>
      </c>
      <c r="T323" s="21">
        <v>0</v>
      </c>
      <c r="U323" s="266">
        <v>0</v>
      </c>
      <c r="V323" s="266">
        <v>0</v>
      </c>
      <c r="W323" s="266">
        <v>0</v>
      </c>
      <c r="X323" s="266">
        <f t="shared" si="82"/>
        <v>0</v>
      </c>
      <c r="Y323" s="266">
        <v>0</v>
      </c>
      <c r="Z323" s="266">
        <v>96048000</v>
      </c>
      <c r="AA323" s="266">
        <f t="shared" si="83"/>
        <v>96048000</v>
      </c>
      <c r="AB323" s="266">
        <f t="shared" si="84"/>
        <v>0</v>
      </c>
      <c r="AC323" s="266">
        <f t="shared" si="75"/>
        <v>90452000</v>
      </c>
      <c r="AD323" s="17" t="s">
        <v>29</v>
      </c>
      <c r="AE323" s="17" t="s">
        <v>691</v>
      </c>
      <c r="AF323" s="81" t="s">
        <v>155</v>
      </c>
      <c r="AG323" s="22" t="s">
        <v>31</v>
      </c>
      <c r="AH323" s="23"/>
      <c r="AI323" s="24"/>
      <c r="AJ323" s="23" t="s">
        <v>45</v>
      </c>
      <c r="AK323" t="str">
        <f t="shared" si="85"/>
        <v>OR PRO.CODIGO=30341732</v>
      </c>
      <c r="AL323">
        <f t="shared" si="86"/>
        <v>8</v>
      </c>
      <c r="AM323" t="e">
        <f>VLOOKUP(J323,#REF!,5,FALSE)</f>
        <v>#REF!</v>
      </c>
      <c r="AN323"/>
      <c r="AO323" t="e">
        <f>VLOOKUP(J323,#REF!,6,FALSE)</f>
        <v>#REF!</v>
      </c>
      <c r="AP323" s="32" t="e">
        <f>VLOOKUP(I323,'convenios 2017'!A$2:O$82,15,FALSE)</f>
        <v>#N/A</v>
      </c>
      <c r="AQ323" s="373">
        <f t="shared" si="87"/>
        <v>287548000</v>
      </c>
      <c r="AR323" s="32" t="str">
        <f>VLOOKUP(I323,'convenio 2016'!A$2:N$196,14,FALSE)</f>
        <v>toma razon</v>
      </c>
      <c r="AS323" s="32" t="e">
        <f>VLOOKUP(I323,'convenio 2015'!A$4:M$228,13,FALSE)</f>
        <v>#N/A</v>
      </c>
      <c r="AT323" s="32" t="e">
        <f>VLOOKUP(J323,#REF!,6,FALSE)</f>
        <v>#REF!</v>
      </c>
    </row>
    <row r="324" spans="1:46" s="32" customFormat="1" ht="15" hidden="1" customHeight="1">
      <c r="A324" s="17">
        <v>33</v>
      </c>
      <c r="B324" s="99">
        <v>0</v>
      </c>
      <c r="C324" s="17" t="s">
        <v>23</v>
      </c>
      <c r="D324" s="18" t="s">
        <v>579</v>
      </c>
      <c r="E324" s="17" t="s">
        <v>512</v>
      </c>
      <c r="F324" s="17" t="s">
        <v>565</v>
      </c>
      <c r="G324" s="18" t="s">
        <v>590</v>
      </c>
      <c r="H324" s="18" t="s">
        <v>27</v>
      </c>
      <c r="I324" s="18">
        <v>30342022</v>
      </c>
      <c r="J324" s="112" t="str">
        <f t="shared" si="88"/>
        <v>30342022-EJECUCION</v>
      </c>
      <c r="K324" s="18" t="s">
        <v>592</v>
      </c>
      <c r="L324" s="100">
        <v>198000000</v>
      </c>
      <c r="M324" s="19">
        <v>198000000</v>
      </c>
      <c r="N324" s="100">
        <v>100250000</v>
      </c>
      <c r="O324" s="19">
        <v>97750000</v>
      </c>
      <c r="P324" s="19">
        <v>50341000</v>
      </c>
      <c r="Q324" s="19">
        <v>51375000</v>
      </c>
      <c r="R324" s="101">
        <v>48875000</v>
      </c>
      <c r="S324" s="20">
        <v>48875000</v>
      </c>
      <c r="T324" s="21">
        <v>0</v>
      </c>
      <c r="U324" s="266">
        <v>0</v>
      </c>
      <c r="V324" s="266">
        <v>0</v>
      </c>
      <c r="W324" s="266">
        <v>0</v>
      </c>
      <c r="X324" s="266">
        <f t="shared" si="82"/>
        <v>0</v>
      </c>
      <c r="Y324" s="266">
        <v>0</v>
      </c>
      <c r="Z324" s="266">
        <v>50341000</v>
      </c>
      <c r="AA324" s="266">
        <f t="shared" si="83"/>
        <v>50341000</v>
      </c>
      <c r="AB324" s="266">
        <f t="shared" si="84"/>
        <v>0</v>
      </c>
      <c r="AC324" s="266">
        <f t="shared" si="75"/>
        <v>49909000</v>
      </c>
      <c r="AD324" s="17" t="s">
        <v>29</v>
      </c>
      <c r="AE324" s="17" t="s">
        <v>691</v>
      </c>
      <c r="AF324" s="81" t="s">
        <v>155</v>
      </c>
      <c r="AG324" s="22" t="s">
        <v>31</v>
      </c>
      <c r="AH324" s="23"/>
      <c r="AI324" s="24"/>
      <c r="AJ324" s="23" t="s">
        <v>45</v>
      </c>
      <c r="AK324" t="str">
        <f t="shared" si="85"/>
        <v>OR PRO.CODIGO=30342022</v>
      </c>
      <c r="AL324">
        <f t="shared" si="86"/>
        <v>8</v>
      </c>
      <c r="AM324" t="e">
        <f>VLOOKUP(J324,#REF!,5,FALSE)</f>
        <v>#REF!</v>
      </c>
      <c r="AN324"/>
      <c r="AO324" t="e">
        <f>VLOOKUP(J324,#REF!,6,FALSE)</f>
        <v>#REF!</v>
      </c>
      <c r="AP324" s="32" t="e">
        <f>VLOOKUP(I324,'convenios 2017'!A$2:O$82,15,FALSE)</f>
        <v>#N/A</v>
      </c>
      <c r="AQ324" s="373">
        <f t="shared" si="87"/>
        <v>148091000</v>
      </c>
      <c r="AR324" s="32" t="str">
        <f>VLOOKUP(I324,'convenio 2016'!A$2:N$196,14,FALSE)</f>
        <v>toma razon</v>
      </c>
      <c r="AS324" s="32" t="e">
        <f>VLOOKUP(I324,'convenio 2015'!A$4:M$228,13,FALSE)</f>
        <v>#N/A</v>
      </c>
      <c r="AT324" s="32" t="e">
        <f>VLOOKUP(J324,#REF!,6,FALSE)</f>
        <v>#REF!</v>
      </c>
    </row>
    <row r="325" spans="1:46" s="32" customFormat="1" ht="15" hidden="1" customHeight="1">
      <c r="A325" s="17">
        <v>33</v>
      </c>
      <c r="B325" s="99">
        <v>0</v>
      </c>
      <c r="C325" s="17" t="s">
        <v>23</v>
      </c>
      <c r="D325" s="18" t="s">
        <v>62</v>
      </c>
      <c r="E325" s="17" t="s">
        <v>512</v>
      </c>
      <c r="F325" s="17" t="s">
        <v>565</v>
      </c>
      <c r="G325" s="18" t="s">
        <v>590</v>
      </c>
      <c r="H325" s="18" t="s">
        <v>27</v>
      </c>
      <c r="I325" s="18">
        <v>30342073</v>
      </c>
      <c r="J325" s="112" t="str">
        <f t="shared" si="88"/>
        <v>30342073-EJECUCION</v>
      </c>
      <c r="K325" s="18" t="s">
        <v>593</v>
      </c>
      <c r="L325" s="100">
        <v>960000000</v>
      </c>
      <c r="M325" s="19">
        <v>960000000</v>
      </c>
      <c r="N325" s="100">
        <v>243750000</v>
      </c>
      <c r="O325" s="19">
        <v>238750000</v>
      </c>
      <c r="P325" s="19">
        <v>238750000</v>
      </c>
      <c r="Q325" s="19">
        <v>482500000</v>
      </c>
      <c r="R325" s="101">
        <v>238750000</v>
      </c>
      <c r="S325" s="20">
        <v>477500000</v>
      </c>
      <c r="T325" s="21">
        <v>0</v>
      </c>
      <c r="U325" s="266">
        <v>0</v>
      </c>
      <c r="V325" s="266">
        <v>0</v>
      </c>
      <c r="W325" s="266">
        <v>0</v>
      </c>
      <c r="X325" s="266">
        <f t="shared" si="82"/>
        <v>0</v>
      </c>
      <c r="Y325" s="266">
        <v>0</v>
      </c>
      <c r="Z325" s="266">
        <v>238750000</v>
      </c>
      <c r="AA325" s="266">
        <f t="shared" si="83"/>
        <v>238750000</v>
      </c>
      <c r="AB325" s="266">
        <f t="shared" si="84"/>
        <v>0</v>
      </c>
      <c r="AC325" s="266">
        <f t="shared" si="75"/>
        <v>482500000</v>
      </c>
      <c r="AD325" s="17" t="s">
        <v>29</v>
      </c>
      <c r="AE325" s="17" t="s">
        <v>691</v>
      </c>
      <c r="AF325" s="81" t="s">
        <v>155</v>
      </c>
      <c r="AG325" s="22" t="s">
        <v>31</v>
      </c>
      <c r="AH325" s="23"/>
      <c r="AI325" s="24"/>
      <c r="AJ325" s="23" t="s">
        <v>45</v>
      </c>
      <c r="AK325" t="str">
        <f t="shared" si="85"/>
        <v>OR PRO.CODIGO=30342073</v>
      </c>
      <c r="AL325">
        <f t="shared" si="86"/>
        <v>8</v>
      </c>
      <c r="AM325" t="e">
        <f>VLOOKUP(J325,#REF!,5,FALSE)</f>
        <v>#REF!</v>
      </c>
      <c r="AN325"/>
      <c r="AO325" t="e">
        <f>VLOOKUP(J325,#REF!,6,FALSE)</f>
        <v>#REF!</v>
      </c>
      <c r="AP325" s="32" t="e">
        <f>VLOOKUP(I325,'convenios 2017'!A$2:O$82,15,FALSE)</f>
        <v>#N/A</v>
      </c>
      <c r="AQ325" s="373">
        <f t="shared" si="87"/>
        <v>477500000</v>
      </c>
      <c r="AR325" s="32" t="str">
        <f>VLOOKUP(I325,'convenio 2016'!A$2:N$196,14,FALSE)</f>
        <v>en tramite</v>
      </c>
      <c r="AS325" s="32" t="e">
        <f>VLOOKUP(I325,'convenio 2015'!A$4:M$228,13,FALSE)</f>
        <v>#N/A</v>
      </c>
      <c r="AT325" s="32" t="e">
        <f>VLOOKUP(J325,#REF!,6,FALSE)</f>
        <v>#REF!</v>
      </c>
    </row>
    <row r="326" spans="1:46" s="32" customFormat="1" ht="15" hidden="1" customHeight="1">
      <c r="A326" s="17">
        <v>33</v>
      </c>
      <c r="B326" s="99">
        <v>0</v>
      </c>
      <c r="C326" s="17" t="s">
        <v>23</v>
      </c>
      <c r="D326" s="18" t="s">
        <v>62</v>
      </c>
      <c r="E326" s="17" t="s">
        <v>512</v>
      </c>
      <c r="F326" s="17" t="s">
        <v>565</v>
      </c>
      <c r="G326" s="18" t="s">
        <v>158</v>
      </c>
      <c r="H326" s="18" t="s">
        <v>27</v>
      </c>
      <c r="I326" s="18">
        <v>30345125</v>
      </c>
      <c r="J326" s="112" t="str">
        <f t="shared" si="88"/>
        <v>30345125-EJECUCION</v>
      </c>
      <c r="K326" s="116" t="s">
        <v>594</v>
      </c>
      <c r="L326" s="100">
        <v>1060000000</v>
      </c>
      <c r="M326" s="125">
        <v>1060000000</v>
      </c>
      <c r="N326" s="100">
        <v>530000000</v>
      </c>
      <c r="O326" s="125">
        <v>265000000</v>
      </c>
      <c r="P326" s="125">
        <v>265000000</v>
      </c>
      <c r="Q326" s="19">
        <v>530000000</v>
      </c>
      <c r="R326" s="101">
        <v>265000000</v>
      </c>
      <c r="S326" s="20">
        <v>265000000</v>
      </c>
      <c r="T326" s="21">
        <v>0</v>
      </c>
      <c r="U326" s="266">
        <v>0</v>
      </c>
      <c r="V326" s="266">
        <v>249600241</v>
      </c>
      <c r="W326" s="266">
        <v>0</v>
      </c>
      <c r="X326" s="266">
        <f t="shared" si="82"/>
        <v>249600241</v>
      </c>
      <c r="Y326" s="266">
        <v>0</v>
      </c>
      <c r="Z326" s="266">
        <v>0</v>
      </c>
      <c r="AA326" s="266">
        <f t="shared" si="83"/>
        <v>249600241</v>
      </c>
      <c r="AB326" s="266">
        <f t="shared" si="84"/>
        <v>15399759</v>
      </c>
      <c r="AC326" s="266">
        <f t="shared" ref="AC326:AC373" si="89">M326-(O326+P326)</f>
        <v>530000000</v>
      </c>
      <c r="AD326" s="17" t="s">
        <v>29</v>
      </c>
      <c r="AE326" s="17" t="s">
        <v>691</v>
      </c>
      <c r="AF326" s="81" t="s">
        <v>155</v>
      </c>
      <c r="AG326" s="22" t="s">
        <v>31</v>
      </c>
      <c r="AH326" s="23"/>
      <c r="AI326" s="24"/>
      <c r="AJ326" s="23" t="s">
        <v>45</v>
      </c>
      <c r="AK326" t="str">
        <f t="shared" si="85"/>
        <v>OR PRO.CODIGO=30345125</v>
      </c>
      <c r="AL326">
        <f t="shared" si="86"/>
        <v>8</v>
      </c>
      <c r="AM326" t="e">
        <f>VLOOKUP(J326,#REF!,5,FALSE)</f>
        <v>#REF!</v>
      </c>
      <c r="AN326"/>
      <c r="AO326" t="e">
        <f>VLOOKUP(J326,#REF!,6,FALSE)</f>
        <v>#REF!</v>
      </c>
      <c r="AP326" s="32" t="e">
        <f>VLOOKUP(I326,'convenios 2017'!A$2:O$82,15,FALSE)</f>
        <v>#N/A</v>
      </c>
      <c r="AQ326" s="373">
        <f t="shared" si="87"/>
        <v>514600241</v>
      </c>
      <c r="AR326" s="32" t="e">
        <f>VLOOKUP(I326,'convenio 2016'!A$2:N$196,14,FALSE)</f>
        <v>#N/A</v>
      </c>
      <c r="AS326" s="32" t="e">
        <f>VLOOKUP(I326,'convenio 2015'!A$4:M$228,13,FALSE)</f>
        <v>#N/A</v>
      </c>
      <c r="AT326" s="32" t="e">
        <f>VLOOKUP(J326,#REF!,6,FALSE)</f>
        <v>#REF!</v>
      </c>
    </row>
    <row r="327" spans="1:46" s="32" customFormat="1" ht="15" hidden="1" customHeight="1">
      <c r="A327" s="17">
        <v>24</v>
      </c>
      <c r="B327" s="99">
        <v>0</v>
      </c>
      <c r="C327" s="17" t="s">
        <v>23</v>
      </c>
      <c r="D327" s="18" t="s">
        <v>81</v>
      </c>
      <c r="E327" s="17" t="s">
        <v>512</v>
      </c>
      <c r="F327" s="17" t="s">
        <v>565</v>
      </c>
      <c r="G327" s="18" t="s">
        <v>158</v>
      </c>
      <c r="H327" s="18" t="s">
        <v>27</v>
      </c>
      <c r="I327" s="18">
        <v>30322174</v>
      </c>
      <c r="J327" s="112" t="str">
        <f t="shared" si="88"/>
        <v>30322174-EJECUCION</v>
      </c>
      <c r="K327" s="18" t="s">
        <v>595</v>
      </c>
      <c r="L327" s="100">
        <v>180000000</v>
      </c>
      <c r="M327" s="19">
        <v>608375857.02083933</v>
      </c>
      <c r="N327" s="100">
        <v>0</v>
      </c>
      <c r="O327" s="19">
        <v>359788359</v>
      </c>
      <c r="P327" s="19">
        <v>248587498.02083933</v>
      </c>
      <c r="Q327" s="19">
        <v>0</v>
      </c>
      <c r="R327" s="101">
        <v>180000000</v>
      </c>
      <c r="S327" s="20">
        <v>0</v>
      </c>
      <c r="T327" s="21">
        <v>0</v>
      </c>
      <c r="U327" s="266">
        <v>0</v>
      </c>
      <c r="V327" s="266">
        <v>27645263</v>
      </c>
      <c r="W327" s="266">
        <v>13244780</v>
      </c>
      <c r="X327" s="266">
        <f t="shared" si="82"/>
        <v>40890043</v>
      </c>
      <c r="Y327" s="266">
        <v>0</v>
      </c>
      <c r="Z327" s="266">
        <v>0</v>
      </c>
      <c r="AA327" s="266">
        <f t="shared" si="83"/>
        <v>40890043</v>
      </c>
      <c r="AB327" s="266">
        <f t="shared" si="84"/>
        <v>207697455.02083933</v>
      </c>
      <c r="AC327" s="266">
        <f t="shared" si="89"/>
        <v>0</v>
      </c>
      <c r="AD327" s="17" t="s">
        <v>29</v>
      </c>
      <c r="AE327" s="17" t="s">
        <v>685</v>
      </c>
      <c r="AF327" s="81" t="s">
        <v>353</v>
      </c>
      <c r="AG327" s="22"/>
      <c r="AH327" s="23"/>
      <c r="AI327" s="24"/>
      <c r="AJ327" s="23" t="s">
        <v>45</v>
      </c>
      <c r="AK327" t="str">
        <f t="shared" si="85"/>
        <v>OR PRO.CODIGO=30322174</v>
      </c>
      <c r="AL327">
        <f t="shared" si="86"/>
        <v>8</v>
      </c>
      <c r="AM327" t="e">
        <f>VLOOKUP(J327,#REF!,5,FALSE)</f>
        <v>#REF!</v>
      </c>
      <c r="AN327"/>
      <c r="AO327" t="e">
        <f>VLOOKUP(J327,#REF!,6,FALSE)</f>
        <v>#REF!</v>
      </c>
      <c r="AP327" s="32" t="e">
        <f>VLOOKUP(I327,'convenios 2017'!A$2:O$82,15,FALSE)</f>
        <v>#N/A</v>
      </c>
      <c r="AQ327" s="373">
        <f t="shared" si="87"/>
        <v>400678402</v>
      </c>
      <c r="AR327" s="32" t="e">
        <f>VLOOKUP(I327,'convenio 2016'!A$2:N$196,14,FALSE)</f>
        <v>#N/A</v>
      </c>
      <c r="AS327" s="32" t="e">
        <f>VLOOKUP(I327,'convenio 2015'!A$4:M$228,13,FALSE)</f>
        <v>#N/A</v>
      </c>
      <c r="AT327" s="32" t="e">
        <f>VLOOKUP(J327,#REF!,6,FALSE)</f>
        <v>#REF!</v>
      </c>
    </row>
    <row r="328" spans="1:46" s="32" customFormat="1" ht="15" hidden="1" customHeight="1">
      <c r="A328" s="17">
        <v>29</v>
      </c>
      <c r="B328" s="99">
        <v>0</v>
      </c>
      <c r="C328" s="17" t="s">
        <v>49</v>
      </c>
      <c r="D328" s="18" t="s">
        <v>38</v>
      </c>
      <c r="E328" s="17" t="s">
        <v>512</v>
      </c>
      <c r="F328" s="17" t="s">
        <v>565</v>
      </c>
      <c r="G328" s="18" t="s">
        <v>172</v>
      </c>
      <c r="H328" s="18" t="s">
        <v>27</v>
      </c>
      <c r="I328" s="18">
        <v>30323022</v>
      </c>
      <c r="J328" s="112" t="str">
        <f t="shared" si="88"/>
        <v>30323022-EJECUCION</v>
      </c>
      <c r="K328" s="18" t="s">
        <v>596</v>
      </c>
      <c r="L328" s="100">
        <v>2290000000</v>
      </c>
      <c r="M328" s="19">
        <v>2290000000</v>
      </c>
      <c r="N328" s="100">
        <v>0</v>
      </c>
      <c r="O328" s="19">
        <v>0</v>
      </c>
      <c r="P328" s="19">
        <v>1500000000</v>
      </c>
      <c r="Q328" s="19">
        <v>790000000</v>
      </c>
      <c r="R328" s="101">
        <v>1500000000</v>
      </c>
      <c r="S328" s="20">
        <v>790000000</v>
      </c>
      <c r="T328" s="21">
        <v>0</v>
      </c>
      <c r="U328" s="266">
        <v>0</v>
      </c>
      <c r="V328" s="266">
        <v>1497270541</v>
      </c>
      <c r="W328" s="266">
        <v>0</v>
      </c>
      <c r="X328" s="266">
        <f t="shared" si="82"/>
        <v>1497270541</v>
      </c>
      <c r="Y328" s="266">
        <v>0</v>
      </c>
      <c r="Z328" s="266">
        <v>0</v>
      </c>
      <c r="AA328" s="266">
        <f t="shared" si="83"/>
        <v>1497270541</v>
      </c>
      <c r="AB328" s="266">
        <f t="shared" si="84"/>
        <v>2729459</v>
      </c>
      <c r="AC328" s="266">
        <f t="shared" si="89"/>
        <v>790000000</v>
      </c>
      <c r="AD328" s="17" t="s">
        <v>29</v>
      </c>
      <c r="AE328" s="17" t="s">
        <v>691</v>
      </c>
      <c r="AF328" s="81" t="s">
        <v>40</v>
      </c>
      <c r="AG328" s="22" t="s">
        <v>31</v>
      </c>
      <c r="AH328" s="23"/>
      <c r="AI328" s="24">
        <v>2015</v>
      </c>
      <c r="AJ328" s="23" t="s">
        <v>45</v>
      </c>
      <c r="AK328" t="str">
        <f t="shared" si="85"/>
        <v>OR PRO.CODIGO=30323022</v>
      </c>
      <c r="AL328">
        <f t="shared" si="86"/>
        <v>8</v>
      </c>
      <c r="AM328" t="e">
        <f>VLOOKUP(J328,#REF!,5,FALSE)</f>
        <v>#REF!</v>
      </c>
      <c r="AN328"/>
      <c r="AO328" t="e">
        <f>VLOOKUP(J328,#REF!,6,FALSE)</f>
        <v>#REF!</v>
      </c>
      <c r="AP328" s="32" t="e">
        <f>VLOOKUP(I328,'convenios 2017'!A$2:O$82,15,FALSE)</f>
        <v>#N/A</v>
      </c>
      <c r="AQ328" s="373">
        <f t="shared" si="87"/>
        <v>1497270541</v>
      </c>
      <c r="AR328" s="32" t="str">
        <f>VLOOKUP(I328,'convenio 2016'!A$2:N$196,14,FALSE)</f>
        <v>en tramite</v>
      </c>
      <c r="AS328" s="32" t="str">
        <f>VLOOKUP(I328,'convenio 2015'!A$4:M$228,13,FALSE)</f>
        <v>en convenio</v>
      </c>
      <c r="AT328" s="32" t="e">
        <f>VLOOKUP(J328,#REF!,6,FALSE)</f>
        <v>#REF!</v>
      </c>
    </row>
    <row r="329" spans="1:46" s="32" customFormat="1" ht="15" hidden="1" customHeight="1">
      <c r="A329" s="17">
        <v>24</v>
      </c>
      <c r="B329" s="99">
        <v>0</v>
      </c>
      <c r="C329" s="17" t="s">
        <v>49</v>
      </c>
      <c r="D329" s="18" t="s">
        <v>81</v>
      </c>
      <c r="E329" s="17" t="s">
        <v>512</v>
      </c>
      <c r="F329" s="17" t="s">
        <v>565</v>
      </c>
      <c r="G329" s="18" t="s">
        <v>158</v>
      </c>
      <c r="H329" s="18" t="s">
        <v>27</v>
      </c>
      <c r="I329" s="18" t="s">
        <v>173</v>
      </c>
      <c r="J329" s="112" t="str">
        <f t="shared" si="88"/>
        <v>S/C-EJECUCION</v>
      </c>
      <c r="K329" s="18" t="s">
        <v>597</v>
      </c>
      <c r="L329" s="100">
        <v>145000000</v>
      </c>
      <c r="M329" s="19">
        <v>145000000</v>
      </c>
      <c r="N329" s="100">
        <v>0</v>
      </c>
      <c r="O329" s="19">
        <v>0</v>
      </c>
      <c r="P329" s="19">
        <v>145000000</v>
      </c>
      <c r="Q329" s="19">
        <v>0</v>
      </c>
      <c r="R329" s="101">
        <v>145000000</v>
      </c>
      <c r="S329" s="20">
        <v>0</v>
      </c>
      <c r="T329" s="21">
        <v>0</v>
      </c>
      <c r="U329" s="266">
        <v>0</v>
      </c>
      <c r="V329" s="266">
        <v>0</v>
      </c>
      <c r="W329" s="266">
        <v>0</v>
      </c>
      <c r="X329" s="266">
        <f t="shared" si="82"/>
        <v>0</v>
      </c>
      <c r="Y329" s="266">
        <v>0</v>
      </c>
      <c r="Z329" s="266">
        <v>0</v>
      </c>
      <c r="AA329" s="266">
        <f t="shared" si="83"/>
        <v>0</v>
      </c>
      <c r="AB329" s="266">
        <f t="shared" si="84"/>
        <v>145000000</v>
      </c>
      <c r="AC329" s="266">
        <f t="shared" si="89"/>
        <v>0</v>
      </c>
      <c r="AD329" s="17" t="s">
        <v>133</v>
      </c>
      <c r="AE329" s="17" t="s">
        <v>685</v>
      </c>
      <c r="AF329" s="81" t="s">
        <v>353</v>
      </c>
      <c r="AG329" s="22"/>
      <c r="AH329" s="23"/>
      <c r="AI329" s="24"/>
      <c r="AJ329" s="23"/>
      <c r="AK329" t="str">
        <f t="shared" si="85"/>
        <v>OR PRO.CODIGO=S/C</v>
      </c>
      <c r="AL329">
        <f t="shared" si="86"/>
        <v>3</v>
      </c>
      <c r="AM329"/>
      <c r="AN329"/>
      <c r="AO329"/>
      <c r="AP329" s="32" t="e">
        <f>VLOOKUP(I329,'convenios 2017'!A$2:O$82,15,FALSE)</f>
        <v>#N/A</v>
      </c>
      <c r="AQ329" s="373">
        <f t="shared" si="87"/>
        <v>0</v>
      </c>
      <c r="AR329" s="32" t="e">
        <f>VLOOKUP(I329,'convenio 2016'!A$2:N$196,14,FALSE)</f>
        <v>#N/A</v>
      </c>
      <c r="AS329" s="32" t="e">
        <f>VLOOKUP(I329,'convenio 2015'!A$4:M$228,13,FALSE)</f>
        <v>#N/A</v>
      </c>
      <c r="AT329" s="32" t="e">
        <f>VLOOKUP(J329,#REF!,6,FALSE)</f>
        <v>#REF!</v>
      </c>
    </row>
    <row r="330" spans="1:46" s="32" customFormat="1" ht="15" customHeight="1">
      <c r="A330" s="17">
        <v>29</v>
      </c>
      <c r="B330" s="99">
        <v>0</v>
      </c>
      <c r="C330" s="17" t="s">
        <v>49</v>
      </c>
      <c r="D330" s="18" t="s">
        <v>33</v>
      </c>
      <c r="E330" s="17" t="s">
        <v>512</v>
      </c>
      <c r="F330" s="17" t="s">
        <v>565</v>
      </c>
      <c r="G330" s="18" t="s">
        <v>284</v>
      </c>
      <c r="H330" s="18" t="s">
        <v>27</v>
      </c>
      <c r="I330" s="18">
        <v>30428989</v>
      </c>
      <c r="J330" s="112" t="str">
        <f t="shared" si="88"/>
        <v>30428989-EJECUCION</v>
      </c>
      <c r="K330" s="18" t="s">
        <v>598</v>
      </c>
      <c r="L330" s="100">
        <v>506026000</v>
      </c>
      <c r="M330" s="19">
        <v>506026000</v>
      </c>
      <c r="N330" s="100">
        <v>0</v>
      </c>
      <c r="O330" s="19">
        <v>0</v>
      </c>
      <c r="P330" s="19">
        <v>506026000</v>
      </c>
      <c r="Q330" s="19">
        <v>0</v>
      </c>
      <c r="R330" s="104">
        <v>506026000</v>
      </c>
      <c r="S330" s="20">
        <v>0</v>
      </c>
      <c r="T330" s="21">
        <v>0</v>
      </c>
      <c r="U330" s="266">
        <v>0</v>
      </c>
      <c r="V330" s="266">
        <v>0</v>
      </c>
      <c r="W330" s="266">
        <v>0</v>
      </c>
      <c r="X330" s="266">
        <f t="shared" si="82"/>
        <v>0</v>
      </c>
      <c r="Y330" s="266">
        <v>0</v>
      </c>
      <c r="Z330" s="266">
        <v>0</v>
      </c>
      <c r="AA330" s="266">
        <f t="shared" si="83"/>
        <v>0</v>
      </c>
      <c r="AB330" s="266">
        <f t="shared" si="84"/>
        <v>506026000</v>
      </c>
      <c r="AC330" s="266">
        <f t="shared" si="89"/>
        <v>0</v>
      </c>
      <c r="AD330" s="17" t="s">
        <v>1459</v>
      </c>
      <c r="AE330" s="17" t="s">
        <v>685</v>
      </c>
      <c r="AF330" s="81" t="s">
        <v>40</v>
      </c>
      <c r="AG330" s="22" t="s">
        <v>45</v>
      </c>
      <c r="AH330" s="23"/>
      <c r="AI330" s="24"/>
      <c r="AJ330" s="23"/>
      <c r="AK330" t="str">
        <f t="shared" si="85"/>
        <v>OR PRO.CODIGO=30428989</v>
      </c>
      <c r="AL330">
        <f t="shared" si="86"/>
        <v>8</v>
      </c>
      <c r="AM330" t="e">
        <f>VLOOKUP(J330,#REF!,5,FALSE)</f>
        <v>#REF!</v>
      </c>
      <c r="AN330"/>
      <c r="AO330" t="e">
        <f>VLOOKUP(J330,#REF!,6,FALSE)</f>
        <v>#REF!</v>
      </c>
      <c r="AP330" s="32" t="str">
        <f>VLOOKUP(I330,'convenios 2017'!A$2:O$82,15,FALSE)</f>
        <v>en tramite</v>
      </c>
      <c r="AQ330" s="373">
        <f t="shared" si="87"/>
        <v>0</v>
      </c>
      <c r="AR330" s="32" t="str">
        <f>VLOOKUP(I330,'convenio 2016'!A$2:N$196,14,FALSE)</f>
        <v>sectorialista</v>
      </c>
      <c r="AS330" s="32" t="e">
        <f>VLOOKUP(I330,'convenio 2015'!A$4:M$228,13,FALSE)</f>
        <v>#N/A</v>
      </c>
      <c r="AT330" s="32" t="e">
        <f>VLOOKUP(J330,#REF!,6,FALSE)</f>
        <v>#REF!</v>
      </c>
    </row>
    <row r="331" spans="1:46" s="32" customFormat="1" ht="15" hidden="1" customHeight="1">
      <c r="A331" s="17">
        <v>31</v>
      </c>
      <c r="B331" s="99">
        <v>0</v>
      </c>
      <c r="C331" s="17" t="s">
        <v>49</v>
      </c>
      <c r="D331" s="18" t="s">
        <v>90</v>
      </c>
      <c r="E331" s="17" t="s">
        <v>512</v>
      </c>
      <c r="F331" s="17" t="s">
        <v>565</v>
      </c>
      <c r="G331" s="18" t="s">
        <v>120</v>
      </c>
      <c r="H331" s="18" t="s">
        <v>27</v>
      </c>
      <c r="I331" s="18">
        <v>30342276</v>
      </c>
      <c r="J331" s="112" t="str">
        <f t="shared" si="88"/>
        <v>30342276-EJECUCION</v>
      </c>
      <c r="K331" s="18" t="s">
        <v>2997</v>
      </c>
      <c r="L331" s="100">
        <v>551663000</v>
      </c>
      <c r="M331" s="19">
        <v>551663000</v>
      </c>
      <c r="N331" s="100">
        <v>0</v>
      </c>
      <c r="O331" s="19">
        <v>0</v>
      </c>
      <c r="P331" s="19">
        <v>551663000</v>
      </c>
      <c r="Q331" s="19">
        <v>0</v>
      </c>
      <c r="R331" s="101">
        <v>551663000</v>
      </c>
      <c r="S331" s="20">
        <v>0</v>
      </c>
      <c r="T331" s="21">
        <v>0</v>
      </c>
      <c r="U331" s="266">
        <v>0</v>
      </c>
      <c r="V331" s="266">
        <v>0</v>
      </c>
      <c r="W331" s="266">
        <v>0</v>
      </c>
      <c r="X331" s="266">
        <f t="shared" si="82"/>
        <v>0</v>
      </c>
      <c r="Y331" s="266">
        <v>0</v>
      </c>
      <c r="Z331" s="266">
        <v>0</v>
      </c>
      <c r="AA331" s="266">
        <f t="shared" si="83"/>
        <v>0</v>
      </c>
      <c r="AB331" s="266">
        <f t="shared" si="84"/>
        <v>551663000</v>
      </c>
      <c r="AC331" s="266">
        <f t="shared" si="89"/>
        <v>0</v>
      </c>
      <c r="AD331" s="17" t="s">
        <v>51</v>
      </c>
      <c r="AE331" s="17" t="s">
        <v>685</v>
      </c>
      <c r="AF331" s="81" t="s">
        <v>40</v>
      </c>
      <c r="AG331" s="22" t="s">
        <v>31</v>
      </c>
      <c r="AH331" s="23"/>
      <c r="AI331" s="48" t="s">
        <v>599</v>
      </c>
      <c r="AJ331" s="23" t="s">
        <v>45</v>
      </c>
      <c r="AK331" t="str">
        <f t="shared" si="85"/>
        <v>OR PRO.CODIGO=30342276</v>
      </c>
      <c r="AL331">
        <f t="shared" si="86"/>
        <v>8</v>
      </c>
      <c r="AM331" t="e">
        <f>VLOOKUP(J331,#REF!,5,FALSE)</f>
        <v>#REF!</v>
      </c>
      <c r="AN331"/>
      <c r="AO331" t="e">
        <f>VLOOKUP(J331,#REF!,6,FALSE)</f>
        <v>#REF!</v>
      </c>
      <c r="AP331" s="32" t="e">
        <f>VLOOKUP(I331,'convenios 2017'!A$2:O$82,15,FALSE)</f>
        <v>#N/A</v>
      </c>
      <c r="AQ331" s="373">
        <f t="shared" si="87"/>
        <v>0</v>
      </c>
      <c r="AR331" s="32" t="e">
        <f>VLOOKUP(I331,'convenio 2016'!A$2:N$196,14,FALSE)</f>
        <v>#N/A</v>
      </c>
      <c r="AS331" s="32" t="e">
        <f>VLOOKUP(I331,'convenio 2015'!A$4:M$228,13,FALSE)</f>
        <v>#N/A</v>
      </c>
      <c r="AT331" s="32" t="e">
        <f>VLOOKUP(J331,#REF!,6,FALSE)</f>
        <v>#REF!</v>
      </c>
    </row>
    <row r="332" spans="1:46" s="32" customFormat="1" ht="15" customHeight="1">
      <c r="A332" s="17">
        <v>33</v>
      </c>
      <c r="B332" s="99">
        <v>0</v>
      </c>
      <c r="C332" s="17" t="s">
        <v>49</v>
      </c>
      <c r="D332" s="18" t="s">
        <v>90</v>
      </c>
      <c r="E332" s="17" t="s">
        <v>512</v>
      </c>
      <c r="F332" s="17" t="s">
        <v>565</v>
      </c>
      <c r="G332" s="18" t="s">
        <v>600</v>
      </c>
      <c r="H332" s="18" t="s">
        <v>27</v>
      </c>
      <c r="I332" s="18">
        <v>30426980</v>
      </c>
      <c r="J332" s="112" t="str">
        <f t="shared" si="88"/>
        <v>30426980-EJECUCION</v>
      </c>
      <c r="K332" s="18" t="s">
        <v>601</v>
      </c>
      <c r="L332" s="100">
        <v>500000000</v>
      </c>
      <c r="M332" s="19">
        <v>500000000</v>
      </c>
      <c r="N332" s="100">
        <v>0</v>
      </c>
      <c r="O332" s="19">
        <v>0</v>
      </c>
      <c r="P332" s="19">
        <v>100000000</v>
      </c>
      <c r="Q332" s="19">
        <v>400000000</v>
      </c>
      <c r="R332" s="101">
        <v>100000000</v>
      </c>
      <c r="S332" s="20">
        <v>400000000</v>
      </c>
      <c r="T332" s="21">
        <v>0</v>
      </c>
      <c r="U332" s="266">
        <v>0</v>
      </c>
      <c r="V332" s="266">
        <v>0</v>
      </c>
      <c r="W332" s="266">
        <v>0</v>
      </c>
      <c r="X332" s="266">
        <f t="shared" si="82"/>
        <v>0</v>
      </c>
      <c r="Y332" s="266">
        <v>0</v>
      </c>
      <c r="Z332" s="266">
        <v>0</v>
      </c>
      <c r="AA332" s="266">
        <f t="shared" si="83"/>
        <v>0</v>
      </c>
      <c r="AB332" s="266">
        <f t="shared" si="84"/>
        <v>100000000</v>
      </c>
      <c r="AC332" s="266">
        <f t="shared" si="89"/>
        <v>400000000</v>
      </c>
      <c r="AD332" s="17" t="s">
        <v>2987</v>
      </c>
      <c r="AE332" s="17" t="s">
        <v>685</v>
      </c>
      <c r="AF332" s="81" t="s">
        <v>155</v>
      </c>
      <c r="AG332" s="22" t="s">
        <v>45</v>
      </c>
      <c r="AH332" s="23"/>
      <c r="AI332" s="24"/>
      <c r="AJ332" s="23"/>
      <c r="AK332" t="str">
        <f t="shared" si="85"/>
        <v>OR PRO.CODIGO=30426980</v>
      </c>
      <c r="AL332">
        <f t="shared" si="86"/>
        <v>8</v>
      </c>
      <c r="AM332" t="e">
        <f>VLOOKUP(J332,#REF!,5,FALSE)</f>
        <v>#REF!</v>
      </c>
      <c r="AN332"/>
      <c r="AO332" t="e">
        <f>VLOOKUP(J332,#REF!,6,FALSE)</f>
        <v>#REF!</v>
      </c>
      <c r="AP332" s="32" t="e">
        <f>VLOOKUP(I332,'convenios 2017'!A$2:O$82,15,FALSE)</f>
        <v>#N/A</v>
      </c>
      <c r="AQ332" s="373">
        <f t="shared" si="87"/>
        <v>0</v>
      </c>
      <c r="AR332" s="32" t="e">
        <f>VLOOKUP(I332,'convenio 2016'!A$2:N$196,14,FALSE)</f>
        <v>#N/A</v>
      </c>
      <c r="AS332" s="32" t="e">
        <f>VLOOKUP(I332,'convenio 2015'!A$4:M$228,13,FALSE)</f>
        <v>#N/A</v>
      </c>
      <c r="AT332" s="32" t="e">
        <f>VLOOKUP(J332,#REF!,6,FALSE)</f>
        <v>#REF!</v>
      </c>
    </row>
    <row r="333" spans="1:46" s="32" customFormat="1" ht="15" customHeight="1">
      <c r="A333" s="17">
        <v>29</v>
      </c>
      <c r="B333" s="99">
        <v>0</v>
      </c>
      <c r="C333" s="17" t="s">
        <v>49</v>
      </c>
      <c r="D333" s="18" t="s">
        <v>90</v>
      </c>
      <c r="E333" s="17" t="s">
        <v>512</v>
      </c>
      <c r="F333" s="17" t="s">
        <v>565</v>
      </c>
      <c r="G333" s="18" t="s">
        <v>600</v>
      </c>
      <c r="H333" s="18" t="s">
        <v>27</v>
      </c>
      <c r="I333" s="18">
        <v>30398377</v>
      </c>
      <c r="J333" s="112" t="str">
        <f t="shared" si="88"/>
        <v>30398377-EJECUCION</v>
      </c>
      <c r="K333" s="18" t="s">
        <v>602</v>
      </c>
      <c r="L333" s="100">
        <v>33689000</v>
      </c>
      <c r="M333" s="19">
        <v>33689000</v>
      </c>
      <c r="N333" s="100">
        <v>0</v>
      </c>
      <c r="O333" s="19">
        <v>0</v>
      </c>
      <c r="P333" s="19">
        <v>33689000</v>
      </c>
      <c r="Q333" s="19">
        <v>0</v>
      </c>
      <c r="R333" s="101">
        <v>33689000</v>
      </c>
      <c r="S333" s="20">
        <v>0</v>
      </c>
      <c r="T333" s="21">
        <v>0</v>
      </c>
      <c r="U333" s="266">
        <v>0</v>
      </c>
      <c r="V333" s="266">
        <v>0</v>
      </c>
      <c r="W333" s="266">
        <v>0</v>
      </c>
      <c r="X333" s="266">
        <f t="shared" si="82"/>
        <v>0</v>
      </c>
      <c r="Y333" s="266">
        <v>0</v>
      </c>
      <c r="Z333" s="266">
        <v>0</v>
      </c>
      <c r="AA333" s="266">
        <f t="shared" si="83"/>
        <v>0</v>
      </c>
      <c r="AB333" s="266">
        <f t="shared" si="84"/>
        <v>33689000</v>
      </c>
      <c r="AC333" s="266">
        <f t="shared" si="89"/>
        <v>0</v>
      </c>
      <c r="AD333" s="17" t="s">
        <v>1763</v>
      </c>
      <c r="AE333" s="17" t="s">
        <v>685</v>
      </c>
      <c r="AF333" s="81" t="s">
        <v>40</v>
      </c>
      <c r="AG333" s="22" t="s">
        <v>45</v>
      </c>
      <c r="AH333" s="23"/>
      <c r="AI333" s="48" t="s">
        <v>603</v>
      </c>
      <c r="AJ333" s="23"/>
      <c r="AK333" t="str">
        <f t="shared" si="85"/>
        <v>OR PRO.CODIGO=30398377</v>
      </c>
      <c r="AL333">
        <f t="shared" si="86"/>
        <v>8</v>
      </c>
      <c r="AM333" t="e">
        <f>VLOOKUP(J333,#REF!,5,FALSE)</f>
        <v>#REF!</v>
      </c>
      <c r="AN333"/>
      <c r="AO333" t="e">
        <f>VLOOKUP(J333,#REF!,6,FALSE)</f>
        <v>#REF!</v>
      </c>
      <c r="AP333" s="32" t="e">
        <f>VLOOKUP(I333,'convenios 2017'!A$2:O$82,15,FALSE)</f>
        <v>#N/A</v>
      </c>
      <c r="AQ333" s="373">
        <f t="shared" si="87"/>
        <v>0</v>
      </c>
      <c r="AR333" s="32" t="str">
        <f>VLOOKUP(I333,'convenio 2016'!A$2:N$196,14,FALSE)</f>
        <v>toma razon</v>
      </c>
      <c r="AS333" s="32" t="e">
        <f>VLOOKUP(I333,'convenio 2015'!A$4:M$228,13,FALSE)</f>
        <v>#N/A</v>
      </c>
      <c r="AT333" s="32" t="e">
        <f>VLOOKUP(J333,#REF!,6,FALSE)</f>
        <v>#REF!</v>
      </c>
    </row>
    <row r="334" spans="1:46" s="32" customFormat="1" ht="15" hidden="1" customHeight="1">
      <c r="A334" s="17">
        <v>24</v>
      </c>
      <c r="B334" s="99">
        <v>0</v>
      </c>
      <c r="C334" s="17" t="s">
        <v>49</v>
      </c>
      <c r="D334" s="18" t="s">
        <v>24</v>
      </c>
      <c r="E334" s="17" t="s">
        <v>512</v>
      </c>
      <c r="F334" s="17" t="s">
        <v>565</v>
      </c>
      <c r="G334" s="18" t="s">
        <v>158</v>
      </c>
      <c r="H334" s="18" t="s">
        <v>27</v>
      </c>
      <c r="I334" s="18" t="s">
        <v>163</v>
      </c>
      <c r="J334" s="112" t="str">
        <f t="shared" si="88"/>
        <v>24.01.001-EJECUCION</v>
      </c>
      <c r="K334" s="18" t="s">
        <v>164</v>
      </c>
      <c r="L334" s="100">
        <v>210000000</v>
      </c>
      <c r="M334" s="19">
        <v>210000000</v>
      </c>
      <c r="N334" s="100">
        <v>0</v>
      </c>
      <c r="O334" s="19">
        <v>0</v>
      </c>
      <c r="P334" s="19">
        <v>210000000</v>
      </c>
      <c r="Q334" s="19">
        <v>0</v>
      </c>
      <c r="R334" s="101">
        <v>210000000</v>
      </c>
      <c r="S334" s="20">
        <v>0</v>
      </c>
      <c r="T334" s="21">
        <v>0</v>
      </c>
      <c r="U334" s="266">
        <v>0</v>
      </c>
      <c r="V334" s="266">
        <v>0</v>
      </c>
      <c r="W334" s="266">
        <v>0</v>
      </c>
      <c r="X334" s="266">
        <f t="shared" si="82"/>
        <v>0</v>
      </c>
      <c r="Y334" s="266">
        <v>0</v>
      </c>
      <c r="Z334" s="266">
        <v>0</v>
      </c>
      <c r="AA334" s="266">
        <f t="shared" si="83"/>
        <v>0</v>
      </c>
      <c r="AB334" s="266">
        <f t="shared" si="84"/>
        <v>210000000</v>
      </c>
      <c r="AC334" s="266">
        <f t="shared" si="89"/>
        <v>0</v>
      </c>
      <c r="AD334" s="17" t="s">
        <v>51</v>
      </c>
      <c r="AE334" s="17" t="s">
        <v>685</v>
      </c>
      <c r="AF334" s="81" t="s">
        <v>155</v>
      </c>
      <c r="AG334" s="22" t="s">
        <v>31</v>
      </c>
      <c r="AH334" s="23"/>
      <c r="AI334" s="24"/>
      <c r="AJ334" s="23"/>
      <c r="AK334" t="str">
        <f t="shared" si="85"/>
        <v>OR PRO.CODIGO=24.01.001</v>
      </c>
      <c r="AL334">
        <f t="shared" si="86"/>
        <v>9</v>
      </c>
      <c r="AM334"/>
      <c r="AN334"/>
      <c r="AO334"/>
      <c r="AP334" s="32" t="e">
        <f>VLOOKUP(I334,'convenios 2017'!A$2:O$82,15,FALSE)</f>
        <v>#N/A</v>
      </c>
      <c r="AQ334" s="373">
        <f t="shared" si="87"/>
        <v>0</v>
      </c>
      <c r="AR334" s="32" t="e">
        <f>VLOOKUP(I334,'convenio 2016'!A$2:N$196,14,FALSE)</f>
        <v>#N/A</v>
      </c>
      <c r="AS334" s="32" t="e">
        <f>VLOOKUP(I334,'convenio 2015'!A$4:M$228,13,FALSE)</f>
        <v>#N/A</v>
      </c>
      <c r="AT334" s="32" t="e">
        <f>VLOOKUP(J334,#REF!,6,FALSE)</f>
        <v>#REF!</v>
      </c>
    </row>
    <row r="335" spans="1:46" s="32" customFormat="1" ht="15" hidden="1" customHeight="1">
      <c r="A335" s="17">
        <v>24</v>
      </c>
      <c r="B335" s="99">
        <v>0</v>
      </c>
      <c r="C335" s="17" t="s">
        <v>49</v>
      </c>
      <c r="D335" s="18" t="s">
        <v>689</v>
      </c>
      <c r="E335" s="17" t="s">
        <v>512</v>
      </c>
      <c r="F335" s="17" t="s">
        <v>565</v>
      </c>
      <c r="G335" s="18" t="s">
        <v>158</v>
      </c>
      <c r="H335" s="18" t="s">
        <v>27</v>
      </c>
      <c r="I335" s="18" t="s">
        <v>165</v>
      </c>
      <c r="J335" s="112" t="str">
        <f t="shared" si="88"/>
        <v>24.01.003-EJECUCION</v>
      </c>
      <c r="K335" s="18" t="s">
        <v>166</v>
      </c>
      <c r="L335" s="100">
        <v>210000000</v>
      </c>
      <c r="M335" s="19">
        <v>210000000</v>
      </c>
      <c r="N335" s="100">
        <v>0</v>
      </c>
      <c r="O335" s="19">
        <v>0</v>
      </c>
      <c r="P335" s="19">
        <v>210000000</v>
      </c>
      <c r="Q335" s="19">
        <v>0</v>
      </c>
      <c r="R335" s="101">
        <v>210000000</v>
      </c>
      <c r="S335" s="20">
        <v>0</v>
      </c>
      <c r="T335" s="21">
        <v>0</v>
      </c>
      <c r="U335" s="266">
        <v>0</v>
      </c>
      <c r="V335" s="266">
        <v>0</v>
      </c>
      <c r="W335" s="266">
        <v>0</v>
      </c>
      <c r="X335" s="266">
        <f t="shared" si="82"/>
        <v>0</v>
      </c>
      <c r="Y335" s="266">
        <v>0</v>
      </c>
      <c r="Z335" s="266">
        <v>0</v>
      </c>
      <c r="AA335" s="266">
        <f t="shared" si="83"/>
        <v>0</v>
      </c>
      <c r="AB335" s="266">
        <f t="shared" si="84"/>
        <v>210000000</v>
      </c>
      <c r="AC335" s="266">
        <f t="shared" si="89"/>
        <v>0</v>
      </c>
      <c r="AD335" s="17" t="s">
        <v>51</v>
      </c>
      <c r="AE335" s="17" t="s">
        <v>685</v>
      </c>
      <c r="AF335" s="81" t="s">
        <v>155</v>
      </c>
      <c r="AG335" s="22" t="s">
        <v>31</v>
      </c>
      <c r="AH335" s="23"/>
      <c r="AI335" s="24"/>
      <c r="AJ335" s="23"/>
      <c r="AK335" t="str">
        <f t="shared" si="85"/>
        <v>OR PRO.CODIGO=24.01.003</v>
      </c>
      <c r="AL335">
        <f t="shared" si="86"/>
        <v>9</v>
      </c>
      <c r="AM335"/>
      <c r="AN335"/>
      <c r="AO335"/>
      <c r="AP335" s="32" t="e">
        <f>VLOOKUP(I335,'convenios 2017'!A$2:O$82,15,FALSE)</f>
        <v>#N/A</v>
      </c>
      <c r="AQ335" s="373">
        <f t="shared" si="87"/>
        <v>0</v>
      </c>
      <c r="AR335" s="32" t="e">
        <f>VLOOKUP(I335,'convenio 2016'!A$2:N$196,14,FALSE)</f>
        <v>#N/A</v>
      </c>
      <c r="AS335" s="32" t="e">
        <f>VLOOKUP(I335,'convenio 2015'!A$4:M$228,13,FALSE)</f>
        <v>#N/A</v>
      </c>
      <c r="AT335" s="32" t="e">
        <f>VLOOKUP(J335,#REF!,6,FALSE)</f>
        <v>#REF!</v>
      </c>
    </row>
    <row r="336" spans="1:46" s="32" customFormat="1" ht="15" hidden="1" customHeight="1">
      <c r="A336" s="17">
        <v>24</v>
      </c>
      <c r="B336" s="99">
        <v>0</v>
      </c>
      <c r="C336" s="17" t="s">
        <v>49</v>
      </c>
      <c r="D336" s="18" t="s">
        <v>90</v>
      </c>
      <c r="E336" s="17" t="s">
        <v>512</v>
      </c>
      <c r="F336" s="17" t="s">
        <v>565</v>
      </c>
      <c r="G336" s="18" t="s">
        <v>158</v>
      </c>
      <c r="H336" s="18" t="s">
        <v>27</v>
      </c>
      <c r="I336" s="18" t="s">
        <v>167</v>
      </c>
      <c r="J336" s="112" t="str">
        <f t="shared" si="88"/>
        <v>24.01.005-EJECUCION</v>
      </c>
      <c r="K336" s="18" t="s">
        <v>168</v>
      </c>
      <c r="L336" s="100">
        <v>210000000</v>
      </c>
      <c r="M336" s="19">
        <v>210000000</v>
      </c>
      <c r="N336" s="100">
        <v>0</v>
      </c>
      <c r="O336" s="19">
        <v>0</v>
      </c>
      <c r="P336" s="19">
        <v>210000000</v>
      </c>
      <c r="Q336" s="19">
        <v>0</v>
      </c>
      <c r="R336" s="101">
        <v>210000000</v>
      </c>
      <c r="S336" s="20">
        <v>0</v>
      </c>
      <c r="T336" s="21">
        <v>0</v>
      </c>
      <c r="U336" s="266">
        <v>0</v>
      </c>
      <c r="V336" s="266">
        <v>0</v>
      </c>
      <c r="W336" s="266">
        <v>0</v>
      </c>
      <c r="X336" s="266">
        <f t="shared" si="82"/>
        <v>0</v>
      </c>
      <c r="Y336" s="266">
        <v>0</v>
      </c>
      <c r="Z336" s="266">
        <v>0</v>
      </c>
      <c r="AA336" s="266">
        <f t="shared" si="83"/>
        <v>0</v>
      </c>
      <c r="AB336" s="266">
        <f t="shared" si="84"/>
        <v>210000000</v>
      </c>
      <c r="AC336" s="266">
        <f t="shared" si="89"/>
        <v>0</v>
      </c>
      <c r="AD336" s="17" t="s">
        <v>51</v>
      </c>
      <c r="AE336" s="17" t="s">
        <v>685</v>
      </c>
      <c r="AF336" s="81" t="s">
        <v>155</v>
      </c>
      <c r="AG336" s="22" t="s">
        <v>31</v>
      </c>
      <c r="AH336" s="23"/>
      <c r="AI336" s="24"/>
      <c r="AJ336" s="23"/>
      <c r="AK336" t="str">
        <f t="shared" si="85"/>
        <v>OR PRO.CODIGO=24.01.005</v>
      </c>
      <c r="AL336">
        <f t="shared" si="86"/>
        <v>9</v>
      </c>
      <c r="AM336"/>
      <c r="AN336"/>
      <c r="AO336"/>
      <c r="AP336" s="32" t="e">
        <f>VLOOKUP(I336,'convenios 2017'!A$2:O$82,15,FALSE)</f>
        <v>#N/A</v>
      </c>
      <c r="AQ336" s="373">
        <f t="shared" si="87"/>
        <v>0</v>
      </c>
      <c r="AR336" s="32" t="e">
        <f>VLOOKUP(I336,'convenio 2016'!A$2:N$196,14,FALSE)</f>
        <v>#N/A</v>
      </c>
      <c r="AS336" s="32" t="e">
        <f>VLOOKUP(I336,'convenio 2015'!A$4:M$228,13,FALSE)</f>
        <v>#N/A</v>
      </c>
      <c r="AT336" s="32" t="e">
        <f>VLOOKUP(J336,#REF!,6,FALSE)</f>
        <v>#REF!</v>
      </c>
    </row>
    <row r="337" spans="1:46" s="32" customFormat="1" ht="15" hidden="1" customHeight="1">
      <c r="A337" s="17">
        <v>33</v>
      </c>
      <c r="B337" s="99">
        <v>0</v>
      </c>
      <c r="C337" s="17" t="s">
        <v>49</v>
      </c>
      <c r="D337" s="18" t="s">
        <v>90</v>
      </c>
      <c r="E337" s="17" t="s">
        <v>512</v>
      </c>
      <c r="F337" s="17" t="s">
        <v>565</v>
      </c>
      <c r="G337" s="18" t="s">
        <v>158</v>
      </c>
      <c r="H337" s="18" t="s">
        <v>27</v>
      </c>
      <c r="I337" s="287" t="s">
        <v>169</v>
      </c>
      <c r="J337" s="112" t="str">
        <f t="shared" si="88"/>
        <v>33.0125-EJECUCION</v>
      </c>
      <c r="K337" s="18" t="s">
        <v>170</v>
      </c>
      <c r="L337" s="19">
        <v>563126188</v>
      </c>
      <c r="M337" s="125">
        <v>563126188</v>
      </c>
      <c r="N337" s="100">
        <v>0</v>
      </c>
      <c r="O337" s="19">
        <v>0</v>
      </c>
      <c r="P337" s="19">
        <f>L337</f>
        <v>563126188</v>
      </c>
      <c r="Q337" s="19">
        <v>0</v>
      </c>
      <c r="R337" s="101">
        <v>1100000000</v>
      </c>
      <c r="S337" s="20">
        <v>0</v>
      </c>
      <c r="T337" s="21">
        <v>0</v>
      </c>
      <c r="U337" s="266">
        <v>0</v>
      </c>
      <c r="V337" s="266">
        <v>86436842</v>
      </c>
      <c r="W337" s="266">
        <v>48620915</v>
      </c>
      <c r="X337" s="266">
        <f t="shared" si="82"/>
        <v>135057757</v>
      </c>
      <c r="Y337" s="266">
        <v>56065422</v>
      </c>
      <c r="Z337" s="266">
        <v>0</v>
      </c>
      <c r="AA337" s="266">
        <f t="shared" si="83"/>
        <v>191123179</v>
      </c>
      <c r="AB337" s="266">
        <f t="shared" si="84"/>
        <v>372003009</v>
      </c>
      <c r="AC337" s="266">
        <f t="shared" si="89"/>
        <v>0</v>
      </c>
      <c r="AD337" s="17" t="s">
        <v>29</v>
      </c>
      <c r="AE337" s="17" t="s">
        <v>1457</v>
      </c>
      <c r="AF337" s="81" t="s">
        <v>155</v>
      </c>
      <c r="AG337" s="22" t="s">
        <v>31</v>
      </c>
      <c r="AH337" s="23"/>
      <c r="AI337" s="24"/>
      <c r="AJ337" s="23"/>
      <c r="AK337" t="str">
        <f t="shared" si="85"/>
        <v>OR PRO.CODIGO=33.0125</v>
      </c>
      <c r="AL337">
        <f t="shared" si="86"/>
        <v>7</v>
      </c>
      <c r="AM337"/>
      <c r="AN337"/>
      <c r="AO337"/>
      <c r="AP337" s="32" t="e">
        <f>VLOOKUP(I337,'convenios 2017'!A$2:O$82,15,FALSE)</f>
        <v>#N/A</v>
      </c>
      <c r="AQ337" s="373">
        <f t="shared" si="87"/>
        <v>191123179</v>
      </c>
      <c r="AR337" s="32" t="e">
        <f>VLOOKUP(I337,'convenio 2016'!A$2:N$196,14,FALSE)</f>
        <v>#N/A</v>
      </c>
      <c r="AS337" s="32" t="e">
        <f>VLOOKUP(I337,'convenio 2015'!A$4:M$228,13,FALSE)</f>
        <v>#N/A</v>
      </c>
      <c r="AT337" s="32" t="e">
        <f>VLOOKUP(J337,#REF!,6,FALSE)</f>
        <v>#REF!</v>
      </c>
    </row>
    <row r="338" spans="1:46" s="32" customFormat="1" ht="15" hidden="1" customHeight="1">
      <c r="A338" s="17">
        <v>31</v>
      </c>
      <c r="B338" s="99">
        <v>0</v>
      </c>
      <c r="C338" s="17" t="s">
        <v>54</v>
      </c>
      <c r="D338" s="18" t="s">
        <v>33</v>
      </c>
      <c r="E338" s="17" t="s">
        <v>512</v>
      </c>
      <c r="F338" s="17" t="s">
        <v>565</v>
      </c>
      <c r="G338" s="18" t="s">
        <v>284</v>
      </c>
      <c r="H338" s="18" t="s">
        <v>35</v>
      </c>
      <c r="I338" s="18">
        <v>30135200</v>
      </c>
      <c r="J338" s="112" t="str">
        <f t="shared" si="88"/>
        <v>30135200-DISEÑO</v>
      </c>
      <c r="K338" s="18" t="s">
        <v>604</v>
      </c>
      <c r="L338" s="100">
        <v>50167000</v>
      </c>
      <c r="M338" s="19">
        <v>50167000</v>
      </c>
      <c r="N338" s="100">
        <v>0</v>
      </c>
      <c r="O338" s="19">
        <v>0</v>
      </c>
      <c r="P338" s="19">
        <v>0</v>
      </c>
      <c r="Q338" s="19">
        <v>50167000</v>
      </c>
      <c r="R338" s="101">
        <v>0</v>
      </c>
      <c r="S338" s="20">
        <v>50167000</v>
      </c>
      <c r="T338" s="21">
        <v>0</v>
      </c>
      <c r="U338" s="266">
        <v>0</v>
      </c>
      <c r="V338" s="266">
        <v>0</v>
      </c>
      <c r="W338" s="266">
        <v>0</v>
      </c>
      <c r="X338" s="266">
        <f t="shared" si="82"/>
        <v>0</v>
      </c>
      <c r="Y338" s="266">
        <v>0</v>
      </c>
      <c r="Z338" s="266">
        <v>0</v>
      </c>
      <c r="AA338" s="266">
        <f t="shared" si="83"/>
        <v>0</v>
      </c>
      <c r="AB338" s="266">
        <f t="shared" si="84"/>
        <v>0</v>
      </c>
      <c r="AC338" s="266">
        <f t="shared" si="89"/>
        <v>50167000</v>
      </c>
      <c r="AD338" s="17" t="s">
        <v>51</v>
      </c>
      <c r="AE338" s="17" t="s">
        <v>685</v>
      </c>
      <c r="AF338" s="81" t="s">
        <v>57</v>
      </c>
      <c r="AG338" s="22" t="s">
        <v>31</v>
      </c>
      <c r="AH338" s="23"/>
      <c r="AI338" s="24"/>
      <c r="AJ338" s="23"/>
      <c r="AK338" t="str">
        <f t="shared" si="85"/>
        <v>OR PRO.CODIGO=30135200</v>
      </c>
      <c r="AL338">
        <f t="shared" si="86"/>
        <v>8</v>
      </c>
      <c r="AM338" t="e">
        <f>VLOOKUP(J338,#REF!,5,FALSE)</f>
        <v>#REF!</v>
      </c>
      <c r="AN338"/>
      <c r="AO338" t="e">
        <f>VLOOKUP(J338,#REF!,6,FALSE)</f>
        <v>#REF!</v>
      </c>
      <c r="AP338" s="32" t="e">
        <f>VLOOKUP(I338,'convenios 2017'!A$2:O$82,15,FALSE)</f>
        <v>#N/A</v>
      </c>
      <c r="AQ338" s="373">
        <f t="shared" si="87"/>
        <v>0</v>
      </c>
      <c r="AR338" s="32" t="e">
        <f>VLOOKUP(I338,'convenio 2016'!A$2:N$196,14,FALSE)</f>
        <v>#N/A</v>
      </c>
      <c r="AS338" s="32" t="e">
        <f>VLOOKUP(I338,'convenio 2015'!A$4:M$228,13,FALSE)</f>
        <v>#N/A</v>
      </c>
      <c r="AT338" s="32" t="e">
        <f>VLOOKUP(J338,#REF!,6,FALSE)</f>
        <v>#REF!</v>
      </c>
    </row>
    <row r="339" spans="1:46" s="32" customFormat="1" ht="15" customHeight="1">
      <c r="A339" s="17">
        <v>31</v>
      </c>
      <c r="B339" s="99">
        <v>0</v>
      </c>
      <c r="C339" s="17" t="s">
        <v>54</v>
      </c>
      <c r="D339" s="18" t="s">
        <v>33</v>
      </c>
      <c r="E339" s="17" t="s">
        <v>512</v>
      </c>
      <c r="F339" s="17" t="s">
        <v>565</v>
      </c>
      <c r="G339" s="18" t="s">
        <v>284</v>
      </c>
      <c r="H339" s="18" t="s">
        <v>35</v>
      </c>
      <c r="I339" s="18">
        <v>30351932</v>
      </c>
      <c r="J339" s="112" t="str">
        <f t="shared" si="88"/>
        <v>30351932-DISEÑO</v>
      </c>
      <c r="K339" s="18" t="s">
        <v>605</v>
      </c>
      <c r="L339" s="289">
        <v>50318000</v>
      </c>
      <c r="M339" s="19">
        <v>50318000</v>
      </c>
      <c r="N339" s="289">
        <v>0</v>
      </c>
      <c r="O339" s="19">
        <v>0</v>
      </c>
      <c r="P339" s="19">
        <v>47900000</v>
      </c>
      <c r="Q339" s="290">
        <v>0</v>
      </c>
      <c r="R339" s="291">
        <v>47900000</v>
      </c>
      <c r="S339" s="292">
        <v>0</v>
      </c>
      <c r="T339" s="293">
        <v>0</v>
      </c>
      <c r="U339" s="266">
        <v>0</v>
      </c>
      <c r="V339" s="266">
        <v>0</v>
      </c>
      <c r="W339" s="266">
        <v>0</v>
      </c>
      <c r="X339" s="266">
        <f t="shared" si="82"/>
        <v>0</v>
      </c>
      <c r="Y339" s="266">
        <v>0</v>
      </c>
      <c r="Z339" s="266">
        <v>0</v>
      </c>
      <c r="AA339" s="266">
        <f t="shared" si="83"/>
        <v>0</v>
      </c>
      <c r="AB339" s="266">
        <f t="shared" si="84"/>
        <v>47900000</v>
      </c>
      <c r="AC339" s="266">
        <f t="shared" si="89"/>
        <v>2418000</v>
      </c>
      <c r="AD339" s="17" t="s">
        <v>1763</v>
      </c>
      <c r="AE339" s="17" t="s">
        <v>685</v>
      </c>
      <c r="AF339" s="81" t="s">
        <v>30</v>
      </c>
      <c r="AG339" s="295" t="s">
        <v>31</v>
      </c>
      <c r="AH339" s="296" t="s">
        <v>30</v>
      </c>
      <c r="AI339" s="297" t="s">
        <v>195</v>
      </c>
      <c r="AJ339" s="296"/>
      <c r="AK339" t="str">
        <f t="shared" si="85"/>
        <v>OR PRO.CODIGO=30351932</v>
      </c>
      <c r="AL339">
        <f t="shared" si="86"/>
        <v>8</v>
      </c>
      <c r="AM339" t="e">
        <f>VLOOKUP(J339,#REF!,5,FALSE)</f>
        <v>#REF!</v>
      </c>
      <c r="AO339" t="e">
        <f>VLOOKUP(J339,#REF!,6,FALSE)</f>
        <v>#REF!</v>
      </c>
      <c r="AP339" s="32" t="str">
        <f>VLOOKUP(I339,'convenios 2017'!A$2:O$82,15,FALSE)</f>
        <v>con convenio</v>
      </c>
      <c r="AQ339" s="373">
        <f t="shared" si="87"/>
        <v>0</v>
      </c>
      <c r="AR339" s="32" t="e">
        <f>VLOOKUP(I339,'convenio 2016'!A$2:N$196,14,FALSE)</f>
        <v>#N/A</v>
      </c>
      <c r="AS339" s="32" t="e">
        <f>VLOOKUP(I339,'convenio 2015'!A$4:M$228,13,FALSE)</f>
        <v>#N/A</v>
      </c>
      <c r="AT339" s="32" t="e">
        <f>VLOOKUP(J339,#REF!,6,FALSE)</f>
        <v>#REF!</v>
      </c>
    </row>
    <row r="340" spans="1:46" s="32" customFormat="1" ht="15" hidden="1" customHeight="1">
      <c r="A340" s="17">
        <v>31</v>
      </c>
      <c r="B340" s="99">
        <v>0</v>
      </c>
      <c r="C340" s="17" t="s">
        <v>54</v>
      </c>
      <c r="D340" s="18" t="s">
        <v>90</v>
      </c>
      <c r="E340" s="17" t="s">
        <v>512</v>
      </c>
      <c r="F340" s="17" t="s">
        <v>565</v>
      </c>
      <c r="G340" s="18" t="s">
        <v>120</v>
      </c>
      <c r="H340" s="18" t="s">
        <v>35</v>
      </c>
      <c r="I340" s="18">
        <v>30136461</v>
      </c>
      <c r="J340" s="112" t="str">
        <f t="shared" si="88"/>
        <v>30136461-DISEÑO</v>
      </c>
      <c r="K340" s="18" t="s">
        <v>606</v>
      </c>
      <c r="L340" s="100">
        <v>168000000</v>
      </c>
      <c r="M340" s="19">
        <v>168000000</v>
      </c>
      <c r="N340" s="100">
        <v>0</v>
      </c>
      <c r="O340" s="19">
        <v>0</v>
      </c>
      <c r="P340" s="19">
        <v>100000000</v>
      </c>
      <c r="Q340" s="19">
        <v>68000000</v>
      </c>
      <c r="R340" s="101">
        <v>50000000</v>
      </c>
      <c r="S340" s="20">
        <v>118000000</v>
      </c>
      <c r="T340" s="21">
        <v>0</v>
      </c>
      <c r="U340" s="266">
        <v>0</v>
      </c>
      <c r="V340" s="266">
        <v>0</v>
      </c>
      <c r="W340" s="266">
        <v>0</v>
      </c>
      <c r="X340" s="266">
        <f t="shared" si="82"/>
        <v>0</v>
      </c>
      <c r="Y340" s="266">
        <v>0</v>
      </c>
      <c r="Z340" s="266">
        <v>0</v>
      </c>
      <c r="AA340" s="266">
        <f t="shared" si="83"/>
        <v>0</v>
      </c>
      <c r="AB340" s="266">
        <f t="shared" si="84"/>
        <v>100000000</v>
      </c>
      <c r="AC340" s="266">
        <f t="shared" si="89"/>
        <v>68000000</v>
      </c>
      <c r="AD340" s="17" t="s">
        <v>51</v>
      </c>
      <c r="AE340" s="17" t="s">
        <v>685</v>
      </c>
      <c r="AF340" s="81" t="s">
        <v>57</v>
      </c>
      <c r="AG340" s="22" t="s">
        <v>31</v>
      </c>
      <c r="AH340" s="23" t="s">
        <v>60</v>
      </c>
      <c r="AI340" s="24" t="s">
        <v>607</v>
      </c>
      <c r="AJ340" s="23"/>
      <c r="AK340" t="str">
        <f t="shared" si="85"/>
        <v>OR PRO.CODIGO=30136461</v>
      </c>
      <c r="AL340">
        <f t="shared" si="86"/>
        <v>8</v>
      </c>
      <c r="AM340" t="e">
        <f>VLOOKUP(J340,#REF!,5,FALSE)</f>
        <v>#REF!</v>
      </c>
      <c r="AN340"/>
      <c r="AO340" t="e">
        <f>VLOOKUP(J340,#REF!,6,FALSE)</f>
        <v>#REF!</v>
      </c>
      <c r="AP340" s="32" t="e">
        <f>VLOOKUP(I340,'convenios 2017'!A$2:O$82,15,FALSE)</f>
        <v>#N/A</v>
      </c>
      <c r="AQ340" s="373">
        <f t="shared" si="87"/>
        <v>0</v>
      </c>
      <c r="AR340" s="32" t="e">
        <f>VLOOKUP(I340,'convenio 2016'!A$2:N$196,14,FALSE)</f>
        <v>#N/A</v>
      </c>
      <c r="AS340" s="32" t="e">
        <f>VLOOKUP(I340,'convenio 2015'!A$4:M$228,13,FALSE)</f>
        <v>#N/A</v>
      </c>
      <c r="AT340" s="32" t="e">
        <f>VLOOKUP(J340,#REF!,6,FALSE)</f>
        <v>#REF!</v>
      </c>
    </row>
    <row r="341" spans="1:46" s="32" customFormat="1" ht="15" hidden="1" customHeight="1">
      <c r="A341" s="17">
        <v>31</v>
      </c>
      <c r="B341" s="99">
        <v>0</v>
      </c>
      <c r="C341" s="17" t="s">
        <v>54</v>
      </c>
      <c r="D341" s="18" t="s">
        <v>38</v>
      </c>
      <c r="E341" s="17" t="s">
        <v>512</v>
      </c>
      <c r="F341" s="17" t="s">
        <v>565</v>
      </c>
      <c r="G341" s="18" t="s">
        <v>172</v>
      </c>
      <c r="H341" s="18" t="s">
        <v>492</v>
      </c>
      <c r="I341" s="18">
        <v>30186523</v>
      </c>
      <c r="J341" s="112" t="str">
        <f t="shared" si="88"/>
        <v>30186523-PREFACTIBILIDAD</v>
      </c>
      <c r="K341" s="18" t="s">
        <v>608</v>
      </c>
      <c r="L341" s="100">
        <v>465000000</v>
      </c>
      <c r="M341" s="19">
        <v>465000000</v>
      </c>
      <c r="N341" s="100">
        <v>0</v>
      </c>
      <c r="O341" s="19">
        <v>0</v>
      </c>
      <c r="P341" s="19">
        <v>101500000</v>
      </c>
      <c r="Q341" s="19">
        <v>363500000</v>
      </c>
      <c r="R341" s="101">
        <v>51500000</v>
      </c>
      <c r="S341" s="20">
        <v>413500000</v>
      </c>
      <c r="T341" s="21">
        <v>0</v>
      </c>
      <c r="U341" s="266">
        <v>0</v>
      </c>
      <c r="V341" s="266">
        <v>0</v>
      </c>
      <c r="W341" s="266">
        <v>0</v>
      </c>
      <c r="X341" s="266">
        <f t="shared" si="82"/>
        <v>0</v>
      </c>
      <c r="Y341" s="266">
        <v>0</v>
      </c>
      <c r="Z341" s="266">
        <v>0</v>
      </c>
      <c r="AA341" s="266">
        <f t="shared" si="83"/>
        <v>0</v>
      </c>
      <c r="AB341" s="266">
        <f t="shared" si="84"/>
        <v>101500000</v>
      </c>
      <c r="AC341" s="266">
        <f t="shared" si="89"/>
        <v>363500000</v>
      </c>
      <c r="AD341" s="17" t="s">
        <v>133</v>
      </c>
      <c r="AE341" s="17" t="s">
        <v>685</v>
      </c>
      <c r="AF341" s="81" t="s">
        <v>57</v>
      </c>
      <c r="AG341" s="22"/>
      <c r="AH341" s="23"/>
      <c r="AI341" s="24"/>
      <c r="AJ341" s="23"/>
      <c r="AK341" t="str">
        <f t="shared" si="85"/>
        <v>OR PRO.CODIGO=30186523</v>
      </c>
      <c r="AL341">
        <f t="shared" si="86"/>
        <v>8</v>
      </c>
      <c r="AM341" t="e">
        <f>VLOOKUP(J341,#REF!,5,FALSE)</f>
        <v>#REF!</v>
      </c>
      <c r="AN341"/>
      <c r="AO341" t="e">
        <f>VLOOKUP(J341,#REF!,6,FALSE)</f>
        <v>#REF!</v>
      </c>
      <c r="AP341" s="32" t="e">
        <f>VLOOKUP(I341,'convenios 2017'!A$2:O$82,15,FALSE)</f>
        <v>#N/A</v>
      </c>
      <c r="AQ341" s="373">
        <f t="shared" si="87"/>
        <v>0</v>
      </c>
      <c r="AR341" s="32" t="e">
        <f>VLOOKUP(I341,'convenio 2016'!A$2:N$196,14,FALSE)</f>
        <v>#N/A</v>
      </c>
      <c r="AS341" s="32" t="e">
        <f>VLOOKUP(I341,'convenio 2015'!A$4:M$228,13,FALSE)</f>
        <v>#N/A</v>
      </c>
      <c r="AT341" s="32" t="e">
        <f>VLOOKUP(J341,#REF!,6,FALSE)</f>
        <v>#REF!</v>
      </c>
    </row>
    <row r="342" spans="1:46" s="32" customFormat="1" ht="15" hidden="1" customHeight="1">
      <c r="A342" s="17">
        <v>31</v>
      </c>
      <c r="B342" s="99">
        <v>0</v>
      </c>
      <c r="C342" s="17" t="s">
        <v>54</v>
      </c>
      <c r="D342" s="18" t="s">
        <v>33</v>
      </c>
      <c r="E342" s="17" t="s">
        <v>512</v>
      </c>
      <c r="F342" s="17" t="s">
        <v>565</v>
      </c>
      <c r="G342" s="18" t="s">
        <v>284</v>
      </c>
      <c r="H342" s="18" t="s">
        <v>35</v>
      </c>
      <c r="I342" s="18">
        <v>30311722</v>
      </c>
      <c r="J342" s="112" t="str">
        <f t="shared" si="88"/>
        <v>30311722-DISEÑO</v>
      </c>
      <c r="K342" s="18" t="s">
        <v>609</v>
      </c>
      <c r="L342" s="100">
        <v>18079000</v>
      </c>
      <c r="M342" s="19">
        <v>18079000</v>
      </c>
      <c r="N342" s="100">
        <v>0</v>
      </c>
      <c r="O342" s="19">
        <v>0</v>
      </c>
      <c r="P342" s="19">
        <v>18079000</v>
      </c>
      <c r="Q342" s="19">
        <v>0</v>
      </c>
      <c r="R342" s="101">
        <v>18079000</v>
      </c>
      <c r="S342" s="20">
        <v>0</v>
      </c>
      <c r="T342" s="21">
        <v>0</v>
      </c>
      <c r="U342" s="266">
        <v>0</v>
      </c>
      <c r="V342" s="266">
        <v>0</v>
      </c>
      <c r="W342" s="266">
        <v>0</v>
      </c>
      <c r="X342" s="266">
        <f t="shared" si="82"/>
        <v>0</v>
      </c>
      <c r="Y342" s="266">
        <v>0</v>
      </c>
      <c r="Z342" s="266">
        <v>0</v>
      </c>
      <c r="AA342" s="266">
        <f t="shared" si="83"/>
        <v>0</v>
      </c>
      <c r="AB342" s="266">
        <f t="shared" si="84"/>
        <v>18079000</v>
      </c>
      <c r="AC342" s="266">
        <f t="shared" si="89"/>
        <v>0</v>
      </c>
      <c r="AD342" s="17" t="s">
        <v>51</v>
      </c>
      <c r="AE342" s="17" t="s">
        <v>685</v>
      </c>
      <c r="AF342" s="81" t="s">
        <v>57</v>
      </c>
      <c r="AG342" s="22" t="s">
        <v>31</v>
      </c>
      <c r="AH342" s="23"/>
      <c r="AI342" s="24"/>
      <c r="AJ342" s="23"/>
      <c r="AK342" t="str">
        <f t="shared" si="85"/>
        <v>OR PRO.CODIGO=30311722</v>
      </c>
      <c r="AL342">
        <f t="shared" si="86"/>
        <v>8</v>
      </c>
      <c r="AM342" t="e">
        <f>VLOOKUP(J342,#REF!,5,FALSE)</f>
        <v>#REF!</v>
      </c>
      <c r="AN342"/>
      <c r="AO342" t="e">
        <f>VLOOKUP(J342,#REF!,6,FALSE)</f>
        <v>#REF!</v>
      </c>
      <c r="AP342" s="32" t="e">
        <f>VLOOKUP(I342,'convenios 2017'!A$2:O$82,15,FALSE)</f>
        <v>#N/A</v>
      </c>
      <c r="AQ342" s="373">
        <f t="shared" si="87"/>
        <v>0</v>
      </c>
      <c r="AR342" s="32" t="e">
        <f>VLOOKUP(I342,'convenio 2016'!A$2:N$196,14,FALSE)</f>
        <v>#N/A</v>
      </c>
      <c r="AS342" s="32" t="e">
        <f>VLOOKUP(I342,'convenio 2015'!A$4:M$228,13,FALSE)</f>
        <v>#N/A</v>
      </c>
      <c r="AT342" s="32" t="e">
        <f>VLOOKUP(J342,#REF!,6,FALSE)</f>
        <v>#REF!</v>
      </c>
    </row>
    <row r="343" spans="1:46" s="32" customFormat="1" ht="15" hidden="1" customHeight="1">
      <c r="A343" s="17">
        <v>31</v>
      </c>
      <c r="B343" s="99">
        <v>0</v>
      </c>
      <c r="C343" s="17" t="s">
        <v>54</v>
      </c>
      <c r="D343" s="18" t="s">
        <v>81</v>
      </c>
      <c r="E343" s="17" t="s">
        <v>512</v>
      </c>
      <c r="F343" s="17" t="s">
        <v>565</v>
      </c>
      <c r="G343" s="18" t="s">
        <v>610</v>
      </c>
      <c r="H343" s="18" t="s">
        <v>27</v>
      </c>
      <c r="I343" s="18" t="s">
        <v>173</v>
      </c>
      <c r="J343" s="112" t="str">
        <f t="shared" si="88"/>
        <v>S/C-EJECUCION</v>
      </c>
      <c r="K343" s="18" t="s">
        <v>611</v>
      </c>
      <c r="L343" s="100">
        <v>167000000</v>
      </c>
      <c r="M343" s="19">
        <v>167000000</v>
      </c>
      <c r="N343" s="100">
        <v>0</v>
      </c>
      <c r="O343" s="19">
        <v>0</v>
      </c>
      <c r="P343" s="19">
        <v>53408922</v>
      </c>
      <c r="Q343" s="19">
        <v>113591078</v>
      </c>
      <c r="R343" s="101">
        <v>50000000</v>
      </c>
      <c r="S343" s="20">
        <v>117000000</v>
      </c>
      <c r="T343" s="53">
        <v>0</v>
      </c>
      <c r="U343" s="266">
        <v>0</v>
      </c>
      <c r="V343" s="266">
        <v>0</v>
      </c>
      <c r="W343" s="266">
        <v>0</v>
      </c>
      <c r="X343" s="266">
        <f t="shared" si="82"/>
        <v>0</v>
      </c>
      <c r="Y343" s="266">
        <v>0</v>
      </c>
      <c r="Z343" s="266">
        <v>0</v>
      </c>
      <c r="AA343" s="266">
        <f t="shared" si="83"/>
        <v>0</v>
      </c>
      <c r="AB343" s="266">
        <f t="shared" si="84"/>
        <v>53408922</v>
      </c>
      <c r="AC343" s="266">
        <f t="shared" si="89"/>
        <v>113591078</v>
      </c>
      <c r="AD343" s="17" t="s">
        <v>133</v>
      </c>
      <c r="AE343" s="17" t="s">
        <v>685</v>
      </c>
      <c r="AF343" s="81" t="s">
        <v>57</v>
      </c>
      <c r="AG343" s="54"/>
      <c r="AH343" s="55"/>
      <c r="AI343" s="56"/>
      <c r="AJ343" s="55"/>
      <c r="AK343" t="str">
        <f t="shared" si="85"/>
        <v>OR PRO.CODIGO=S/C</v>
      </c>
      <c r="AL343">
        <f t="shared" si="86"/>
        <v>3</v>
      </c>
      <c r="AM343"/>
      <c r="AN343"/>
      <c r="AO343"/>
      <c r="AP343" s="32" t="e">
        <f>VLOOKUP(I343,'convenios 2017'!A$2:O$82,15,FALSE)</f>
        <v>#N/A</v>
      </c>
      <c r="AQ343" s="373">
        <f t="shared" si="87"/>
        <v>0</v>
      </c>
      <c r="AR343" s="32" t="e">
        <f>VLOOKUP(I343,'convenio 2016'!A$2:N$196,14,FALSE)</f>
        <v>#N/A</v>
      </c>
      <c r="AS343" s="32" t="e">
        <f>VLOOKUP(I343,'convenio 2015'!A$4:M$228,13,FALSE)</f>
        <v>#N/A</v>
      </c>
      <c r="AT343" s="32" t="e">
        <f>VLOOKUP(J343,#REF!,6,FALSE)</f>
        <v>#REF!</v>
      </c>
    </row>
    <row r="344" spans="1:46" s="32" customFormat="1" ht="15" customHeight="1">
      <c r="A344" s="17">
        <v>31</v>
      </c>
      <c r="B344" s="99">
        <v>0</v>
      </c>
      <c r="C344" s="17" t="s">
        <v>54</v>
      </c>
      <c r="D344" s="18" t="s">
        <v>38</v>
      </c>
      <c r="E344" s="17" t="s">
        <v>512</v>
      </c>
      <c r="F344" s="17" t="s">
        <v>565</v>
      </c>
      <c r="G344" s="18" t="s">
        <v>508</v>
      </c>
      <c r="H344" s="18" t="s">
        <v>27</v>
      </c>
      <c r="I344" s="18">
        <v>30447539</v>
      </c>
      <c r="J344" s="112" t="str">
        <f t="shared" si="88"/>
        <v>30447539-EJECUCION</v>
      </c>
      <c r="K344" s="116" t="s">
        <v>612</v>
      </c>
      <c r="L344" s="100">
        <v>188129000</v>
      </c>
      <c r="M344" s="125">
        <v>188129000</v>
      </c>
      <c r="N344" s="100">
        <v>0</v>
      </c>
      <c r="O344" s="125">
        <v>0</v>
      </c>
      <c r="P344" s="125">
        <v>188129000</v>
      </c>
      <c r="Q344" s="19">
        <v>0</v>
      </c>
      <c r="R344" s="101">
        <v>188129000</v>
      </c>
      <c r="S344" s="20">
        <v>0</v>
      </c>
      <c r="T344" s="21">
        <v>0</v>
      </c>
      <c r="U344" s="266">
        <v>0</v>
      </c>
      <c r="V344" s="266">
        <v>0</v>
      </c>
      <c r="W344" s="266">
        <v>0</v>
      </c>
      <c r="X344" s="266">
        <f t="shared" si="82"/>
        <v>0</v>
      </c>
      <c r="Y344" s="266">
        <v>0</v>
      </c>
      <c r="Z344" s="266">
        <v>0</v>
      </c>
      <c r="AA344" s="266">
        <f t="shared" si="83"/>
        <v>0</v>
      </c>
      <c r="AB344" s="266">
        <f t="shared" si="84"/>
        <v>188129000</v>
      </c>
      <c r="AC344" s="266">
        <f t="shared" si="89"/>
        <v>0</v>
      </c>
      <c r="AD344" s="17" t="s">
        <v>1459</v>
      </c>
      <c r="AE344" s="17" t="s">
        <v>687</v>
      </c>
      <c r="AF344" s="81" t="s">
        <v>30</v>
      </c>
      <c r="AG344" s="22" t="s">
        <v>31</v>
      </c>
      <c r="AH344" s="23" t="s">
        <v>30</v>
      </c>
      <c r="AI344" s="24" t="s">
        <v>613</v>
      </c>
      <c r="AJ344" s="23"/>
      <c r="AK344" t="str">
        <f t="shared" si="85"/>
        <v>OR PRO.CODIGO=30447539</v>
      </c>
      <c r="AL344">
        <f t="shared" si="86"/>
        <v>8</v>
      </c>
      <c r="AM344" t="e">
        <f>VLOOKUP(J344,#REF!,5,FALSE)</f>
        <v>#REF!</v>
      </c>
      <c r="AN344"/>
      <c r="AO344" t="e">
        <f>VLOOKUP(J344,#REF!,6,FALSE)</f>
        <v>#REF!</v>
      </c>
      <c r="AP344" s="32" t="str">
        <f>VLOOKUP(I344,'convenios 2017'!A$2:O$82,15,FALSE)</f>
        <v>en revisión</v>
      </c>
      <c r="AQ344" s="373">
        <f t="shared" si="87"/>
        <v>0</v>
      </c>
      <c r="AR344" s="32" t="e">
        <f>VLOOKUP(I344,'convenio 2016'!A$2:N$196,14,FALSE)</f>
        <v>#N/A</v>
      </c>
      <c r="AS344" s="32" t="e">
        <f>VLOOKUP(I344,'convenio 2015'!A$4:M$228,13,FALSE)</f>
        <v>#N/A</v>
      </c>
      <c r="AT344" s="32" t="e">
        <f>VLOOKUP(J344,#REF!,6,FALSE)</f>
        <v>#REF!</v>
      </c>
    </row>
    <row r="345" spans="1:46" s="32" customFormat="1" ht="15" hidden="1" customHeight="1">
      <c r="A345" s="17">
        <v>31</v>
      </c>
      <c r="B345" s="99">
        <v>0</v>
      </c>
      <c r="C345" s="17" t="s">
        <v>23</v>
      </c>
      <c r="D345" s="18" t="s">
        <v>90</v>
      </c>
      <c r="E345" s="17" t="s">
        <v>617</v>
      </c>
      <c r="F345" s="17" t="s">
        <v>617</v>
      </c>
      <c r="G345" s="18" t="s">
        <v>158</v>
      </c>
      <c r="H345" s="18" t="s">
        <v>27</v>
      </c>
      <c r="I345" s="18">
        <v>30125599</v>
      </c>
      <c r="J345" s="112" t="str">
        <f t="shared" si="88"/>
        <v>30125599-EJECUCION</v>
      </c>
      <c r="K345" s="18" t="s">
        <v>618</v>
      </c>
      <c r="L345" s="100">
        <v>988229000</v>
      </c>
      <c r="M345" s="19">
        <v>879522297</v>
      </c>
      <c r="N345" s="100">
        <v>308000000</v>
      </c>
      <c r="O345" s="19">
        <v>300593762</v>
      </c>
      <c r="P345" s="19">
        <v>578928535</v>
      </c>
      <c r="Q345" s="19">
        <v>0</v>
      </c>
      <c r="R345" s="101">
        <v>680229000</v>
      </c>
      <c r="S345" s="20">
        <v>0</v>
      </c>
      <c r="T345" s="21">
        <v>0</v>
      </c>
      <c r="U345" s="266">
        <v>211979448</v>
      </c>
      <c r="V345" s="266">
        <v>0</v>
      </c>
      <c r="W345" s="266">
        <v>188791974</v>
      </c>
      <c r="X345" s="266">
        <f t="shared" si="82"/>
        <v>400771422</v>
      </c>
      <c r="Y345" s="266">
        <v>0</v>
      </c>
      <c r="Z345" s="266">
        <v>88020552</v>
      </c>
      <c r="AA345" s="266">
        <f t="shared" si="83"/>
        <v>488791974</v>
      </c>
      <c r="AB345" s="266">
        <f t="shared" si="84"/>
        <v>90136561</v>
      </c>
      <c r="AC345" s="266">
        <f t="shared" si="89"/>
        <v>0</v>
      </c>
      <c r="AD345" s="17" t="s">
        <v>29</v>
      </c>
      <c r="AE345" s="17" t="s">
        <v>685</v>
      </c>
      <c r="AF345" s="81" t="s">
        <v>40</v>
      </c>
      <c r="AG345" s="22" t="s">
        <v>31</v>
      </c>
      <c r="AH345" s="23"/>
      <c r="AI345" s="24">
        <v>2015</v>
      </c>
      <c r="AJ345" s="23" t="s">
        <v>45</v>
      </c>
      <c r="AK345" t="str">
        <f t="shared" si="85"/>
        <v>OR PRO.CODIGO=30125599</v>
      </c>
      <c r="AL345">
        <f t="shared" si="86"/>
        <v>8</v>
      </c>
      <c r="AM345" t="e">
        <f>VLOOKUP(J345,#REF!,5,FALSE)</f>
        <v>#REF!</v>
      </c>
      <c r="AN345"/>
      <c r="AO345" t="e">
        <f>VLOOKUP(J345,#REF!,6,FALSE)</f>
        <v>#REF!</v>
      </c>
      <c r="AP345" s="32" t="e">
        <f>VLOOKUP(I345,'convenios 2017'!A$2:O$82,15,FALSE)</f>
        <v>#N/A</v>
      </c>
      <c r="AQ345" s="373">
        <f t="shared" si="87"/>
        <v>789385736</v>
      </c>
      <c r="AR345" s="32" t="e">
        <f>VLOOKUP(I345,'convenio 2016'!A$2:N$196,14,FALSE)</f>
        <v>#N/A</v>
      </c>
      <c r="AS345" s="32" t="e">
        <f>VLOOKUP(I345,'convenio 2015'!A$4:M$228,13,FALSE)</f>
        <v>#N/A</v>
      </c>
      <c r="AT345" s="32" t="e">
        <f>VLOOKUP(J345,#REF!,6,FALSE)</f>
        <v>#REF!</v>
      </c>
    </row>
    <row r="346" spans="1:46" s="32" customFormat="1" ht="15" hidden="1" customHeight="1">
      <c r="A346" s="17">
        <v>33</v>
      </c>
      <c r="B346" s="99">
        <v>0</v>
      </c>
      <c r="C346" s="17" t="s">
        <v>23</v>
      </c>
      <c r="D346" s="18" t="s">
        <v>38</v>
      </c>
      <c r="E346" s="17" t="s">
        <v>617</v>
      </c>
      <c r="F346" s="17" t="s">
        <v>617</v>
      </c>
      <c r="G346" s="18" t="s">
        <v>620</v>
      </c>
      <c r="H346" s="18" t="s">
        <v>27</v>
      </c>
      <c r="I346" s="18">
        <v>30429222</v>
      </c>
      <c r="J346" s="112" t="str">
        <f t="shared" si="88"/>
        <v>30429222-EJECUCION</v>
      </c>
      <c r="K346" s="116" t="s">
        <v>621</v>
      </c>
      <c r="L346" s="100">
        <v>2204970000</v>
      </c>
      <c r="M346" s="125">
        <v>2204970000</v>
      </c>
      <c r="N346" s="100">
        <v>1470670000</v>
      </c>
      <c r="O346" s="125">
        <v>668930000</v>
      </c>
      <c r="P346" s="125">
        <v>836040000</v>
      </c>
      <c r="Q346" s="19">
        <v>700000000</v>
      </c>
      <c r="R346" s="101">
        <v>734300000</v>
      </c>
      <c r="S346" s="20">
        <v>0</v>
      </c>
      <c r="T346" s="21">
        <v>0</v>
      </c>
      <c r="U346" s="266">
        <v>0</v>
      </c>
      <c r="V346" s="266">
        <v>0</v>
      </c>
      <c r="W346" s="266">
        <v>0</v>
      </c>
      <c r="X346" s="266">
        <f t="shared" si="82"/>
        <v>0</v>
      </c>
      <c r="Y346" s="266">
        <v>0</v>
      </c>
      <c r="Z346" s="266">
        <v>0</v>
      </c>
      <c r="AA346" s="266">
        <f t="shared" si="83"/>
        <v>0</v>
      </c>
      <c r="AB346" s="266">
        <f t="shared" si="84"/>
        <v>836040000</v>
      </c>
      <c r="AC346" s="266">
        <f t="shared" si="89"/>
        <v>700000000</v>
      </c>
      <c r="AD346" s="17" t="s">
        <v>29</v>
      </c>
      <c r="AE346" s="17" t="s">
        <v>685</v>
      </c>
      <c r="AF346" s="81" t="s">
        <v>155</v>
      </c>
      <c r="AG346" s="22" t="s">
        <v>31</v>
      </c>
      <c r="AH346" s="23"/>
      <c r="AI346" s="24"/>
      <c r="AJ346" s="23" t="s">
        <v>45</v>
      </c>
      <c r="AK346" t="str">
        <f t="shared" si="85"/>
        <v>OR PRO.CODIGO=30429222</v>
      </c>
      <c r="AL346">
        <f t="shared" si="86"/>
        <v>8</v>
      </c>
      <c r="AM346" t="e">
        <f>VLOOKUP(J346,#REF!,5,FALSE)</f>
        <v>#REF!</v>
      </c>
      <c r="AN346"/>
      <c r="AO346" t="e">
        <f>VLOOKUP(J346,#REF!,6,FALSE)</f>
        <v>#REF!</v>
      </c>
      <c r="AP346" s="32" t="e">
        <f>VLOOKUP(I346,'convenios 2017'!A$2:O$82,15,FALSE)</f>
        <v>#N/A</v>
      </c>
      <c r="AQ346" s="373">
        <f t="shared" si="87"/>
        <v>668930000</v>
      </c>
      <c r="AR346" s="32" t="e">
        <f>VLOOKUP(I346,'convenio 2016'!A$2:N$196,14,FALSE)</f>
        <v>#N/A</v>
      </c>
      <c r="AS346" s="32" t="e">
        <f>VLOOKUP(I346,'convenio 2015'!A$4:M$228,13,FALSE)</f>
        <v>#N/A</v>
      </c>
      <c r="AT346" s="32" t="e">
        <f>VLOOKUP(J346,#REF!,6,FALSE)</f>
        <v>#REF!</v>
      </c>
    </row>
    <row r="347" spans="1:46" s="32" customFormat="1" ht="15" hidden="1" customHeight="1">
      <c r="A347" s="17">
        <v>29</v>
      </c>
      <c r="B347" s="99">
        <v>0</v>
      </c>
      <c r="C347" s="17" t="s">
        <v>49</v>
      </c>
      <c r="D347" s="18" t="s">
        <v>90</v>
      </c>
      <c r="E347" s="17" t="s">
        <v>617</v>
      </c>
      <c r="F347" s="17" t="s">
        <v>617</v>
      </c>
      <c r="G347" s="18" t="s">
        <v>158</v>
      </c>
      <c r="H347" s="18" t="s">
        <v>27</v>
      </c>
      <c r="I347" s="18">
        <v>30415731</v>
      </c>
      <c r="J347" s="112" t="str">
        <f t="shared" si="88"/>
        <v>30415731-EJECUCION</v>
      </c>
      <c r="K347" s="18" t="s">
        <v>619</v>
      </c>
      <c r="L347" s="289">
        <v>669066000</v>
      </c>
      <c r="M347" s="19">
        <v>669066000</v>
      </c>
      <c r="N347" s="289">
        <v>0</v>
      </c>
      <c r="O347" s="19">
        <v>0</v>
      </c>
      <c r="P347" s="19">
        <v>100000000</v>
      </c>
      <c r="Q347" s="290">
        <v>569066000</v>
      </c>
      <c r="R347" s="291">
        <v>100000000</v>
      </c>
      <c r="S347" s="292">
        <v>569066000</v>
      </c>
      <c r="T347" s="293"/>
      <c r="U347" s="266">
        <v>0</v>
      </c>
      <c r="V347" s="266">
        <v>0</v>
      </c>
      <c r="W347" s="266">
        <v>0</v>
      </c>
      <c r="X347" s="266">
        <f t="shared" si="82"/>
        <v>0</v>
      </c>
      <c r="Y347" s="266">
        <v>0</v>
      </c>
      <c r="Z347" s="266">
        <v>0</v>
      </c>
      <c r="AA347" s="266">
        <f t="shared" si="83"/>
        <v>0</v>
      </c>
      <c r="AB347" s="266">
        <f t="shared" si="84"/>
        <v>100000000</v>
      </c>
      <c r="AC347" s="266">
        <f t="shared" si="89"/>
        <v>569066000</v>
      </c>
      <c r="AD347" s="17" t="s">
        <v>133</v>
      </c>
      <c r="AE347" s="17" t="s">
        <v>685</v>
      </c>
      <c r="AF347" s="81" t="s">
        <v>40</v>
      </c>
      <c r="AG347" s="295"/>
      <c r="AH347" s="296"/>
      <c r="AI347" s="297"/>
      <c r="AJ347" s="296"/>
      <c r="AK347" t="str">
        <f t="shared" si="85"/>
        <v>OR PRO.CODIGO=30415731</v>
      </c>
      <c r="AL347">
        <f t="shared" si="86"/>
        <v>8</v>
      </c>
      <c r="AM347" t="e">
        <f>VLOOKUP(J347,#REF!,5,FALSE)</f>
        <v>#REF!</v>
      </c>
      <c r="AO347" t="e">
        <f>VLOOKUP(J347,#REF!,6,FALSE)</f>
        <v>#REF!</v>
      </c>
      <c r="AP347" s="32" t="e">
        <f>VLOOKUP(I347,'convenios 2017'!A$2:O$82,15,FALSE)</f>
        <v>#N/A</v>
      </c>
      <c r="AQ347" s="373">
        <f t="shared" si="87"/>
        <v>0</v>
      </c>
      <c r="AR347" s="32" t="e">
        <f>VLOOKUP(I347,'convenio 2016'!A$2:N$196,14,FALSE)</f>
        <v>#N/A</v>
      </c>
      <c r="AS347" s="32" t="e">
        <f>VLOOKUP(I347,'convenio 2015'!A$4:M$228,13,FALSE)</f>
        <v>#N/A</v>
      </c>
      <c r="AT347" s="32" t="e">
        <f>VLOOKUP(J347,#REF!,6,FALSE)</f>
        <v>#REF!</v>
      </c>
    </row>
    <row r="348" spans="1:46" s="32" customFormat="1" ht="15" hidden="1" customHeight="1">
      <c r="A348" s="17">
        <v>22</v>
      </c>
      <c r="B348" s="99">
        <v>0</v>
      </c>
      <c r="C348" s="17" t="s">
        <v>49</v>
      </c>
      <c r="D348" s="18" t="s">
        <v>90</v>
      </c>
      <c r="E348" s="17" t="s">
        <v>617</v>
      </c>
      <c r="F348" s="17" t="s">
        <v>617</v>
      </c>
      <c r="G348" s="18" t="s">
        <v>158</v>
      </c>
      <c r="H348" s="18" t="s">
        <v>528</v>
      </c>
      <c r="I348" s="18">
        <v>30430874</v>
      </c>
      <c r="J348" s="112" t="str">
        <f t="shared" si="88"/>
        <v>30430874-ESTUDIO BÁSICO</v>
      </c>
      <c r="K348" s="18" t="s">
        <v>622</v>
      </c>
      <c r="L348" s="100">
        <v>384067000</v>
      </c>
      <c r="M348" s="19">
        <v>384067000</v>
      </c>
      <c r="N348" s="100">
        <v>0</v>
      </c>
      <c r="O348" s="19">
        <v>0</v>
      </c>
      <c r="P348" s="19">
        <v>150000000</v>
      </c>
      <c r="Q348" s="19">
        <v>234067000</v>
      </c>
      <c r="R348" s="101">
        <v>150000000</v>
      </c>
      <c r="S348" s="20">
        <v>234067000</v>
      </c>
      <c r="T348" s="21">
        <v>0</v>
      </c>
      <c r="U348" s="266">
        <v>0</v>
      </c>
      <c r="V348" s="266">
        <v>0</v>
      </c>
      <c r="W348" s="266">
        <v>0</v>
      </c>
      <c r="X348" s="266">
        <f t="shared" si="82"/>
        <v>0</v>
      </c>
      <c r="Y348" s="266">
        <v>0</v>
      </c>
      <c r="Z348" s="266">
        <v>0</v>
      </c>
      <c r="AA348" s="266">
        <f t="shared" si="83"/>
        <v>0</v>
      </c>
      <c r="AB348" s="266">
        <f t="shared" si="84"/>
        <v>150000000</v>
      </c>
      <c r="AC348" s="266">
        <f t="shared" si="89"/>
        <v>234067000</v>
      </c>
      <c r="AD348" s="17" t="s">
        <v>51</v>
      </c>
      <c r="AE348" s="17" t="s">
        <v>685</v>
      </c>
      <c r="AF348" s="81" t="s">
        <v>40</v>
      </c>
      <c r="AG348" s="22" t="s">
        <v>78</v>
      </c>
      <c r="AH348" s="23"/>
      <c r="AI348" s="24" t="s">
        <v>623</v>
      </c>
      <c r="AJ348" s="23"/>
      <c r="AK348" t="str">
        <f t="shared" si="85"/>
        <v>OR PRO.CODIGO=30430874</v>
      </c>
      <c r="AL348">
        <f t="shared" si="86"/>
        <v>8</v>
      </c>
      <c r="AM348" t="e">
        <f>VLOOKUP(J348,#REF!,5,FALSE)</f>
        <v>#REF!</v>
      </c>
      <c r="AN348"/>
      <c r="AO348" t="e">
        <f>VLOOKUP(J348,#REF!,6,FALSE)</f>
        <v>#REF!</v>
      </c>
      <c r="AP348" s="32" t="e">
        <f>VLOOKUP(I348,'convenios 2017'!A$2:O$82,15,FALSE)</f>
        <v>#N/A</v>
      </c>
      <c r="AQ348" s="373">
        <f t="shared" si="87"/>
        <v>0</v>
      </c>
      <c r="AR348" s="32" t="e">
        <f>VLOOKUP(I348,'convenio 2016'!A$2:N$196,14,FALSE)</f>
        <v>#N/A</v>
      </c>
      <c r="AS348" s="32" t="e">
        <f>VLOOKUP(I348,'convenio 2015'!A$4:M$228,13,FALSE)</f>
        <v>#N/A</v>
      </c>
      <c r="AT348" s="32" t="e">
        <f>VLOOKUP(J348,#REF!,6,FALSE)</f>
        <v>#REF!</v>
      </c>
    </row>
    <row r="349" spans="1:46" s="32" customFormat="1" ht="15" hidden="1" customHeight="1">
      <c r="A349" s="17">
        <v>33</v>
      </c>
      <c r="B349" s="99">
        <v>0</v>
      </c>
      <c r="C349" s="17" t="s">
        <v>49</v>
      </c>
      <c r="D349" s="18" t="s">
        <v>62</v>
      </c>
      <c r="E349" s="17" t="s">
        <v>617</v>
      </c>
      <c r="F349" s="17" t="s">
        <v>617</v>
      </c>
      <c r="G349" s="18" t="s">
        <v>158</v>
      </c>
      <c r="H349" s="18" t="s">
        <v>27</v>
      </c>
      <c r="I349" s="18" t="s">
        <v>173</v>
      </c>
      <c r="J349" s="112" t="str">
        <f t="shared" si="88"/>
        <v>S/C-EJECUCION</v>
      </c>
      <c r="K349" s="116" t="s">
        <v>624</v>
      </c>
      <c r="L349" s="100">
        <v>1807158000</v>
      </c>
      <c r="M349" s="125">
        <v>1807158000</v>
      </c>
      <c r="N349" s="100">
        <v>0</v>
      </c>
      <c r="O349" s="125">
        <v>0</v>
      </c>
      <c r="P349" s="125">
        <v>1807158000</v>
      </c>
      <c r="Q349" s="19">
        <v>0</v>
      </c>
      <c r="R349" s="101">
        <v>1807158000</v>
      </c>
      <c r="S349" s="20">
        <v>0</v>
      </c>
      <c r="T349" s="21">
        <v>0</v>
      </c>
      <c r="U349" s="266">
        <v>0</v>
      </c>
      <c r="V349" s="266">
        <v>0</v>
      </c>
      <c r="W349" s="266">
        <v>0</v>
      </c>
      <c r="X349" s="266">
        <f t="shared" ref="X349:X395" si="90">U349+V349+W349</f>
        <v>0</v>
      </c>
      <c r="Y349" s="266">
        <v>0</v>
      </c>
      <c r="Z349" s="266">
        <v>0</v>
      </c>
      <c r="AA349" s="266">
        <f t="shared" ref="AA349:AA395" si="91">U349+V349+W349+Y349+Z349</f>
        <v>0</v>
      </c>
      <c r="AB349" s="266">
        <f t="shared" ref="AB349:AB395" si="92">P349-AA349</f>
        <v>1807158000</v>
      </c>
      <c r="AC349" s="266">
        <f t="shared" si="89"/>
        <v>0</v>
      </c>
      <c r="AD349" s="17" t="s">
        <v>133</v>
      </c>
      <c r="AE349" s="17" t="s">
        <v>625</v>
      </c>
      <c r="AF349" s="81" t="s">
        <v>155</v>
      </c>
      <c r="AG349" s="22" t="s">
        <v>31</v>
      </c>
      <c r="AH349" s="23"/>
      <c r="AI349" s="24"/>
      <c r="AJ349" s="23"/>
      <c r="AK349" t="str">
        <f t="shared" ref="AK349:AK395" si="93">CONCATENATE( "OR PRO.CODIGO=",I349)</f>
        <v>OR PRO.CODIGO=S/C</v>
      </c>
      <c r="AL349">
        <f t="shared" ref="AL349:AL395" si="94">LEN(I349)</f>
        <v>3</v>
      </c>
      <c r="AM349"/>
      <c r="AN349"/>
      <c r="AO349"/>
      <c r="AP349" s="32" t="e">
        <f>VLOOKUP(I349,'convenios 2017'!A$2:O$82,15,FALSE)</f>
        <v>#N/A</v>
      </c>
      <c r="AQ349" s="373">
        <f t="shared" ref="AQ349:AQ395" si="95">O349+AA349</f>
        <v>0</v>
      </c>
      <c r="AR349" s="32" t="e">
        <f>VLOOKUP(I349,'convenio 2016'!A$2:N$196,14,FALSE)</f>
        <v>#N/A</v>
      </c>
      <c r="AS349" s="32" t="e">
        <f>VLOOKUP(I349,'convenio 2015'!A$4:M$228,13,FALSE)</f>
        <v>#N/A</v>
      </c>
      <c r="AT349" s="32" t="e">
        <f>VLOOKUP(J349,#REF!,6,FALSE)</f>
        <v>#REF!</v>
      </c>
    </row>
    <row r="350" spans="1:46" s="32" customFormat="1" ht="15" hidden="1" customHeight="1">
      <c r="A350" s="17">
        <v>31</v>
      </c>
      <c r="B350" s="99">
        <v>0</v>
      </c>
      <c r="C350" s="17" t="s">
        <v>54</v>
      </c>
      <c r="D350" s="18" t="s">
        <v>90</v>
      </c>
      <c r="E350" s="17" t="s">
        <v>617</v>
      </c>
      <c r="F350" s="17" t="s">
        <v>617</v>
      </c>
      <c r="G350" s="18" t="s">
        <v>158</v>
      </c>
      <c r="H350" s="18" t="s">
        <v>27</v>
      </c>
      <c r="I350" s="18">
        <v>30460140</v>
      </c>
      <c r="J350" s="112" t="str">
        <f t="shared" si="88"/>
        <v>30460140-EJECUCION</v>
      </c>
      <c r="K350" s="18" t="s">
        <v>626</v>
      </c>
      <c r="L350" s="100">
        <v>3000000000</v>
      </c>
      <c r="M350" s="19">
        <v>3000000000</v>
      </c>
      <c r="N350" s="100">
        <v>0</v>
      </c>
      <c r="O350" s="19">
        <v>0</v>
      </c>
      <c r="P350" s="19">
        <v>300000000</v>
      </c>
      <c r="Q350" s="19">
        <v>2700000000</v>
      </c>
      <c r="R350" s="101">
        <v>300000000</v>
      </c>
      <c r="S350" s="20">
        <v>2700000000</v>
      </c>
      <c r="T350" s="21">
        <v>0</v>
      </c>
      <c r="U350" s="266">
        <v>0</v>
      </c>
      <c r="V350" s="266">
        <v>0</v>
      </c>
      <c r="W350" s="266">
        <v>0</v>
      </c>
      <c r="X350" s="266">
        <f t="shared" si="90"/>
        <v>0</v>
      </c>
      <c r="Y350" s="266">
        <v>0</v>
      </c>
      <c r="Z350" s="266">
        <v>0</v>
      </c>
      <c r="AA350" s="266">
        <f t="shared" si="91"/>
        <v>0</v>
      </c>
      <c r="AB350" s="266">
        <f t="shared" si="92"/>
        <v>300000000</v>
      </c>
      <c r="AC350" s="266">
        <f t="shared" si="89"/>
        <v>2700000000</v>
      </c>
      <c r="AD350" s="17" t="s">
        <v>133</v>
      </c>
      <c r="AE350" s="17" t="s">
        <v>685</v>
      </c>
      <c r="AF350" s="81" t="s">
        <v>1451</v>
      </c>
      <c r="AG350" s="22"/>
      <c r="AH350" s="23"/>
      <c r="AI350" s="24"/>
      <c r="AJ350" s="23"/>
      <c r="AK350" t="str">
        <f t="shared" si="93"/>
        <v>OR PRO.CODIGO=30460140</v>
      </c>
      <c r="AL350">
        <f t="shared" si="94"/>
        <v>8</v>
      </c>
      <c r="AM350" t="e">
        <f>VLOOKUP(J350,#REF!,5,FALSE)</f>
        <v>#REF!</v>
      </c>
      <c r="AN350"/>
      <c r="AO350" t="e">
        <f>VLOOKUP(J350,#REF!,6,FALSE)</f>
        <v>#REF!</v>
      </c>
      <c r="AP350" s="32" t="e">
        <f>VLOOKUP(I350,'convenios 2017'!A$2:O$82,15,FALSE)</f>
        <v>#N/A</v>
      </c>
      <c r="AQ350" s="373">
        <f t="shared" si="95"/>
        <v>0</v>
      </c>
      <c r="AR350" s="32" t="e">
        <f>VLOOKUP(I350,'convenio 2016'!A$2:N$196,14,FALSE)</f>
        <v>#N/A</v>
      </c>
      <c r="AS350" s="32" t="e">
        <f>VLOOKUP(I350,'convenio 2015'!A$4:M$228,13,FALSE)</f>
        <v>#N/A</v>
      </c>
      <c r="AT350" s="32" t="e">
        <f>VLOOKUP(J350,#REF!,6,FALSE)</f>
        <v>#REF!</v>
      </c>
    </row>
    <row r="351" spans="1:46" s="32" customFormat="1" ht="15" customHeight="1">
      <c r="A351" s="17">
        <v>31</v>
      </c>
      <c r="B351" s="99">
        <v>1</v>
      </c>
      <c r="C351" s="17" t="s">
        <v>54</v>
      </c>
      <c r="D351" s="18" t="s">
        <v>38</v>
      </c>
      <c r="E351" s="17" t="s">
        <v>617</v>
      </c>
      <c r="F351" s="17" t="s">
        <v>617</v>
      </c>
      <c r="G351" s="18" t="s">
        <v>42</v>
      </c>
      <c r="H351" s="18" t="s">
        <v>492</v>
      </c>
      <c r="I351" s="18">
        <v>30409780</v>
      </c>
      <c r="J351" s="112" t="str">
        <f t="shared" si="88"/>
        <v>30409780-PREFACTIBILIDAD</v>
      </c>
      <c r="K351" s="18" t="s">
        <v>627</v>
      </c>
      <c r="L351" s="100">
        <v>435192000</v>
      </c>
      <c r="M351" s="19">
        <v>435192000</v>
      </c>
      <c r="N351" s="100">
        <v>0</v>
      </c>
      <c r="O351" s="19">
        <v>0</v>
      </c>
      <c r="P351" s="19">
        <v>200000000</v>
      </c>
      <c r="Q351" s="19">
        <v>235192000</v>
      </c>
      <c r="R351" s="101">
        <v>200000000</v>
      </c>
      <c r="S351" s="20">
        <v>235192000</v>
      </c>
      <c r="T351" s="21">
        <v>0</v>
      </c>
      <c r="U351" s="266">
        <v>0</v>
      </c>
      <c r="V351" s="266">
        <v>0</v>
      </c>
      <c r="W351" s="266">
        <v>0</v>
      </c>
      <c r="X351" s="266">
        <f t="shared" si="90"/>
        <v>0</v>
      </c>
      <c r="Y351" s="266">
        <v>0</v>
      </c>
      <c r="Z351" s="266">
        <v>0</v>
      </c>
      <c r="AA351" s="266">
        <f t="shared" si="91"/>
        <v>0</v>
      </c>
      <c r="AB351" s="266">
        <f t="shared" si="92"/>
        <v>200000000</v>
      </c>
      <c r="AC351" s="266">
        <f t="shared" si="89"/>
        <v>235192000</v>
      </c>
      <c r="AD351" s="17" t="s">
        <v>1459</v>
      </c>
      <c r="AE351" s="17" t="s">
        <v>685</v>
      </c>
      <c r="AF351" s="81" t="s">
        <v>30</v>
      </c>
      <c r="AG351" s="29"/>
      <c r="AH351" s="30" t="s">
        <v>30</v>
      </c>
      <c r="AI351" s="58" t="s">
        <v>628</v>
      </c>
      <c r="AJ351" s="30"/>
      <c r="AK351" t="str">
        <f t="shared" si="93"/>
        <v>OR PRO.CODIGO=30409780</v>
      </c>
      <c r="AL351">
        <f t="shared" si="94"/>
        <v>8</v>
      </c>
      <c r="AM351" s="301" t="e">
        <f>VLOOKUP(J351,#REF!,5,FALSE)</f>
        <v>#REF!</v>
      </c>
      <c r="AN351"/>
      <c r="AO351" t="e">
        <f>VLOOKUP(J351,#REF!,6,FALSE)</f>
        <v>#REF!</v>
      </c>
      <c r="AP351" s="32" t="str">
        <f>VLOOKUP(I351,'convenios 2017'!A$2:O$82,15,FALSE)</f>
        <v>en revisión</v>
      </c>
      <c r="AQ351" s="373">
        <f t="shared" si="95"/>
        <v>0</v>
      </c>
      <c r="AR351" s="32" t="str">
        <f>VLOOKUP(I351,'convenio 2016'!A$2:N$196,14,FALSE)</f>
        <v>en tramite</v>
      </c>
      <c r="AS351" s="32" t="e">
        <f>VLOOKUP(I351,'convenio 2015'!A$4:M$228,13,FALSE)</f>
        <v>#N/A</v>
      </c>
      <c r="AT351" s="32" t="e">
        <f>VLOOKUP(J351,#REF!,6,FALSE)</f>
        <v>#REF!</v>
      </c>
    </row>
    <row r="352" spans="1:46" s="32" customFormat="1" ht="15" hidden="1" customHeight="1">
      <c r="A352" s="17">
        <v>31</v>
      </c>
      <c r="B352" s="99">
        <v>0</v>
      </c>
      <c r="C352" s="17" t="s">
        <v>54</v>
      </c>
      <c r="D352" s="18" t="s">
        <v>90</v>
      </c>
      <c r="E352" s="17" t="s">
        <v>617</v>
      </c>
      <c r="F352" s="17" t="s">
        <v>617</v>
      </c>
      <c r="G352" s="18" t="s">
        <v>158</v>
      </c>
      <c r="H352" s="18" t="s">
        <v>27</v>
      </c>
      <c r="I352" s="18">
        <v>30126075</v>
      </c>
      <c r="J352" s="112" t="str">
        <f t="shared" si="88"/>
        <v>30126075-EJECUCION</v>
      </c>
      <c r="K352" s="18" t="s">
        <v>629</v>
      </c>
      <c r="L352" s="100">
        <v>1749988000</v>
      </c>
      <c r="M352" s="19">
        <v>1749988000</v>
      </c>
      <c r="N352" s="100">
        <v>0</v>
      </c>
      <c r="O352" s="19">
        <v>0</v>
      </c>
      <c r="P352" s="19">
        <v>0</v>
      </c>
      <c r="Q352" s="19">
        <v>1749988000</v>
      </c>
      <c r="R352" s="101">
        <v>0</v>
      </c>
      <c r="S352" s="20">
        <v>1749988000</v>
      </c>
      <c r="T352" s="41"/>
      <c r="U352" s="266">
        <v>0</v>
      </c>
      <c r="V352" s="266">
        <v>0</v>
      </c>
      <c r="W352" s="266">
        <v>0</v>
      </c>
      <c r="X352" s="266">
        <f t="shared" si="90"/>
        <v>0</v>
      </c>
      <c r="Y352" s="266">
        <v>0</v>
      </c>
      <c r="Z352" s="266">
        <v>0</v>
      </c>
      <c r="AA352" s="266">
        <f t="shared" si="91"/>
        <v>0</v>
      </c>
      <c r="AB352" s="266">
        <f t="shared" si="92"/>
        <v>0</v>
      </c>
      <c r="AC352" s="266">
        <f t="shared" si="89"/>
        <v>1749988000</v>
      </c>
      <c r="AD352" s="17" t="s">
        <v>51</v>
      </c>
      <c r="AE352" s="17" t="s">
        <v>685</v>
      </c>
      <c r="AF352" s="81" t="s">
        <v>57</v>
      </c>
      <c r="AG352" s="42"/>
      <c r="AH352" s="43"/>
      <c r="AI352" s="46"/>
      <c r="AJ352" s="43"/>
      <c r="AK352" t="str">
        <f t="shared" si="93"/>
        <v>OR PRO.CODIGO=30126075</v>
      </c>
      <c r="AL352">
        <f t="shared" si="94"/>
        <v>8</v>
      </c>
      <c r="AM352" t="e">
        <f>VLOOKUP(J352,#REF!,5,FALSE)</f>
        <v>#REF!</v>
      </c>
      <c r="AN352"/>
      <c r="AO352" t="e">
        <f>VLOOKUP(J352,#REF!,6,FALSE)</f>
        <v>#REF!</v>
      </c>
      <c r="AP352" s="32" t="e">
        <f>VLOOKUP(I352,'convenios 2017'!A$2:O$82,15,FALSE)</f>
        <v>#N/A</v>
      </c>
      <c r="AQ352" s="373">
        <f t="shared" si="95"/>
        <v>0</v>
      </c>
      <c r="AR352" s="32" t="e">
        <f>VLOOKUP(I352,'convenio 2016'!A$2:N$196,14,FALSE)</f>
        <v>#N/A</v>
      </c>
      <c r="AS352" s="32" t="e">
        <f>VLOOKUP(I352,'convenio 2015'!A$4:M$228,13,FALSE)</f>
        <v>#N/A</v>
      </c>
      <c r="AT352" s="32" t="e">
        <f>VLOOKUP(J352,#REF!,6,FALSE)</f>
        <v>#REF!</v>
      </c>
    </row>
    <row r="353" spans="1:46" s="32" customFormat="1" ht="15" hidden="1" customHeight="1">
      <c r="A353" s="17">
        <v>31</v>
      </c>
      <c r="B353" s="99">
        <v>0</v>
      </c>
      <c r="C353" s="17" t="s">
        <v>54</v>
      </c>
      <c r="D353" s="18" t="s">
        <v>90</v>
      </c>
      <c r="E353" s="17" t="s">
        <v>617</v>
      </c>
      <c r="F353" s="17" t="s">
        <v>617</v>
      </c>
      <c r="G353" s="18" t="s">
        <v>158</v>
      </c>
      <c r="H353" s="18" t="s">
        <v>528</v>
      </c>
      <c r="I353" s="18">
        <v>30469138</v>
      </c>
      <c r="J353" s="112" t="str">
        <f t="shared" si="88"/>
        <v>30469138-ESTUDIO BÁSICO</v>
      </c>
      <c r="K353" s="18" t="s">
        <v>630</v>
      </c>
      <c r="L353" s="100">
        <v>95000000</v>
      </c>
      <c r="M353" s="19">
        <v>95000000</v>
      </c>
      <c r="N353" s="100">
        <v>0</v>
      </c>
      <c r="O353" s="19">
        <v>0</v>
      </c>
      <c r="P353" s="19">
        <v>49560465</v>
      </c>
      <c r="Q353" s="19">
        <v>45439535</v>
      </c>
      <c r="R353" s="101">
        <v>50000000</v>
      </c>
      <c r="S353" s="20">
        <v>45000000</v>
      </c>
      <c r="T353" s="21">
        <v>0</v>
      </c>
      <c r="U353" s="266">
        <v>0</v>
      </c>
      <c r="V353" s="266">
        <v>0</v>
      </c>
      <c r="W353" s="266">
        <v>0</v>
      </c>
      <c r="X353" s="266">
        <f t="shared" si="90"/>
        <v>0</v>
      </c>
      <c r="Y353" s="266">
        <v>0</v>
      </c>
      <c r="Z353" s="266">
        <v>0</v>
      </c>
      <c r="AA353" s="266">
        <f t="shared" si="91"/>
        <v>0</v>
      </c>
      <c r="AB353" s="266">
        <f t="shared" si="92"/>
        <v>49560465</v>
      </c>
      <c r="AC353" s="266">
        <f t="shared" si="89"/>
        <v>45439535</v>
      </c>
      <c r="AD353" s="17" t="s">
        <v>51</v>
      </c>
      <c r="AE353" s="17" t="s">
        <v>685</v>
      </c>
      <c r="AF353" s="81" t="s">
        <v>57</v>
      </c>
      <c r="AG353" s="22" t="s">
        <v>31</v>
      </c>
      <c r="AH353" s="23"/>
      <c r="AI353" s="24"/>
      <c r="AJ353" s="23"/>
      <c r="AK353" t="str">
        <f t="shared" si="93"/>
        <v>OR PRO.CODIGO=30469138</v>
      </c>
      <c r="AL353">
        <f t="shared" si="94"/>
        <v>8</v>
      </c>
      <c r="AM353" t="e">
        <f>VLOOKUP(J353,#REF!,5,FALSE)</f>
        <v>#REF!</v>
      </c>
      <c r="AN353"/>
      <c r="AO353" t="e">
        <f>VLOOKUP(J353,#REF!,6,FALSE)</f>
        <v>#REF!</v>
      </c>
      <c r="AP353" s="32" t="e">
        <f>VLOOKUP(I353,'convenios 2017'!A$2:O$82,15,FALSE)</f>
        <v>#N/A</v>
      </c>
      <c r="AQ353" s="373">
        <f t="shared" si="95"/>
        <v>0</v>
      </c>
      <c r="AR353" s="32" t="e">
        <f>VLOOKUP(I353,'convenio 2016'!A$2:N$196,14,FALSE)</f>
        <v>#N/A</v>
      </c>
      <c r="AS353" s="32" t="e">
        <f>VLOOKUP(I353,'convenio 2015'!A$4:M$228,13,FALSE)</f>
        <v>#N/A</v>
      </c>
      <c r="AT353" s="32" t="e">
        <f>VLOOKUP(J353,#REF!,6,FALSE)</f>
        <v>#REF!</v>
      </c>
    </row>
    <row r="354" spans="1:46" s="32" customFormat="1" ht="15" hidden="1" customHeight="1">
      <c r="A354" s="17">
        <v>31</v>
      </c>
      <c r="B354" s="99">
        <v>0</v>
      </c>
      <c r="C354" s="17" t="s">
        <v>54</v>
      </c>
      <c r="D354" s="18" t="s">
        <v>90</v>
      </c>
      <c r="E354" s="17" t="s">
        <v>617</v>
      </c>
      <c r="F354" s="17" t="s">
        <v>617</v>
      </c>
      <c r="G354" s="18" t="s">
        <v>120</v>
      </c>
      <c r="H354" s="18" t="s">
        <v>27</v>
      </c>
      <c r="I354" s="18">
        <v>30339322</v>
      </c>
      <c r="J354" s="112" t="str">
        <f t="shared" si="88"/>
        <v>30339322-EJECUCION</v>
      </c>
      <c r="K354" s="116" t="s">
        <v>631</v>
      </c>
      <c r="L354" s="100">
        <v>2534600000</v>
      </c>
      <c r="M354" s="125">
        <v>2534600000</v>
      </c>
      <c r="N354" s="100">
        <v>0</v>
      </c>
      <c r="O354" s="125">
        <v>0</v>
      </c>
      <c r="P354" s="125">
        <v>100000000</v>
      </c>
      <c r="Q354" s="19">
        <v>2434600000</v>
      </c>
      <c r="R354" s="101">
        <v>100000000</v>
      </c>
      <c r="S354" s="20">
        <v>2434600000</v>
      </c>
      <c r="T354" s="21">
        <v>0</v>
      </c>
      <c r="U354" s="266">
        <v>0</v>
      </c>
      <c r="V354" s="266">
        <v>0</v>
      </c>
      <c r="W354" s="266">
        <v>17172800</v>
      </c>
      <c r="X354" s="266">
        <f t="shared" si="90"/>
        <v>17172800</v>
      </c>
      <c r="Y354" s="266">
        <v>0</v>
      </c>
      <c r="Z354" s="266">
        <v>0</v>
      </c>
      <c r="AA354" s="266">
        <f t="shared" si="91"/>
        <v>17172800</v>
      </c>
      <c r="AB354" s="266">
        <f t="shared" si="92"/>
        <v>82827200</v>
      </c>
      <c r="AC354" s="266">
        <f t="shared" si="89"/>
        <v>2434600000</v>
      </c>
      <c r="AD354" s="17" t="s">
        <v>1455</v>
      </c>
      <c r="AE354" s="17" t="s">
        <v>685</v>
      </c>
      <c r="AF354" s="81" t="s">
        <v>30</v>
      </c>
      <c r="AG354" s="22"/>
      <c r="AH354" s="23"/>
      <c r="AI354" s="24"/>
      <c r="AJ354" s="23"/>
      <c r="AK354" t="str">
        <f t="shared" si="93"/>
        <v>OR PRO.CODIGO=30339322</v>
      </c>
      <c r="AL354">
        <f t="shared" si="94"/>
        <v>8</v>
      </c>
      <c r="AM354" t="e">
        <f>VLOOKUP(J354,#REF!,5,FALSE)</f>
        <v>#REF!</v>
      </c>
      <c r="AN354"/>
      <c r="AO354" t="e">
        <f>VLOOKUP(J354,#REF!,6,FALSE)</f>
        <v>#REF!</v>
      </c>
      <c r="AP354" s="32" t="e">
        <f>VLOOKUP(I354,'convenios 2017'!A$2:O$82,15,FALSE)</f>
        <v>#N/A</v>
      </c>
      <c r="AQ354" s="373">
        <f t="shared" si="95"/>
        <v>17172800</v>
      </c>
      <c r="AR354" s="32" t="e">
        <f>VLOOKUP(I354,'convenio 2016'!A$2:N$196,14,FALSE)</f>
        <v>#N/A</v>
      </c>
      <c r="AS354" s="32" t="str">
        <f>VLOOKUP(I354,'convenio 2015'!A$4:M$228,13,FALSE)</f>
        <v>en convenio</v>
      </c>
      <c r="AT354" s="32" t="e">
        <f>VLOOKUP(J354,#REF!,6,FALSE)</f>
        <v>#REF!</v>
      </c>
    </row>
    <row r="355" spans="1:46" s="32" customFormat="1" ht="13.7" hidden="1" customHeight="1">
      <c r="A355" s="17">
        <v>33</v>
      </c>
      <c r="B355" s="99">
        <v>0</v>
      </c>
      <c r="C355" s="17" t="s">
        <v>23</v>
      </c>
      <c r="D355" s="18" t="s">
        <v>62</v>
      </c>
      <c r="E355" s="17" t="s">
        <v>634</v>
      </c>
      <c r="F355" s="17" t="s">
        <v>634</v>
      </c>
      <c r="G355" s="18" t="s">
        <v>635</v>
      </c>
      <c r="H355" s="18" t="s">
        <v>27</v>
      </c>
      <c r="I355" s="18">
        <v>30126939</v>
      </c>
      <c r="J355" s="112" t="str">
        <f t="shared" si="88"/>
        <v>30126939-EJECUCION</v>
      </c>
      <c r="K355" s="18" t="s">
        <v>636</v>
      </c>
      <c r="L355" s="100">
        <v>800000000</v>
      </c>
      <c r="M355" s="19">
        <v>802889436</v>
      </c>
      <c r="N355" s="100">
        <v>586920000</v>
      </c>
      <c r="O355" s="19">
        <v>583417436</v>
      </c>
      <c r="P355" s="19">
        <v>213080000</v>
      </c>
      <c r="Q355" s="19">
        <v>119472000</v>
      </c>
      <c r="R355" s="101">
        <v>100000000</v>
      </c>
      <c r="S355" s="20">
        <v>113080000</v>
      </c>
      <c r="T355" s="21">
        <v>0</v>
      </c>
      <c r="U355" s="266">
        <v>0</v>
      </c>
      <c r="V355" s="266">
        <v>0</v>
      </c>
      <c r="W355" s="266">
        <v>0</v>
      </c>
      <c r="X355" s="266">
        <f t="shared" si="90"/>
        <v>0</v>
      </c>
      <c r="Y355" s="266">
        <v>0</v>
      </c>
      <c r="Z355" s="266">
        <v>213080000</v>
      </c>
      <c r="AA355" s="266">
        <f t="shared" si="91"/>
        <v>213080000</v>
      </c>
      <c r="AB355" s="266">
        <f t="shared" si="92"/>
        <v>0</v>
      </c>
      <c r="AC355" s="266">
        <f t="shared" si="89"/>
        <v>6392000</v>
      </c>
      <c r="AD355" s="17" t="s">
        <v>29</v>
      </c>
      <c r="AE355" s="17" t="s">
        <v>685</v>
      </c>
      <c r="AF355" s="81" t="s">
        <v>155</v>
      </c>
      <c r="AG355" s="22" t="s">
        <v>31</v>
      </c>
      <c r="AH355" s="23"/>
      <c r="AI355" s="24"/>
      <c r="AJ355" s="23" t="s">
        <v>45</v>
      </c>
      <c r="AK355" t="str">
        <f t="shared" si="93"/>
        <v>OR PRO.CODIGO=30126939</v>
      </c>
      <c r="AL355">
        <f t="shared" si="94"/>
        <v>8</v>
      </c>
      <c r="AM355" t="e">
        <f>VLOOKUP(J355,#REF!,5,FALSE)</f>
        <v>#REF!</v>
      </c>
      <c r="AN355"/>
      <c r="AO355" t="e">
        <f>VLOOKUP(J355,#REF!,6,FALSE)</f>
        <v>#REF!</v>
      </c>
      <c r="AP355" s="32" t="e">
        <f>VLOOKUP(I355,'convenios 2017'!A$2:O$82,15,FALSE)</f>
        <v>#N/A</v>
      </c>
      <c r="AQ355" s="373">
        <f t="shared" si="95"/>
        <v>796497436</v>
      </c>
      <c r="AR355" s="32" t="e">
        <f>VLOOKUP(I355,'convenio 2016'!A$2:N$196,14,FALSE)</f>
        <v>#N/A</v>
      </c>
      <c r="AS355" s="32" t="e">
        <f>VLOOKUP(I355,'convenio 2015'!A$4:M$228,13,FALSE)</f>
        <v>#N/A</v>
      </c>
      <c r="AT355" s="32" t="e">
        <f>VLOOKUP(J355,#REF!,6,FALSE)</f>
        <v>#REF!</v>
      </c>
    </row>
    <row r="356" spans="1:46" s="32" customFormat="1" ht="13.7" hidden="1" customHeight="1">
      <c r="A356" s="17">
        <v>33</v>
      </c>
      <c r="B356" s="99">
        <v>0</v>
      </c>
      <c r="C356" s="17" t="s">
        <v>23</v>
      </c>
      <c r="D356" s="18" t="s">
        <v>313</v>
      </c>
      <c r="E356" s="17" t="s">
        <v>634</v>
      </c>
      <c r="F356" s="17" t="s">
        <v>634</v>
      </c>
      <c r="G356" s="18" t="s">
        <v>576</v>
      </c>
      <c r="H356" s="18" t="s">
        <v>27</v>
      </c>
      <c r="I356" s="18">
        <v>30135459</v>
      </c>
      <c r="J356" s="112" t="str">
        <f t="shared" si="88"/>
        <v>30135459-EJECUCION</v>
      </c>
      <c r="K356" s="18" t="s">
        <v>637</v>
      </c>
      <c r="L356" s="100">
        <v>800000000</v>
      </c>
      <c r="M356" s="19">
        <v>808632198</v>
      </c>
      <c r="N356" s="100">
        <v>548700000</v>
      </c>
      <c r="O356" s="19">
        <v>548700000</v>
      </c>
      <c r="P356" s="19">
        <v>259932198</v>
      </c>
      <c r="Q356" s="19">
        <v>108839000</v>
      </c>
      <c r="R356" s="101">
        <v>150000000</v>
      </c>
      <c r="S356" s="20">
        <v>101300000</v>
      </c>
      <c r="T356" s="21">
        <v>0</v>
      </c>
      <c r="U356" s="266">
        <v>0</v>
      </c>
      <c r="V356" s="266">
        <v>28666099</v>
      </c>
      <c r="W356" s="266">
        <v>0</v>
      </c>
      <c r="X356" s="266">
        <f t="shared" si="90"/>
        <v>28666099</v>
      </c>
      <c r="Y356" s="266">
        <v>0</v>
      </c>
      <c r="Z356" s="266">
        <v>231266099</v>
      </c>
      <c r="AA356" s="266">
        <f t="shared" si="91"/>
        <v>259932198</v>
      </c>
      <c r="AB356" s="266">
        <f t="shared" si="92"/>
        <v>0</v>
      </c>
      <c r="AC356" s="266">
        <f t="shared" si="89"/>
        <v>0</v>
      </c>
      <c r="AD356" s="17" t="s">
        <v>758</v>
      </c>
      <c r="AE356" s="17" t="s">
        <v>685</v>
      </c>
      <c r="AF356" s="81" t="s">
        <v>155</v>
      </c>
      <c r="AG356" s="22" t="s">
        <v>31</v>
      </c>
      <c r="AH356" s="23"/>
      <c r="AI356" s="24"/>
      <c r="AJ356" s="23" t="s">
        <v>45</v>
      </c>
      <c r="AK356" t="str">
        <f t="shared" si="93"/>
        <v>OR PRO.CODIGO=30135459</v>
      </c>
      <c r="AL356">
        <f t="shared" si="94"/>
        <v>8</v>
      </c>
      <c r="AM356" t="e">
        <f>VLOOKUP(J356,#REF!,5,FALSE)</f>
        <v>#REF!</v>
      </c>
      <c r="AN356"/>
      <c r="AO356" t="e">
        <f>VLOOKUP(J356,#REF!,6,FALSE)</f>
        <v>#REF!</v>
      </c>
      <c r="AP356" s="32" t="e">
        <f>VLOOKUP(I356,'convenios 2017'!A$2:O$82,15,FALSE)</f>
        <v>#N/A</v>
      </c>
      <c r="AQ356" s="373">
        <f t="shared" si="95"/>
        <v>808632198</v>
      </c>
      <c r="AR356" s="32" t="e">
        <f>VLOOKUP(I356,'convenio 2016'!A$2:N$196,14,FALSE)</f>
        <v>#N/A</v>
      </c>
      <c r="AS356" s="32" t="str">
        <f>VLOOKUP(I356,'convenio 2015'!A$4:M$228,13,FALSE)</f>
        <v>en convenio</v>
      </c>
      <c r="AT356" s="32" t="e">
        <f>VLOOKUP(J356,#REF!,6,FALSE)</f>
        <v>#REF!</v>
      </c>
    </row>
    <row r="357" spans="1:46" s="32" customFormat="1" ht="13.7" hidden="1" customHeight="1">
      <c r="A357" s="17">
        <v>33</v>
      </c>
      <c r="B357" s="99">
        <v>0</v>
      </c>
      <c r="C357" s="17" t="s">
        <v>23</v>
      </c>
      <c r="D357" s="18" t="s">
        <v>579</v>
      </c>
      <c r="E357" s="17" t="s">
        <v>634</v>
      </c>
      <c r="F357" s="17" t="s">
        <v>634</v>
      </c>
      <c r="G357" s="18" t="s">
        <v>584</v>
      </c>
      <c r="H357" s="18" t="s">
        <v>27</v>
      </c>
      <c r="I357" s="18">
        <v>30136317</v>
      </c>
      <c r="J357" s="112" t="str">
        <f t="shared" si="88"/>
        <v>30136317-EJECUCION</v>
      </c>
      <c r="K357" s="18" t="s">
        <v>638</v>
      </c>
      <c r="L357" s="100">
        <v>191000000</v>
      </c>
      <c r="M357" s="19">
        <v>191000000</v>
      </c>
      <c r="N357" s="100">
        <v>47750000</v>
      </c>
      <c r="O357" s="19">
        <v>47750000</v>
      </c>
      <c r="P357" s="19">
        <v>80000000</v>
      </c>
      <c r="Q357" s="19">
        <v>63250000</v>
      </c>
      <c r="R357" s="101">
        <v>80000000</v>
      </c>
      <c r="S357" s="20">
        <v>63250000</v>
      </c>
      <c r="T357" s="21">
        <v>0</v>
      </c>
      <c r="U357" s="266">
        <v>0</v>
      </c>
      <c r="V357" s="266">
        <v>0</v>
      </c>
      <c r="W357" s="266">
        <v>0</v>
      </c>
      <c r="X357" s="266">
        <f t="shared" si="90"/>
        <v>0</v>
      </c>
      <c r="Y357" s="266">
        <v>0</v>
      </c>
      <c r="Z357" s="266">
        <v>48925000</v>
      </c>
      <c r="AA357" s="266">
        <f t="shared" si="91"/>
        <v>48925000</v>
      </c>
      <c r="AB357" s="266">
        <f t="shared" si="92"/>
        <v>31075000</v>
      </c>
      <c r="AC357" s="266">
        <f t="shared" si="89"/>
        <v>63250000</v>
      </c>
      <c r="AD357" s="17" t="s">
        <v>29</v>
      </c>
      <c r="AE357" s="17" t="s">
        <v>685</v>
      </c>
      <c r="AF357" s="81" t="s">
        <v>155</v>
      </c>
      <c r="AG357" s="22" t="s">
        <v>31</v>
      </c>
      <c r="AH357" s="23"/>
      <c r="AI357" s="24"/>
      <c r="AJ357" s="23" t="s">
        <v>45</v>
      </c>
      <c r="AK357" t="str">
        <f t="shared" si="93"/>
        <v>OR PRO.CODIGO=30136317</v>
      </c>
      <c r="AL357">
        <f t="shared" si="94"/>
        <v>8</v>
      </c>
      <c r="AM357" t="e">
        <f>VLOOKUP(J357,#REF!,5,FALSE)</f>
        <v>#REF!</v>
      </c>
      <c r="AN357"/>
      <c r="AO357" t="e">
        <f>VLOOKUP(J357,#REF!,6,FALSE)</f>
        <v>#REF!</v>
      </c>
      <c r="AP357" s="32" t="e">
        <f>VLOOKUP(I357,'convenios 2017'!A$2:O$82,15,FALSE)</f>
        <v>#N/A</v>
      </c>
      <c r="AQ357" s="373">
        <f t="shared" si="95"/>
        <v>96675000</v>
      </c>
      <c r="AR357" s="32" t="str">
        <f>VLOOKUP(I357,'convenio 2016'!A$2:N$196,14,FALSE)</f>
        <v>toma razon</v>
      </c>
      <c r="AS357" s="32" t="e">
        <f>VLOOKUP(I357,'convenio 2015'!A$4:M$228,13,FALSE)</f>
        <v>#N/A</v>
      </c>
      <c r="AT357" s="32" t="e">
        <f>VLOOKUP(J357,#REF!,6,FALSE)</f>
        <v>#REF!</v>
      </c>
    </row>
    <row r="358" spans="1:46" s="32" customFormat="1" ht="13.7" hidden="1" customHeight="1">
      <c r="A358" s="17">
        <v>33</v>
      </c>
      <c r="B358" s="99">
        <v>0</v>
      </c>
      <c r="C358" s="17" t="s">
        <v>23</v>
      </c>
      <c r="D358" s="18" t="s">
        <v>90</v>
      </c>
      <c r="E358" s="17" t="s">
        <v>634</v>
      </c>
      <c r="F358" s="17" t="s">
        <v>634</v>
      </c>
      <c r="G358" s="18" t="s">
        <v>156</v>
      </c>
      <c r="H358" s="18" t="s">
        <v>27</v>
      </c>
      <c r="I358" s="18">
        <v>30136293</v>
      </c>
      <c r="J358" s="112" t="str">
        <f t="shared" si="88"/>
        <v>30136293-EJECUCION</v>
      </c>
      <c r="K358" s="18" t="s">
        <v>639</v>
      </c>
      <c r="L358" s="100">
        <v>500000000</v>
      </c>
      <c r="M358" s="19">
        <v>500000000</v>
      </c>
      <c r="N358" s="100">
        <v>243360000</v>
      </c>
      <c r="O358" s="19">
        <v>249111000</v>
      </c>
      <c r="P358" s="19">
        <v>134000000</v>
      </c>
      <c r="Q358" s="19">
        <v>200889000</v>
      </c>
      <c r="R358" s="101">
        <v>50000000</v>
      </c>
      <c r="S358" s="20">
        <v>206640000</v>
      </c>
      <c r="T358" s="21">
        <v>0</v>
      </c>
      <c r="U358" s="266">
        <v>0</v>
      </c>
      <c r="V358" s="266">
        <v>0</v>
      </c>
      <c r="W358" s="266">
        <v>0</v>
      </c>
      <c r="X358" s="266">
        <f t="shared" si="90"/>
        <v>0</v>
      </c>
      <c r="Y358" s="266">
        <v>0</v>
      </c>
      <c r="Z358" s="266">
        <v>134000000</v>
      </c>
      <c r="AA358" s="266">
        <f t="shared" si="91"/>
        <v>134000000</v>
      </c>
      <c r="AB358" s="266">
        <f t="shared" si="92"/>
        <v>0</v>
      </c>
      <c r="AC358" s="266">
        <f t="shared" si="89"/>
        <v>116889000</v>
      </c>
      <c r="AD358" s="17" t="s">
        <v>29</v>
      </c>
      <c r="AE358" s="17" t="s">
        <v>685</v>
      </c>
      <c r="AF358" s="81" t="s">
        <v>155</v>
      </c>
      <c r="AG358" s="22" t="s">
        <v>31</v>
      </c>
      <c r="AH358" s="23"/>
      <c r="AI358" s="24"/>
      <c r="AJ358" s="23" t="s">
        <v>45</v>
      </c>
      <c r="AK358" t="str">
        <f t="shared" si="93"/>
        <v>OR PRO.CODIGO=30136293</v>
      </c>
      <c r="AL358">
        <f t="shared" si="94"/>
        <v>8</v>
      </c>
      <c r="AM358" t="e">
        <f>VLOOKUP(J358,#REF!,5,FALSE)</f>
        <v>#REF!</v>
      </c>
      <c r="AN358"/>
      <c r="AO358" t="e">
        <f>VLOOKUP(J358,#REF!,6,FALSE)</f>
        <v>#REF!</v>
      </c>
      <c r="AP358" s="32" t="e">
        <f>VLOOKUP(I358,'convenios 2017'!A$2:O$82,15,FALSE)</f>
        <v>#N/A</v>
      </c>
      <c r="AQ358" s="373">
        <f t="shared" si="95"/>
        <v>383111000</v>
      </c>
      <c r="AR358" s="32" t="e">
        <f>VLOOKUP(I358,'convenio 2016'!A$2:N$196,14,FALSE)</f>
        <v>#N/A</v>
      </c>
      <c r="AS358" s="32" t="e">
        <f>VLOOKUP(I358,'convenio 2015'!A$4:M$228,13,FALSE)</f>
        <v>#N/A</v>
      </c>
      <c r="AT358" s="32" t="e">
        <f>VLOOKUP(J358,#REF!,6,FALSE)</f>
        <v>#REF!</v>
      </c>
    </row>
    <row r="359" spans="1:46" s="32" customFormat="1" ht="13.7" hidden="1" customHeight="1">
      <c r="A359" s="17">
        <v>33</v>
      </c>
      <c r="B359" s="99">
        <v>0</v>
      </c>
      <c r="C359" s="17" t="s">
        <v>23</v>
      </c>
      <c r="D359" s="18" t="s">
        <v>579</v>
      </c>
      <c r="E359" s="17" t="s">
        <v>634</v>
      </c>
      <c r="F359" s="17" t="s">
        <v>634</v>
      </c>
      <c r="G359" s="18" t="s">
        <v>584</v>
      </c>
      <c r="H359" s="18" t="s">
        <v>27</v>
      </c>
      <c r="I359" s="18">
        <v>30137060</v>
      </c>
      <c r="J359" s="112" t="str">
        <f t="shared" si="88"/>
        <v>30137060-EJECUCION</v>
      </c>
      <c r="K359" s="18" t="s">
        <v>640</v>
      </c>
      <c r="L359" s="100">
        <v>2332740000</v>
      </c>
      <c r="M359" s="19">
        <v>2332740000</v>
      </c>
      <c r="N359" s="100">
        <v>833185000</v>
      </c>
      <c r="O359" s="19">
        <v>787041682</v>
      </c>
      <c r="P359" s="19">
        <v>100000000</v>
      </c>
      <c r="Q359" s="19">
        <v>1445698318</v>
      </c>
      <c r="R359" s="101">
        <v>100000000</v>
      </c>
      <c r="S359" s="20">
        <v>1399555000</v>
      </c>
      <c r="T359" s="21">
        <v>0</v>
      </c>
      <c r="U359" s="266">
        <v>0</v>
      </c>
      <c r="V359" s="266">
        <v>0</v>
      </c>
      <c r="W359" s="266">
        <v>0</v>
      </c>
      <c r="X359" s="266">
        <f t="shared" si="90"/>
        <v>0</v>
      </c>
      <c r="Y359" s="266">
        <v>0</v>
      </c>
      <c r="Z359" s="266">
        <v>0</v>
      </c>
      <c r="AA359" s="266">
        <f t="shared" si="91"/>
        <v>0</v>
      </c>
      <c r="AB359" s="266">
        <f t="shared" si="92"/>
        <v>100000000</v>
      </c>
      <c r="AC359" s="266">
        <f t="shared" si="89"/>
        <v>1445698318</v>
      </c>
      <c r="AD359" s="17" t="s">
        <v>29</v>
      </c>
      <c r="AE359" s="17" t="s">
        <v>685</v>
      </c>
      <c r="AF359" s="81" t="s">
        <v>155</v>
      </c>
      <c r="AG359" s="22" t="s">
        <v>31</v>
      </c>
      <c r="AH359" s="23"/>
      <c r="AI359" s="24"/>
      <c r="AJ359" s="23" t="s">
        <v>45</v>
      </c>
      <c r="AK359" t="str">
        <f t="shared" si="93"/>
        <v>OR PRO.CODIGO=30137060</v>
      </c>
      <c r="AL359">
        <f t="shared" si="94"/>
        <v>8</v>
      </c>
      <c r="AM359" t="e">
        <f>VLOOKUP(J359,#REF!,5,FALSE)</f>
        <v>#REF!</v>
      </c>
      <c r="AN359"/>
      <c r="AO359" t="e">
        <f>VLOOKUP(J359,#REF!,6,FALSE)</f>
        <v>#REF!</v>
      </c>
      <c r="AP359" s="32" t="e">
        <f>VLOOKUP(I359,'convenios 2017'!A$2:O$82,15,FALSE)</f>
        <v>#N/A</v>
      </c>
      <c r="AQ359" s="373">
        <f t="shared" si="95"/>
        <v>787041682</v>
      </c>
      <c r="AR359" s="32" t="e">
        <f>VLOOKUP(I359,'convenio 2016'!A$2:N$196,14,FALSE)</f>
        <v>#N/A</v>
      </c>
      <c r="AS359" s="32" t="e">
        <f>VLOOKUP(I359,'convenio 2015'!A$4:M$228,13,FALSE)</f>
        <v>#N/A</v>
      </c>
      <c r="AT359" s="32" t="e">
        <f>VLOOKUP(J359,#REF!,6,FALSE)</f>
        <v>#REF!</v>
      </c>
    </row>
    <row r="360" spans="1:46" s="32" customFormat="1" ht="13.7" hidden="1" customHeight="1">
      <c r="A360" s="17">
        <v>33</v>
      </c>
      <c r="B360" s="99">
        <v>0</v>
      </c>
      <c r="C360" s="17" t="s">
        <v>23</v>
      </c>
      <c r="D360" s="18" t="s">
        <v>579</v>
      </c>
      <c r="E360" s="17" t="s">
        <v>634</v>
      </c>
      <c r="F360" s="17" t="s">
        <v>634</v>
      </c>
      <c r="G360" s="18" t="s">
        <v>580</v>
      </c>
      <c r="H360" s="18" t="s">
        <v>27</v>
      </c>
      <c r="I360" s="18">
        <v>30325327</v>
      </c>
      <c r="J360" s="112" t="str">
        <f t="shared" si="88"/>
        <v>30325327-EJECUCION</v>
      </c>
      <c r="K360" s="18" t="s">
        <v>641</v>
      </c>
      <c r="L360" s="100">
        <v>310000000</v>
      </c>
      <c r="M360" s="19">
        <v>310000000</v>
      </c>
      <c r="N360" s="100">
        <v>232500000</v>
      </c>
      <c r="O360" s="19">
        <v>228218950</v>
      </c>
      <c r="P360" s="19">
        <v>81781050</v>
      </c>
      <c r="Q360" s="19">
        <v>0</v>
      </c>
      <c r="R360" s="101">
        <v>77500000</v>
      </c>
      <c r="S360" s="20">
        <v>0</v>
      </c>
      <c r="T360" s="21">
        <v>0</v>
      </c>
      <c r="U360" s="266">
        <v>0</v>
      </c>
      <c r="V360" s="266">
        <v>0</v>
      </c>
      <c r="W360" s="266">
        <v>0</v>
      </c>
      <c r="X360" s="266">
        <f t="shared" si="90"/>
        <v>0</v>
      </c>
      <c r="Y360" s="266">
        <v>0</v>
      </c>
      <c r="Z360" s="266">
        <v>77500000</v>
      </c>
      <c r="AA360" s="266">
        <f t="shared" si="91"/>
        <v>77500000</v>
      </c>
      <c r="AB360" s="266">
        <f t="shared" si="92"/>
        <v>4281050</v>
      </c>
      <c r="AC360" s="266">
        <f t="shared" si="89"/>
        <v>0</v>
      </c>
      <c r="AD360" s="17" t="s">
        <v>29</v>
      </c>
      <c r="AE360" s="17" t="s">
        <v>685</v>
      </c>
      <c r="AF360" s="81" t="s">
        <v>155</v>
      </c>
      <c r="AG360" s="22" t="s">
        <v>31</v>
      </c>
      <c r="AH360" s="23"/>
      <c r="AI360" s="24"/>
      <c r="AJ360" s="23" t="s">
        <v>45</v>
      </c>
      <c r="AK360" t="str">
        <f t="shared" si="93"/>
        <v>OR PRO.CODIGO=30325327</v>
      </c>
      <c r="AL360">
        <f t="shared" si="94"/>
        <v>8</v>
      </c>
      <c r="AM360" t="e">
        <f>VLOOKUP(J360,#REF!,5,FALSE)</f>
        <v>#REF!</v>
      </c>
      <c r="AN360"/>
      <c r="AO360" t="e">
        <f>VLOOKUP(J360,#REF!,6,FALSE)</f>
        <v>#REF!</v>
      </c>
      <c r="AP360" s="32" t="e">
        <f>VLOOKUP(I360,'convenios 2017'!A$2:O$82,15,FALSE)</f>
        <v>#N/A</v>
      </c>
      <c r="AQ360" s="373">
        <f t="shared" si="95"/>
        <v>305718950</v>
      </c>
      <c r="AR360" s="32" t="e">
        <f>VLOOKUP(I360,'convenio 2016'!A$2:N$196,14,FALSE)</f>
        <v>#N/A</v>
      </c>
      <c r="AS360" s="32" t="e">
        <f>VLOOKUP(I360,'convenio 2015'!A$4:M$228,13,FALSE)</f>
        <v>#N/A</v>
      </c>
      <c r="AT360" s="32" t="e">
        <f>VLOOKUP(J360,#REF!,6,FALSE)</f>
        <v>#REF!</v>
      </c>
    </row>
    <row r="361" spans="1:46" s="32" customFormat="1" ht="13.7" hidden="1" customHeight="1">
      <c r="A361" s="17">
        <v>33</v>
      </c>
      <c r="B361" s="99">
        <v>0</v>
      </c>
      <c r="C361" s="17" t="s">
        <v>23</v>
      </c>
      <c r="D361" s="18" t="s">
        <v>62</v>
      </c>
      <c r="E361" s="17" t="s">
        <v>634</v>
      </c>
      <c r="F361" s="17" t="s">
        <v>634</v>
      </c>
      <c r="G361" s="18" t="s">
        <v>582</v>
      </c>
      <c r="H361" s="18" t="s">
        <v>27</v>
      </c>
      <c r="I361" s="18">
        <v>30342025</v>
      </c>
      <c r="J361" s="112" t="str">
        <f t="shared" si="88"/>
        <v>30342025-EJECUCION</v>
      </c>
      <c r="K361" s="18" t="s">
        <v>642</v>
      </c>
      <c r="L361" s="100">
        <v>700000000</v>
      </c>
      <c r="M361" s="19">
        <v>286280796</v>
      </c>
      <c r="N361" s="100">
        <v>70000000</v>
      </c>
      <c r="O361" s="19">
        <v>69980796</v>
      </c>
      <c r="P361" s="19">
        <v>125000000</v>
      </c>
      <c r="Q361" s="19">
        <v>116300000</v>
      </c>
      <c r="R361" s="101">
        <v>100000000</v>
      </c>
      <c r="S361" s="20">
        <v>530000000</v>
      </c>
      <c r="T361" s="21">
        <v>0</v>
      </c>
      <c r="U361" s="266">
        <v>0</v>
      </c>
      <c r="V361" s="266">
        <v>0</v>
      </c>
      <c r="W361" s="266">
        <v>0</v>
      </c>
      <c r="X361" s="266">
        <f t="shared" si="90"/>
        <v>0</v>
      </c>
      <c r="Y361" s="266">
        <v>0</v>
      </c>
      <c r="Z361" s="266">
        <v>125000000</v>
      </c>
      <c r="AA361" s="266">
        <f t="shared" si="91"/>
        <v>125000000</v>
      </c>
      <c r="AB361" s="266">
        <f t="shared" si="92"/>
        <v>0</v>
      </c>
      <c r="AC361" s="266">
        <f t="shared" si="89"/>
        <v>91300000</v>
      </c>
      <c r="AD361" s="17" t="s">
        <v>29</v>
      </c>
      <c r="AE361" s="17" t="s">
        <v>685</v>
      </c>
      <c r="AF361" s="81" t="s">
        <v>155</v>
      </c>
      <c r="AG361" s="22" t="s">
        <v>31</v>
      </c>
      <c r="AH361" s="23"/>
      <c r="AI361" s="24"/>
      <c r="AJ361" s="23" t="s">
        <v>45</v>
      </c>
      <c r="AK361" t="str">
        <f t="shared" si="93"/>
        <v>OR PRO.CODIGO=30342025</v>
      </c>
      <c r="AL361">
        <f t="shared" si="94"/>
        <v>8</v>
      </c>
      <c r="AM361" t="e">
        <f>VLOOKUP(J361,#REF!,5,FALSE)</f>
        <v>#REF!</v>
      </c>
      <c r="AN361"/>
      <c r="AO361" t="e">
        <f>VLOOKUP(J361,#REF!,6,FALSE)</f>
        <v>#REF!</v>
      </c>
      <c r="AP361" s="32" t="e">
        <f>VLOOKUP(I361,'convenios 2017'!A$2:O$82,15,FALSE)</f>
        <v>#N/A</v>
      </c>
      <c r="AQ361" s="373">
        <f t="shared" si="95"/>
        <v>194980796</v>
      </c>
      <c r="AR361" s="32" t="str">
        <f>VLOOKUP(I361,'convenio 2016'!A$2:N$196,14,FALSE)</f>
        <v>toma razon</v>
      </c>
      <c r="AS361" s="32" t="e">
        <f>VLOOKUP(I361,'convenio 2015'!A$4:M$228,13,FALSE)</f>
        <v>#N/A</v>
      </c>
      <c r="AT361" s="32" t="e">
        <f>VLOOKUP(J361,#REF!,6,FALSE)</f>
        <v>#REF!</v>
      </c>
    </row>
    <row r="362" spans="1:46" s="32" customFormat="1" ht="13.7" hidden="1" customHeight="1">
      <c r="A362" s="17">
        <v>33</v>
      </c>
      <c r="B362" s="99">
        <v>0</v>
      </c>
      <c r="C362" s="17" t="s">
        <v>23</v>
      </c>
      <c r="D362" s="18" t="s">
        <v>62</v>
      </c>
      <c r="E362" s="17" t="s">
        <v>634</v>
      </c>
      <c r="F362" s="17" t="s">
        <v>634</v>
      </c>
      <c r="G362" s="18" t="s">
        <v>576</v>
      </c>
      <c r="H362" s="18" t="s">
        <v>27</v>
      </c>
      <c r="I362" s="18">
        <v>30440729</v>
      </c>
      <c r="J362" s="112" t="str">
        <f t="shared" si="88"/>
        <v>30440729-EJECUCION</v>
      </c>
      <c r="K362" s="18" t="s">
        <v>643</v>
      </c>
      <c r="L362" s="100">
        <v>320000000</v>
      </c>
      <c r="M362" s="19">
        <v>320000000</v>
      </c>
      <c r="N362" s="100">
        <v>100000000</v>
      </c>
      <c r="O362" s="19">
        <v>72527237</v>
      </c>
      <c r="P362" s="19">
        <v>160000000</v>
      </c>
      <c r="Q362" s="19">
        <v>87472763</v>
      </c>
      <c r="R362" s="101">
        <v>160000000</v>
      </c>
      <c r="S362" s="20">
        <v>60000000</v>
      </c>
      <c r="T362" s="21">
        <v>0</v>
      </c>
      <c r="U362" s="266">
        <v>0</v>
      </c>
      <c r="V362" s="266">
        <v>0</v>
      </c>
      <c r="W362" s="266">
        <v>0</v>
      </c>
      <c r="X362" s="266">
        <f t="shared" si="90"/>
        <v>0</v>
      </c>
      <c r="Y362" s="266">
        <v>0</v>
      </c>
      <c r="Z362" s="266">
        <v>0</v>
      </c>
      <c r="AA362" s="266">
        <f t="shared" si="91"/>
        <v>0</v>
      </c>
      <c r="AB362" s="266">
        <f t="shared" si="92"/>
        <v>160000000</v>
      </c>
      <c r="AC362" s="266">
        <f t="shared" si="89"/>
        <v>87472763</v>
      </c>
      <c r="AD362" s="17" t="s">
        <v>29</v>
      </c>
      <c r="AE362" s="17" t="s">
        <v>685</v>
      </c>
      <c r="AF362" s="81" t="s">
        <v>155</v>
      </c>
      <c r="AG362" s="22" t="s">
        <v>31</v>
      </c>
      <c r="AH362" s="23"/>
      <c r="AI362" s="24"/>
      <c r="AJ362" s="23"/>
      <c r="AK362" t="str">
        <f t="shared" si="93"/>
        <v>OR PRO.CODIGO=30440729</v>
      </c>
      <c r="AL362">
        <f t="shared" si="94"/>
        <v>8</v>
      </c>
      <c r="AM362" t="e">
        <f>VLOOKUP(J362,#REF!,5,FALSE)</f>
        <v>#REF!</v>
      </c>
      <c r="AN362"/>
      <c r="AO362" t="e">
        <f>VLOOKUP(J362,#REF!,6,FALSE)</f>
        <v>#REF!</v>
      </c>
      <c r="AP362" s="32" t="e">
        <f>VLOOKUP(I362,'convenios 2017'!A$2:O$82,15,FALSE)</f>
        <v>#N/A</v>
      </c>
      <c r="AQ362" s="373">
        <f t="shared" si="95"/>
        <v>72527237</v>
      </c>
      <c r="AR362" s="32" t="str">
        <f>VLOOKUP(I362,'convenio 2016'!A$2:N$196,14,FALSE)</f>
        <v>toma razon</v>
      </c>
      <c r="AS362" s="32" t="e">
        <f>VLOOKUP(I362,'convenio 2015'!A$4:M$228,13,FALSE)</f>
        <v>#N/A</v>
      </c>
      <c r="AT362" s="32" t="e">
        <f>VLOOKUP(J362,#REF!,6,FALSE)</f>
        <v>#REF!</v>
      </c>
    </row>
    <row r="363" spans="1:46" s="32" customFormat="1" ht="13.7" hidden="1" customHeight="1">
      <c r="A363" s="17">
        <v>33</v>
      </c>
      <c r="B363" s="99">
        <v>0</v>
      </c>
      <c r="C363" s="17" t="s">
        <v>23</v>
      </c>
      <c r="D363" s="18" t="s">
        <v>579</v>
      </c>
      <c r="E363" s="17" t="s">
        <v>634</v>
      </c>
      <c r="F363" s="17" t="s">
        <v>634</v>
      </c>
      <c r="G363" s="18" t="s">
        <v>584</v>
      </c>
      <c r="H363" s="18" t="s">
        <v>27</v>
      </c>
      <c r="I363" s="18">
        <v>30132159</v>
      </c>
      <c r="J363" s="112" t="str">
        <f t="shared" si="88"/>
        <v>30132159-EJECUCION</v>
      </c>
      <c r="K363" s="18" t="s">
        <v>702</v>
      </c>
      <c r="L363" s="100"/>
      <c r="M363" s="19">
        <v>706255000</v>
      </c>
      <c r="N363" s="100"/>
      <c r="O363" s="19">
        <v>636746827</v>
      </c>
      <c r="P363" s="19">
        <v>69508173</v>
      </c>
      <c r="Q363" s="19">
        <v>0</v>
      </c>
      <c r="R363" s="101"/>
      <c r="S363" s="20"/>
      <c r="T363" s="21"/>
      <c r="U363" s="266">
        <v>0</v>
      </c>
      <c r="V363" s="266">
        <v>0</v>
      </c>
      <c r="W363" s="266">
        <v>0</v>
      </c>
      <c r="X363" s="266">
        <f t="shared" si="90"/>
        <v>0</v>
      </c>
      <c r="Y363" s="266">
        <v>0</v>
      </c>
      <c r="Z363" s="266">
        <v>0</v>
      </c>
      <c r="AA363" s="266">
        <f t="shared" si="91"/>
        <v>0</v>
      </c>
      <c r="AB363" s="266">
        <f t="shared" si="92"/>
        <v>69508173</v>
      </c>
      <c r="AC363" s="266">
        <f t="shared" si="89"/>
        <v>0</v>
      </c>
      <c r="AD363" s="17" t="s">
        <v>29</v>
      </c>
      <c r="AE363" s="17" t="s">
        <v>685</v>
      </c>
      <c r="AF363" s="81" t="s">
        <v>155</v>
      </c>
      <c r="AG363" s="22"/>
      <c r="AH363" s="23"/>
      <c r="AI363" s="24"/>
      <c r="AJ363" s="23"/>
      <c r="AK363" t="str">
        <f t="shared" si="93"/>
        <v>OR PRO.CODIGO=30132159</v>
      </c>
      <c r="AL363">
        <f t="shared" si="94"/>
        <v>8</v>
      </c>
      <c r="AM363" t="e">
        <f>VLOOKUP(J363,#REF!,5,FALSE)</f>
        <v>#REF!</v>
      </c>
      <c r="AN363"/>
      <c r="AO363" t="e">
        <f>VLOOKUP(J363,#REF!,6,FALSE)</f>
        <v>#REF!</v>
      </c>
      <c r="AP363" s="32" t="e">
        <f>VLOOKUP(I363,'convenios 2017'!A$2:O$82,15,FALSE)</f>
        <v>#N/A</v>
      </c>
      <c r="AQ363" s="373">
        <f t="shared" si="95"/>
        <v>636746827</v>
      </c>
      <c r="AR363" s="32" t="str">
        <f>VLOOKUP(I363,'convenio 2016'!A$2:N$196,14,FALSE)</f>
        <v>en tramite</v>
      </c>
      <c r="AS363" s="32" t="str">
        <f>VLOOKUP(I363,'convenio 2015'!A$4:M$228,13,FALSE)</f>
        <v>en convenio</v>
      </c>
      <c r="AT363" s="32" t="e">
        <f>VLOOKUP(J363,#REF!,6,FALSE)</f>
        <v>#REF!</v>
      </c>
    </row>
    <row r="364" spans="1:46" s="32" customFormat="1" ht="13.7" hidden="1" customHeight="1">
      <c r="A364" s="17">
        <v>33</v>
      </c>
      <c r="B364" s="99">
        <v>0</v>
      </c>
      <c r="C364" s="17" t="s">
        <v>23</v>
      </c>
      <c r="D364" s="18" t="s">
        <v>62</v>
      </c>
      <c r="E364" s="17" t="s">
        <v>634</v>
      </c>
      <c r="F364" s="17" t="s">
        <v>634</v>
      </c>
      <c r="G364" s="18" t="s">
        <v>635</v>
      </c>
      <c r="H364" s="18" t="s">
        <v>27</v>
      </c>
      <c r="I364" s="18">
        <v>30130362</v>
      </c>
      <c r="J364" s="112" t="str">
        <f t="shared" si="88"/>
        <v>30130362-EJECUCION</v>
      </c>
      <c r="K364" s="18" t="s">
        <v>703</v>
      </c>
      <c r="L364" s="100"/>
      <c r="M364" s="19">
        <v>250000000</v>
      </c>
      <c r="N364" s="100"/>
      <c r="O364" s="19">
        <v>242774719</v>
      </c>
      <c r="P364" s="19">
        <v>7225281</v>
      </c>
      <c r="Q364" s="19">
        <v>0</v>
      </c>
      <c r="R364" s="101"/>
      <c r="S364" s="20"/>
      <c r="T364" s="21"/>
      <c r="U364" s="266">
        <v>0</v>
      </c>
      <c r="V364" s="266">
        <v>0</v>
      </c>
      <c r="W364" s="266">
        <v>0</v>
      </c>
      <c r="X364" s="266">
        <f t="shared" si="90"/>
        <v>0</v>
      </c>
      <c r="Y364" s="266">
        <v>0</v>
      </c>
      <c r="Z364" s="266">
        <v>0</v>
      </c>
      <c r="AA364" s="266">
        <f t="shared" si="91"/>
        <v>0</v>
      </c>
      <c r="AB364" s="266">
        <f t="shared" si="92"/>
        <v>7225281</v>
      </c>
      <c r="AC364" s="266">
        <f t="shared" si="89"/>
        <v>0</v>
      </c>
      <c r="AD364" s="17" t="s">
        <v>29</v>
      </c>
      <c r="AE364" s="17" t="s">
        <v>685</v>
      </c>
      <c r="AF364" s="81" t="s">
        <v>155</v>
      </c>
      <c r="AG364" s="22"/>
      <c r="AH364" s="23"/>
      <c r="AI364" s="24"/>
      <c r="AJ364" s="23"/>
      <c r="AK364" t="str">
        <f t="shared" si="93"/>
        <v>OR PRO.CODIGO=30130362</v>
      </c>
      <c r="AL364">
        <f t="shared" si="94"/>
        <v>8</v>
      </c>
      <c r="AM364" t="e">
        <f>VLOOKUP(J364,#REF!,5,FALSE)</f>
        <v>#REF!</v>
      </c>
      <c r="AN364"/>
      <c r="AO364" t="e">
        <f>VLOOKUP(J364,#REF!,6,FALSE)</f>
        <v>#REF!</v>
      </c>
      <c r="AP364" s="32" t="str">
        <f>VLOOKUP(I364,'convenios 2017'!A$2:O$82,15,FALSE)</f>
        <v>con convenio</v>
      </c>
      <c r="AQ364" s="373">
        <f t="shared" si="95"/>
        <v>242774719</v>
      </c>
      <c r="AR364" s="32" t="str">
        <f>VLOOKUP(I364,'convenio 2016'!A$2:N$196,14,FALSE)</f>
        <v>en tramite</v>
      </c>
      <c r="AS364" s="32" t="e">
        <f>VLOOKUP(I364,'convenio 2015'!A$4:M$228,13,FALSE)</f>
        <v>#N/A</v>
      </c>
      <c r="AT364" s="32" t="e">
        <f>VLOOKUP(J364,#REF!,6,FALSE)</f>
        <v>#REF!</v>
      </c>
    </row>
    <row r="365" spans="1:46" s="32" customFormat="1" ht="13.7" hidden="1" customHeight="1">
      <c r="A365" s="17">
        <v>33</v>
      </c>
      <c r="B365" s="99">
        <v>0</v>
      </c>
      <c r="C365" s="17" t="s">
        <v>23</v>
      </c>
      <c r="D365" s="18" t="s">
        <v>62</v>
      </c>
      <c r="E365" s="17" t="s">
        <v>634</v>
      </c>
      <c r="F365" s="17" t="s">
        <v>634</v>
      </c>
      <c r="G365" s="18" t="s">
        <v>655</v>
      </c>
      <c r="H365" s="18" t="s">
        <v>27</v>
      </c>
      <c r="I365" s="18">
        <v>30343727</v>
      </c>
      <c r="J365" s="112" t="str">
        <f t="shared" si="88"/>
        <v>30343727-EJECUCION</v>
      </c>
      <c r="K365" s="18" t="s">
        <v>704</v>
      </c>
      <c r="L365" s="100"/>
      <c r="M365" s="19">
        <v>60000000</v>
      </c>
      <c r="N365" s="100"/>
      <c r="O365" s="19">
        <v>55500000</v>
      </c>
      <c r="P365" s="19">
        <v>4500000</v>
      </c>
      <c r="Q365" s="19">
        <v>0</v>
      </c>
      <c r="R365" s="101"/>
      <c r="S365" s="20"/>
      <c r="T365" s="21"/>
      <c r="U365" s="266">
        <v>0</v>
      </c>
      <c r="V365" s="266">
        <v>0</v>
      </c>
      <c r="W365" s="266">
        <v>0</v>
      </c>
      <c r="X365" s="266">
        <f t="shared" si="90"/>
        <v>0</v>
      </c>
      <c r="Y365" s="266">
        <v>0</v>
      </c>
      <c r="Z365" s="266">
        <v>0</v>
      </c>
      <c r="AA365" s="266">
        <f t="shared" si="91"/>
        <v>0</v>
      </c>
      <c r="AB365" s="266">
        <f t="shared" si="92"/>
        <v>4500000</v>
      </c>
      <c r="AC365" s="266">
        <f t="shared" si="89"/>
        <v>0</v>
      </c>
      <c r="AD365" s="17" t="s">
        <v>29</v>
      </c>
      <c r="AE365" s="17" t="s">
        <v>691</v>
      </c>
      <c r="AF365" s="81" t="s">
        <v>155</v>
      </c>
      <c r="AG365" s="22"/>
      <c r="AH365" s="23"/>
      <c r="AI365" s="24"/>
      <c r="AJ365" s="23"/>
      <c r="AK365" t="str">
        <f t="shared" si="93"/>
        <v>OR PRO.CODIGO=30343727</v>
      </c>
      <c r="AL365">
        <f t="shared" si="94"/>
        <v>8</v>
      </c>
      <c r="AM365" t="e">
        <f>VLOOKUP(J365,#REF!,5,FALSE)</f>
        <v>#REF!</v>
      </c>
      <c r="AN365"/>
      <c r="AO365" t="e">
        <f>VLOOKUP(J365,#REF!,6,FALSE)</f>
        <v>#REF!</v>
      </c>
      <c r="AP365" s="32" t="e">
        <f>VLOOKUP(I365,'convenios 2017'!A$2:O$82,15,FALSE)</f>
        <v>#N/A</v>
      </c>
      <c r="AQ365" s="373">
        <f t="shared" si="95"/>
        <v>55500000</v>
      </c>
      <c r="AR365" s="32" t="str">
        <f>VLOOKUP(I365,'convenio 2016'!A$2:N$196,14,FALSE)</f>
        <v>toma razon</v>
      </c>
      <c r="AS365" s="32" t="e">
        <f>VLOOKUP(I365,'convenio 2015'!A$4:M$228,13,FALSE)</f>
        <v>#N/A</v>
      </c>
      <c r="AT365" s="32" t="e">
        <f>VLOOKUP(J365,#REF!,6,FALSE)</f>
        <v>#REF!</v>
      </c>
    </row>
    <row r="366" spans="1:46" s="32" customFormat="1" ht="13.7" hidden="1" customHeight="1">
      <c r="A366" s="17">
        <v>33</v>
      </c>
      <c r="B366" s="99">
        <v>0</v>
      </c>
      <c r="C366" s="17" t="s">
        <v>23</v>
      </c>
      <c r="D366" s="18" t="s">
        <v>62</v>
      </c>
      <c r="E366" s="17" t="s">
        <v>634</v>
      </c>
      <c r="F366" s="17" t="s">
        <v>634</v>
      </c>
      <c r="G366" s="18" t="s">
        <v>576</v>
      </c>
      <c r="H366" s="18" t="s">
        <v>27</v>
      </c>
      <c r="I366" s="18">
        <v>30464733</v>
      </c>
      <c r="J366" s="112" t="str">
        <f t="shared" si="88"/>
        <v>30464733-EJECUCION</v>
      </c>
      <c r="K366" s="18" t="s">
        <v>705</v>
      </c>
      <c r="L366" s="100"/>
      <c r="M366" s="19">
        <v>503414000</v>
      </c>
      <c r="N366" s="100"/>
      <c r="O366" s="19">
        <v>491888375</v>
      </c>
      <c r="P366" s="19">
        <v>11525625</v>
      </c>
      <c r="Q366" s="19">
        <v>0</v>
      </c>
      <c r="R366" s="101"/>
      <c r="S366" s="20"/>
      <c r="T366" s="21"/>
      <c r="U366" s="266">
        <v>0</v>
      </c>
      <c r="V366" s="266">
        <v>0</v>
      </c>
      <c r="W366" s="266">
        <v>0</v>
      </c>
      <c r="X366" s="266">
        <f t="shared" si="90"/>
        <v>0</v>
      </c>
      <c r="Y366" s="266">
        <v>0</v>
      </c>
      <c r="Z366" s="266">
        <v>0</v>
      </c>
      <c r="AA366" s="266">
        <f t="shared" si="91"/>
        <v>0</v>
      </c>
      <c r="AB366" s="266">
        <f t="shared" si="92"/>
        <v>11525625</v>
      </c>
      <c r="AC366" s="266">
        <f t="shared" si="89"/>
        <v>0</v>
      </c>
      <c r="AD366" s="17" t="s">
        <v>29</v>
      </c>
      <c r="AE366" s="17" t="s">
        <v>685</v>
      </c>
      <c r="AF366" s="81" t="s">
        <v>155</v>
      </c>
      <c r="AG366" s="22"/>
      <c r="AH366" s="23"/>
      <c r="AI366" s="24"/>
      <c r="AJ366" s="23"/>
      <c r="AK366" t="str">
        <f t="shared" si="93"/>
        <v>OR PRO.CODIGO=30464733</v>
      </c>
      <c r="AL366">
        <f t="shared" si="94"/>
        <v>8</v>
      </c>
      <c r="AM366" t="e">
        <f>VLOOKUP(J366,#REF!,5,FALSE)</f>
        <v>#REF!</v>
      </c>
      <c r="AN366"/>
      <c r="AO366" t="e">
        <f>VLOOKUP(J366,#REF!,6,FALSE)</f>
        <v>#REF!</v>
      </c>
      <c r="AP366" s="32" t="e">
        <f>VLOOKUP(I366,'convenios 2017'!A$2:O$82,15,FALSE)</f>
        <v>#N/A</v>
      </c>
      <c r="AQ366" s="373">
        <f t="shared" si="95"/>
        <v>491888375</v>
      </c>
      <c r="AR366" s="32" t="str">
        <f>VLOOKUP(I366,'convenio 2016'!A$2:N$196,14,FALSE)</f>
        <v>toma razon</v>
      </c>
      <c r="AS366" s="32" t="e">
        <f>VLOOKUP(I366,'convenio 2015'!A$4:M$228,13,FALSE)</f>
        <v>#N/A</v>
      </c>
      <c r="AT366" s="32" t="e">
        <f>VLOOKUP(J366,#REF!,6,FALSE)</f>
        <v>#REF!</v>
      </c>
    </row>
    <row r="367" spans="1:46" s="32" customFormat="1" ht="13.7" hidden="1" customHeight="1">
      <c r="A367" s="17">
        <v>33</v>
      </c>
      <c r="B367" s="99">
        <v>0</v>
      </c>
      <c r="C367" s="17" t="s">
        <v>23</v>
      </c>
      <c r="D367" s="18" t="s">
        <v>90</v>
      </c>
      <c r="E367" s="17" t="s">
        <v>634</v>
      </c>
      <c r="F367" s="17" t="s">
        <v>634</v>
      </c>
      <c r="G367" s="18" t="s">
        <v>707</v>
      </c>
      <c r="H367" s="18" t="s">
        <v>27</v>
      </c>
      <c r="I367" s="18">
        <v>30378428</v>
      </c>
      <c r="J367" s="112" t="str">
        <f t="shared" si="88"/>
        <v>30378428-EJECUCION</v>
      </c>
      <c r="K367" s="18" t="s">
        <v>706</v>
      </c>
      <c r="L367" s="100"/>
      <c r="M367" s="19">
        <v>563347000</v>
      </c>
      <c r="N367" s="100"/>
      <c r="O367" s="19">
        <v>35193401</v>
      </c>
      <c r="P367" s="19">
        <v>328153599</v>
      </c>
      <c r="Q367" s="19">
        <v>200000000</v>
      </c>
      <c r="R367" s="101"/>
      <c r="S367" s="20"/>
      <c r="T367" s="21"/>
      <c r="U367" s="266">
        <v>0</v>
      </c>
      <c r="V367" s="266">
        <v>0</v>
      </c>
      <c r="W367" s="266">
        <v>0</v>
      </c>
      <c r="X367" s="266">
        <f t="shared" si="90"/>
        <v>0</v>
      </c>
      <c r="Y367" s="266">
        <v>0</v>
      </c>
      <c r="Z367" s="266">
        <v>0</v>
      </c>
      <c r="AA367" s="266">
        <f t="shared" si="91"/>
        <v>0</v>
      </c>
      <c r="AB367" s="266">
        <f t="shared" si="92"/>
        <v>328153599</v>
      </c>
      <c r="AC367" s="266">
        <f t="shared" si="89"/>
        <v>200000000</v>
      </c>
      <c r="AD367" s="17" t="s">
        <v>29</v>
      </c>
      <c r="AE367" s="17" t="s">
        <v>685</v>
      </c>
      <c r="AF367" s="81" t="s">
        <v>155</v>
      </c>
      <c r="AG367" s="22"/>
      <c r="AH367" s="23"/>
      <c r="AI367" s="24"/>
      <c r="AJ367" s="23"/>
      <c r="AK367" t="str">
        <f t="shared" si="93"/>
        <v>OR PRO.CODIGO=30378428</v>
      </c>
      <c r="AL367">
        <f t="shared" si="94"/>
        <v>8</v>
      </c>
      <c r="AM367" t="e">
        <f>VLOOKUP(J367,#REF!,5,FALSE)</f>
        <v>#REF!</v>
      </c>
      <c r="AN367"/>
      <c r="AO367" t="e">
        <f>VLOOKUP(J367,#REF!,6,FALSE)</f>
        <v>#REF!</v>
      </c>
      <c r="AP367" s="32" t="e">
        <f>VLOOKUP(I367,'convenios 2017'!A$2:O$82,15,FALSE)</f>
        <v>#N/A</v>
      </c>
      <c r="AQ367" s="373">
        <f t="shared" si="95"/>
        <v>35193401</v>
      </c>
      <c r="AR367" s="32" t="str">
        <f>VLOOKUP(I367,'convenio 2016'!A$2:N$196,14,FALSE)</f>
        <v>toma razon</v>
      </c>
      <c r="AS367" s="32" t="e">
        <f>VLOOKUP(I367,'convenio 2015'!A$4:M$228,13,FALSE)</f>
        <v>#N/A</v>
      </c>
      <c r="AT367" s="32" t="e">
        <f>VLOOKUP(J367,#REF!,6,FALSE)</f>
        <v>#REF!</v>
      </c>
    </row>
    <row r="368" spans="1:46" s="32" customFormat="1" ht="13.7" hidden="1" customHeight="1">
      <c r="A368" s="17">
        <v>33</v>
      </c>
      <c r="B368" s="99">
        <v>0</v>
      </c>
      <c r="C368" s="17" t="s">
        <v>23</v>
      </c>
      <c r="D368" s="18" t="s">
        <v>62</v>
      </c>
      <c r="E368" s="17" t="s">
        <v>634</v>
      </c>
      <c r="F368" s="17" t="s">
        <v>634</v>
      </c>
      <c r="G368" s="18" t="s">
        <v>644</v>
      </c>
      <c r="H368" s="18" t="s">
        <v>27</v>
      </c>
      <c r="I368" s="18">
        <v>30363825</v>
      </c>
      <c r="J368" s="112" t="str">
        <f t="shared" si="88"/>
        <v>30363825-EJECUCION</v>
      </c>
      <c r="K368" s="18" t="s">
        <v>645</v>
      </c>
      <c r="L368" s="100">
        <v>1000000000</v>
      </c>
      <c r="M368" s="19">
        <v>1000000000</v>
      </c>
      <c r="N368" s="100">
        <v>125000000</v>
      </c>
      <c r="O368" s="19">
        <v>125000000</v>
      </c>
      <c r="P368" s="19">
        <v>200000000</v>
      </c>
      <c r="Q368" s="19">
        <v>675000000</v>
      </c>
      <c r="R368" s="101">
        <v>200000000</v>
      </c>
      <c r="S368" s="20">
        <v>675000000</v>
      </c>
      <c r="T368" s="21">
        <v>0</v>
      </c>
      <c r="U368" s="266">
        <v>0</v>
      </c>
      <c r="V368" s="266">
        <v>0</v>
      </c>
      <c r="W368" s="266">
        <v>0</v>
      </c>
      <c r="X368" s="266">
        <f t="shared" si="90"/>
        <v>0</v>
      </c>
      <c r="Y368" s="266">
        <v>0</v>
      </c>
      <c r="Z368" s="266">
        <v>200000000</v>
      </c>
      <c r="AA368" s="266">
        <f t="shared" si="91"/>
        <v>200000000</v>
      </c>
      <c r="AB368" s="266">
        <f t="shared" si="92"/>
        <v>0</v>
      </c>
      <c r="AC368" s="266">
        <f t="shared" si="89"/>
        <v>675000000</v>
      </c>
      <c r="AD368" s="17" t="s">
        <v>29</v>
      </c>
      <c r="AE368" s="17" t="s">
        <v>685</v>
      </c>
      <c r="AF368" s="81" t="s">
        <v>155</v>
      </c>
      <c r="AG368" s="22" t="s">
        <v>31</v>
      </c>
      <c r="AH368" s="23"/>
      <c r="AI368" s="24"/>
      <c r="AJ368" s="23" t="s">
        <v>45</v>
      </c>
      <c r="AK368" t="str">
        <f t="shared" si="93"/>
        <v>OR PRO.CODIGO=30363825</v>
      </c>
      <c r="AL368">
        <f t="shared" si="94"/>
        <v>8</v>
      </c>
      <c r="AM368" t="e">
        <f>VLOOKUP(J368,#REF!,5,FALSE)</f>
        <v>#REF!</v>
      </c>
      <c r="AN368"/>
      <c r="AO368" t="e">
        <f>VLOOKUP(J368,#REF!,6,FALSE)</f>
        <v>#REF!</v>
      </c>
      <c r="AP368" s="32" t="e">
        <f>VLOOKUP(I368,'convenios 2017'!A$2:O$82,15,FALSE)</f>
        <v>#N/A</v>
      </c>
      <c r="AQ368" s="373">
        <f t="shared" si="95"/>
        <v>325000000</v>
      </c>
      <c r="AR368" s="32" t="str">
        <f>VLOOKUP(I368,'convenio 2016'!A$2:N$196,14,FALSE)</f>
        <v>toma razon</v>
      </c>
      <c r="AS368" s="32" t="e">
        <f>VLOOKUP(I368,'convenio 2015'!A$4:M$228,13,FALSE)</f>
        <v>#N/A</v>
      </c>
      <c r="AT368" s="32" t="e">
        <f>VLOOKUP(J368,#REF!,6,FALSE)</f>
        <v>#REF!</v>
      </c>
    </row>
    <row r="369" spans="1:46" s="32" customFormat="1" ht="13.7" hidden="1" customHeight="1">
      <c r="A369" s="17">
        <v>33</v>
      </c>
      <c r="B369" s="99">
        <v>0</v>
      </c>
      <c r="C369" s="17" t="s">
        <v>23</v>
      </c>
      <c r="D369" s="18" t="s">
        <v>62</v>
      </c>
      <c r="E369" s="17" t="s">
        <v>634</v>
      </c>
      <c r="F369" s="17" t="s">
        <v>634</v>
      </c>
      <c r="G369" s="18" t="s">
        <v>646</v>
      </c>
      <c r="H369" s="18" t="s">
        <v>27</v>
      </c>
      <c r="I369" s="18">
        <v>30364279</v>
      </c>
      <c r="J369" s="112" t="str">
        <f t="shared" si="88"/>
        <v>30364279-EJECUCION</v>
      </c>
      <c r="K369" s="18" t="s">
        <v>647</v>
      </c>
      <c r="L369" s="100">
        <v>1000000000</v>
      </c>
      <c r="M369" s="19">
        <v>1007332301</v>
      </c>
      <c r="N369" s="100">
        <v>500000000</v>
      </c>
      <c r="O369" s="19">
        <v>492332301</v>
      </c>
      <c r="P369" s="19">
        <v>515000000</v>
      </c>
      <c r="Q369" s="19">
        <v>0</v>
      </c>
      <c r="R369" s="104">
        <v>500000000</v>
      </c>
      <c r="S369" s="20">
        <v>0</v>
      </c>
      <c r="T369" s="21">
        <v>0</v>
      </c>
      <c r="U369" s="266">
        <v>0</v>
      </c>
      <c r="V369" s="266">
        <v>0</v>
      </c>
      <c r="W369" s="266">
        <v>0</v>
      </c>
      <c r="X369" s="266">
        <f t="shared" si="90"/>
        <v>0</v>
      </c>
      <c r="Y369" s="266">
        <v>0</v>
      </c>
      <c r="Z369" s="266">
        <v>492332301</v>
      </c>
      <c r="AA369" s="266">
        <f t="shared" si="91"/>
        <v>492332301</v>
      </c>
      <c r="AB369" s="266">
        <f t="shared" si="92"/>
        <v>22667699</v>
      </c>
      <c r="AC369" s="266">
        <f t="shared" si="89"/>
        <v>0</v>
      </c>
      <c r="AD369" s="17" t="s">
        <v>29</v>
      </c>
      <c r="AE369" s="17" t="s">
        <v>685</v>
      </c>
      <c r="AF369" s="81" t="s">
        <v>155</v>
      </c>
      <c r="AG369" s="22" t="s">
        <v>31</v>
      </c>
      <c r="AH369" s="23"/>
      <c r="AI369" s="24"/>
      <c r="AJ369" s="23" t="s">
        <v>45</v>
      </c>
      <c r="AK369" t="str">
        <f t="shared" si="93"/>
        <v>OR PRO.CODIGO=30364279</v>
      </c>
      <c r="AL369">
        <f t="shared" si="94"/>
        <v>8</v>
      </c>
      <c r="AM369" t="e">
        <f>VLOOKUP(J369,#REF!,5,FALSE)</f>
        <v>#REF!</v>
      </c>
      <c r="AN369"/>
      <c r="AO369" t="e">
        <f>VLOOKUP(J369,#REF!,6,FALSE)</f>
        <v>#REF!</v>
      </c>
      <c r="AP369" s="32" t="e">
        <f>VLOOKUP(I369,'convenios 2017'!A$2:O$82,15,FALSE)</f>
        <v>#N/A</v>
      </c>
      <c r="AQ369" s="373">
        <f t="shared" si="95"/>
        <v>984664602</v>
      </c>
      <c r="AR369" s="32" t="str">
        <f>VLOOKUP(I369,'convenio 2016'!A$2:N$196,14,FALSE)</f>
        <v>toma razon</v>
      </c>
      <c r="AS369" s="32" t="e">
        <f>VLOOKUP(I369,'convenio 2015'!A$4:M$228,13,FALSE)</f>
        <v>#N/A</v>
      </c>
      <c r="AT369" s="32" t="e">
        <f>VLOOKUP(J369,#REF!,6,FALSE)</f>
        <v>#REF!</v>
      </c>
    </row>
    <row r="370" spans="1:46" s="32" customFormat="1" ht="13.7" hidden="1" customHeight="1">
      <c r="A370" s="17">
        <v>33</v>
      </c>
      <c r="B370" s="99">
        <v>0</v>
      </c>
      <c r="C370" s="17" t="s">
        <v>23</v>
      </c>
      <c r="D370" s="18" t="s">
        <v>90</v>
      </c>
      <c r="E370" s="17" t="s">
        <v>634</v>
      </c>
      <c r="F370" s="17" t="s">
        <v>634</v>
      </c>
      <c r="G370" s="18" t="s">
        <v>649</v>
      </c>
      <c r="H370" s="18" t="s">
        <v>27</v>
      </c>
      <c r="I370" s="18">
        <v>30405874</v>
      </c>
      <c r="J370" s="112" t="str">
        <f t="shared" si="88"/>
        <v>30405874-EJECUCION</v>
      </c>
      <c r="K370" s="18" t="s">
        <v>650</v>
      </c>
      <c r="L370" s="105">
        <v>413277000</v>
      </c>
      <c r="M370" s="19">
        <v>413277000</v>
      </c>
      <c r="N370" s="105">
        <v>50000000</v>
      </c>
      <c r="O370" s="19">
        <v>47040289</v>
      </c>
      <c r="P370" s="19">
        <v>122000000</v>
      </c>
      <c r="Q370" s="19">
        <v>266236711</v>
      </c>
      <c r="R370" s="106">
        <v>100000000</v>
      </c>
      <c r="S370" s="20">
        <v>263277000</v>
      </c>
      <c r="T370" s="21">
        <v>0</v>
      </c>
      <c r="U370" s="266">
        <v>0</v>
      </c>
      <c r="V370" s="266">
        <v>0</v>
      </c>
      <c r="W370" s="266">
        <v>0</v>
      </c>
      <c r="X370" s="266">
        <f t="shared" si="90"/>
        <v>0</v>
      </c>
      <c r="Y370" s="266">
        <v>0</v>
      </c>
      <c r="Z370" s="266">
        <v>122000000</v>
      </c>
      <c r="AA370" s="266">
        <f t="shared" si="91"/>
        <v>122000000</v>
      </c>
      <c r="AB370" s="266">
        <f t="shared" si="92"/>
        <v>0</v>
      </c>
      <c r="AC370" s="266">
        <f t="shared" si="89"/>
        <v>244236711</v>
      </c>
      <c r="AD370" s="17" t="s">
        <v>29</v>
      </c>
      <c r="AE370" s="17" t="s">
        <v>685</v>
      </c>
      <c r="AF370" s="76" t="s">
        <v>155</v>
      </c>
      <c r="AG370" s="22" t="s">
        <v>31</v>
      </c>
      <c r="AH370" s="23"/>
      <c r="AI370" s="24"/>
      <c r="AJ370" s="23" t="s">
        <v>45</v>
      </c>
      <c r="AK370" t="str">
        <f t="shared" si="93"/>
        <v>OR PRO.CODIGO=30405874</v>
      </c>
      <c r="AL370">
        <f t="shared" si="94"/>
        <v>8</v>
      </c>
      <c r="AM370" t="e">
        <f>VLOOKUP(J370,#REF!,5,FALSE)</f>
        <v>#REF!</v>
      </c>
      <c r="AN370"/>
      <c r="AO370" t="e">
        <f>VLOOKUP(J370,#REF!,6,FALSE)</f>
        <v>#REF!</v>
      </c>
      <c r="AP370" s="32" t="e">
        <f>VLOOKUP(I370,'convenios 2017'!A$2:O$82,15,FALSE)</f>
        <v>#N/A</v>
      </c>
      <c r="AQ370" s="373">
        <f t="shared" si="95"/>
        <v>169040289</v>
      </c>
      <c r="AR370" s="32" t="str">
        <f>VLOOKUP(I370,'convenio 2016'!A$2:N$196,14,FALSE)</f>
        <v>en tramite</v>
      </c>
      <c r="AS370" s="32" t="e">
        <f>VLOOKUP(I370,'convenio 2015'!A$4:M$228,13,FALSE)</f>
        <v>#N/A</v>
      </c>
      <c r="AT370" s="32" t="e">
        <f>VLOOKUP(J370,#REF!,6,FALSE)</f>
        <v>#REF!</v>
      </c>
    </row>
    <row r="371" spans="1:46" s="32" customFormat="1" ht="13.7" hidden="1" customHeight="1">
      <c r="A371" s="17">
        <v>33</v>
      </c>
      <c r="B371" s="99">
        <v>0</v>
      </c>
      <c r="C371" s="17" t="s">
        <v>23</v>
      </c>
      <c r="D371" s="18" t="s">
        <v>579</v>
      </c>
      <c r="E371" s="17" t="s">
        <v>634</v>
      </c>
      <c r="F371" s="17" t="s">
        <v>634</v>
      </c>
      <c r="G371" s="18" t="s">
        <v>580</v>
      </c>
      <c r="H371" s="18" t="s">
        <v>27</v>
      </c>
      <c r="I371" s="18">
        <v>30434988</v>
      </c>
      <c r="J371" s="112" t="str">
        <f t="shared" si="88"/>
        <v>30434988-EJECUCION</v>
      </c>
      <c r="K371" s="18" t="s">
        <v>651</v>
      </c>
      <c r="L371" s="100">
        <v>2000000000</v>
      </c>
      <c r="M371" s="19">
        <v>2000000000</v>
      </c>
      <c r="N371" s="100">
        <v>200000000</v>
      </c>
      <c r="O371" s="19">
        <v>191993352</v>
      </c>
      <c r="P371" s="19">
        <v>350000000</v>
      </c>
      <c r="Q371" s="19">
        <v>1458006648</v>
      </c>
      <c r="R371" s="101">
        <v>350000000</v>
      </c>
      <c r="S371" s="20">
        <v>1450000000</v>
      </c>
      <c r="T371" s="21">
        <v>0</v>
      </c>
      <c r="U371" s="266">
        <v>0</v>
      </c>
      <c r="V371" s="266">
        <v>0</v>
      </c>
      <c r="W371" s="266">
        <v>0</v>
      </c>
      <c r="X371" s="266">
        <f t="shared" si="90"/>
        <v>0</v>
      </c>
      <c r="Y371" s="266">
        <v>0</v>
      </c>
      <c r="Z371" s="266">
        <v>341993352</v>
      </c>
      <c r="AA371" s="266">
        <f t="shared" si="91"/>
        <v>341993352</v>
      </c>
      <c r="AB371" s="266">
        <f t="shared" si="92"/>
        <v>8006648</v>
      </c>
      <c r="AC371" s="266">
        <f t="shared" si="89"/>
        <v>1458006648</v>
      </c>
      <c r="AD371" s="17" t="s">
        <v>29</v>
      </c>
      <c r="AE371" s="17" t="s">
        <v>685</v>
      </c>
      <c r="AF371" s="81" t="s">
        <v>155</v>
      </c>
      <c r="AG371" s="22" t="s">
        <v>45</v>
      </c>
      <c r="AH371" s="23"/>
      <c r="AI371" s="24"/>
      <c r="AJ371" s="23" t="s">
        <v>45</v>
      </c>
      <c r="AK371" t="str">
        <f t="shared" si="93"/>
        <v>OR PRO.CODIGO=30434988</v>
      </c>
      <c r="AL371">
        <f t="shared" si="94"/>
        <v>8</v>
      </c>
      <c r="AM371" t="e">
        <f>VLOOKUP(J371,#REF!,5,FALSE)</f>
        <v>#REF!</v>
      </c>
      <c r="AN371"/>
      <c r="AO371" t="e">
        <f>VLOOKUP(J371,#REF!,6,FALSE)</f>
        <v>#REF!</v>
      </c>
      <c r="AP371" s="32" t="e">
        <f>VLOOKUP(I371,'convenios 2017'!A$2:O$82,15,FALSE)</f>
        <v>#N/A</v>
      </c>
      <c r="AQ371" s="373">
        <f t="shared" si="95"/>
        <v>533986704</v>
      </c>
      <c r="AR371" s="32" t="str">
        <f>VLOOKUP(I371,'convenio 2016'!A$2:N$196,14,FALSE)</f>
        <v>toma razon</v>
      </c>
      <c r="AS371" s="32" t="e">
        <f>VLOOKUP(I371,'convenio 2015'!A$4:M$228,13,FALSE)</f>
        <v>#N/A</v>
      </c>
      <c r="AT371" s="32" t="e">
        <f>VLOOKUP(J371,#REF!,6,FALSE)</f>
        <v>#REF!</v>
      </c>
    </row>
    <row r="372" spans="1:46" s="32" customFormat="1" ht="13.7" hidden="1" customHeight="1">
      <c r="A372" s="17">
        <v>33</v>
      </c>
      <c r="B372" s="99">
        <v>0</v>
      </c>
      <c r="C372" s="17" t="s">
        <v>23</v>
      </c>
      <c r="D372" s="18" t="s">
        <v>313</v>
      </c>
      <c r="E372" s="17" t="s">
        <v>634</v>
      </c>
      <c r="F372" s="17" t="s">
        <v>634</v>
      </c>
      <c r="G372" s="18" t="s">
        <v>653</v>
      </c>
      <c r="H372" s="18" t="s">
        <v>27</v>
      </c>
      <c r="I372" s="18">
        <v>30343724</v>
      </c>
      <c r="J372" s="112" t="str">
        <f t="shared" si="88"/>
        <v>30343724-EJECUCION</v>
      </c>
      <c r="K372" s="18" t="s">
        <v>654</v>
      </c>
      <c r="L372" s="100">
        <v>1260000000</v>
      </c>
      <c r="M372" s="19">
        <v>1476135131</v>
      </c>
      <c r="N372" s="100">
        <v>735000000</v>
      </c>
      <c r="O372" s="19">
        <v>734535131</v>
      </c>
      <c r="P372" s="19">
        <v>741600000</v>
      </c>
      <c r="Q372" s="19">
        <v>0</v>
      </c>
      <c r="R372" s="101">
        <v>525000000</v>
      </c>
      <c r="S372" s="20">
        <v>0</v>
      </c>
      <c r="T372" s="21">
        <v>0</v>
      </c>
      <c r="U372" s="266">
        <v>0</v>
      </c>
      <c r="V372" s="266">
        <v>0</v>
      </c>
      <c r="W372" s="266">
        <v>0</v>
      </c>
      <c r="X372" s="266">
        <f t="shared" si="90"/>
        <v>0</v>
      </c>
      <c r="Y372" s="266">
        <v>0</v>
      </c>
      <c r="Z372" s="266">
        <v>741600000</v>
      </c>
      <c r="AA372" s="266">
        <f t="shared" si="91"/>
        <v>741600000</v>
      </c>
      <c r="AB372" s="266">
        <f t="shared" si="92"/>
        <v>0</v>
      </c>
      <c r="AC372" s="266">
        <f t="shared" si="89"/>
        <v>0</v>
      </c>
      <c r="AD372" s="17" t="s">
        <v>758</v>
      </c>
      <c r="AE372" s="17" t="s">
        <v>685</v>
      </c>
      <c r="AF372" s="81" t="s">
        <v>155</v>
      </c>
      <c r="AG372" s="22" t="s">
        <v>31</v>
      </c>
      <c r="AH372" s="23"/>
      <c r="AI372" s="24"/>
      <c r="AJ372" s="23" t="s">
        <v>45</v>
      </c>
      <c r="AK372" t="str">
        <f t="shared" si="93"/>
        <v>OR PRO.CODIGO=30343724</v>
      </c>
      <c r="AL372">
        <f t="shared" si="94"/>
        <v>8</v>
      </c>
      <c r="AM372" t="e">
        <f>VLOOKUP(J372,#REF!,5,FALSE)</f>
        <v>#REF!</v>
      </c>
      <c r="AN372"/>
      <c r="AO372" t="e">
        <f>VLOOKUP(J372,#REF!,6,FALSE)</f>
        <v>#REF!</v>
      </c>
      <c r="AP372" s="32" t="e">
        <f>VLOOKUP(I372,'convenios 2017'!A$2:O$82,15,FALSE)</f>
        <v>#N/A</v>
      </c>
      <c r="AQ372" s="373">
        <f t="shared" si="95"/>
        <v>1476135131</v>
      </c>
      <c r="AR372" s="32" t="str">
        <f>VLOOKUP(I372,'convenio 2016'!A$2:N$196,14,FALSE)</f>
        <v>en tramite</v>
      </c>
      <c r="AS372" s="32">
        <f>VLOOKUP(I372,'convenio 2015'!A$4:M$228,13,FALSE)</f>
        <v>0</v>
      </c>
      <c r="AT372" s="32" t="e">
        <f>VLOOKUP(J372,#REF!,6,FALSE)</f>
        <v>#REF!</v>
      </c>
    </row>
    <row r="373" spans="1:46" s="32" customFormat="1" ht="13.7" hidden="1" customHeight="1">
      <c r="A373" s="17">
        <v>33</v>
      </c>
      <c r="B373" s="99">
        <v>0</v>
      </c>
      <c r="C373" s="17" t="s">
        <v>23</v>
      </c>
      <c r="D373" s="18" t="s">
        <v>313</v>
      </c>
      <c r="E373" s="17" t="s">
        <v>634</v>
      </c>
      <c r="F373" s="17" t="s">
        <v>634</v>
      </c>
      <c r="G373" s="18" t="s">
        <v>655</v>
      </c>
      <c r="H373" s="18" t="s">
        <v>27</v>
      </c>
      <c r="I373" s="18">
        <v>30343724</v>
      </c>
      <c r="J373" s="112" t="str">
        <f t="shared" si="88"/>
        <v>30343724-EJECUCION</v>
      </c>
      <c r="K373" s="18" t="s">
        <v>654</v>
      </c>
      <c r="L373" s="100">
        <v>900000000</v>
      </c>
      <c r="M373" s="19">
        <v>900000000</v>
      </c>
      <c r="N373" s="100">
        <v>450000000</v>
      </c>
      <c r="O373" s="19">
        <v>364868700</v>
      </c>
      <c r="P373" s="19">
        <v>535131300</v>
      </c>
      <c r="Q373" s="19">
        <v>0</v>
      </c>
      <c r="R373" s="101">
        <v>450000000</v>
      </c>
      <c r="S373" s="20">
        <v>0</v>
      </c>
      <c r="T373" s="21">
        <v>0</v>
      </c>
      <c r="U373" s="266">
        <v>0</v>
      </c>
      <c r="V373" s="266">
        <v>0</v>
      </c>
      <c r="W373" s="266">
        <v>0</v>
      </c>
      <c r="X373" s="266">
        <f t="shared" si="90"/>
        <v>0</v>
      </c>
      <c r="Y373" s="266">
        <v>0</v>
      </c>
      <c r="Z373" s="266">
        <v>0</v>
      </c>
      <c r="AA373" s="266">
        <f t="shared" si="91"/>
        <v>0</v>
      </c>
      <c r="AB373" s="266">
        <f t="shared" si="92"/>
        <v>535131300</v>
      </c>
      <c r="AC373" s="266">
        <f t="shared" si="89"/>
        <v>0</v>
      </c>
      <c r="AD373" s="17" t="s">
        <v>29</v>
      </c>
      <c r="AE373" s="17" t="s">
        <v>685</v>
      </c>
      <c r="AF373" s="81" t="s">
        <v>155</v>
      </c>
      <c r="AG373" s="22" t="s">
        <v>31</v>
      </c>
      <c r="AH373" s="23"/>
      <c r="AI373" s="24"/>
      <c r="AJ373" s="23" t="s">
        <v>45</v>
      </c>
      <c r="AK373" t="str">
        <f t="shared" si="93"/>
        <v>OR PRO.CODIGO=30343724</v>
      </c>
      <c r="AL373">
        <f t="shared" si="94"/>
        <v>8</v>
      </c>
      <c r="AM373" t="e">
        <f>VLOOKUP(J373,#REF!,5,FALSE)</f>
        <v>#REF!</v>
      </c>
      <c r="AN373"/>
      <c r="AO373" t="e">
        <f>VLOOKUP(J373,#REF!,6,FALSE)</f>
        <v>#REF!</v>
      </c>
      <c r="AP373" s="32" t="e">
        <f>VLOOKUP(I373,'convenios 2017'!A$2:O$82,15,FALSE)</f>
        <v>#N/A</v>
      </c>
      <c r="AQ373" s="373">
        <f t="shared" si="95"/>
        <v>364868700</v>
      </c>
      <c r="AR373" s="32" t="str">
        <f>VLOOKUP(I373,'convenio 2016'!A$2:N$196,14,FALSE)</f>
        <v>en tramite</v>
      </c>
      <c r="AS373" s="32">
        <f>VLOOKUP(I373,'convenio 2015'!A$4:M$228,13,FALSE)</f>
        <v>0</v>
      </c>
      <c r="AT373" s="32" t="e">
        <f>VLOOKUP(J373,#REF!,6,FALSE)</f>
        <v>#REF!</v>
      </c>
    </row>
    <row r="374" spans="1:46" s="32" customFormat="1" ht="14.1" hidden="1" customHeight="1">
      <c r="A374" s="17">
        <v>33</v>
      </c>
      <c r="B374" s="99">
        <v>0</v>
      </c>
      <c r="C374" s="17" t="s">
        <v>49</v>
      </c>
      <c r="D374" s="18" t="s">
        <v>90</v>
      </c>
      <c r="E374" s="17" t="s">
        <v>634</v>
      </c>
      <c r="F374" s="17" t="s">
        <v>634</v>
      </c>
      <c r="G374" s="18" t="s">
        <v>584</v>
      </c>
      <c r="H374" s="18" t="s">
        <v>27</v>
      </c>
      <c r="I374" s="18">
        <v>30378424</v>
      </c>
      <c r="J374" s="112" t="str">
        <f t="shared" si="88"/>
        <v>30378424-EJECUCION</v>
      </c>
      <c r="K374" s="18" t="s">
        <v>648</v>
      </c>
      <c r="L374" s="100">
        <v>563347000</v>
      </c>
      <c r="M374" s="19">
        <v>563347000</v>
      </c>
      <c r="N374" s="19">
        <v>50000000</v>
      </c>
      <c r="O374" s="19">
        <v>0</v>
      </c>
      <c r="P374" s="19">
        <v>100000000</v>
      </c>
      <c r="Q374" s="19">
        <v>463347000</v>
      </c>
      <c r="R374" s="20">
        <v>100000000</v>
      </c>
      <c r="S374" s="20">
        <v>413347000</v>
      </c>
      <c r="T374" s="21">
        <v>0</v>
      </c>
      <c r="U374" s="266">
        <v>0</v>
      </c>
      <c r="V374" s="266">
        <v>0</v>
      </c>
      <c r="W374" s="266">
        <v>0</v>
      </c>
      <c r="X374" s="266">
        <f t="shared" si="90"/>
        <v>0</v>
      </c>
      <c r="Y374" s="266">
        <v>0</v>
      </c>
      <c r="Z374" s="266">
        <v>14806599</v>
      </c>
      <c r="AA374" s="266">
        <f t="shared" si="91"/>
        <v>14806599</v>
      </c>
      <c r="AB374" s="266">
        <f t="shared" si="92"/>
        <v>85193401</v>
      </c>
      <c r="AC374" s="266">
        <f>M374-(O374+P374)</f>
        <v>463347000</v>
      </c>
      <c r="AD374" s="17" t="s">
        <v>51</v>
      </c>
      <c r="AE374" s="17" t="s">
        <v>687</v>
      </c>
      <c r="AF374" s="81" t="s">
        <v>155</v>
      </c>
      <c r="AG374" s="22" t="s">
        <v>31</v>
      </c>
      <c r="AH374" s="23"/>
      <c r="AI374" s="24"/>
      <c r="AJ374" s="23"/>
      <c r="AK374" t="str">
        <f t="shared" si="93"/>
        <v>OR PRO.CODIGO=30378424</v>
      </c>
      <c r="AL374">
        <f t="shared" si="94"/>
        <v>8</v>
      </c>
      <c r="AM374" t="e">
        <f>VLOOKUP(J374,#REF!,5,FALSE)</f>
        <v>#REF!</v>
      </c>
      <c r="AN374"/>
      <c r="AO374" t="e">
        <f>VLOOKUP(J374,#REF!,6,FALSE)</f>
        <v>#REF!</v>
      </c>
      <c r="AP374" s="32" t="e">
        <f>VLOOKUP(I374,'convenios 2017'!A$2:O$82,15,FALSE)</f>
        <v>#N/A</v>
      </c>
      <c r="AQ374" s="373">
        <f t="shared" si="95"/>
        <v>14806599</v>
      </c>
      <c r="AR374" s="32" t="e">
        <f>VLOOKUP(I374,'convenio 2016'!A$2:N$196,14,FALSE)</f>
        <v>#N/A</v>
      </c>
      <c r="AS374" s="32" t="e">
        <f>VLOOKUP(I374,'convenio 2015'!A$4:M$228,13,FALSE)</f>
        <v>#N/A</v>
      </c>
      <c r="AT374" s="32" t="e">
        <f>VLOOKUP(J374,#REF!,6,FALSE)</f>
        <v>#REF!</v>
      </c>
    </row>
    <row r="375" spans="1:46" s="32" customFormat="1" ht="14.1" hidden="1" customHeight="1">
      <c r="A375" s="17">
        <v>33</v>
      </c>
      <c r="B375" s="99">
        <v>0</v>
      </c>
      <c r="C375" s="17" t="s">
        <v>49</v>
      </c>
      <c r="D375" s="18" t="s">
        <v>313</v>
      </c>
      <c r="E375" s="17" t="s">
        <v>634</v>
      </c>
      <c r="F375" s="17" t="s">
        <v>634</v>
      </c>
      <c r="G375" s="18" t="s">
        <v>576</v>
      </c>
      <c r="H375" s="18" t="s">
        <v>27</v>
      </c>
      <c r="I375" s="18">
        <v>30349427</v>
      </c>
      <c r="J375" s="112" t="str">
        <f t="shared" si="88"/>
        <v>30349427-EJECUCION</v>
      </c>
      <c r="K375" s="18" t="s">
        <v>652</v>
      </c>
      <c r="L375" s="100">
        <v>540800000</v>
      </c>
      <c r="M375" s="19">
        <v>540800000</v>
      </c>
      <c r="N375" s="19">
        <v>80000000</v>
      </c>
      <c r="O375" s="19">
        <v>0</v>
      </c>
      <c r="P375" s="19">
        <v>212939576</v>
      </c>
      <c r="Q375" s="19">
        <v>401544000</v>
      </c>
      <c r="R375" s="20">
        <v>139256000</v>
      </c>
      <c r="S375" s="20">
        <v>321544000</v>
      </c>
      <c r="T375" s="21">
        <v>0</v>
      </c>
      <c r="U375" s="266">
        <v>0</v>
      </c>
      <c r="V375" s="266">
        <v>76841788</v>
      </c>
      <c r="W375" s="266">
        <v>0</v>
      </c>
      <c r="X375" s="266">
        <f t="shared" si="90"/>
        <v>76841788</v>
      </c>
      <c r="Y375" s="266">
        <v>0</v>
      </c>
      <c r="Z375" s="266">
        <v>136097788</v>
      </c>
      <c r="AA375" s="266">
        <f t="shared" si="91"/>
        <v>212939576</v>
      </c>
      <c r="AB375" s="266">
        <f t="shared" si="92"/>
        <v>0</v>
      </c>
      <c r="AC375" s="266">
        <f>M375-(O375+P375)</f>
        <v>327860424</v>
      </c>
      <c r="AD375" s="17" t="s">
        <v>29</v>
      </c>
      <c r="AE375" s="17" t="s">
        <v>685</v>
      </c>
      <c r="AF375" s="81" t="s">
        <v>155</v>
      </c>
      <c r="AG375" s="22" t="s">
        <v>31</v>
      </c>
      <c r="AH375" s="23"/>
      <c r="AI375" s="24"/>
      <c r="AJ375" s="23" t="s">
        <v>45</v>
      </c>
      <c r="AK375" t="str">
        <f t="shared" si="93"/>
        <v>OR PRO.CODIGO=30349427</v>
      </c>
      <c r="AL375">
        <f t="shared" si="94"/>
        <v>8</v>
      </c>
      <c r="AM375" t="e">
        <f>VLOOKUP(J375,#REF!,5,FALSE)</f>
        <v>#REF!</v>
      </c>
      <c r="AN375"/>
      <c r="AO375" t="e">
        <f>VLOOKUP(J375,#REF!,6,FALSE)</f>
        <v>#REF!</v>
      </c>
      <c r="AP375" s="32" t="e">
        <f>VLOOKUP(I375,'convenios 2017'!A$2:O$82,15,FALSE)</f>
        <v>#N/A</v>
      </c>
      <c r="AQ375" s="373">
        <f t="shared" si="95"/>
        <v>212939576</v>
      </c>
      <c r="AR375" s="32" t="e">
        <f>VLOOKUP(I375,'convenio 2016'!A$2:N$196,14,FALSE)</f>
        <v>#N/A</v>
      </c>
      <c r="AS375" s="32" t="e">
        <f>VLOOKUP(I375,'convenio 2015'!A$4:M$228,13,FALSE)</f>
        <v>#N/A</v>
      </c>
      <c r="AT375" s="32" t="e">
        <f>VLOOKUP(J375,#REF!,6,FALSE)</f>
        <v>#REF!</v>
      </c>
    </row>
    <row r="376" spans="1:46" s="32" customFormat="1" ht="14.1" hidden="1" customHeight="1">
      <c r="A376" s="17">
        <v>33</v>
      </c>
      <c r="B376" s="107">
        <v>0</v>
      </c>
      <c r="C376" s="62" t="s">
        <v>49</v>
      </c>
      <c r="D376" s="63" t="s">
        <v>90</v>
      </c>
      <c r="E376" s="17" t="s">
        <v>634</v>
      </c>
      <c r="F376" s="17" t="s">
        <v>634</v>
      </c>
      <c r="G376" s="63" t="s">
        <v>284</v>
      </c>
      <c r="H376" s="63" t="s">
        <v>27</v>
      </c>
      <c r="I376" s="63">
        <v>30315872</v>
      </c>
      <c r="J376" s="112" t="str">
        <f t="shared" si="88"/>
        <v>30315872-EJECUCION</v>
      </c>
      <c r="K376" s="117" t="s">
        <v>656</v>
      </c>
      <c r="L376" s="105">
        <v>50000000</v>
      </c>
      <c r="M376" s="125">
        <v>50000000</v>
      </c>
      <c r="N376" s="60">
        <v>0</v>
      </c>
      <c r="O376" s="125">
        <v>0</v>
      </c>
      <c r="P376" s="125">
        <v>50000000</v>
      </c>
      <c r="Q376" s="19">
        <v>0</v>
      </c>
      <c r="R376" s="61">
        <v>50000000</v>
      </c>
      <c r="S376" s="20">
        <v>0</v>
      </c>
      <c r="T376" s="21">
        <v>0</v>
      </c>
      <c r="U376" s="266">
        <v>0</v>
      </c>
      <c r="V376" s="266">
        <v>0</v>
      </c>
      <c r="W376" s="266">
        <v>0</v>
      </c>
      <c r="X376" s="266">
        <f t="shared" si="90"/>
        <v>0</v>
      </c>
      <c r="Y376" s="266">
        <v>0</v>
      </c>
      <c r="Z376" s="266">
        <v>0</v>
      </c>
      <c r="AA376" s="266">
        <f t="shared" si="91"/>
        <v>0</v>
      </c>
      <c r="AB376" s="266">
        <f t="shared" si="92"/>
        <v>50000000</v>
      </c>
      <c r="AC376" s="266">
        <f>M376-(O376+P376)</f>
        <v>0</v>
      </c>
      <c r="AD376" s="62" t="s">
        <v>51</v>
      </c>
      <c r="AE376" s="17" t="s">
        <v>685</v>
      </c>
      <c r="AF376" s="81" t="s">
        <v>155</v>
      </c>
      <c r="AG376" s="64" t="s">
        <v>45</v>
      </c>
      <c r="AH376" s="23"/>
      <c r="AI376" s="24"/>
      <c r="AJ376" s="23"/>
      <c r="AK376" t="str">
        <f t="shared" si="93"/>
        <v>OR PRO.CODIGO=30315872</v>
      </c>
      <c r="AL376">
        <f t="shared" si="94"/>
        <v>8</v>
      </c>
      <c r="AM376" t="e">
        <f>VLOOKUP(J376,#REF!,5,FALSE)</f>
        <v>#REF!</v>
      </c>
      <c r="AN376"/>
      <c r="AO376" t="e">
        <f>VLOOKUP(J376,#REF!,6,FALSE)</f>
        <v>#REF!</v>
      </c>
      <c r="AP376" s="32" t="e">
        <f>VLOOKUP(I376,'convenios 2017'!A$2:O$82,15,FALSE)</f>
        <v>#N/A</v>
      </c>
      <c r="AQ376" s="373">
        <f t="shared" si="95"/>
        <v>0</v>
      </c>
      <c r="AR376" s="32" t="e">
        <f>VLOOKUP(I376,'convenio 2016'!A$2:N$196,14,FALSE)</f>
        <v>#N/A</v>
      </c>
      <c r="AS376" s="32" t="e">
        <f>VLOOKUP(I376,'convenio 2015'!A$4:M$228,13,FALSE)</f>
        <v>#N/A</v>
      </c>
      <c r="AT376" s="32" t="e">
        <f>VLOOKUP(J376,#REF!,6,FALSE)</f>
        <v>#REF!</v>
      </c>
    </row>
    <row r="377" spans="1:46" s="32" customFormat="1" ht="13.7" hidden="1" customHeight="1">
      <c r="A377" s="17">
        <v>33</v>
      </c>
      <c r="B377" s="99">
        <v>0</v>
      </c>
      <c r="C377" s="17" t="s">
        <v>54</v>
      </c>
      <c r="D377" s="18" t="s">
        <v>579</v>
      </c>
      <c r="E377" s="17" t="s">
        <v>634</v>
      </c>
      <c r="F377" s="17" t="s">
        <v>634</v>
      </c>
      <c r="G377" s="18" t="s">
        <v>584</v>
      </c>
      <c r="H377" s="18" t="s">
        <v>27</v>
      </c>
      <c r="I377" s="18">
        <v>30433775</v>
      </c>
      <c r="J377" s="112" t="str">
        <f t="shared" si="88"/>
        <v>30433775-EJECUCION</v>
      </c>
      <c r="K377" s="18" t="s">
        <v>3002</v>
      </c>
      <c r="L377" s="100">
        <v>500000000</v>
      </c>
      <c r="M377" s="19">
        <v>500000000</v>
      </c>
      <c r="N377" s="100">
        <v>0</v>
      </c>
      <c r="O377" s="19">
        <v>0</v>
      </c>
      <c r="P377" s="19">
        <v>29172103</v>
      </c>
      <c r="Q377" s="19">
        <v>470827897</v>
      </c>
      <c r="R377" s="101">
        <v>30000000</v>
      </c>
      <c r="S377" s="20">
        <v>470000000</v>
      </c>
      <c r="T377" s="21">
        <v>0</v>
      </c>
      <c r="U377" s="266">
        <v>0</v>
      </c>
      <c r="V377" s="266">
        <v>0</v>
      </c>
      <c r="W377" s="266">
        <v>0</v>
      </c>
      <c r="X377" s="266">
        <f t="shared" si="90"/>
        <v>0</v>
      </c>
      <c r="Y377" s="266">
        <v>0</v>
      </c>
      <c r="Z377" s="266">
        <v>0</v>
      </c>
      <c r="AA377" s="266">
        <f t="shared" si="91"/>
        <v>0</v>
      </c>
      <c r="AB377" s="266">
        <f t="shared" si="92"/>
        <v>29172103</v>
      </c>
      <c r="AC377" s="266">
        <f t="shared" ref="AC377:AC395" si="96">M377-(O377+P377)</f>
        <v>470827897</v>
      </c>
      <c r="AD377" s="17" t="s">
        <v>1459</v>
      </c>
      <c r="AE377" s="17" t="s">
        <v>685</v>
      </c>
      <c r="AF377" s="81" t="s">
        <v>2961</v>
      </c>
      <c r="AG377" s="22"/>
      <c r="AH377" s="23"/>
      <c r="AI377" s="24"/>
      <c r="AJ377" s="23"/>
      <c r="AK377" t="str">
        <f t="shared" si="93"/>
        <v>OR PRO.CODIGO=30433775</v>
      </c>
      <c r="AL377">
        <f t="shared" si="94"/>
        <v>8</v>
      </c>
      <c r="AM377" t="e">
        <f>VLOOKUP(J377,#REF!,5,FALSE)</f>
        <v>#REF!</v>
      </c>
      <c r="AN377"/>
      <c r="AO377" t="e">
        <f>VLOOKUP(J377,#REF!,6,FALSE)</f>
        <v>#REF!</v>
      </c>
      <c r="AP377" s="32" t="str">
        <f>VLOOKUP(I377,'convenios 2017'!A$2:O$82,15,FALSE)</f>
        <v>en revisión</v>
      </c>
      <c r="AQ377" s="373">
        <f t="shared" si="95"/>
        <v>0</v>
      </c>
      <c r="AR377" s="32" t="e">
        <f>VLOOKUP(I377,'convenio 2016'!A$2:N$196,14,FALSE)</f>
        <v>#N/A</v>
      </c>
      <c r="AS377" s="32" t="e">
        <f>VLOOKUP(I377,'convenio 2015'!A$4:M$228,13,FALSE)</f>
        <v>#N/A</v>
      </c>
      <c r="AT377" s="32" t="e">
        <f>VLOOKUP(J377,#REF!,6,FALSE)</f>
        <v>#REF!</v>
      </c>
    </row>
    <row r="378" spans="1:46" s="32" customFormat="1" ht="13.7" hidden="1" customHeight="1">
      <c r="A378" s="17">
        <v>33</v>
      </c>
      <c r="B378" s="99">
        <v>0</v>
      </c>
      <c r="C378" s="17" t="s">
        <v>54</v>
      </c>
      <c r="D378" s="18" t="s">
        <v>579</v>
      </c>
      <c r="E378" s="17" t="s">
        <v>634</v>
      </c>
      <c r="F378" s="17" t="s">
        <v>634</v>
      </c>
      <c r="G378" s="18"/>
      <c r="H378" s="18" t="s">
        <v>27</v>
      </c>
      <c r="I378" s="18">
        <v>30341175</v>
      </c>
      <c r="J378" s="112"/>
      <c r="K378" s="18" t="s">
        <v>3005</v>
      </c>
      <c r="L378" s="100"/>
      <c r="M378" s="19">
        <v>600000000</v>
      </c>
      <c r="N378" s="100"/>
      <c r="O378" s="19">
        <v>0</v>
      </c>
      <c r="P378" s="19">
        <v>0</v>
      </c>
      <c r="Q378" s="19"/>
      <c r="R378" s="101"/>
      <c r="S378" s="20"/>
      <c r="T378" s="21"/>
      <c r="U378" s="266"/>
      <c r="V378" s="266"/>
      <c r="W378" s="266"/>
      <c r="X378" s="266">
        <f t="shared" si="90"/>
        <v>0</v>
      </c>
      <c r="Y378" s="266">
        <v>0</v>
      </c>
      <c r="Z378" s="266">
        <v>0</v>
      </c>
      <c r="AA378" s="266">
        <f t="shared" si="91"/>
        <v>0</v>
      </c>
      <c r="AB378" s="266">
        <f t="shared" si="92"/>
        <v>0</v>
      </c>
      <c r="AC378" s="266">
        <f t="shared" si="96"/>
        <v>600000000</v>
      </c>
      <c r="AD378" s="17" t="s">
        <v>1125</v>
      </c>
      <c r="AE378" s="17" t="s">
        <v>691</v>
      </c>
      <c r="AF378" s="81" t="s">
        <v>155</v>
      </c>
      <c r="AG378" s="22"/>
      <c r="AH378" s="23"/>
      <c r="AI378" s="24"/>
      <c r="AJ378" s="23"/>
      <c r="AK378"/>
      <c r="AL378"/>
      <c r="AM378"/>
      <c r="AN378"/>
      <c r="AO378"/>
      <c r="AQ378" s="373"/>
    </row>
    <row r="379" spans="1:46" s="32" customFormat="1" ht="13.7" hidden="1" customHeight="1">
      <c r="A379" s="17">
        <v>33</v>
      </c>
      <c r="B379" s="99">
        <v>0</v>
      </c>
      <c r="C379" s="17" t="s">
        <v>54</v>
      </c>
      <c r="D379" s="18" t="s">
        <v>579</v>
      </c>
      <c r="E379" s="17" t="s">
        <v>634</v>
      </c>
      <c r="F379" s="17" t="s">
        <v>634</v>
      </c>
      <c r="G379" s="18"/>
      <c r="H379" s="18" t="s">
        <v>27</v>
      </c>
      <c r="I379" s="18">
        <v>30341439</v>
      </c>
      <c r="J379" s="112"/>
      <c r="K379" s="18" t="s">
        <v>3006</v>
      </c>
      <c r="L379" s="100"/>
      <c r="M379" s="19">
        <v>210000000</v>
      </c>
      <c r="N379" s="100"/>
      <c r="O379" s="19">
        <v>0</v>
      </c>
      <c r="P379" s="19">
        <v>0</v>
      </c>
      <c r="Q379" s="19"/>
      <c r="R379" s="101"/>
      <c r="S379" s="20"/>
      <c r="T379" s="21"/>
      <c r="U379" s="266"/>
      <c r="V379" s="266"/>
      <c r="W379" s="266"/>
      <c r="X379" s="266">
        <f t="shared" si="90"/>
        <v>0</v>
      </c>
      <c r="Y379" s="266">
        <v>0</v>
      </c>
      <c r="Z379" s="266">
        <v>0</v>
      </c>
      <c r="AA379" s="266">
        <f t="shared" si="91"/>
        <v>0</v>
      </c>
      <c r="AB379" s="266">
        <f t="shared" si="92"/>
        <v>0</v>
      </c>
      <c r="AC379" s="266">
        <f t="shared" si="96"/>
        <v>210000000</v>
      </c>
      <c r="AD379" s="17" t="s">
        <v>1125</v>
      </c>
      <c r="AE379" s="17" t="s">
        <v>691</v>
      </c>
      <c r="AF379" s="81" t="s">
        <v>155</v>
      </c>
      <c r="AG379" s="22"/>
      <c r="AH379" s="23"/>
      <c r="AI379" s="24"/>
      <c r="AJ379" s="23"/>
      <c r="AK379"/>
      <c r="AL379"/>
      <c r="AM379"/>
      <c r="AN379"/>
      <c r="AO379"/>
      <c r="AQ379" s="373"/>
    </row>
    <row r="380" spans="1:46" s="32" customFormat="1" ht="13.7" hidden="1" customHeight="1">
      <c r="A380" s="17">
        <v>33</v>
      </c>
      <c r="B380" s="99">
        <v>0</v>
      </c>
      <c r="C380" s="17" t="s">
        <v>54</v>
      </c>
      <c r="D380" s="18" t="s">
        <v>579</v>
      </c>
      <c r="E380" s="17" t="s">
        <v>634</v>
      </c>
      <c r="F380" s="17" t="s">
        <v>634</v>
      </c>
      <c r="G380" s="18"/>
      <c r="H380" s="18" t="s">
        <v>27</v>
      </c>
      <c r="I380" s="18">
        <v>30329922</v>
      </c>
      <c r="J380" s="112"/>
      <c r="K380" s="18" t="s">
        <v>3007</v>
      </c>
      <c r="L380" s="100"/>
      <c r="M380" s="19">
        <v>530000000</v>
      </c>
      <c r="N380" s="100"/>
      <c r="O380" s="19">
        <v>0</v>
      </c>
      <c r="P380" s="19">
        <v>0</v>
      </c>
      <c r="Q380" s="19"/>
      <c r="R380" s="101"/>
      <c r="S380" s="20"/>
      <c r="T380" s="21"/>
      <c r="U380" s="266"/>
      <c r="V380" s="266"/>
      <c r="W380" s="266"/>
      <c r="X380" s="266">
        <f t="shared" si="90"/>
        <v>0</v>
      </c>
      <c r="Y380" s="266">
        <v>0</v>
      </c>
      <c r="Z380" s="266">
        <v>0</v>
      </c>
      <c r="AA380" s="266">
        <f t="shared" si="91"/>
        <v>0</v>
      </c>
      <c r="AB380" s="266">
        <f t="shared" si="92"/>
        <v>0</v>
      </c>
      <c r="AC380" s="266">
        <f t="shared" si="96"/>
        <v>530000000</v>
      </c>
      <c r="AD380" s="17" t="s">
        <v>1125</v>
      </c>
      <c r="AE380" s="17" t="s">
        <v>691</v>
      </c>
      <c r="AF380" s="81" t="s">
        <v>155</v>
      </c>
      <c r="AG380" s="22"/>
      <c r="AH380" s="23"/>
      <c r="AI380" s="24"/>
      <c r="AJ380" s="23"/>
      <c r="AK380"/>
      <c r="AL380"/>
      <c r="AM380"/>
      <c r="AN380"/>
      <c r="AO380"/>
      <c r="AQ380" s="373"/>
    </row>
    <row r="381" spans="1:46" s="32" customFormat="1" ht="13.7" hidden="1" customHeight="1">
      <c r="A381" s="17">
        <v>33</v>
      </c>
      <c r="B381" s="99">
        <v>0</v>
      </c>
      <c r="C381" s="17" t="s">
        <v>54</v>
      </c>
      <c r="D381" s="18" t="s">
        <v>579</v>
      </c>
      <c r="E381" s="17" t="s">
        <v>634</v>
      </c>
      <c r="F381" s="17" t="s">
        <v>634</v>
      </c>
      <c r="G381" s="18"/>
      <c r="H381" s="18" t="s">
        <v>27</v>
      </c>
      <c r="I381" s="18">
        <v>30341424</v>
      </c>
      <c r="J381" s="112"/>
      <c r="K381" s="18" t="s">
        <v>3008</v>
      </c>
      <c r="L381" s="100"/>
      <c r="M381" s="19">
        <v>169500000</v>
      </c>
      <c r="N381" s="100"/>
      <c r="O381" s="19">
        <v>0</v>
      </c>
      <c r="P381" s="19">
        <v>0</v>
      </c>
      <c r="Q381" s="19"/>
      <c r="R381" s="101"/>
      <c r="S381" s="20"/>
      <c r="T381" s="21"/>
      <c r="U381" s="266"/>
      <c r="V381" s="266"/>
      <c r="W381" s="266"/>
      <c r="X381" s="266">
        <f t="shared" si="90"/>
        <v>0</v>
      </c>
      <c r="Y381" s="266">
        <v>0</v>
      </c>
      <c r="Z381" s="266">
        <v>0</v>
      </c>
      <c r="AA381" s="266">
        <f t="shared" si="91"/>
        <v>0</v>
      </c>
      <c r="AB381" s="266">
        <f t="shared" si="92"/>
        <v>0</v>
      </c>
      <c r="AC381" s="266">
        <f t="shared" si="96"/>
        <v>169500000</v>
      </c>
      <c r="AD381" s="17" t="s">
        <v>1125</v>
      </c>
      <c r="AE381" s="17" t="s">
        <v>691</v>
      </c>
      <c r="AF381" s="81" t="s">
        <v>155</v>
      </c>
      <c r="AG381" s="22"/>
      <c r="AH381" s="23"/>
      <c r="AI381" s="24"/>
      <c r="AJ381" s="23"/>
      <c r="AK381"/>
      <c r="AL381"/>
      <c r="AM381"/>
      <c r="AN381"/>
      <c r="AO381"/>
      <c r="AQ381" s="373"/>
    </row>
    <row r="382" spans="1:46" s="32" customFormat="1" ht="13.7" hidden="1" customHeight="1">
      <c r="A382" s="17">
        <v>33</v>
      </c>
      <c r="B382" s="99">
        <v>0</v>
      </c>
      <c r="C382" s="17" t="s">
        <v>54</v>
      </c>
      <c r="D382" s="18" t="s">
        <v>62</v>
      </c>
      <c r="E382" s="17" t="s">
        <v>634</v>
      </c>
      <c r="F382" s="17" t="s">
        <v>634</v>
      </c>
      <c r="G382" s="18" t="s">
        <v>590</v>
      </c>
      <c r="H382" s="18" t="s">
        <v>27</v>
      </c>
      <c r="I382" s="18">
        <v>30479944</v>
      </c>
      <c r="J382" s="112" t="str">
        <f t="shared" si="88"/>
        <v>30479944-EJECUCION</v>
      </c>
      <c r="K382" s="18" t="s">
        <v>657</v>
      </c>
      <c r="L382" s="100">
        <v>489900000</v>
      </c>
      <c r="M382" s="19">
        <v>489900000</v>
      </c>
      <c r="N382" s="100">
        <v>0</v>
      </c>
      <c r="O382" s="19">
        <v>0</v>
      </c>
      <c r="P382" s="19">
        <v>75900000</v>
      </c>
      <c r="Q382" s="19">
        <v>414000000</v>
      </c>
      <c r="R382" s="101">
        <v>78900000</v>
      </c>
      <c r="S382" s="20">
        <v>411000000</v>
      </c>
      <c r="T382" s="65">
        <v>0</v>
      </c>
      <c r="U382" s="266">
        <v>0</v>
      </c>
      <c r="V382" s="266">
        <v>0</v>
      </c>
      <c r="W382" s="266">
        <v>0</v>
      </c>
      <c r="X382" s="266">
        <f t="shared" si="90"/>
        <v>0</v>
      </c>
      <c r="Y382" s="266">
        <v>0</v>
      </c>
      <c r="Z382" s="266">
        <v>0</v>
      </c>
      <c r="AA382" s="266">
        <f t="shared" si="91"/>
        <v>0</v>
      </c>
      <c r="AB382" s="266">
        <f t="shared" si="92"/>
        <v>75900000</v>
      </c>
      <c r="AC382" s="266">
        <f t="shared" si="96"/>
        <v>414000000</v>
      </c>
      <c r="AD382" s="17" t="s">
        <v>2986</v>
      </c>
      <c r="AE382" s="17" t="s">
        <v>685</v>
      </c>
      <c r="AF382" s="81" t="s">
        <v>2961</v>
      </c>
      <c r="AG382" s="22"/>
      <c r="AH382" s="23"/>
      <c r="AI382" s="24"/>
      <c r="AJ382" s="23"/>
      <c r="AK382" t="str">
        <f t="shared" si="93"/>
        <v>OR PRO.CODIGO=30479944</v>
      </c>
      <c r="AL382">
        <f t="shared" si="94"/>
        <v>8</v>
      </c>
      <c r="AM382" t="e">
        <f>VLOOKUP(J382,#REF!,5,FALSE)</f>
        <v>#REF!</v>
      </c>
      <c r="AN382"/>
      <c r="AO382" t="e">
        <f>VLOOKUP(J382,#REF!,6,FALSE)</f>
        <v>#REF!</v>
      </c>
      <c r="AP382" s="32" t="e">
        <f>VLOOKUP(I382,'convenios 2017'!A$2:O$82,15,FALSE)</f>
        <v>#N/A</v>
      </c>
      <c r="AQ382" s="373">
        <f t="shared" si="95"/>
        <v>0</v>
      </c>
      <c r="AR382" s="32" t="e">
        <f>VLOOKUP(I382,'convenio 2016'!A$2:N$196,14,FALSE)</f>
        <v>#N/A</v>
      </c>
      <c r="AS382" s="32" t="e">
        <f>VLOOKUP(I382,'convenio 2015'!A$4:M$228,13,FALSE)</f>
        <v>#N/A</v>
      </c>
      <c r="AT382" s="32" t="e">
        <f>VLOOKUP(J382,#REF!,6,FALSE)</f>
        <v>#REF!</v>
      </c>
    </row>
    <row r="383" spans="1:46" s="32" customFormat="1" ht="13.7" hidden="1" customHeight="1">
      <c r="A383" s="17">
        <v>33</v>
      </c>
      <c r="B383" s="99">
        <v>0</v>
      </c>
      <c r="C383" s="17" t="s">
        <v>54</v>
      </c>
      <c r="D383" s="18" t="s">
        <v>579</v>
      </c>
      <c r="E383" s="17" t="s">
        <v>634</v>
      </c>
      <c r="F383" s="17" t="s">
        <v>634</v>
      </c>
      <c r="G383" s="18" t="s">
        <v>580</v>
      </c>
      <c r="H383" s="18" t="s">
        <v>27</v>
      </c>
      <c r="I383" s="286">
        <v>30341173</v>
      </c>
      <c r="J383" s="112" t="str">
        <f t="shared" si="88"/>
        <v>30341173-EJECUCION</v>
      </c>
      <c r="K383" s="18" t="s">
        <v>3003</v>
      </c>
      <c r="L383" s="100">
        <v>450000000</v>
      </c>
      <c r="M383" s="19">
        <v>450000000</v>
      </c>
      <c r="N383" s="100">
        <v>0</v>
      </c>
      <c r="O383" s="19">
        <v>0</v>
      </c>
      <c r="P383" s="19">
        <v>45000000</v>
      </c>
      <c r="Q383" s="19">
        <v>405000000</v>
      </c>
      <c r="R383" s="101">
        <v>45000000</v>
      </c>
      <c r="S383" s="20">
        <v>405000000</v>
      </c>
      <c r="T383" s="311"/>
      <c r="U383" s="266">
        <v>0</v>
      </c>
      <c r="V383" s="266">
        <v>0</v>
      </c>
      <c r="W383" s="266">
        <v>0</v>
      </c>
      <c r="X383" s="266">
        <f t="shared" si="90"/>
        <v>0</v>
      </c>
      <c r="Y383" s="266">
        <v>0</v>
      </c>
      <c r="Z383" s="266">
        <v>0</v>
      </c>
      <c r="AA383" s="266">
        <f t="shared" si="91"/>
        <v>0</v>
      </c>
      <c r="AB383" s="266">
        <f t="shared" si="92"/>
        <v>45000000</v>
      </c>
      <c r="AC383" s="266">
        <f t="shared" si="96"/>
        <v>405000000</v>
      </c>
      <c r="AD383" s="17" t="s">
        <v>2985</v>
      </c>
      <c r="AE383" s="17" t="s">
        <v>685</v>
      </c>
      <c r="AF383" s="81" t="s">
        <v>2961</v>
      </c>
      <c r="AG383" s="312"/>
      <c r="AH383" s="313"/>
      <c r="AI383" s="314"/>
      <c r="AJ383" s="313"/>
      <c r="AK383" t="str">
        <f t="shared" si="93"/>
        <v>OR PRO.CODIGO=30341173</v>
      </c>
      <c r="AL383">
        <f t="shared" si="94"/>
        <v>8</v>
      </c>
      <c r="AM383"/>
      <c r="AN383"/>
      <c r="AO383"/>
      <c r="AP383" s="32" t="e">
        <f>VLOOKUP(I383,'convenios 2017'!A$2:O$82,15,FALSE)</f>
        <v>#N/A</v>
      </c>
      <c r="AQ383" s="373">
        <f t="shared" si="95"/>
        <v>0</v>
      </c>
      <c r="AR383" s="32" t="e">
        <f>VLOOKUP(I383,'convenio 2016'!A$2:N$196,14,FALSE)</f>
        <v>#N/A</v>
      </c>
      <c r="AS383" s="32" t="e">
        <f>VLOOKUP(I383,'convenio 2015'!A$4:M$228,13,FALSE)</f>
        <v>#N/A</v>
      </c>
      <c r="AT383" s="32" t="e">
        <f>VLOOKUP(J383,#REF!,6,FALSE)</f>
        <v>#REF!</v>
      </c>
    </row>
    <row r="384" spans="1:46" s="32" customFormat="1" ht="13.7" hidden="1" customHeight="1">
      <c r="A384" s="17">
        <v>33</v>
      </c>
      <c r="B384" s="99">
        <v>0</v>
      </c>
      <c r="C384" s="17" t="s">
        <v>54</v>
      </c>
      <c r="D384" s="18" t="s">
        <v>62</v>
      </c>
      <c r="E384" s="17" t="s">
        <v>634</v>
      </c>
      <c r="F384" s="17" t="s">
        <v>634</v>
      </c>
      <c r="G384" s="18" t="s">
        <v>576</v>
      </c>
      <c r="H384" s="18" t="s">
        <v>27</v>
      </c>
      <c r="I384" s="18">
        <v>30479137</v>
      </c>
      <c r="J384" s="112" t="str">
        <f t="shared" si="88"/>
        <v>30479137-EJECUCION</v>
      </c>
      <c r="K384" s="18" t="s">
        <v>658</v>
      </c>
      <c r="L384" s="100">
        <v>200000000</v>
      </c>
      <c r="M384" s="19">
        <v>200000000</v>
      </c>
      <c r="N384" s="100">
        <v>0</v>
      </c>
      <c r="O384" s="19">
        <v>0</v>
      </c>
      <c r="P384" s="19">
        <v>95000000</v>
      </c>
      <c r="Q384" s="19">
        <v>105000000</v>
      </c>
      <c r="R384" s="101">
        <v>100000000</v>
      </c>
      <c r="S384" s="20">
        <v>100000000</v>
      </c>
      <c r="T384" s="21"/>
      <c r="U384" s="266">
        <v>0</v>
      </c>
      <c r="V384" s="266">
        <v>0</v>
      </c>
      <c r="W384" s="266">
        <v>0</v>
      </c>
      <c r="X384" s="266">
        <f t="shared" si="90"/>
        <v>0</v>
      </c>
      <c r="Y384" s="266">
        <v>0</v>
      </c>
      <c r="Z384" s="266">
        <v>0</v>
      </c>
      <c r="AA384" s="266">
        <f t="shared" si="91"/>
        <v>0</v>
      </c>
      <c r="AB384" s="266">
        <f t="shared" si="92"/>
        <v>95000000</v>
      </c>
      <c r="AC384" s="266">
        <f t="shared" si="96"/>
        <v>105000000</v>
      </c>
      <c r="AD384" s="17" t="s">
        <v>2986</v>
      </c>
      <c r="AE384" s="17" t="s">
        <v>685</v>
      </c>
      <c r="AF384" s="81" t="s">
        <v>2961</v>
      </c>
      <c r="AG384" s="22"/>
      <c r="AH384" s="23"/>
      <c r="AI384" s="24"/>
      <c r="AJ384" s="23"/>
      <c r="AK384" t="str">
        <f t="shared" si="93"/>
        <v>OR PRO.CODIGO=30479137</v>
      </c>
      <c r="AL384">
        <f t="shared" si="94"/>
        <v>8</v>
      </c>
      <c r="AM384" t="e">
        <f>VLOOKUP(J384,#REF!,5,FALSE)</f>
        <v>#REF!</v>
      </c>
      <c r="AN384"/>
      <c r="AO384" t="e">
        <f>VLOOKUP(J384,#REF!,6,FALSE)</f>
        <v>#REF!</v>
      </c>
      <c r="AP384" s="32" t="e">
        <f>VLOOKUP(I384,'convenios 2017'!A$2:O$82,15,FALSE)</f>
        <v>#N/A</v>
      </c>
      <c r="AQ384" s="373">
        <f t="shared" si="95"/>
        <v>0</v>
      </c>
      <c r="AR384" s="32" t="e">
        <f>VLOOKUP(I384,'convenio 2016'!A$2:N$196,14,FALSE)</f>
        <v>#N/A</v>
      </c>
      <c r="AS384" s="32" t="e">
        <f>VLOOKUP(I384,'convenio 2015'!A$4:M$228,13,FALSE)</f>
        <v>#N/A</v>
      </c>
      <c r="AT384" s="32" t="e">
        <f>VLOOKUP(J384,#REF!,6,FALSE)</f>
        <v>#REF!</v>
      </c>
    </row>
    <row r="385" spans="1:46" s="32" customFormat="1" ht="13.7" hidden="1" customHeight="1">
      <c r="A385" s="17">
        <v>33</v>
      </c>
      <c r="B385" s="99">
        <v>0</v>
      </c>
      <c r="C385" s="17" t="s">
        <v>54</v>
      </c>
      <c r="D385" s="18" t="s">
        <v>90</v>
      </c>
      <c r="E385" s="17" t="s">
        <v>634</v>
      </c>
      <c r="F385" s="17" t="s">
        <v>634</v>
      </c>
      <c r="G385" s="18" t="s">
        <v>635</v>
      </c>
      <c r="H385" s="18" t="s">
        <v>27</v>
      </c>
      <c r="I385" s="18">
        <v>30461825</v>
      </c>
      <c r="J385" s="112" t="str">
        <f t="shared" si="88"/>
        <v>30461825-EJECUCION</v>
      </c>
      <c r="K385" s="18" t="s">
        <v>3004</v>
      </c>
      <c r="L385" s="100">
        <v>172830000</v>
      </c>
      <c r="M385" s="19">
        <v>172830000</v>
      </c>
      <c r="N385" s="100">
        <v>0</v>
      </c>
      <c r="O385" s="19">
        <v>0</v>
      </c>
      <c r="P385" s="19">
        <v>30000000</v>
      </c>
      <c r="Q385" s="19">
        <v>142830000</v>
      </c>
      <c r="R385" s="101">
        <v>30000000</v>
      </c>
      <c r="S385" s="20">
        <v>142830000</v>
      </c>
      <c r="T385" s="21">
        <v>0</v>
      </c>
      <c r="U385" s="266">
        <v>0</v>
      </c>
      <c r="V385" s="266">
        <v>0</v>
      </c>
      <c r="W385" s="266">
        <v>0</v>
      </c>
      <c r="X385" s="266">
        <f t="shared" si="90"/>
        <v>0</v>
      </c>
      <c r="Y385" s="266">
        <v>0</v>
      </c>
      <c r="Z385" s="266">
        <v>0</v>
      </c>
      <c r="AA385" s="266">
        <f t="shared" si="91"/>
        <v>0</v>
      </c>
      <c r="AB385" s="266">
        <f t="shared" si="92"/>
        <v>30000000</v>
      </c>
      <c r="AC385" s="266">
        <f t="shared" si="96"/>
        <v>142830000</v>
      </c>
      <c r="AD385" s="17" t="s">
        <v>133</v>
      </c>
      <c r="AE385" s="17" t="s">
        <v>685</v>
      </c>
      <c r="AF385" s="81" t="s">
        <v>2961</v>
      </c>
      <c r="AG385" s="22"/>
      <c r="AH385" s="23"/>
      <c r="AI385" s="24"/>
      <c r="AJ385" s="23"/>
      <c r="AK385" t="str">
        <f t="shared" si="93"/>
        <v>OR PRO.CODIGO=30461825</v>
      </c>
      <c r="AL385">
        <f t="shared" si="94"/>
        <v>8</v>
      </c>
      <c r="AM385" t="e">
        <f>VLOOKUP(J385,#REF!,5,FALSE)</f>
        <v>#REF!</v>
      </c>
      <c r="AN385"/>
      <c r="AO385" t="e">
        <f>VLOOKUP(J385,#REF!,6,FALSE)</f>
        <v>#REF!</v>
      </c>
      <c r="AP385" s="32" t="e">
        <f>VLOOKUP(I385,'convenios 2017'!A$2:O$82,15,FALSE)</f>
        <v>#N/A</v>
      </c>
      <c r="AQ385" s="373">
        <f t="shared" si="95"/>
        <v>0</v>
      </c>
      <c r="AR385" s="32" t="e">
        <f>VLOOKUP(I385,'convenio 2016'!A$2:N$196,14,FALSE)</f>
        <v>#N/A</v>
      </c>
      <c r="AS385" s="32" t="e">
        <f>VLOOKUP(I385,'convenio 2015'!A$4:M$228,13,FALSE)</f>
        <v>#N/A</v>
      </c>
      <c r="AT385" s="32" t="e">
        <f>VLOOKUP(J385,#REF!,6,FALSE)</f>
        <v>#REF!</v>
      </c>
    </row>
    <row r="386" spans="1:46" s="32" customFormat="1" ht="13.7" hidden="1" customHeight="1">
      <c r="A386" s="17">
        <v>33</v>
      </c>
      <c r="B386" s="99">
        <v>0</v>
      </c>
      <c r="C386" s="17" t="s">
        <v>54</v>
      </c>
      <c r="D386" s="18" t="s">
        <v>313</v>
      </c>
      <c r="E386" s="17" t="s">
        <v>634</v>
      </c>
      <c r="F386" s="17" t="s">
        <v>634</v>
      </c>
      <c r="G386" s="18" t="s">
        <v>653</v>
      </c>
      <c r="H386" s="18" t="s">
        <v>27</v>
      </c>
      <c r="I386" s="18">
        <v>30398233</v>
      </c>
      <c r="J386" s="112" t="str">
        <f t="shared" si="88"/>
        <v>30398233-EJECUCION</v>
      </c>
      <c r="K386" s="18" t="s">
        <v>3001</v>
      </c>
      <c r="L386" s="100">
        <v>1890000000</v>
      </c>
      <c r="M386" s="19">
        <v>1890000000</v>
      </c>
      <c r="N386" s="100">
        <v>0</v>
      </c>
      <c r="O386" s="19">
        <v>0</v>
      </c>
      <c r="P386" s="19">
        <v>600000000</v>
      </c>
      <c r="Q386" s="19">
        <v>1290000000</v>
      </c>
      <c r="R386" s="101">
        <v>900000000</v>
      </c>
      <c r="S386" s="20">
        <v>990000000</v>
      </c>
      <c r="T386" s="21">
        <v>0</v>
      </c>
      <c r="U386" s="266">
        <v>0</v>
      </c>
      <c r="V386" s="266">
        <v>0</v>
      </c>
      <c r="W386" s="266">
        <v>0</v>
      </c>
      <c r="X386" s="266">
        <f t="shared" si="90"/>
        <v>0</v>
      </c>
      <c r="Y386" s="266">
        <v>0</v>
      </c>
      <c r="Z386" s="266">
        <v>0</v>
      </c>
      <c r="AA386" s="266">
        <f t="shared" si="91"/>
        <v>0</v>
      </c>
      <c r="AB386" s="266">
        <f t="shared" si="92"/>
        <v>600000000</v>
      </c>
      <c r="AC386" s="266">
        <f t="shared" si="96"/>
        <v>1290000000</v>
      </c>
      <c r="AD386" s="17" t="s">
        <v>51</v>
      </c>
      <c r="AE386" s="17" t="s">
        <v>685</v>
      </c>
      <c r="AF386" s="81" t="s">
        <v>2961</v>
      </c>
      <c r="AG386" s="22" t="s">
        <v>31</v>
      </c>
      <c r="AH386" s="23"/>
      <c r="AI386" s="24"/>
      <c r="AJ386" s="23" t="s">
        <v>45</v>
      </c>
      <c r="AK386" t="str">
        <f t="shared" si="93"/>
        <v>OR PRO.CODIGO=30398233</v>
      </c>
      <c r="AL386">
        <f t="shared" si="94"/>
        <v>8</v>
      </c>
      <c r="AM386" t="e">
        <f>VLOOKUP(J386,#REF!,5,FALSE)</f>
        <v>#REF!</v>
      </c>
      <c r="AN386"/>
      <c r="AO386" t="e">
        <f>VLOOKUP(J386,#REF!,6,FALSE)</f>
        <v>#REF!</v>
      </c>
      <c r="AP386" s="32" t="e">
        <f>VLOOKUP(I386,'convenios 2017'!A$2:O$82,15,FALSE)</f>
        <v>#N/A</v>
      </c>
      <c r="AQ386" s="373">
        <f t="shared" si="95"/>
        <v>0</v>
      </c>
      <c r="AR386" s="32" t="e">
        <f>VLOOKUP(I386,'convenio 2016'!A$2:N$196,14,FALSE)</f>
        <v>#N/A</v>
      </c>
      <c r="AS386" s="32" t="e">
        <f>VLOOKUP(I386,'convenio 2015'!A$4:M$228,13,FALSE)</f>
        <v>#N/A</v>
      </c>
      <c r="AT386" s="32" t="e">
        <f>VLOOKUP(J386,#REF!,6,FALSE)</f>
        <v>#REF!</v>
      </c>
    </row>
    <row r="387" spans="1:46" s="32" customFormat="1" ht="13.7" hidden="1" customHeight="1">
      <c r="A387" s="17">
        <v>33</v>
      </c>
      <c r="B387" s="99">
        <v>0</v>
      </c>
      <c r="C387" s="17" t="s">
        <v>54</v>
      </c>
      <c r="D387" s="18" t="s">
        <v>62</v>
      </c>
      <c r="E387" s="17" t="s">
        <v>634</v>
      </c>
      <c r="F387" s="17" t="s">
        <v>634</v>
      </c>
      <c r="G387" s="18" t="s">
        <v>659</v>
      </c>
      <c r="H387" s="18" t="s">
        <v>27</v>
      </c>
      <c r="I387" s="18">
        <v>30399283</v>
      </c>
      <c r="J387" s="112" t="str">
        <f t="shared" ref="J387:J395" si="97">CONCATENATE(I387,"-",H387)</f>
        <v>30399283-EJECUCION</v>
      </c>
      <c r="K387" s="18" t="s">
        <v>660</v>
      </c>
      <c r="L387" s="100">
        <v>12000000</v>
      </c>
      <c r="M387" s="19">
        <v>12000000</v>
      </c>
      <c r="N387" s="100">
        <v>0</v>
      </c>
      <c r="O387" s="19">
        <v>0</v>
      </c>
      <c r="P387" s="19">
        <v>12000000</v>
      </c>
      <c r="Q387" s="19">
        <v>0</v>
      </c>
      <c r="R387" s="101">
        <v>12000000</v>
      </c>
      <c r="S387" s="20">
        <v>0</v>
      </c>
      <c r="T387" s="21"/>
      <c r="U387" s="266">
        <v>0</v>
      </c>
      <c r="V387" s="266">
        <v>0</v>
      </c>
      <c r="W387" s="266">
        <v>0</v>
      </c>
      <c r="X387" s="266">
        <f t="shared" si="90"/>
        <v>0</v>
      </c>
      <c r="Y387" s="266">
        <v>0</v>
      </c>
      <c r="Z387" s="266">
        <v>0</v>
      </c>
      <c r="AA387" s="266">
        <f t="shared" si="91"/>
        <v>0</v>
      </c>
      <c r="AB387" s="266">
        <f t="shared" si="92"/>
        <v>12000000</v>
      </c>
      <c r="AC387" s="266">
        <f t="shared" si="96"/>
        <v>0</v>
      </c>
      <c r="AD387" s="17" t="s">
        <v>1459</v>
      </c>
      <c r="AE387" s="17" t="s">
        <v>685</v>
      </c>
      <c r="AF387" s="81" t="s">
        <v>2961</v>
      </c>
      <c r="AG387" s="22"/>
      <c r="AH387" s="23"/>
      <c r="AI387" s="24"/>
      <c r="AJ387" s="23"/>
      <c r="AK387" t="str">
        <f t="shared" si="93"/>
        <v>OR PRO.CODIGO=30399283</v>
      </c>
      <c r="AL387">
        <f t="shared" si="94"/>
        <v>8</v>
      </c>
      <c r="AM387" t="e">
        <f>VLOOKUP(J387,#REF!,5,FALSE)</f>
        <v>#REF!</v>
      </c>
      <c r="AN387"/>
      <c r="AO387" t="e">
        <f>VLOOKUP(J387,#REF!,6,FALSE)</f>
        <v>#REF!</v>
      </c>
      <c r="AP387" s="32" t="str">
        <f>VLOOKUP(I387,'convenios 2017'!A$2:O$82,15,FALSE)</f>
        <v>en revisión</v>
      </c>
      <c r="AQ387" s="373">
        <f t="shared" si="95"/>
        <v>0</v>
      </c>
      <c r="AR387" s="32" t="e">
        <f>VLOOKUP(I387,'convenio 2016'!A$2:N$196,14,FALSE)</f>
        <v>#N/A</v>
      </c>
      <c r="AS387" s="32" t="e">
        <f>VLOOKUP(I387,'convenio 2015'!A$4:M$228,13,FALSE)</f>
        <v>#N/A</v>
      </c>
      <c r="AT387" s="32" t="e">
        <f>VLOOKUP(J387,#REF!,6,FALSE)</f>
        <v>#REF!</v>
      </c>
    </row>
    <row r="388" spans="1:46" s="32" customFormat="1" ht="13.7" hidden="1" customHeight="1">
      <c r="A388" s="17">
        <v>33</v>
      </c>
      <c r="B388" s="99">
        <v>0</v>
      </c>
      <c r="C388" s="17" t="s">
        <v>54</v>
      </c>
      <c r="D388" s="18" t="s">
        <v>579</v>
      </c>
      <c r="E388" s="17" t="s">
        <v>634</v>
      </c>
      <c r="F388" s="17" t="s">
        <v>634</v>
      </c>
      <c r="G388" s="18" t="s">
        <v>580</v>
      </c>
      <c r="H388" s="18" t="s">
        <v>27</v>
      </c>
      <c r="I388" s="286">
        <v>30482027</v>
      </c>
      <c r="J388" s="112" t="str">
        <f t="shared" si="97"/>
        <v>30482027-EJECUCION</v>
      </c>
      <c r="K388" s="18" t="s">
        <v>661</v>
      </c>
      <c r="L388" s="289">
        <v>500000000</v>
      </c>
      <c r="M388" s="19">
        <v>500000000</v>
      </c>
      <c r="N388" s="289">
        <v>0</v>
      </c>
      <c r="O388" s="19">
        <v>0</v>
      </c>
      <c r="P388" s="19">
        <v>75000000</v>
      </c>
      <c r="Q388" s="290">
        <v>425000000</v>
      </c>
      <c r="R388" s="291">
        <v>100000000</v>
      </c>
      <c r="S388" s="292">
        <v>400000000</v>
      </c>
      <c r="T388" s="293"/>
      <c r="U388" s="266">
        <v>0</v>
      </c>
      <c r="V388" s="266">
        <v>0</v>
      </c>
      <c r="W388" s="266">
        <v>0</v>
      </c>
      <c r="X388" s="266">
        <f t="shared" si="90"/>
        <v>0</v>
      </c>
      <c r="Y388" s="266">
        <v>0</v>
      </c>
      <c r="Z388" s="266">
        <v>0</v>
      </c>
      <c r="AA388" s="266">
        <f t="shared" si="91"/>
        <v>0</v>
      </c>
      <c r="AB388" s="266">
        <f t="shared" si="92"/>
        <v>75000000</v>
      </c>
      <c r="AC388" s="266">
        <f t="shared" si="96"/>
        <v>425000000</v>
      </c>
      <c r="AD388" s="17" t="s">
        <v>2985</v>
      </c>
      <c r="AE388" s="17" t="s">
        <v>685</v>
      </c>
      <c r="AF388" s="81" t="s">
        <v>2961</v>
      </c>
      <c r="AG388" s="295"/>
      <c r="AH388" s="296"/>
      <c r="AI388" s="297"/>
      <c r="AJ388" s="296"/>
      <c r="AK388" t="str">
        <f t="shared" si="93"/>
        <v>OR PRO.CODIGO=30482027</v>
      </c>
      <c r="AL388">
        <f t="shared" si="94"/>
        <v>8</v>
      </c>
      <c r="AM388" t="e">
        <f>VLOOKUP(J388,#REF!,5,FALSE)</f>
        <v>#REF!</v>
      </c>
      <c r="AO388" t="e">
        <f>VLOOKUP(J388,#REF!,6,FALSE)</f>
        <v>#REF!</v>
      </c>
      <c r="AP388" s="32" t="e">
        <f>VLOOKUP(I388,'convenios 2017'!A$2:O$82,15,FALSE)</f>
        <v>#N/A</v>
      </c>
      <c r="AQ388" s="373">
        <f t="shared" si="95"/>
        <v>0</v>
      </c>
      <c r="AR388" s="32" t="e">
        <f>VLOOKUP(I388,'convenio 2016'!A$2:N$196,14,FALSE)</f>
        <v>#N/A</v>
      </c>
      <c r="AS388" s="32" t="e">
        <f>VLOOKUP(I388,'convenio 2015'!A$4:M$228,13,FALSE)</f>
        <v>#N/A</v>
      </c>
      <c r="AT388" s="32" t="e">
        <f>VLOOKUP(J388,#REF!,6,FALSE)</f>
        <v>#REF!</v>
      </c>
    </row>
    <row r="389" spans="1:46" s="32" customFormat="1" ht="13.7" hidden="1" customHeight="1">
      <c r="A389" s="17">
        <v>33</v>
      </c>
      <c r="B389" s="99">
        <v>0</v>
      </c>
      <c r="C389" s="17" t="s">
        <v>54</v>
      </c>
      <c r="D389" s="18" t="s">
        <v>579</v>
      </c>
      <c r="E389" s="17" t="s">
        <v>634</v>
      </c>
      <c r="F389" s="17" t="s">
        <v>634</v>
      </c>
      <c r="G389" s="18" t="s">
        <v>580</v>
      </c>
      <c r="H389" s="18" t="s">
        <v>27</v>
      </c>
      <c r="I389" s="286">
        <v>30351343</v>
      </c>
      <c r="J389" s="112" t="str">
        <f t="shared" si="97"/>
        <v>30351343-EJECUCION</v>
      </c>
      <c r="K389" s="18" t="s">
        <v>662</v>
      </c>
      <c r="L389" s="289">
        <v>450000000</v>
      </c>
      <c r="M389" s="19">
        <v>450000000</v>
      </c>
      <c r="N389" s="289">
        <v>0</v>
      </c>
      <c r="O389" s="19">
        <v>0</v>
      </c>
      <c r="P389" s="19">
        <v>45000000</v>
      </c>
      <c r="Q389" s="290">
        <v>405000000</v>
      </c>
      <c r="R389" s="291">
        <v>45000000</v>
      </c>
      <c r="S389" s="292">
        <v>405000000</v>
      </c>
      <c r="T389" s="293"/>
      <c r="U389" s="266">
        <v>0</v>
      </c>
      <c r="V389" s="266">
        <v>0</v>
      </c>
      <c r="W389" s="266">
        <v>0</v>
      </c>
      <c r="X389" s="266">
        <f t="shared" si="90"/>
        <v>0</v>
      </c>
      <c r="Y389" s="266">
        <v>0</v>
      </c>
      <c r="Z389" s="266">
        <v>0</v>
      </c>
      <c r="AA389" s="266">
        <f t="shared" si="91"/>
        <v>0</v>
      </c>
      <c r="AB389" s="266">
        <f t="shared" si="92"/>
        <v>45000000</v>
      </c>
      <c r="AC389" s="266">
        <f t="shared" si="96"/>
        <v>405000000</v>
      </c>
      <c r="AD389" s="17" t="s">
        <v>2985</v>
      </c>
      <c r="AE389" s="17" t="s">
        <v>685</v>
      </c>
      <c r="AF389" s="81" t="s">
        <v>2961</v>
      </c>
      <c r="AG389" s="295"/>
      <c r="AH389" s="296"/>
      <c r="AI389" s="297"/>
      <c r="AJ389" s="296"/>
      <c r="AK389" t="str">
        <f t="shared" si="93"/>
        <v>OR PRO.CODIGO=30351343</v>
      </c>
      <c r="AL389">
        <f t="shared" si="94"/>
        <v>8</v>
      </c>
      <c r="AM389" t="e">
        <f>VLOOKUP(J389,#REF!,5,FALSE)</f>
        <v>#REF!</v>
      </c>
      <c r="AO389" t="e">
        <f>VLOOKUP(J389,#REF!,6,FALSE)</f>
        <v>#REF!</v>
      </c>
      <c r="AP389" s="32" t="e">
        <f>VLOOKUP(I389,'convenios 2017'!A$2:O$82,15,FALSE)</f>
        <v>#N/A</v>
      </c>
      <c r="AQ389" s="373">
        <f t="shared" si="95"/>
        <v>0</v>
      </c>
      <c r="AR389" s="32" t="e">
        <f>VLOOKUP(I389,'convenio 2016'!A$2:N$196,14,FALSE)</f>
        <v>#N/A</v>
      </c>
      <c r="AS389" s="32" t="e">
        <f>VLOOKUP(I389,'convenio 2015'!A$4:M$228,13,FALSE)</f>
        <v>#N/A</v>
      </c>
      <c r="AT389" s="32" t="e">
        <f>VLOOKUP(J389,#REF!,6,FALSE)</f>
        <v>#REF!</v>
      </c>
    </row>
    <row r="390" spans="1:46" s="32" customFormat="1" ht="13.7" hidden="1" customHeight="1">
      <c r="A390" s="17">
        <v>33</v>
      </c>
      <c r="B390" s="99">
        <v>0</v>
      </c>
      <c r="C390" s="17" t="s">
        <v>54</v>
      </c>
      <c r="D390" s="18" t="s">
        <v>579</v>
      </c>
      <c r="E390" s="17" t="s">
        <v>634</v>
      </c>
      <c r="F390" s="17" t="s">
        <v>634</v>
      </c>
      <c r="G390" s="18" t="s">
        <v>580</v>
      </c>
      <c r="H390" s="18" t="s">
        <v>27</v>
      </c>
      <c r="I390" s="286">
        <v>30481688</v>
      </c>
      <c r="J390" s="112" t="str">
        <f t="shared" si="97"/>
        <v>30481688-EJECUCION</v>
      </c>
      <c r="K390" s="18" t="s">
        <v>663</v>
      </c>
      <c r="L390" s="289">
        <v>500000000</v>
      </c>
      <c r="M390" s="19">
        <v>500000000</v>
      </c>
      <c r="N390" s="289">
        <v>0</v>
      </c>
      <c r="O390" s="19">
        <v>0</v>
      </c>
      <c r="P390" s="19">
        <v>50000000</v>
      </c>
      <c r="Q390" s="290">
        <v>450000000</v>
      </c>
      <c r="R390" s="291">
        <v>60000000</v>
      </c>
      <c r="S390" s="292">
        <v>440000000</v>
      </c>
      <c r="T390" s="293"/>
      <c r="U390" s="266">
        <v>0</v>
      </c>
      <c r="V390" s="266">
        <v>0</v>
      </c>
      <c r="W390" s="266">
        <v>0</v>
      </c>
      <c r="X390" s="266">
        <f t="shared" si="90"/>
        <v>0</v>
      </c>
      <c r="Y390" s="266">
        <v>0</v>
      </c>
      <c r="Z390" s="266">
        <v>0</v>
      </c>
      <c r="AA390" s="266">
        <f t="shared" si="91"/>
        <v>0</v>
      </c>
      <c r="AB390" s="266">
        <f t="shared" si="92"/>
        <v>50000000</v>
      </c>
      <c r="AC390" s="266">
        <f t="shared" si="96"/>
        <v>450000000</v>
      </c>
      <c r="AD390" s="17" t="s">
        <v>2985</v>
      </c>
      <c r="AE390" s="17" t="s">
        <v>685</v>
      </c>
      <c r="AF390" s="81" t="s">
        <v>2961</v>
      </c>
      <c r="AG390" s="295"/>
      <c r="AH390" s="296"/>
      <c r="AI390" s="297"/>
      <c r="AJ390" s="296"/>
      <c r="AK390" t="str">
        <f t="shared" si="93"/>
        <v>OR PRO.CODIGO=30481688</v>
      </c>
      <c r="AL390">
        <f t="shared" si="94"/>
        <v>8</v>
      </c>
      <c r="AM390" s="298"/>
      <c r="AO390" t="e">
        <f>VLOOKUP(J390,#REF!,6,FALSE)</f>
        <v>#REF!</v>
      </c>
      <c r="AP390" s="32" t="e">
        <f>VLOOKUP(I390,'convenios 2017'!A$2:O$82,15,FALSE)</f>
        <v>#N/A</v>
      </c>
      <c r="AQ390" s="373">
        <f t="shared" si="95"/>
        <v>0</v>
      </c>
      <c r="AR390" s="32" t="e">
        <f>VLOOKUP(I390,'convenio 2016'!A$2:N$196,14,FALSE)</f>
        <v>#N/A</v>
      </c>
      <c r="AS390" s="32" t="e">
        <f>VLOOKUP(I390,'convenio 2015'!A$4:M$228,13,FALSE)</f>
        <v>#N/A</v>
      </c>
      <c r="AT390" s="32" t="e">
        <f>VLOOKUP(J390,#REF!,6,FALSE)</f>
        <v>#REF!</v>
      </c>
    </row>
    <row r="391" spans="1:46" s="32" customFormat="1" ht="13.7" hidden="1" customHeight="1">
      <c r="A391" s="17">
        <v>33</v>
      </c>
      <c r="B391" s="99">
        <v>0</v>
      </c>
      <c r="C391" s="17" t="s">
        <v>54</v>
      </c>
      <c r="D391" s="18" t="s">
        <v>579</v>
      </c>
      <c r="E391" s="17" t="s">
        <v>634</v>
      </c>
      <c r="F391" s="17" t="s">
        <v>634</v>
      </c>
      <c r="G391" s="18" t="s">
        <v>580</v>
      </c>
      <c r="H391" s="18" t="s">
        <v>27</v>
      </c>
      <c r="I391" s="286">
        <v>30482019</v>
      </c>
      <c r="J391" s="112" t="str">
        <f t="shared" si="97"/>
        <v>30482019-EJECUCION</v>
      </c>
      <c r="K391" s="18" t="s">
        <v>664</v>
      </c>
      <c r="L391" s="289">
        <v>400000000</v>
      </c>
      <c r="M391" s="19">
        <v>400000000</v>
      </c>
      <c r="N391" s="289">
        <v>0</v>
      </c>
      <c r="O391" s="19">
        <v>0</v>
      </c>
      <c r="P391" s="19">
        <v>60000000</v>
      </c>
      <c r="Q391" s="290">
        <v>340000000</v>
      </c>
      <c r="R391" s="291">
        <v>70000000</v>
      </c>
      <c r="S391" s="292">
        <v>330000000</v>
      </c>
      <c r="T391" s="293"/>
      <c r="U391" s="266">
        <v>0</v>
      </c>
      <c r="V391" s="266">
        <v>0</v>
      </c>
      <c r="W391" s="266">
        <v>0</v>
      </c>
      <c r="X391" s="266">
        <f t="shared" si="90"/>
        <v>0</v>
      </c>
      <c r="Y391" s="266">
        <v>0</v>
      </c>
      <c r="Z391" s="266">
        <v>0</v>
      </c>
      <c r="AA391" s="266">
        <f t="shared" si="91"/>
        <v>0</v>
      </c>
      <c r="AB391" s="266">
        <f t="shared" si="92"/>
        <v>60000000</v>
      </c>
      <c r="AC391" s="266">
        <f t="shared" si="96"/>
        <v>340000000</v>
      </c>
      <c r="AD391" s="17" t="s">
        <v>2985</v>
      </c>
      <c r="AE391" s="17" t="s">
        <v>685</v>
      </c>
      <c r="AF391" s="81" t="s">
        <v>2961</v>
      </c>
      <c r="AG391" s="295"/>
      <c r="AH391" s="296"/>
      <c r="AI391" s="297"/>
      <c r="AJ391" s="296"/>
      <c r="AK391" t="str">
        <f t="shared" si="93"/>
        <v>OR PRO.CODIGO=30482019</v>
      </c>
      <c r="AL391">
        <f t="shared" si="94"/>
        <v>8</v>
      </c>
      <c r="AM391" t="e">
        <f>VLOOKUP(J391,#REF!,5,FALSE)</f>
        <v>#REF!</v>
      </c>
      <c r="AO391" t="e">
        <f>VLOOKUP(J391,#REF!,6,FALSE)</f>
        <v>#REF!</v>
      </c>
      <c r="AP391" s="32" t="e">
        <f>VLOOKUP(I391,'convenios 2017'!A$2:O$82,15,FALSE)</f>
        <v>#N/A</v>
      </c>
      <c r="AQ391" s="373">
        <f t="shared" si="95"/>
        <v>0</v>
      </c>
      <c r="AR391" s="32" t="e">
        <f>VLOOKUP(I391,'convenio 2016'!A$2:N$196,14,FALSE)</f>
        <v>#N/A</v>
      </c>
      <c r="AS391" s="32" t="e">
        <f>VLOOKUP(I391,'convenio 2015'!A$4:M$228,13,FALSE)</f>
        <v>#N/A</v>
      </c>
      <c r="AT391" s="32" t="e">
        <f>VLOOKUP(J391,#REF!,6,FALSE)</f>
        <v>#REF!</v>
      </c>
    </row>
    <row r="392" spans="1:46" s="32" customFormat="1" ht="13.7" hidden="1" customHeight="1">
      <c r="A392" s="17">
        <v>33</v>
      </c>
      <c r="B392" s="99">
        <v>0</v>
      </c>
      <c r="C392" s="17" t="s">
        <v>54</v>
      </c>
      <c r="D392" s="18" t="s">
        <v>313</v>
      </c>
      <c r="E392" s="17" t="s">
        <v>634</v>
      </c>
      <c r="F392" s="17" t="s">
        <v>634</v>
      </c>
      <c r="G392" s="18" t="s">
        <v>653</v>
      </c>
      <c r="H392" s="18" t="s">
        <v>27</v>
      </c>
      <c r="I392" s="18">
        <v>30398277</v>
      </c>
      <c r="J392" s="112" t="str">
        <f t="shared" si="97"/>
        <v>30398277-EJECUCION</v>
      </c>
      <c r="K392" s="18" t="s">
        <v>3000</v>
      </c>
      <c r="L392" s="100">
        <v>605000000</v>
      </c>
      <c r="M392" s="19">
        <v>605000000</v>
      </c>
      <c r="N392" s="100">
        <v>0</v>
      </c>
      <c r="O392" s="19">
        <v>0</v>
      </c>
      <c r="P392" s="19">
        <v>300000000</v>
      </c>
      <c r="Q392" s="19">
        <v>305000000</v>
      </c>
      <c r="R392" s="101">
        <v>382706000</v>
      </c>
      <c r="S392" s="20">
        <v>222294000</v>
      </c>
      <c r="T392" s="21">
        <v>0</v>
      </c>
      <c r="U392" s="266">
        <v>0</v>
      </c>
      <c r="V392" s="266">
        <v>0</v>
      </c>
      <c r="W392" s="266">
        <v>0</v>
      </c>
      <c r="X392" s="266">
        <f t="shared" si="90"/>
        <v>0</v>
      </c>
      <c r="Y392" s="266">
        <v>0</v>
      </c>
      <c r="Z392" s="266">
        <v>0</v>
      </c>
      <c r="AA392" s="266">
        <f t="shared" si="91"/>
        <v>0</v>
      </c>
      <c r="AB392" s="266">
        <f t="shared" si="92"/>
        <v>300000000</v>
      </c>
      <c r="AC392" s="266">
        <f t="shared" si="96"/>
        <v>305000000</v>
      </c>
      <c r="AD392" s="17" t="s">
        <v>2986</v>
      </c>
      <c r="AE392" s="17" t="s">
        <v>685</v>
      </c>
      <c r="AF392" s="81" t="s">
        <v>2961</v>
      </c>
      <c r="AG392" s="22" t="s">
        <v>31</v>
      </c>
      <c r="AH392" s="23"/>
      <c r="AI392" s="24"/>
      <c r="AJ392" s="23" t="s">
        <v>45</v>
      </c>
      <c r="AK392" t="str">
        <f t="shared" si="93"/>
        <v>OR PRO.CODIGO=30398277</v>
      </c>
      <c r="AL392">
        <f t="shared" si="94"/>
        <v>8</v>
      </c>
      <c r="AM392" t="e">
        <f>VLOOKUP(J392,#REF!,5,FALSE)</f>
        <v>#REF!</v>
      </c>
      <c r="AN392"/>
      <c r="AO392" t="e">
        <f>VLOOKUP(J392,#REF!,6,FALSE)</f>
        <v>#REF!</v>
      </c>
      <c r="AP392" s="32" t="e">
        <f>VLOOKUP(I392,'convenios 2017'!A$2:O$82,15,FALSE)</f>
        <v>#N/A</v>
      </c>
      <c r="AQ392" s="373">
        <f t="shared" si="95"/>
        <v>0</v>
      </c>
      <c r="AR392" s="32" t="e">
        <f>VLOOKUP(I392,'convenio 2016'!A$2:N$196,14,FALSE)</f>
        <v>#N/A</v>
      </c>
      <c r="AS392" s="32" t="e">
        <f>VLOOKUP(I392,'convenio 2015'!A$4:M$228,13,FALSE)</f>
        <v>#N/A</v>
      </c>
      <c r="AT392" s="32" t="e">
        <f>VLOOKUP(J392,#REF!,6,FALSE)</f>
        <v>#REF!</v>
      </c>
    </row>
    <row r="393" spans="1:46" s="32" customFormat="1" ht="13.7" hidden="1" customHeight="1">
      <c r="A393" s="17">
        <v>33</v>
      </c>
      <c r="B393" s="99">
        <v>0</v>
      </c>
      <c r="C393" s="17" t="s">
        <v>54</v>
      </c>
      <c r="D393" s="18" t="s">
        <v>62</v>
      </c>
      <c r="E393" s="17" t="s">
        <v>634</v>
      </c>
      <c r="F393" s="17" t="s">
        <v>634</v>
      </c>
      <c r="G393" s="18" t="s">
        <v>576</v>
      </c>
      <c r="H393" s="18" t="s">
        <v>27</v>
      </c>
      <c r="I393" s="18">
        <v>30440727</v>
      </c>
      <c r="J393" s="112" t="str">
        <f t="shared" si="97"/>
        <v>30440727-EJECUCION</v>
      </c>
      <c r="K393" s="18" t="s">
        <v>665</v>
      </c>
      <c r="L393" s="100">
        <v>100000000</v>
      </c>
      <c r="M393" s="19">
        <v>100000000</v>
      </c>
      <c r="N393" s="100">
        <v>0</v>
      </c>
      <c r="O393" s="19">
        <v>0</v>
      </c>
      <c r="P393" s="19">
        <v>60744000</v>
      </c>
      <c r="Q393" s="19">
        <v>39256000</v>
      </c>
      <c r="R393" s="101">
        <v>100000000</v>
      </c>
      <c r="S393" s="20">
        <v>0</v>
      </c>
      <c r="T393" s="21">
        <v>0</v>
      </c>
      <c r="U393" s="266">
        <v>0</v>
      </c>
      <c r="V393" s="266">
        <v>0</v>
      </c>
      <c r="W393" s="266">
        <v>0</v>
      </c>
      <c r="X393" s="266">
        <f t="shared" si="90"/>
        <v>0</v>
      </c>
      <c r="Y393" s="266">
        <v>0</v>
      </c>
      <c r="Z393" s="266">
        <v>0</v>
      </c>
      <c r="AA393" s="266">
        <f t="shared" si="91"/>
        <v>0</v>
      </c>
      <c r="AB393" s="266">
        <f t="shared" si="92"/>
        <v>60744000</v>
      </c>
      <c r="AC393" s="266">
        <f t="shared" si="96"/>
        <v>39256000</v>
      </c>
      <c r="AD393" s="17" t="s">
        <v>133</v>
      </c>
      <c r="AE393" s="17" t="s">
        <v>685</v>
      </c>
      <c r="AF393" s="81" t="s">
        <v>2961</v>
      </c>
      <c r="AG393" s="22"/>
      <c r="AH393" s="23"/>
      <c r="AI393" s="24"/>
      <c r="AJ393" s="23"/>
      <c r="AK393" t="str">
        <f t="shared" si="93"/>
        <v>OR PRO.CODIGO=30440727</v>
      </c>
      <c r="AL393">
        <f t="shared" si="94"/>
        <v>8</v>
      </c>
      <c r="AM393" t="e">
        <f>VLOOKUP(J393,#REF!,5,FALSE)</f>
        <v>#REF!</v>
      </c>
      <c r="AN393"/>
      <c r="AO393" t="e">
        <f>VLOOKUP(J393,#REF!,6,FALSE)</f>
        <v>#REF!</v>
      </c>
      <c r="AP393" s="32" t="e">
        <f>VLOOKUP(I393,'convenios 2017'!A$2:O$82,15,FALSE)</f>
        <v>#N/A</v>
      </c>
      <c r="AQ393" s="373">
        <f t="shared" si="95"/>
        <v>0</v>
      </c>
      <c r="AR393" s="32" t="e">
        <f>VLOOKUP(I393,'convenio 2016'!A$2:N$196,14,FALSE)</f>
        <v>#N/A</v>
      </c>
      <c r="AS393" s="32" t="e">
        <f>VLOOKUP(I393,'convenio 2015'!A$4:M$228,13,FALSE)</f>
        <v>#N/A</v>
      </c>
      <c r="AT393" s="32" t="e">
        <f>VLOOKUP(J393,#REF!,6,FALSE)</f>
        <v>#REF!</v>
      </c>
    </row>
    <row r="394" spans="1:46" s="32" customFormat="1" ht="13.7" hidden="1" customHeight="1">
      <c r="A394" s="17">
        <v>33</v>
      </c>
      <c r="B394" s="99">
        <v>0</v>
      </c>
      <c r="C394" s="17" t="s">
        <v>54</v>
      </c>
      <c r="D394" s="18" t="s">
        <v>313</v>
      </c>
      <c r="E394" s="17" t="s">
        <v>634</v>
      </c>
      <c r="F394" s="17" t="s">
        <v>634</v>
      </c>
      <c r="G394" s="18" t="s">
        <v>576</v>
      </c>
      <c r="H394" s="18" t="s">
        <v>27</v>
      </c>
      <c r="I394" s="18">
        <v>30440728</v>
      </c>
      <c r="J394" s="112" t="str">
        <f t="shared" si="97"/>
        <v>30440728-EJECUCION</v>
      </c>
      <c r="K394" s="18" t="s">
        <v>666</v>
      </c>
      <c r="L394" s="82">
        <v>200000000</v>
      </c>
      <c r="M394" s="19">
        <v>200000000</v>
      </c>
      <c r="N394" s="102">
        <v>0</v>
      </c>
      <c r="O394" s="19">
        <v>0</v>
      </c>
      <c r="P394" s="19">
        <v>100000000</v>
      </c>
      <c r="Q394" s="19">
        <v>100000000</v>
      </c>
      <c r="R394" s="103">
        <v>100000000</v>
      </c>
      <c r="S394" s="20">
        <v>100000000</v>
      </c>
      <c r="T394" s="21">
        <v>0</v>
      </c>
      <c r="U394" s="266">
        <v>0</v>
      </c>
      <c r="V394" s="266">
        <v>0</v>
      </c>
      <c r="W394" s="266">
        <v>0</v>
      </c>
      <c r="X394" s="266">
        <f t="shared" si="90"/>
        <v>0</v>
      </c>
      <c r="Y394" s="266">
        <v>0</v>
      </c>
      <c r="Z394" s="266">
        <v>0</v>
      </c>
      <c r="AA394" s="266">
        <f t="shared" si="91"/>
        <v>0</v>
      </c>
      <c r="AB394" s="266">
        <f t="shared" si="92"/>
        <v>100000000</v>
      </c>
      <c r="AC394" s="266">
        <f t="shared" si="96"/>
        <v>100000000</v>
      </c>
      <c r="AD394" s="17" t="s">
        <v>2986</v>
      </c>
      <c r="AE394" s="17" t="s">
        <v>685</v>
      </c>
      <c r="AF394" s="81" t="s">
        <v>2961</v>
      </c>
      <c r="AH394" s="23"/>
      <c r="AI394" s="24"/>
      <c r="AJ394" s="23"/>
      <c r="AK394" t="str">
        <f t="shared" si="93"/>
        <v>OR PRO.CODIGO=30440728</v>
      </c>
      <c r="AL394">
        <f t="shared" si="94"/>
        <v>8</v>
      </c>
      <c r="AM394" t="e">
        <f>VLOOKUP(J394,#REF!,5,FALSE)</f>
        <v>#REF!</v>
      </c>
      <c r="AN394"/>
      <c r="AO394" t="e">
        <f>VLOOKUP(J394,#REF!,6,FALSE)</f>
        <v>#REF!</v>
      </c>
      <c r="AP394" s="32" t="e">
        <f>VLOOKUP(I394,'convenios 2017'!A$2:O$82,15,FALSE)</f>
        <v>#N/A</v>
      </c>
      <c r="AQ394" s="373">
        <f t="shared" si="95"/>
        <v>0</v>
      </c>
      <c r="AR394" s="32" t="e">
        <f>VLOOKUP(I394,'convenio 2016'!A$2:N$196,14,FALSE)</f>
        <v>#N/A</v>
      </c>
      <c r="AS394" s="32" t="e">
        <f>VLOOKUP(I394,'convenio 2015'!A$4:M$228,13,FALSE)</f>
        <v>#N/A</v>
      </c>
      <c r="AT394" s="32" t="e">
        <f>VLOOKUP(J394,#REF!,6,FALSE)</f>
        <v>#REF!</v>
      </c>
    </row>
    <row r="395" spans="1:46" s="32" customFormat="1" ht="13.7" hidden="1" customHeight="1">
      <c r="A395" s="17">
        <v>33</v>
      </c>
      <c r="B395" s="99">
        <v>0</v>
      </c>
      <c r="C395" s="17" t="s">
        <v>54</v>
      </c>
      <c r="D395" s="18" t="s">
        <v>62</v>
      </c>
      <c r="E395" s="17" t="s">
        <v>634</v>
      </c>
      <c r="F395" s="17" t="s">
        <v>634</v>
      </c>
      <c r="G395" s="18" t="s">
        <v>158</v>
      </c>
      <c r="H395" s="18" t="s">
        <v>27</v>
      </c>
      <c r="I395" s="18">
        <v>30467537</v>
      </c>
      <c r="J395" s="112" t="str">
        <f t="shared" si="97"/>
        <v>30467537-EJECUCION</v>
      </c>
      <c r="K395" s="116" t="s">
        <v>667</v>
      </c>
      <c r="L395" s="379">
        <v>400000000</v>
      </c>
      <c r="M395" s="125">
        <v>400000000</v>
      </c>
      <c r="N395" s="379">
        <v>0</v>
      </c>
      <c r="O395" s="125">
        <v>0</v>
      </c>
      <c r="P395" s="125">
        <v>100000000</v>
      </c>
      <c r="Q395" s="125">
        <v>300000000</v>
      </c>
      <c r="R395" s="380">
        <v>150000000</v>
      </c>
      <c r="S395" s="380">
        <v>250000000</v>
      </c>
      <c r="T395" s="381">
        <v>0</v>
      </c>
      <c r="U395" s="382">
        <v>0</v>
      </c>
      <c r="V395" s="382">
        <v>0</v>
      </c>
      <c r="W395" s="382">
        <v>0</v>
      </c>
      <c r="X395" s="382">
        <f t="shared" si="90"/>
        <v>0</v>
      </c>
      <c r="Y395" s="382">
        <v>0</v>
      </c>
      <c r="Z395" s="382">
        <v>0</v>
      </c>
      <c r="AA395" s="382">
        <f t="shared" si="91"/>
        <v>0</v>
      </c>
      <c r="AB395" s="382">
        <f t="shared" si="92"/>
        <v>100000000</v>
      </c>
      <c r="AC395" s="382">
        <f t="shared" si="96"/>
        <v>300000000</v>
      </c>
      <c r="AD395" s="17" t="s">
        <v>2986</v>
      </c>
      <c r="AE395" s="17" t="s">
        <v>685</v>
      </c>
      <c r="AF395" s="81" t="s">
        <v>2961</v>
      </c>
      <c r="AG395" s="22" t="s">
        <v>31</v>
      </c>
      <c r="AH395" s="23"/>
      <c r="AI395" s="24"/>
      <c r="AJ395" s="23"/>
      <c r="AK395" t="str">
        <f t="shared" si="93"/>
        <v>OR PRO.CODIGO=30467537</v>
      </c>
      <c r="AL395">
        <f t="shared" si="94"/>
        <v>8</v>
      </c>
      <c r="AM395" t="e">
        <f>VLOOKUP(J395,#REF!,5,FALSE)</f>
        <v>#REF!</v>
      </c>
      <c r="AN395"/>
      <c r="AO395" t="e">
        <f>VLOOKUP(J395,#REF!,6,FALSE)</f>
        <v>#REF!</v>
      </c>
      <c r="AP395" s="32" t="e">
        <f>VLOOKUP(I395,'convenios 2017'!A$2:O$82,15,FALSE)</f>
        <v>#N/A</v>
      </c>
      <c r="AQ395" s="373">
        <f t="shared" si="95"/>
        <v>0</v>
      </c>
      <c r="AR395" s="32" t="e">
        <f>VLOOKUP(I395,'convenio 2016'!A$2:N$196,14,FALSE)</f>
        <v>#N/A</v>
      </c>
      <c r="AS395" s="32" t="e">
        <f>VLOOKUP(I395,'convenio 2015'!A$4:M$228,13,FALSE)</f>
        <v>#N/A</v>
      </c>
      <c r="AT395" s="32" t="e">
        <f>VLOOKUP(J395,#REF!,6,FALSE)</f>
        <v>#REF!</v>
      </c>
    </row>
    <row r="396" spans="1:46" ht="12" customHeight="1">
      <c r="K396" s="383" t="s">
        <v>708</v>
      </c>
      <c r="L396" s="384"/>
      <c r="M396" s="385">
        <f>SUBTOTAL(9,M2:M395)</f>
        <v>41696539183</v>
      </c>
      <c r="N396" s="385">
        <f t="shared" ref="N396:AC396" si="98">SUBTOTAL(9,N2:N395)</f>
        <v>329093709</v>
      </c>
      <c r="O396" s="385">
        <f t="shared" si="98"/>
        <v>0</v>
      </c>
      <c r="P396" s="385">
        <f t="shared" si="98"/>
        <v>10968618401</v>
      </c>
      <c r="Q396" s="385">
        <f t="shared" si="98"/>
        <v>29823201279</v>
      </c>
      <c r="R396" s="385">
        <f t="shared" si="98"/>
        <v>11248890429</v>
      </c>
      <c r="S396" s="385">
        <f t="shared" si="98"/>
        <v>29206465042</v>
      </c>
      <c r="T396" s="385">
        <f t="shared" si="98"/>
        <v>0</v>
      </c>
      <c r="U396" s="385">
        <f t="shared" si="98"/>
        <v>0</v>
      </c>
      <c r="V396" s="385">
        <f t="shared" si="98"/>
        <v>0</v>
      </c>
      <c r="W396" s="385">
        <f t="shared" si="98"/>
        <v>0</v>
      </c>
      <c r="X396" s="385">
        <f t="shared" si="98"/>
        <v>0</v>
      </c>
      <c r="Y396" s="385">
        <f t="shared" si="98"/>
        <v>0</v>
      </c>
      <c r="Z396" s="385">
        <f t="shared" si="98"/>
        <v>260405000</v>
      </c>
      <c r="AA396" s="385">
        <f t="shared" si="98"/>
        <v>260405000</v>
      </c>
      <c r="AB396" s="385">
        <f t="shared" si="98"/>
        <v>10708213401</v>
      </c>
      <c r="AC396" s="385">
        <f t="shared" si="98"/>
        <v>30727920782</v>
      </c>
    </row>
    <row r="397" spans="1:46" ht="12" customHeight="1"/>
    <row r="398" spans="1:46" ht="12" customHeight="1"/>
    <row r="399" spans="1:46" ht="12" customHeight="1"/>
    <row r="400" spans="1:46" ht="12" customHeight="1"/>
    <row r="401" ht="12" customHeight="1"/>
    <row r="402" ht="12" customHeight="1"/>
    <row r="403" ht="12" customHeight="1"/>
  </sheetData>
  <autoFilter ref="A1:AT395">
    <filterColumn colId="29">
      <filters>
        <filter val="CON CONVENIO"/>
        <filter val="CON CONVENIO 2015"/>
        <filter val="EN CONVENIO BIENES NACIONALES"/>
        <filter val="EN TRAMITE"/>
      </filters>
    </filterColumn>
    <filterColumn colId="31">
      <filters>
        <filter val="RS"/>
        <filter val="RS*"/>
        <filter val="RS**"/>
        <filter val="RS***"/>
      </filters>
    </filterColumn>
  </autoFilter>
  <pageMargins left="1.1023622047244095" right="0.15748031496062992" top="0.70866141732283472" bottom="0.19685039370078741" header="0.27559055118110237" footer="0.15748031496062992"/>
  <pageSetup paperSize="5" scale="70" orientation="portrait" r:id="rId1"/>
  <headerFooter>
    <oddHeader>&amp;C&amp;"-,Negrita"&amp;18LISTADO DE PROYECTOS RS CON CONVENIO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4"/>
  <sheetViews>
    <sheetView zoomScale="70" zoomScaleNormal="70" workbookViewId="0">
      <pane ySplit="1" topLeftCell="A2" activePane="bottomLeft" state="frozen"/>
      <selection activeCell="F1" sqref="F1"/>
      <selection pane="bottomLeft" activeCell="BJ85" sqref="BJ85"/>
    </sheetView>
  </sheetViews>
  <sheetFormatPr baseColWidth="10" defaultRowHeight="15.75"/>
  <cols>
    <col min="1" max="1" width="5.140625" customWidth="1"/>
    <col min="2" max="2" width="11.42578125" hidden="1" customWidth="1"/>
    <col min="3" max="3" width="5.85546875" hidden="1" customWidth="1"/>
    <col min="4" max="4" width="26.7109375" style="15" hidden="1" customWidth="1"/>
    <col min="5" max="5" width="11.42578125" hidden="1" customWidth="1"/>
    <col min="6" max="6" width="18.42578125" style="15" hidden="1" customWidth="1"/>
    <col min="7" max="7" width="11.42578125" hidden="1" customWidth="1"/>
    <col min="8" max="8" width="12.5703125" style="15" customWidth="1"/>
    <col min="9" max="9" width="12" style="15" customWidth="1"/>
    <col min="10" max="10" width="29" hidden="1" customWidth="1"/>
    <col min="11" max="11" width="95.85546875" style="84" customWidth="1"/>
    <col min="12" max="12" width="14.5703125" hidden="1" customWidth="1"/>
    <col min="13" max="13" width="20.5703125" customWidth="1"/>
    <col min="14" max="14" width="13.28515625" hidden="1" customWidth="1"/>
    <col min="15" max="15" width="18.28515625" hidden="1" customWidth="1"/>
    <col min="16" max="16" width="18.140625" hidden="1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1" width="21" style="32" customWidth="1"/>
    <col min="22" max="22" width="15.140625" style="50" hidden="1" customWidth="1"/>
    <col min="23" max="24" width="16" style="50" hidden="1" customWidth="1"/>
    <col min="25" max="25" width="16.7109375" style="50" hidden="1" customWidth="1"/>
    <col min="26" max="26" width="15" style="50" hidden="1" customWidth="1"/>
    <col min="27" max="28" width="16.5703125" style="50" hidden="1" customWidth="1"/>
    <col min="29" max="29" width="17" style="50" hidden="1" customWidth="1"/>
    <col min="30" max="30" width="16.42578125" style="50" hidden="1" customWidth="1"/>
    <col min="31" max="31" width="17.5703125" style="50" hidden="1" customWidth="1"/>
    <col min="32" max="32" width="21.28515625" style="15" customWidth="1"/>
    <col min="33" max="33" width="20.5703125" customWidth="1"/>
    <col min="34" max="34" width="6.7109375" style="489" customWidth="1"/>
    <col min="35" max="38" width="11.42578125" hidden="1" customWidth="1"/>
    <col min="39" max="39" width="31.42578125" hidden="1" customWidth="1"/>
    <col min="40" max="44" width="11.42578125" hidden="1" customWidth="1"/>
    <col min="45" max="45" width="12.7109375" hidden="1" customWidth="1"/>
    <col min="46" max="48" width="11.42578125" hidden="1" customWidth="1"/>
    <col min="49" max="49" width="15.42578125" hidden="1" customWidth="1"/>
    <col min="50" max="50" width="14.42578125" hidden="1" customWidth="1"/>
    <col min="51" max="51" width="26.28515625" hidden="1" customWidth="1"/>
    <col min="52" max="52" width="13.7109375" style="14" hidden="1" customWidth="1"/>
    <col min="53" max="53" width="18.7109375" style="430" hidden="1" customWidth="1"/>
    <col min="54" max="54" width="11.42578125" hidden="1" customWidth="1"/>
    <col min="55" max="55" width="22.7109375" hidden="1" customWidth="1"/>
    <col min="56" max="56" width="19.5703125" style="302" hidden="1" customWidth="1"/>
    <col min="57" max="57" width="11.42578125" style="302" hidden="1" customWidth="1"/>
    <col min="58" max="58" width="9.7109375" style="302" hidden="1" customWidth="1"/>
    <col min="59" max="59" width="11.42578125" style="302" hidden="1" customWidth="1"/>
    <col min="60" max="60" width="17.85546875" style="302" hidden="1" customWidth="1"/>
    <col min="61" max="61" width="17" style="302" hidden="1" customWidth="1"/>
  </cols>
  <sheetData>
    <row r="1" spans="1:61" ht="47.25">
      <c r="A1" s="392" t="s">
        <v>0</v>
      </c>
      <c r="B1" s="392" t="s">
        <v>1</v>
      </c>
      <c r="C1" s="392" t="s">
        <v>2</v>
      </c>
      <c r="D1" s="390" t="s">
        <v>3</v>
      </c>
      <c r="E1" s="390" t="s">
        <v>4</v>
      </c>
      <c r="F1" s="390" t="s">
        <v>5</v>
      </c>
      <c r="G1" s="390" t="s">
        <v>6</v>
      </c>
      <c r="H1" s="390" t="s">
        <v>7</v>
      </c>
      <c r="I1" s="389" t="s">
        <v>8</v>
      </c>
      <c r="J1" s="5" t="s">
        <v>9</v>
      </c>
      <c r="K1" s="388" t="s">
        <v>10</v>
      </c>
      <c r="L1" s="7" t="s">
        <v>11</v>
      </c>
      <c r="M1" s="387" t="s">
        <v>747</v>
      </c>
      <c r="N1" s="7" t="s">
        <v>12</v>
      </c>
      <c r="O1" s="387" t="s">
        <v>710</v>
      </c>
      <c r="P1" s="387" t="s">
        <v>13</v>
      </c>
      <c r="Q1" s="264" t="s">
        <v>683</v>
      </c>
      <c r="R1" s="7" t="s">
        <v>13</v>
      </c>
      <c r="S1" s="8">
        <v>2018</v>
      </c>
      <c r="T1" s="9" t="s">
        <v>14</v>
      </c>
      <c r="U1" s="443" t="s">
        <v>3561</v>
      </c>
      <c r="V1" s="386" t="s">
        <v>669</v>
      </c>
      <c r="W1" s="386" t="s">
        <v>670</v>
      </c>
      <c r="X1" s="386" t="s">
        <v>671</v>
      </c>
      <c r="Y1" s="386" t="s">
        <v>1469</v>
      </c>
      <c r="Z1" s="386" t="s">
        <v>672</v>
      </c>
      <c r="AA1" s="386" t="s">
        <v>673</v>
      </c>
      <c r="AB1" s="386" t="s">
        <v>674</v>
      </c>
      <c r="AC1" s="386" t="s">
        <v>681</v>
      </c>
      <c r="AD1" s="386" t="s">
        <v>682</v>
      </c>
      <c r="AE1" s="386" t="s">
        <v>683</v>
      </c>
      <c r="AF1" s="443" t="s">
        <v>15</v>
      </c>
      <c r="AG1" s="391" t="s">
        <v>16</v>
      </c>
      <c r="AH1" s="388" t="s">
        <v>711</v>
      </c>
      <c r="AI1" s="11" t="s">
        <v>17</v>
      </c>
      <c r="AJ1" s="11" t="s">
        <v>18</v>
      </c>
      <c r="AK1" s="11" t="s">
        <v>19</v>
      </c>
      <c r="AL1" s="12" t="s">
        <v>20</v>
      </c>
      <c r="AR1" t="s">
        <v>2982</v>
      </c>
      <c r="AT1" t="s">
        <v>2980</v>
      </c>
      <c r="AU1" t="s">
        <v>2981</v>
      </c>
      <c r="AV1" t="s">
        <v>2983</v>
      </c>
      <c r="AX1" t="s">
        <v>3141</v>
      </c>
      <c r="AY1" t="s">
        <v>3087</v>
      </c>
      <c r="AZ1" s="428" t="s">
        <v>3188</v>
      </c>
      <c r="BA1" s="429" t="s">
        <v>3087</v>
      </c>
      <c r="BC1" t="s">
        <v>3462</v>
      </c>
      <c r="BF1" s="302" t="s">
        <v>3481</v>
      </c>
      <c r="BH1" s="302" t="s">
        <v>3489</v>
      </c>
      <c r="BI1" s="302" t="s">
        <v>3490</v>
      </c>
    </row>
    <row r="2" spans="1:61" s="32" customFormat="1" ht="15" customHeight="1">
      <c r="A2" s="17">
        <v>31</v>
      </c>
      <c r="B2" s="99">
        <v>2</v>
      </c>
      <c r="C2" s="17" t="s">
        <v>54</v>
      </c>
      <c r="D2" s="18" t="s">
        <v>33</v>
      </c>
      <c r="E2" s="17" t="s">
        <v>25</v>
      </c>
      <c r="F2" s="17" t="s">
        <v>25</v>
      </c>
      <c r="G2" s="18" t="s">
        <v>26</v>
      </c>
      <c r="H2" s="18" t="s">
        <v>27</v>
      </c>
      <c r="I2" s="18">
        <v>30087456</v>
      </c>
      <c r="J2" s="112" t="str">
        <f t="shared" ref="J2:J17" si="0">CONCATENATE(I2,"-",H2)</f>
        <v>30087456-EJECUCION</v>
      </c>
      <c r="K2" s="442" t="s">
        <v>3211</v>
      </c>
      <c r="L2" s="100">
        <v>607539000</v>
      </c>
      <c r="M2" s="19">
        <v>607539000</v>
      </c>
      <c r="N2" s="100">
        <v>0</v>
      </c>
      <c r="O2" s="19">
        <v>0</v>
      </c>
      <c r="P2" s="19">
        <v>100000000</v>
      </c>
      <c r="Q2" s="19">
        <v>507539000</v>
      </c>
      <c r="R2" s="101">
        <v>100000000</v>
      </c>
      <c r="S2" s="20">
        <v>507539000</v>
      </c>
      <c r="T2" s="21">
        <v>0</v>
      </c>
      <c r="U2" s="446">
        <v>0</v>
      </c>
      <c r="V2" s="266">
        <v>0</v>
      </c>
      <c r="W2" s="266">
        <v>0</v>
      </c>
      <c r="X2" s="266">
        <v>0</v>
      </c>
      <c r="Y2" s="266">
        <f t="shared" ref="Y2:Y3" si="1">V2+W2+X2</f>
        <v>0</v>
      </c>
      <c r="Z2" s="266">
        <v>0</v>
      </c>
      <c r="AA2" s="266">
        <v>0</v>
      </c>
      <c r="AB2" s="266">
        <v>0</v>
      </c>
      <c r="AC2" s="266">
        <f t="shared" ref="AC2:AC17" si="2">V2+W2+X2+Z2+AA2+AB2</f>
        <v>0</v>
      </c>
      <c r="AD2" s="266">
        <f t="shared" ref="AD2:AD17" si="3">U2-AC2</f>
        <v>0</v>
      </c>
      <c r="AE2" s="266">
        <f t="shared" ref="AE2:AE17" si="4">M2-(O2+U2)</f>
        <v>607539000</v>
      </c>
      <c r="AF2" s="18" t="s">
        <v>51</v>
      </c>
      <c r="AG2" s="17" t="s">
        <v>685</v>
      </c>
      <c r="AH2" s="81" t="s">
        <v>57</v>
      </c>
      <c r="AI2" s="22" t="s">
        <v>31</v>
      </c>
      <c r="AJ2" s="23" t="s">
        <v>60</v>
      </c>
      <c r="AK2" s="24" t="s">
        <v>61</v>
      </c>
      <c r="AL2" s="23"/>
      <c r="AM2" s="32" t="str">
        <f t="shared" ref="AM2:AM17" si="5">CONCATENATE( "OR PRO.CODIGO=",I2)</f>
        <v>OR PRO.CODIGO=30087456</v>
      </c>
      <c r="AN2" s="32">
        <f t="shared" ref="AN2:AN17" si="6">LEN(I2)</f>
        <v>8</v>
      </c>
      <c r="AO2" s="32" t="e">
        <f>VLOOKUP(J2,#REF!,5,FALSE)</f>
        <v>#REF!</v>
      </c>
      <c r="AQ2" s="32" t="e">
        <f>VLOOKUP(J2,#REF!,6,FALSE)</f>
        <v>#REF!</v>
      </c>
      <c r="AR2" s="32" t="e">
        <f>VLOOKUP(I2,'convenios 2017'!A$2:O$82,15,FALSE)</f>
        <v>#N/A</v>
      </c>
      <c r="AS2" s="373">
        <f t="shared" ref="AS2:AS17" si="7">O2+AC2</f>
        <v>0</v>
      </c>
      <c r="AT2" s="32" t="e">
        <f>VLOOKUP(I2,'convenio 2016'!A$2:N$196,14,FALSE)</f>
        <v>#N/A</v>
      </c>
      <c r="AU2" s="32" t="e">
        <f>VLOOKUP(I2,'convenio 2015'!A$4:M$228,13,FALSE)</f>
        <v>#N/A</v>
      </c>
      <c r="AV2" s="32" t="e">
        <f>VLOOKUP(J2,#REF!,6,FALSE)</f>
        <v>#REF!</v>
      </c>
      <c r="AW2" s="373">
        <f t="shared" ref="AW2:AW17" si="8">O2+AC2</f>
        <v>0</v>
      </c>
      <c r="AX2" s="32" t="e">
        <v>#N/A</v>
      </c>
      <c r="AY2" s="32" t="e">
        <v>#N/A</v>
      </c>
      <c r="AZ2" s="377" t="e">
        <v>#N/A</v>
      </c>
      <c r="BA2" s="431"/>
      <c r="BB2" s="32">
        <f>VLOOKUP(J2,'RATE JUNIO '!F$2:K$346,6,FALSE)</f>
        <v>0</v>
      </c>
      <c r="BD2" s="92">
        <f>VLOOKUP(J2,'RATES 30-06-2017'!F$2:K$374,6,FALSE)</f>
        <v>0</v>
      </c>
      <c r="BE2" s="92"/>
      <c r="BF2" s="92" t="e">
        <f>VLOOKUP(J2,Hoja4!C$2:E$268,2,FALSE)</f>
        <v>#N/A</v>
      </c>
      <c r="BG2" s="92" t="e">
        <f>VLOOKUP(J2,Hoja4!C$2:E$268,3,FALSE)</f>
        <v>#N/A</v>
      </c>
      <c r="BH2" s="92"/>
      <c r="BI2" s="92"/>
    </row>
    <row r="3" spans="1:61" s="32" customFormat="1" ht="15" customHeight="1">
      <c r="A3" s="17">
        <v>31</v>
      </c>
      <c r="B3" s="99">
        <v>3</v>
      </c>
      <c r="C3" s="17" t="s">
        <v>54</v>
      </c>
      <c r="D3" s="18" t="s">
        <v>62</v>
      </c>
      <c r="E3" s="17" t="s">
        <v>25</v>
      </c>
      <c r="F3" s="17" t="s">
        <v>25</v>
      </c>
      <c r="G3" s="18" t="s">
        <v>26</v>
      </c>
      <c r="H3" s="18" t="s">
        <v>27</v>
      </c>
      <c r="I3" s="18">
        <v>30118247</v>
      </c>
      <c r="J3" s="112" t="str">
        <f t="shared" si="0"/>
        <v>30118247-EJECUCION</v>
      </c>
      <c r="K3" s="442" t="s">
        <v>3263</v>
      </c>
      <c r="L3" s="100">
        <v>1566296000</v>
      </c>
      <c r="M3" s="125">
        <v>1566296000</v>
      </c>
      <c r="N3" s="100">
        <v>0</v>
      </c>
      <c r="O3" s="125">
        <v>0</v>
      </c>
      <c r="P3" s="125">
        <v>100000000</v>
      </c>
      <c r="Q3" s="19">
        <v>1466296000</v>
      </c>
      <c r="R3" s="101">
        <v>100000000</v>
      </c>
      <c r="S3" s="20">
        <v>1466296000</v>
      </c>
      <c r="T3" s="21">
        <v>0</v>
      </c>
      <c r="U3" s="446">
        <v>0</v>
      </c>
      <c r="V3" s="266">
        <v>0</v>
      </c>
      <c r="W3" s="266">
        <v>0</v>
      </c>
      <c r="X3" s="266">
        <v>0</v>
      </c>
      <c r="Y3" s="266">
        <f t="shared" si="1"/>
        <v>0</v>
      </c>
      <c r="Z3" s="266">
        <v>0</v>
      </c>
      <c r="AA3" s="266">
        <v>0</v>
      </c>
      <c r="AB3" s="266">
        <v>0</v>
      </c>
      <c r="AC3" s="266">
        <f t="shared" si="2"/>
        <v>0</v>
      </c>
      <c r="AD3" s="266">
        <f t="shared" si="3"/>
        <v>0</v>
      </c>
      <c r="AE3" s="266">
        <f t="shared" si="4"/>
        <v>1566296000</v>
      </c>
      <c r="AF3" s="18" t="s">
        <v>51</v>
      </c>
      <c r="AG3" s="17" t="s">
        <v>685</v>
      </c>
      <c r="AH3" s="81" t="s">
        <v>57</v>
      </c>
      <c r="AI3" s="22" t="s">
        <v>31</v>
      </c>
      <c r="AJ3" s="23" t="s">
        <v>64</v>
      </c>
      <c r="AK3" s="24" t="s">
        <v>65</v>
      </c>
      <c r="AL3" s="23"/>
      <c r="AM3" s="32" t="str">
        <f t="shared" si="5"/>
        <v>OR PRO.CODIGO=30118247</v>
      </c>
      <c r="AN3" s="32">
        <f t="shared" si="6"/>
        <v>8</v>
      </c>
      <c r="AO3" s="32" t="e">
        <f>VLOOKUP(J3,#REF!,5,FALSE)</f>
        <v>#REF!</v>
      </c>
      <c r="AQ3" s="32" t="e">
        <f>VLOOKUP(J3,#REF!,6,FALSE)</f>
        <v>#REF!</v>
      </c>
      <c r="AR3" s="32" t="e">
        <f>VLOOKUP(I3,'convenios 2017'!A$2:O$82,15,FALSE)</f>
        <v>#N/A</v>
      </c>
      <c r="AS3" s="373">
        <f t="shared" si="7"/>
        <v>0</v>
      </c>
      <c r="AT3" s="32" t="e">
        <f>VLOOKUP(I3,'convenio 2016'!A$2:N$196,14,FALSE)</f>
        <v>#N/A</v>
      </c>
      <c r="AU3" s="32" t="e">
        <f>VLOOKUP(I3,'convenio 2015'!A$4:M$228,13,FALSE)</f>
        <v>#N/A</v>
      </c>
      <c r="AV3" s="32" t="e">
        <f>VLOOKUP(J3,#REF!,6,FALSE)</f>
        <v>#REF!</v>
      </c>
      <c r="AW3" s="373">
        <f t="shared" si="8"/>
        <v>0</v>
      </c>
      <c r="AX3" s="32" t="e">
        <v>#N/A</v>
      </c>
      <c r="AY3" s="32" t="e">
        <v>#N/A</v>
      </c>
      <c r="AZ3" s="377" t="e">
        <v>#N/A</v>
      </c>
      <c r="BA3" s="431"/>
      <c r="BB3" s="32">
        <f>VLOOKUP(J3,'RATE JUNIO '!F$2:K$346,6,FALSE)</f>
        <v>0</v>
      </c>
      <c r="BD3" s="92">
        <f>VLOOKUP(J3,'RATES 30-06-2017'!F$2:K$374,6,FALSE)</f>
        <v>0</v>
      </c>
      <c r="BE3" s="92"/>
      <c r="BF3" s="92" t="e">
        <f>VLOOKUP(J3,Hoja4!C$2:E$268,2,FALSE)</f>
        <v>#N/A</v>
      </c>
      <c r="BG3" s="92" t="e">
        <f>VLOOKUP(J3,Hoja4!C$2:E$268,3,FALSE)</f>
        <v>#N/A</v>
      </c>
      <c r="BH3" s="92"/>
      <c r="BI3" s="92"/>
    </row>
    <row r="4" spans="1:61" s="32" customFormat="1" ht="15" customHeight="1">
      <c r="A4" s="17">
        <v>31</v>
      </c>
      <c r="B4" s="99">
        <v>2</v>
      </c>
      <c r="C4" s="17" t="s">
        <v>54</v>
      </c>
      <c r="D4" s="18" t="s">
        <v>38</v>
      </c>
      <c r="E4" s="17" t="s">
        <v>25</v>
      </c>
      <c r="F4" s="17" t="s">
        <v>70</v>
      </c>
      <c r="G4" s="18" t="s">
        <v>71</v>
      </c>
      <c r="H4" s="18" t="s">
        <v>27</v>
      </c>
      <c r="I4" s="18">
        <v>30106786</v>
      </c>
      <c r="J4" s="112" t="str">
        <f t="shared" si="0"/>
        <v>30106786-EJECUCION</v>
      </c>
      <c r="K4" s="442" t="s">
        <v>3265</v>
      </c>
      <c r="L4" s="100">
        <v>911385000</v>
      </c>
      <c r="M4" s="19">
        <v>911385000</v>
      </c>
      <c r="N4" s="100">
        <v>0</v>
      </c>
      <c r="O4" s="19">
        <v>0</v>
      </c>
      <c r="P4" s="19">
        <v>100000000</v>
      </c>
      <c r="Q4" s="19">
        <v>811385000</v>
      </c>
      <c r="R4" s="101">
        <v>100000000</v>
      </c>
      <c r="S4" s="20">
        <v>811385000</v>
      </c>
      <c r="T4" s="21">
        <v>0</v>
      </c>
      <c r="U4" s="446">
        <v>0</v>
      </c>
      <c r="V4" s="266">
        <v>0</v>
      </c>
      <c r="W4" s="266">
        <v>0</v>
      </c>
      <c r="X4" s="266">
        <v>0</v>
      </c>
      <c r="Y4" s="266">
        <f t="shared" ref="Y4:Y5" si="9">V4+W4+X4</f>
        <v>0</v>
      </c>
      <c r="Z4" s="266">
        <v>0</v>
      </c>
      <c r="AA4" s="266">
        <v>0</v>
      </c>
      <c r="AB4" s="266">
        <v>0</v>
      </c>
      <c r="AC4" s="266">
        <f t="shared" si="2"/>
        <v>0</v>
      </c>
      <c r="AD4" s="266">
        <f t="shared" si="3"/>
        <v>0</v>
      </c>
      <c r="AE4" s="266">
        <f t="shared" si="4"/>
        <v>911385000</v>
      </c>
      <c r="AF4" s="18" t="s">
        <v>51</v>
      </c>
      <c r="AG4" s="17" t="s">
        <v>684</v>
      </c>
      <c r="AH4" s="81" t="s">
        <v>57</v>
      </c>
      <c r="AI4" s="22" t="s">
        <v>31</v>
      </c>
      <c r="AJ4" s="23"/>
      <c r="AK4" s="24"/>
      <c r="AL4" s="23" t="s">
        <v>45</v>
      </c>
      <c r="AM4" s="32" t="str">
        <f t="shared" si="5"/>
        <v>OR PRO.CODIGO=30106786</v>
      </c>
      <c r="AN4" s="32">
        <f t="shared" si="6"/>
        <v>8</v>
      </c>
      <c r="AO4" s="32" t="e">
        <f>VLOOKUP(J4,#REF!,5,FALSE)</f>
        <v>#REF!</v>
      </c>
      <c r="AQ4" s="32" t="e">
        <f>VLOOKUP(J4,#REF!,6,FALSE)</f>
        <v>#REF!</v>
      </c>
      <c r="AR4" s="32" t="e">
        <f>VLOOKUP(I4,'convenios 2017'!A$2:O$82,15,FALSE)</f>
        <v>#N/A</v>
      </c>
      <c r="AS4" s="373">
        <f t="shared" si="7"/>
        <v>0</v>
      </c>
      <c r="AT4" s="32" t="e">
        <f>VLOOKUP(I4,'convenio 2016'!A$2:N$196,14,FALSE)</f>
        <v>#N/A</v>
      </c>
      <c r="AU4" s="32" t="e">
        <f>VLOOKUP(I4,'convenio 2015'!A$4:M$228,13,FALSE)</f>
        <v>#N/A</v>
      </c>
      <c r="AV4" s="32" t="e">
        <f>VLOOKUP(J4,#REF!,6,FALSE)</f>
        <v>#REF!</v>
      </c>
      <c r="AW4" s="373">
        <f t="shared" si="8"/>
        <v>0</v>
      </c>
      <c r="AX4" s="32" t="e">
        <v>#N/A</v>
      </c>
      <c r="AY4" s="32" t="e">
        <v>#N/A</v>
      </c>
      <c r="AZ4" s="377" t="e">
        <v>#N/A</v>
      </c>
      <c r="BA4" s="431"/>
      <c r="BB4" s="32" t="e">
        <f>VLOOKUP(J4,'RATE JUNIO '!F$2:K$346,6,FALSE)</f>
        <v>#N/A</v>
      </c>
      <c r="BC4" s="32" t="s">
        <v>3463</v>
      </c>
      <c r="BD4" s="92" t="e">
        <f>VLOOKUP(J4,'RATES 30-06-2017'!F$2:K$374,6,FALSE)</f>
        <v>#N/A</v>
      </c>
      <c r="BE4" s="92"/>
      <c r="BF4" s="92" t="e">
        <f>VLOOKUP(J4,Hoja4!C$2:E$268,2,FALSE)</f>
        <v>#N/A</v>
      </c>
      <c r="BG4" s="92" t="e">
        <f>VLOOKUP(J4,Hoja4!C$2:E$268,3,FALSE)</f>
        <v>#N/A</v>
      </c>
      <c r="BH4" s="92"/>
      <c r="BI4" s="92"/>
    </row>
    <row r="5" spans="1:61" s="32" customFormat="1" ht="15" customHeight="1">
      <c r="A5" s="17">
        <v>31</v>
      </c>
      <c r="B5" s="99">
        <v>4</v>
      </c>
      <c r="C5" s="17" t="s">
        <v>54</v>
      </c>
      <c r="D5" s="18" t="s">
        <v>69</v>
      </c>
      <c r="E5" s="17" t="s">
        <v>25</v>
      </c>
      <c r="F5" s="17" t="s">
        <v>70</v>
      </c>
      <c r="G5" s="18" t="s">
        <v>71</v>
      </c>
      <c r="H5" s="18" t="s">
        <v>27</v>
      </c>
      <c r="I5" s="18">
        <v>30116960</v>
      </c>
      <c r="J5" s="112" t="str">
        <f t="shared" si="0"/>
        <v>30116960-EJECUCION</v>
      </c>
      <c r="K5" s="442" t="s">
        <v>3267</v>
      </c>
      <c r="L5" s="100">
        <v>208316000</v>
      </c>
      <c r="M5" s="125">
        <v>208316000</v>
      </c>
      <c r="N5" s="100">
        <v>0</v>
      </c>
      <c r="O5" s="125">
        <v>0</v>
      </c>
      <c r="P5" s="125">
        <v>100000000</v>
      </c>
      <c r="Q5" s="19">
        <v>108316000</v>
      </c>
      <c r="R5" s="101">
        <v>100000000</v>
      </c>
      <c r="S5" s="20">
        <v>108316000</v>
      </c>
      <c r="T5" s="21">
        <v>0</v>
      </c>
      <c r="U5" s="446">
        <v>0</v>
      </c>
      <c r="V5" s="266">
        <v>0</v>
      </c>
      <c r="W5" s="266">
        <v>0</v>
      </c>
      <c r="X5" s="266">
        <v>0</v>
      </c>
      <c r="Y5" s="266">
        <f t="shared" si="9"/>
        <v>0</v>
      </c>
      <c r="Z5" s="266">
        <v>0</v>
      </c>
      <c r="AA5" s="266">
        <v>0</v>
      </c>
      <c r="AB5" s="266">
        <v>0</v>
      </c>
      <c r="AC5" s="266">
        <f t="shared" si="2"/>
        <v>0</v>
      </c>
      <c r="AD5" s="266">
        <f t="shared" si="3"/>
        <v>0</v>
      </c>
      <c r="AE5" s="266">
        <f t="shared" si="4"/>
        <v>208316000</v>
      </c>
      <c r="AF5" s="18" t="s">
        <v>51</v>
      </c>
      <c r="AG5" s="17" t="s">
        <v>73</v>
      </c>
      <c r="AH5" s="81" t="s">
        <v>57</v>
      </c>
      <c r="AI5" s="22" t="s">
        <v>31</v>
      </c>
      <c r="AJ5" s="23"/>
      <c r="AK5" s="24"/>
      <c r="AL5" s="23" t="s">
        <v>45</v>
      </c>
      <c r="AM5" s="32" t="str">
        <f t="shared" si="5"/>
        <v>OR PRO.CODIGO=30116960</v>
      </c>
      <c r="AN5" s="32">
        <f t="shared" si="6"/>
        <v>8</v>
      </c>
      <c r="AO5" s="32" t="e">
        <f>VLOOKUP(J5,#REF!,5,FALSE)</f>
        <v>#REF!</v>
      </c>
      <c r="AQ5" s="32" t="e">
        <f>VLOOKUP(J5,#REF!,6,FALSE)</f>
        <v>#REF!</v>
      </c>
      <c r="AR5" s="32" t="e">
        <f>VLOOKUP(I5,'convenios 2017'!A$2:O$82,15,FALSE)</f>
        <v>#N/A</v>
      </c>
      <c r="AS5" s="373">
        <f t="shared" si="7"/>
        <v>0</v>
      </c>
      <c r="AT5" s="32" t="e">
        <f>VLOOKUP(I5,'convenio 2016'!A$2:N$196,14,FALSE)</f>
        <v>#N/A</v>
      </c>
      <c r="AU5" s="32" t="e">
        <f>VLOOKUP(I5,'convenio 2015'!A$4:M$228,13,FALSE)</f>
        <v>#N/A</v>
      </c>
      <c r="AV5" s="32" t="e">
        <f>VLOOKUP(J5,#REF!,6,FALSE)</f>
        <v>#REF!</v>
      </c>
      <c r="AW5" s="373">
        <f t="shared" si="8"/>
        <v>0</v>
      </c>
      <c r="AX5" s="32" t="e">
        <v>#N/A</v>
      </c>
      <c r="AY5" s="32" t="e">
        <v>#N/A</v>
      </c>
      <c r="AZ5" s="377" t="e">
        <v>#N/A</v>
      </c>
      <c r="BA5" s="431"/>
      <c r="BB5" s="32" t="e">
        <f>VLOOKUP(J5,'RATE JUNIO '!F$2:K$346,6,FALSE)</f>
        <v>#N/A</v>
      </c>
      <c r="BD5" s="92" t="e">
        <f>VLOOKUP(J5,'RATES 30-06-2017'!F$2:K$374,6,FALSE)</f>
        <v>#N/A</v>
      </c>
      <c r="BE5" s="92"/>
      <c r="BF5" s="92" t="e">
        <f>VLOOKUP(J5,Hoja4!C$2:E$268,2,FALSE)</f>
        <v>#N/A</v>
      </c>
      <c r="BG5" s="92" t="e">
        <f>VLOOKUP(J5,Hoja4!C$2:E$268,3,FALSE)</f>
        <v>#N/A</v>
      </c>
      <c r="BH5" s="92"/>
      <c r="BI5" s="92"/>
    </row>
    <row r="6" spans="1:61" s="32" customFormat="1" ht="15" customHeight="1">
      <c r="A6" s="17">
        <v>31</v>
      </c>
      <c r="B6" s="99">
        <v>5</v>
      </c>
      <c r="C6" s="17" t="s">
        <v>54</v>
      </c>
      <c r="D6" s="18" t="s">
        <v>689</v>
      </c>
      <c r="E6" s="17" t="s">
        <v>25</v>
      </c>
      <c r="F6" s="17" t="s">
        <v>88</v>
      </c>
      <c r="G6" s="18" t="s">
        <v>89</v>
      </c>
      <c r="H6" s="18" t="s">
        <v>27</v>
      </c>
      <c r="I6" s="18">
        <v>30134930</v>
      </c>
      <c r="J6" s="112" t="str">
        <f t="shared" si="0"/>
        <v>30134930-EJECUCION</v>
      </c>
      <c r="K6" s="442" t="s">
        <v>3269</v>
      </c>
      <c r="L6" s="100">
        <v>943582000</v>
      </c>
      <c r="M6" s="19">
        <v>943582000</v>
      </c>
      <c r="N6" s="100">
        <v>0</v>
      </c>
      <c r="O6" s="19">
        <v>0</v>
      </c>
      <c r="P6" s="19">
        <v>155050077</v>
      </c>
      <c r="Q6" s="19">
        <v>788531923</v>
      </c>
      <c r="R6" s="101">
        <v>150000000</v>
      </c>
      <c r="S6" s="20">
        <v>793582000</v>
      </c>
      <c r="T6" s="21">
        <v>0</v>
      </c>
      <c r="U6" s="446">
        <v>0</v>
      </c>
      <c r="V6" s="266">
        <v>0</v>
      </c>
      <c r="W6" s="266">
        <v>0</v>
      </c>
      <c r="X6" s="266">
        <v>0</v>
      </c>
      <c r="Y6" s="266">
        <f t="shared" ref="Y6:Y8" si="10">V6+W6+X6</f>
        <v>0</v>
      </c>
      <c r="Z6" s="266">
        <v>0</v>
      </c>
      <c r="AA6" s="266">
        <v>0</v>
      </c>
      <c r="AB6" s="266">
        <v>0</v>
      </c>
      <c r="AC6" s="266">
        <f t="shared" si="2"/>
        <v>0</v>
      </c>
      <c r="AD6" s="266">
        <f t="shared" si="3"/>
        <v>0</v>
      </c>
      <c r="AE6" s="266">
        <f t="shared" si="4"/>
        <v>943582000</v>
      </c>
      <c r="AF6" s="18" t="s">
        <v>51</v>
      </c>
      <c r="AG6" s="17" t="s">
        <v>685</v>
      </c>
      <c r="AH6" s="81" t="s">
        <v>64</v>
      </c>
      <c r="AI6" s="22" t="s">
        <v>31</v>
      </c>
      <c r="AJ6" s="23"/>
      <c r="AK6" s="24"/>
      <c r="AL6" s="23" t="s">
        <v>45</v>
      </c>
      <c r="AM6" s="32" t="str">
        <f t="shared" si="5"/>
        <v>OR PRO.CODIGO=30134930</v>
      </c>
      <c r="AN6" s="32">
        <f t="shared" si="6"/>
        <v>8</v>
      </c>
      <c r="AO6" s="32" t="e">
        <f>VLOOKUP(J6,#REF!,5,FALSE)</f>
        <v>#REF!</v>
      </c>
      <c r="AQ6" s="32" t="e">
        <f>VLOOKUP(J6,#REF!,6,FALSE)</f>
        <v>#REF!</v>
      </c>
      <c r="AR6" s="32" t="e">
        <f>VLOOKUP(I6,'convenios 2017'!A$2:O$82,15,FALSE)</f>
        <v>#N/A</v>
      </c>
      <c r="AS6" s="373">
        <f t="shared" si="7"/>
        <v>0</v>
      </c>
      <c r="AT6" s="32" t="e">
        <f>VLOOKUP(I6,'convenio 2016'!A$2:N$196,14,FALSE)</f>
        <v>#N/A</v>
      </c>
      <c r="AU6" s="32" t="e">
        <f>VLOOKUP(I6,'convenio 2015'!A$4:M$228,13,FALSE)</f>
        <v>#N/A</v>
      </c>
      <c r="AV6" s="32" t="e">
        <f>VLOOKUP(J6,#REF!,6,FALSE)</f>
        <v>#REF!</v>
      </c>
      <c r="AW6" s="373">
        <f t="shared" si="8"/>
        <v>0</v>
      </c>
      <c r="AX6" s="32" t="e">
        <v>#N/A</v>
      </c>
      <c r="AY6" s="32" t="e">
        <v>#N/A</v>
      </c>
      <c r="AZ6" s="377" t="e">
        <v>#N/A</v>
      </c>
      <c r="BA6" s="431"/>
      <c r="BB6" s="32" t="str">
        <f>VLOOKUP(J6,'RATE JUNIO '!F$2:K$346,6,FALSE)</f>
        <v>OT</v>
      </c>
      <c r="BC6" s="32" t="s">
        <v>3463</v>
      </c>
      <c r="BD6" s="92" t="str">
        <f>VLOOKUP(J6,'RATES 30-06-2017'!F$2:K$374,6,FALSE)</f>
        <v>OT</v>
      </c>
      <c r="BE6" s="92"/>
      <c r="BF6" s="92" t="e">
        <f>VLOOKUP(J6,Hoja4!C$2:E$268,2,FALSE)</f>
        <v>#N/A</v>
      </c>
      <c r="BG6" s="92" t="e">
        <f>VLOOKUP(J6,Hoja4!C$2:E$268,3,FALSE)</f>
        <v>#N/A</v>
      </c>
      <c r="BH6" s="92"/>
      <c r="BI6" s="92"/>
    </row>
    <row r="7" spans="1:61" s="32" customFormat="1" ht="15" customHeight="1">
      <c r="A7" s="17">
        <v>31</v>
      </c>
      <c r="B7" s="99">
        <v>10</v>
      </c>
      <c r="C7" s="17" t="s">
        <v>54</v>
      </c>
      <c r="D7" s="18" t="s">
        <v>69</v>
      </c>
      <c r="E7" s="17" t="s">
        <v>25</v>
      </c>
      <c r="F7" s="17" t="s">
        <v>88</v>
      </c>
      <c r="G7" s="18" t="s">
        <v>89</v>
      </c>
      <c r="H7" s="18" t="s">
        <v>27</v>
      </c>
      <c r="I7" s="18">
        <v>30397335</v>
      </c>
      <c r="J7" s="112" t="str">
        <f t="shared" si="0"/>
        <v>30397335-EJECUCION</v>
      </c>
      <c r="K7" s="442" t="s">
        <v>3270</v>
      </c>
      <c r="L7" s="100">
        <v>486459000</v>
      </c>
      <c r="M7" s="19">
        <v>486459000</v>
      </c>
      <c r="N7" s="100">
        <v>0</v>
      </c>
      <c r="O7" s="19">
        <v>0</v>
      </c>
      <c r="P7" s="19">
        <v>166868699</v>
      </c>
      <c r="Q7" s="19">
        <v>319590301</v>
      </c>
      <c r="R7" s="101">
        <v>150000000</v>
      </c>
      <c r="S7" s="20">
        <v>336459000</v>
      </c>
      <c r="T7" s="21">
        <v>0</v>
      </c>
      <c r="U7" s="446">
        <v>0</v>
      </c>
      <c r="V7" s="266">
        <v>0</v>
      </c>
      <c r="W7" s="266">
        <v>0</v>
      </c>
      <c r="X7" s="266">
        <v>0</v>
      </c>
      <c r="Y7" s="266">
        <f t="shared" si="10"/>
        <v>0</v>
      </c>
      <c r="Z7" s="266">
        <v>0</v>
      </c>
      <c r="AA7" s="266">
        <v>0</v>
      </c>
      <c r="AB7" s="266">
        <v>0</v>
      </c>
      <c r="AC7" s="266">
        <f t="shared" si="2"/>
        <v>0</v>
      </c>
      <c r="AD7" s="266">
        <f t="shared" si="3"/>
        <v>0</v>
      </c>
      <c r="AE7" s="266">
        <f t="shared" si="4"/>
        <v>486459000</v>
      </c>
      <c r="AF7" s="18" t="s">
        <v>51</v>
      </c>
      <c r="AG7" s="17" t="s">
        <v>73</v>
      </c>
      <c r="AH7" s="81" t="s">
        <v>60</v>
      </c>
      <c r="AI7" s="22" t="s">
        <v>31</v>
      </c>
      <c r="AJ7" s="23" t="s">
        <v>60</v>
      </c>
      <c r="AK7" s="24" t="s">
        <v>102</v>
      </c>
      <c r="AL7" s="23"/>
      <c r="AM7" s="32" t="str">
        <f t="shared" si="5"/>
        <v>OR PRO.CODIGO=30397335</v>
      </c>
      <c r="AN7" s="32">
        <f t="shared" si="6"/>
        <v>8</v>
      </c>
      <c r="AO7" s="32" t="e">
        <f>VLOOKUP(J7,#REF!,5,FALSE)</f>
        <v>#REF!</v>
      </c>
      <c r="AQ7" s="32" t="e">
        <f>VLOOKUP(J7,#REF!,6,FALSE)</f>
        <v>#REF!</v>
      </c>
      <c r="AR7" s="32" t="e">
        <f>VLOOKUP(I7,'convenios 2017'!A$2:O$82,15,FALSE)</f>
        <v>#N/A</v>
      </c>
      <c r="AS7" s="373">
        <f t="shared" si="7"/>
        <v>0</v>
      </c>
      <c r="AT7" s="32" t="e">
        <f>VLOOKUP(I7,'convenio 2016'!A$2:N$196,14,FALSE)</f>
        <v>#N/A</v>
      </c>
      <c r="AU7" s="32" t="e">
        <f>VLOOKUP(I7,'convenio 2015'!A$4:M$228,13,FALSE)</f>
        <v>#N/A</v>
      </c>
      <c r="AV7" s="32" t="e">
        <f>VLOOKUP(J7,#REF!,6,FALSE)</f>
        <v>#REF!</v>
      </c>
      <c r="AW7" s="373">
        <f t="shared" si="8"/>
        <v>0</v>
      </c>
      <c r="AX7" s="32" t="e">
        <v>#N/A</v>
      </c>
      <c r="AY7" s="32" t="e">
        <v>#N/A</v>
      </c>
      <c r="AZ7" s="377" t="e">
        <v>#N/A</v>
      </c>
      <c r="BA7" s="431"/>
      <c r="BB7" s="32" t="str">
        <f>VLOOKUP(J7,'RATE JUNIO '!F$2:K$346,6,FALSE)</f>
        <v>FI</v>
      </c>
      <c r="BD7" s="92">
        <f>VLOOKUP(J7,'RATES 30-06-2017'!F$2:K$374,6,FALSE)</f>
        <v>0</v>
      </c>
      <c r="BE7" s="92"/>
      <c r="BF7" s="92" t="e">
        <f>VLOOKUP(J7,Hoja4!C$2:E$268,2,FALSE)</f>
        <v>#N/A</v>
      </c>
      <c r="BG7" s="92" t="e">
        <f>VLOOKUP(J7,Hoja4!C$2:E$268,3,FALSE)</f>
        <v>#N/A</v>
      </c>
      <c r="BH7" s="92"/>
      <c r="BI7" s="92"/>
    </row>
    <row r="8" spans="1:61" s="32" customFormat="1" ht="15" customHeight="1">
      <c r="A8" s="17">
        <v>31</v>
      </c>
      <c r="B8" s="99">
        <v>11</v>
      </c>
      <c r="C8" s="17" t="s">
        <v>54</v>
      </c>
      <c r="D8" s="18" t="s">
        <v>90</v>
      </c>
      <c r="E8" s="17" t="s">
        <v>25</v>
      </c>
      <c r="F8" s="17" t="s">
        <v>88</v>
      </c>
      <c r="G8" s="18" t="s">
        <v>89</v>
      </c>
      <c r="H8" s="18" t="s">
        <v>35</v>
      </c>
      <c r="I8" s="18">
        <v>30378229</v>
      </c>
      <c r="J8" s="112" t="str">
        <f t="shared" si="0"/>
        <v>30378229-DISEÑO</v>
      </c>
      <c r="K8" s="442" t="s">
        <v>3404</v>
      </c>
      <c r="L8" s="100">
        <v>34000000</v>
      </c>
      <c r="M8" s="125">
        <v>34000000</v>
      </c>
      <c r="N8" s="100">
        <v>0</v>
      </c>
      <c r="O8" s="125">
        <v>0</v>
      </c>
      <c r="P8" s="125">
        <v>34000000</v>
      </c>
      <c r="Q8" s="19">
        <v>0</v>
      </c>
      <c r="R8" s="101">
        <v>34000000</v>
      </c>
      <c r="S8" s="20">
        <v>0</v>
      </c>
      <c r="T8" s="21">
        <v>0</v>
      </c>
      <c r="U8" s="446">
        <v>0</v>
      </c>
      <c r="V8" s="266">
        <v>0</v>
      </c>
      <c r="W8" s="266">
        <v>0</v>
      </c>
      <c r="X8" s="266">
        <v>0</v>
      </c>
      <c r="Y8" s="266">
        <f t="shared" si="10"/>
        <v>0</v>
      </c>
      <c r="Z8" s="266">
        <v>0</v>
      </c>
      <c r="AA8" s="266">
        <v>0</v>
      </c>
      <c r="AB8" s="266">
        <v>0</v>
      </c>
      <c r="AC8" s="266">
        <f t="shared" si="2"/>
        <v>0</v>
      </c>
      <c r="AD8" s="266">
        <f t="shared" si="3"/>
        <v>0</v>
      </c>
      <c r="AE8" s="266">
        <f t="shared" si="4"/>
        <v>34000000</v>
      </c>
      <c r="AF8" s="18" t="s">
        <v>51</v>
      </c>
      <c r="AG8" s="17" t="s">
        <v>685</v>
      </c>
      <c r="AH8" s="81" t="s">
        <v>57</v>
      </c>
      <c r="AI8" s="22" t="s">
        <v>31</v>
      </c>
      <c r="AJ8" s="23"/>
      <c r="AK8" s="24"/>
      <c r="AL8" s="23"/>
      <c r="AM8" s="32" t="str">
        <f t="shared" si="5"/>
        <v>OR PRO.CODIGO=30378229</v>
      </c>
      <c r="AN8" s="32">
        <f t="shared" si="6"/>
        <v>8</v>
      </c>
      <c r="AO8" s="32" t="e">
        <f>VLOOKUP(J8,#REF!,5,FALSE)</f>
        <v>#REF!</v>
      </c>
      <c r="AQ8" s="32" t="e">
        <f>VLOOKUP(J8,#REF!,6,FALSE)</f>
        <v>#REF!</v>
      </c>
      <c r="AR8" s="32" t="e">
        <f>VLOOKUP(I8,'convenios 2017'!A$2:O$82,15,FALSE)</f>
        <v>#N/A</v>
      </c>
      <c r="AS8" s="373">
        <f t="shared" si="7"/>
        <v>0</v>
      </c>
      <c r="AT8" s="32" t="e">
        <f>VLOOKUP(I8,'convenio 2016'!A$2:N$196,14,FALSE)</f>
        <v>#N/A</v>
      </c>
      <c r="AU8" s="32" t="e">
        <f>VLOOKUP(I8,'convenio 2015'!A$4:M$228,13,FALSE)</f>
        <v>#N/A</v>
      </c>
      <c r="AV8" s="32" t="e">
        <f>VLOOKUP(J8,#REF!,6,FALSE)</f>
        <v>#REF!</v>
      </c>
      <c r="AW8" s="373">
        <f t="shared" si="8"/>
        <v>0</v>
      </c>
      <c r="AX8" s="32" t="e">
        <v>#N/A</v>
      </c>
      <c r="AY8" s="32" t="e">
        <v>#N/A</v>
      </c>
      <c r="AZ8" s="377" t="e">
        <v>#N/A</v>
      </c>
      <c r="BA8" s="431"/>
      <c r="BB8" s="32">
        <f>VLOOKUP(J8,'RATE JUNIO '!F$2:K$346,6,FALSE)</f>
        <v>0</v>
      </c>
      <c r="BD8" s="92">
        <f>VLOOKUP(J8,'RATES 30-06-2017'!F$2:K$374,6,FALSE)</f>
        <v>0</v>
      </c>
      <c r="BE8" s="92"/>
      <c r="BF8" s="92" t="e">
        <f>VLOOKUP(J8,Hoja4!C$2:E$268,2,FALSE)</f>
        <v>#N/A</v>
      </c>
      <c r="BG8" s="92" t="e">
        <f>VLOOKUP(J8,Hoja4!C$2:E$268,3,FALSE)</f>
        <v>#N/A</v>
      </c>
      <c r="BH8" s="92"/>
      <c r="BI8" s="92"/>
    </row>
    <row r="9" spans="1:61" s="32" customFormat="1" ht="15" customHeight="1">
      <c r="A9" s="17">
        <v>31</v>
      </c>
      <c r="B9" s="99">
        <v>3</v>
      </c>
      <c r="C9" s="17" t="s">
        <v>54</v>
      </c>
      <c r="D9" s="18" t="s">
        <v>90</v>
      </c>
      <c r="E9" s="17" t="s">
        <v>25</v>
      </c>
      <c r="F9" s="17" t="s">
        <v>106</v>
      </c>
      <c r="G9" s="18" t="s">
        <v>107</v>
      </c>
      <c r="H9" s="18" t="s">
        <v>35</v>
      </c>
      <c r="I9" s="18">
        <v>30401324</v>
      </c>
      <c r="J9" s="112" t="str">
        <f t="shared" si="0"/>
        <v>30401324-DISEÑO</v>
      </c>
      <c r="K9" s="442" t="s">
        <v>3272</v>
      </c>
      <c r="L9" s="100">
        <v>69501000</v>
      </c>
      <c r="M9" s="19">
        <v>69501000</v>
      </c>
      <c r="N9" s="100">
        <v>0</v>
      </c>
      <c r="O9" s="19">
        <v>0</v>
      </c>
      <c r="P9" s="19">
        <v>69501000</v>
      </c>
      <c r="Q9" s="19">
        <v>0</v>
      </c>
      <c r="R9" s="101">
        <v>69501000</v>
      </c>
      <c r="S9" s="20">
        <v>0</v>
      </c>
      <c r="T9" s="21">
        <v>0</v>
      </c>
      <c r="U9" s="446">
        <v>0</v>
      </c>
      <c r="V9" s="266">
        <v>0</v>
      </c>
      <c r="W9" s="266">
        <v>0</v>
      </c>
      <c r="X9" s="266">
        <v>0</v>
      </c>
      <c r="Y9" s="266">
        <f t="shared" ref="Y9:Y10" si="11">V9+W9+X9</f>
        <v>0</v>
      </c>
      <c r="Z9" s="266">
        <v>0</v>
      </c>
      <c r="AA9" s="266">
        <v>0</v>
      </c>
      <c r="AB9" s="266">
        <v>0</v>
      </c>
      <c r="AC9" s="266">
        <f t="shared" si="2"/>
        <v>0</v>
      </c>
      <c r="AD9" s="266">
        <f t="shared" si="3"/>
        <v>0</v>
      </c>
      <c r="AE9" s="266">
        <f t="shared" si="4"/>
        <v>69501000</v>
      </c>
      <c r="AF9" s="18" t="s">
        <v>51</v>
      </c>
      <c r="AG9" s="17" t="s">
        <v>685</v>
      </c>
      <c r="AH9" s="81" t="s">
        <v>57</v>
      </c>
      <c r="AI9" s="22" t="s">
        <v>31</v>
      </c>
      <c r="AJ9" s="23" t="s">
        <v>64</v>
      </c>
      <c r="AK9" s="24" t="s">
        <v>113</v>
      </c>
      <c r="AL9" s="23" t="s">
        <v>45</v>
      </c>
      <c r="AM9" s="32" t="str">
        <f t="shared" si="5"/>
        <v>OR PRO.CODIGO=30401324</v>
      </c>
      <c r="AN9" s="32">
        <f t="shared" si="6"/>
        <v>8</v>
      </c>
      <c r="AO9" s="32" t="e">
        <f>VLOOKUP(J9,#REF!,5,FALSE)</f>
        <v>#REF!</v>
      </c>
      <c r="AQ9" s="32" t="e">
        <f>VLOOKUP(J9,#REF!,6,FALSE)</f>
        <v>#REF!</v>
      </c>
      <c r="AR9" s="32" t="e">
        <f>VLOOKUP(I9,'convenios 2017'!A$2:O$82,15,FALSE)</f>
        <v>#N/A</v>
      </c>
      <c r="AS9" s="373">
        <f t="shared" si="7"/>
        <v>0</v>
      </c>
      <c r="AT9" s="32" t="e">
        <f>VLOOKUP(I9,'convenio 2016'!A$2:N$196,14,FALSE)</f>
        <v>#N/A</v>
      </c>
      <c r="AU9" s="32" t="e">
        <f>VLOOKUP(I9,'convenio 2015'!A$4:M$228,13,FALSE)</f>
        <v>#N/A</v>
      </c>
      <c r="AV9" s="32" t="e">
        <f>VLOOKUP(J9,#REF!,6,FALSE)</f>
        <v>#REF!</v>
      </c>
      <c r="AW9" s="373">
        <f t="shared" si="8"/>
        <v>0</v>
      </c>
      <c r="AX9" s="32" t="e">
        <v>#N/A</v>
      </c>
      <c r="AY9" s="32" t="e">
        <v>#N/A</v>
      </c>
      <c r="AZ9" s="377" t="e">
        <v>#N/A</v>
      </c>
      <c r="BA9" s="431"/>
      <c r="BB9" s="32" t="e">
        <f>VLOOKUP(J9,'RATE JUNIO '!F$2:K$346,6,FALSE)</f>
        <v>#N/A</v>
      </c>
      <c r="BD9" s="92">
        <f>VLOOKUP(J9,'RATES 30-06-2017'!F$2:K$374,6,FALSE)</f>
        <v>0</v>
      </c>
      <c r="BE9" s="92"/>
      <c r="BF9" s="92" t="e">
        <f>VLOOKUP(J9,Hoja4!C$2:E$268,2,FALSE)</f>
        <v>#N/A</v>
      </c>
      <c r="BG9" s="92" t="e">
        <f>VLOOKUP(J9,Hoja4!C$2:E$268,3,FALSE)</f>
        <v>#N/A</v>
      </c>
      <c r="BH9" s="92"/>
      <c r="BI9" s="92"/>
    </row>
    <row r="10" spans="1:61" s="32" customFormat="1" ht="15" customHeight="1">
      <c r="A10" s="17">
        <v>31</v>
      </c>
      <c r="B10" s="99">
        <v>4</v>
      </c>
      <c r="C10" s="17" t="s">
        <v>54</v>
      </c>
      <c r="D10" s="18" t="s">
        <v>24</v>
      </c>
      <c r="E10" s="17" t="s">
        <v>25</v>
      </c>
      <c r="F10" s="17" t="s">
        <v>106</v>
      </c>
      <c r="G10" s="18" t="s">
        <v>107</v>
      </c>
      <c r="H10" s="18" t="s">
        <v>35</v>
      </c>
      <c r="I10" s="18">
        <v>30070314</v>
      </c>
      <c r="J10" s="112" t="str">
        <f t="shared" si="0"/>
        <v>30070314-DISEÑO</v>
      </c>
      <c r="K10" s="442" t="s">
        <v>3273</v>
      </c>
      <c r="L10" s="100">
        <v>74546000</v>
      </c>
      <c r="M10" s="125">
        <v>74546000</v>
      </c>
      <c r="N10" s="100">
        <v>0</v>
      </c>
      <c r="O10" s="125">
        <v>0</v>
      </c>
      <c r="P10" s="125">
        <v>30000000</v>
      </c>
      <c r="Q10" s="19">
        <v>44546000</v>
      </c>
      <c r="R10" s="101">
        <v>30000000</v>
      </c>
      <c r="S10" s="20">
        <v>44546000</v>
      </c>
      <c r="T10" s="21">
        <v>0</v>
      </c>
      <c r="U10" s="446">
        <v>0</v>
      </c>
      <c r="V10" s="266">
        <v>0</v>
      </c>
      <c r="W10" s="266">
        <v>0</v>
      </c>
      <c r="X10" s="266">
        <v>0</v>
      </c>
      <c r="Y10" s="266">
        <f t="shared" si="11"/>
        <v>0</v>
      </c>
      <c r="Z10" s="266">
        <v>0</v>
      </c>
      <c r="AA10" s="266">
        <v>0</v>
      </c>
      <c r="AB10" s="266">
        <v>0</v>
      </c>
      <c r="AC10" s="266">
        <f t="shared" si="2"/>
        <v>0</v>
      </c>
      <c r="AD10" s="266">
        <f t="shared" si="3"/>
        <v>0</v>
      </c>
      <c r="AE10" s="266">
        <f t="shared" si="4"/>
        <v>74546000</v>
      </c>
      <c r="AF10" s="18" t="s">
        <v>51</v>
      </c>
      <c r="AG10" s="17" t="s">
        <v>109</v>
      </c>
      <c r="AH10" s="81" t="s">
        <v>57</v>
      </c>
      <c r="AI10" s="22" t="s">
        <v>31</v>
      </c>
      <c r="AJ10" s="23" t="s">
        <v>64</v>
      </c>
      <c r="AK10" s="24" t="s">
        <v>116</v>
      </c>
      <c r="AL10" s="23"/>
      <c r="AM10" s="32" t="str">
        <f t="shared" si="5"/>
        <v>OR PRO.CODIGO=30070314</v>
      </c>
      <c r="AN10" s="32">
        <f t="shared" si="6"/>
        <v>8</v>
      </c>
      <c r="AO10" s="32" t="e">
        <f>VLOOKUP(J10,#REF!,5,FALSE)</f>
        <v>#REF!</v>
      </c>
      <c r="AQ10" s="32" t="e">
        <f>VLOOKUP(J10,#REF!,6,FALSE)</f>
        <v>#REF!</v>
      </c>
      <c r="AR10" s="32" t="e">
        <f>VLOOKUP(I10,'convenios 2017'!A$2:O$82,15,FALSE)</f>
        <v>#N/A</v>
      </c>
      <c r="AS10" s="373">
        <f t="shared" si="7"/>
        <v>0</v>
      </c>
      <c r="AT10" s="32" t="e">
        <f>VLOOKUP(I10,'convenio 2016'!A$2:N$196,14,FALSE)</f>
        <v>#N/A</v>
      </c>
      <c r="AU10" s="32" t="e">
        <f>VLOOKUP(I10,'convenio 2015'!A$4:M$228,13,FALSE)</f>
        <v>#N/A</v>
      </c>
      <c r="AV10" s="32" t="e">
        <f>VLOOKUP(J10,#REF!,6,FALSE)</f>
        <v>#REF!</v>
      </c>
      <c r="AW10" s="373">
        <f t="shared" si="8"/>
        <v>0</v>
      </c>
      <c r="AX10" s="32" t="e">
        <v>#N/A</v>
      </c>
      <c r="AY10" s="32" t="e">
        <v>#N/A</v>
      </c>
      <c r="AZ10" s="377" t="e">
        <v>#N/A</v>
      </c>
      <c r="BA10" s="431"/>
      <c r="BB10" s="32" t="e">
        <f>VLOOKUP(J10,'RATE JUNIO '!F$2:K$346,6,FALSE)</f>
        <v>#N/A</v>
      </c>
      <c r="BD10" s="92">
        <f>VLOOKUP(J10,'RATES 30-06-2017'!F$2:K$374,6,FALSE)</f>
        <v>0</v>
      </c>
      <c r="BE10" s="92"/>
      <c r="BF10" s="92" t="e">
        <f>VLOOKUP(J10,Hoja4!C$2:E$268,2,FALSE)</f>
        <v>#N/A</v>
      </c>
      <c r="BG10" s="92" t="e">
        <f>VLOOKUP(J10,Hoja4!C$2:E$268,3,FALSE)</f>
        <v>#N/A</v>
      </c>
      <c r="BH10" s="92"/>
      <c r="BI10" s="92"/>
    </row>
    <row r="11" spans="1:61" s="32" customFormat="1" ht="15" customHeight="1">
      <c r="A11" s="17">
        <v>31</v>
      </c>
      <c r="B11" s="99">
        <v>2</v>
      </c>
      <c r="C11" s="17" t="s">
        <v>54</v>
      </c>
      <c r="D11" s="18" t="s">
        <v>33</v>
      </c>
      <c r="E11" s="17" t="s">
        <v>25</v>
      </c>
      <c r="F11" s="17" t="s">
        <v>119</v>
      </c>
      <c r="G11" s="18" t="s">
        <v>123</v>
      </c>
      <c r="H11" s="18" t="s">
        <v>27</v>
      </c>
      <c r="I11" s="18">
        <v>30280673</v>
      </c>
      <c r="J11" s="112" t="str">
        <f t="shared" si="0"/>
        <v>30280673-EJECUCION</v>
      </c>
      <c r="K11" s="442" t="s">
        <v>3275</v>
      </c>
      <c r="L11" s="100">
        <v>350000000</v>
      </c>
      <c r="M11" s="19">
        <v>350000000</v>
      </c>
      <c r="N11" s="100">
        <v>0</v>
      </c>
      <c r="O11" s="19">
        <v>0</v>
      </c>
      <c r="P11" s="19">
        <v>122995204</v>
      </c>
      <c r="Q11" s="19">
        <v>227004796</v>
      </c>
      <c r="R11" s="101">
        <v>150000000</v>
      </c>
      <c r="S11" s="20">
        <v>200000000</v>
      </c>
      <c r="T11" s="21">
        <v>0</v>
      </c>
      <c r="U11" s="446">
        <v>0</v>
      </c>
      <c r="V11" s="266">
        <v>0</v>
      </c>
      <c r="W11" s="266">
        <v>0</v>
      </c>
      <c r="X11" s="266">
        <v>0</v>
      </c>
      <c r="Y11" s="266">
        <f t="shared" ref="Y11:Y12" si="12">V11+W11+X11</f>
        <v>0</v>
      </c>
      <c r="Z11" s="266">
        <v>0</v>
      </c>
      <c r="AA11" s="266">
        <v>0</v>
      </c>
      <c r="AB11" s="266">
        <v>0</v>
      </c>
      <c r="AC11" s="266">
        <f t="shared" si="2"/>
        <v>0</v>
      </c>
      <c r="AD11" s="266">
        <f t="shared" si="3"/>
        <v>0</v>
      </c>
      <c r="AE11" s="266">
        <f t="shared" si="4"/>
        <v>350000000</v>
      </c>
      <c r="AF11" s="18" t="s">
        <v>51</v>
      </c>
      <c r="AG11" s="17" t="s">
        <v>685</v>
      </c>
      <c r="AH11" s="81" t="s">
        <v>57</v>
      </c>
      <c r="AI11" s="22" t="s">
        <v>31</v>
      </c>
      <c r="AJ11" s="23"/>
      <c r="AK11" s="24"/>
      <c r="AL11" s="23" t="s">
        <v>45</v>
      </c>
      <c r="AM11" s="32" t="str">
        <f t="shared" si="5"/>
        <v>OR PRO.CODIGO=30280673</v>
      </c>
      <c r="AN11" s="32">
        <f t="shared" si="6"/>
        <v>8</v>
      </c>
      <c r="AO11" s="32" t="e">
        <f>VLOOKUP(J11,#REF!,5,FALSE)</f>
        <v>#REF!</v>
      </c>
      <c r="AQ11" s="32" t="e">
        <f>VLOOKUP(J11,#REF!,6,FALSE)</f>
        <v>#REF!</v>
      </c>
      <c r="AR11" s="32" t="e">
        <f>VLOOKUP(I11,'convenios 2017'!A$2:O$82,15,FALSE)</f>
        <v>#N/A</v>
      </c>
      <c r="AS11" s="373">
        <f t="shared" si="7"/>
        <v>0</v>
      </c>
      <c r="AT11" s="32" t="e">
        <f>VLOOKUP(I11,'convenio 2016'!A$2:N$196,14,FALSE)</f>
        <v>#N/A</v>
      </c>
      <c r="AU11" s="32" t="e">
        <f>VLOOKUP(I11,'convenio 2015'!A$4:M$228,13,FALSE)</f>
        <v>#N/A</v>
      </c>
      <c r="AV11" s="32" t="e">
        <f>VLOOKUP(J11,#REF!,6,FALSE)</f>
        <v>#REF!</v>
      </c>
      <c r="AW11" s="373">
        <f t="shared" si="8"/>
        <v>0</v>
      </c>
      <c r="AX11" s="32" t="e">
        <v>#N/A</v>
      </c>
      <c r="AY11" s="32" t="e">
        <v>#N/A</v>
      </c>
      <c r="AZ11" s="377" t="e">
        <v>#N/A</v>
      </c>
      <c r="BA11" s="431"/>
      <c r="BB11" s="32">
        <f>VLOOKUP(J11,'RATE JUNIO '!F$2:K$346,6,FALSE)</f>
        <v>0</v>
      </c>
      <c r="BD11" s="92">
        <f>VLOOKUP(J11,'RATES 30-06-2017'!F$2:K$374,6,FALSE)</f>
        <v>0</v>
      </c>
      <c r="BE11" s="92"/>
      <c r="BF11" s="92" t="e">
        <f>VLOOKUP(J11,Hoja4!C$2:E$268,2,FALSE)</f>
        <v>#N/A</v>
      </c>
      <c r="BG11" s="92" t="e">
        <f>VLOOKUP(J11,Hoja4!C$2:E$268,3,FALSE)</f>
        <v>#N/A</v>
      </c>
      <c r="BH11" s="92"/>
      <c r="BI11" s="92"/>
    </row>
    <row r="12" spans="1:61" s="32" customFormat="1" ht="15" customHeight="1">
      <c r="A12" s="17">
        <v>31</v>
      </c>
      <c r="B12" s="99">
        <v>3</v>
      </c>
      <c r="C12" s="17" t="s">
        <v>54</v>
      </c>
      <c r="D12" s="18" t="s">
        <v>90</v>
      </c>
      <c r="E12" s="17" t="s">
        <v>25</v>
      </c>
      <c r="F12" s="17" t="s">
        <v>119</v>
      </c>
      <c r="G12" s="18" t="s">
        <v>123</v>
      </c>
      <c r="H12" s="18" t="s">
        <v>35</v>
      </c>
      <c r="I12" s="18">
        <v>30102226</v>
      </c>
      <c r="J12" s="112" t="str">
        <f t="shared" si="0"/>
        <v>30102226-DISEÑO</v>
      </c>
      <c r="K12" s="442" t="s">
        <v>3276</v>
      </c>
      <c r="L12" s="100">
        <v>150000000</v>
      </c>
      <c r="M12" s="19">
        <v>150000000</v>
      </c>
      <c r="N12" s="100">
        <v>0</v>
      </c>
      <c r="O12" s="19">
        <v>0</v>
      </c>
      <c r="P12" s="19">
        <v>50000000</v>
      </c>
      <c r="Q12" s="19">
        <v>100000000</v>
      </c>
      <c r="R12" s="101">
        <v>50000000</v>
      </c>
      <c r="S12" s="20">
        <v>100000000</v>
      </c>
      <c r="T12" s="21">
        <v>0</v>
      </c>
      <c r="U12" s="446">
        <v>0</v>
      </c>
      <c r="V12" s="266">
        <v>0</v>
      </c>
      <c r="W12" s="266">
        <v>0</v>
      </c>
      <c r="X12" s="266">
        <v>0</v>
      </c>
      <c r="Y12" s="266">
        <f t="shared" si="12"/>
        <v>0</v>
      </c>
      <c r="Z12" s="266">
        <v>0</v>
      </c>
      <c r="AA12" s="266">
        <v>0</v>
      </c>
      <c r="AB12" s="266">
        <v>0</v>
      </c>
      <c r="AC12" s="266">
        <f t="shared" si="2"/>
        <v>0</v>
      </c>
      <c r="AD12" s="266">
        <f t="shared" si="3"/>
        <v>0</v>
      </c>
      <c r="AE12" s="266">
        <f t="shared" si="4"/>
        <v>150000000</v>
      </c>
      <c r="AF12" s="18" t="s">
        <v>51</v>
      </c>
      <c r="AG12" s="17" t="s">
        <v>685</v>
      </c>
      <c r="AH12" s="81" t="s">
        <v>57</v>
      </c>
      <c r="AI12" s="22" t="s">
        <v>31</v>
      </c>
      <c r="AJ12" s="23"/>
      <c r="AK12" s="24"/>
      <c r="AL12" s="23" t="s">
        <v>45</v>
      </c>
      <c r="AM12" s="32" t="str">
        <f t="shared" si="5"/>
        <v>OR PRO.CODIGO=30102226</v>
      </c>
      <c r="AN12" s="32">
        <f t="shared" si="6"/>
        <v>8</v>
      </c>
      <c r="AO12" s="32" t="e">
        <f>VLOOKUP(J12,#REF!,5,FALSE)</f>
        <v>#REF!</v>
      </c>
      <c r="AQ12" s="32" t="e">
        <f>VLOOKUP(J12,#REF!,6,FALSE)</f>
        <v>#REF!</v>
      </c>
      <c r="AR12" s="32" t="e">
        <f>VLOOKUP(I12,'convenios 2017'!A$2:O$82,15,FALSE)</f>
        <v>#N/A</v>
      </c>
      <c r="AS12" s="373">
        <f t="shared" si="7"/>
        <v>0</v>
      </c>
      <c r="AT12" s="32" t="e">
        <f>VLOOKUP(I12,'convenio 2016'!A$2:N$196,14,FALSE)</f>
        <v>#N/A</v>
      </c>
      <c r="AU12" s="32" t="e">
        <f>VLOOKUP(I12,'convenio 2015'!A$4:M$228,13,FALSE)</f>
        <v>#N/A</v>
      </c>
      <c r="AV12" s="32" t="e">
        <f>VLOOKUP(J12,#REF!,6,FALSE)</f>
        <v>#REF!</v>
      </c>
      <c r="AW12" s="373">
        <f t="shared" si="8"/>
        <v>0</v>
      </c>
      <c r="AX12" s="32" t="e">
        <v>#N/A</v>
      </c>
      <c r="AY12" s="32" t="e">
        <v>#N/A</v>
      </c>
      <c r="AZ12" s="377" t="e">
        <v>#N/A</v>
      </c>
      <c r="BA12" s="431"/>
      <c r="BB12" s="32">
        <f>VLOOKUP(J12,'RATE JUNIO '!F$2:K$346,6,FALSE)</f>
        <v>0</v>
      </c>
      <c r="BD12" s="92">
        <f>VLOOKUP(J12,'RATES 30-06-2017'!F$2:K$374,6,FALSE)</f>
        <v>0</v>
      </c>
      <c r="BE12" s="92"/>
      <c r="BF12" s="92" t="e">
        <f>VLOOKUP(J12,Hoja4!C$2:E$268,2,FALSE)</f>
        <v>#N/A</v>
      </c>
      <c r="BG12" s="92" t="e">
        <f>VLOOKUP(J12,Hoja4!C$2:E$268,3,FALSE)</f>
        <v>#N/A</v>
      </c>
      <c r="BH12" s="92"/>
      <c r="BI12" s="92"/>
    </row>
    <row r="13" spans="1:61" s="32" customFormat="1" ht="15" customHeight="1">
      <c r="A13" s="17">
        <v>31</v>
      </c>
      <c r="B13" s="99">
        <v>3</v>
      </c>
      <c r="C13" s="17" t="s">
        <v>54</v>
      </c>
      <c r="D13" s="18" t="s">
        <v>689</v>
      </c>
      <c r="E13" s="17" t="s">
        <v>25</v>
      </c>
      <c r="F13" s="17" t="s">
        <v>145</v>
      </c>
      <c r="G13" s="18" t="s">
        <v>146</v>
      </c>
      <c r="H13" s="18" t="s">
        <v>35</v>
      </c>
      <c r="I13" s="18">
        <v>30118491</v>
      </c>
      <c r="J13" s="112" t="str">
        <f t="shared" si="0"/>
        <v>30118491-DISEÑO</v>
      </c>
      <c r="K13" s="442" t="s">
        <v>1213</v>
      </c>
      <c r="L13" s="100">
        <v>53002000</v>
      </c>
      <c r="M13" s="19">
        <v>53002000</v>
      </c>
      <c r="N13" s="100">
        <v>0</v>
      </c>
      <c r="O13" s="19">
        <v>0</v>
      </c>
      <c r="P13" s="19">
        <v>53002000</v>
      </c>
      <c r="Q13" s="19">
        <v>0</v>
      </c>
      <c r="R13" s="101">
        <v>53002000</v>
      </c>
      <c r="S13" s="20">
        <v>0</v>
      </c>
      <c r="T13" s="21">
        <v>0</v>
      </c>
      <c r="U13" s="446">
        <v>0</v>
      </c>
      <c r="V13" s="266">
        <v>0</v>
      </c>
      <c r="W13" s="266">
        <v>0</v>
      </c>
      <c r="X13" s="266">
        <v>0</v>
      </c>
      <c r="Y13" s="266">
        <f t="shared" ref="Y13:Y15" si="13">V13+W13+X13</f>
        <v>0</v>
      </c>
      <c r="Z13" s="266">
        <v>0</v>
      </c>
      <c r="AA13" s="266">
        <v>0</v>
      </c>
      <c r="AB13" s="266">
        <v>0</v>
      </c>
      <c r="AC13" s="266">
        <f t="shared" si="2"/>
        <v>0</v>
      </c>
      <c r="AD13" s="266">
        <f t="shared" si="3"/>
        <v>0</v>
      </c>
      <c r="AE13" s="266">
        <f t="shared" si="4"/>
        <v>53002000</v>
      </c>
      <c r="AF13" s="18" t="s">
        <v>51</v>
      </c>
      <c r="AG13" s="17" t="s">
        <v>685</v>
      </c>
      <c r="AH13" s="81" t="s">
        <v>57</v>
      </c>
      <c r="AI13" s="22" t="s">
        <v>31</v>
      </c>
      <c r="AJ13" s="23"/>
      <c r="AK13" s="24"/>
      <c r="AL13" s="23" t="s">
        <v>45</v>
      </c>
      <c r="AM13" s="32" t="str">
        <f t="shared" si="5"/>
        <v>OR PRO.CODIGO=30118491</v>
      </c>
      <c r="AN13" s="32">
        <f t="shared" si="6"/>
        <v>8</v>
      </c>
      <c r="AO13" s="32" t="e">
        <f>VLOOKUP(J13,#REF!,5,FALSE)</f>
        <v>#REF!</v>
      </c>
      <c r="AQ13" s="32" t="e">
        <f>VLOOKUP(J13,#REF!,6,FALSE)</f>
        <v>#REF!</v>
      </c>
      <c r="AR13" s="32" t="e">
        <f>VLOOKUP(I13,'convenios 2017'!A$2:O$82,15,FALSE)</f>
        <v>#N/A</v>
      </c>
      <c r="AS13" s="373">
        <f t="shared" si="7"/>
        <v>0</v>
      </c>
      <c r="AT13" s="32" t="e">
        <f>VLOOKUP(I13,'convenio 2016'!A$2:N$196,14,FALSE)</f>
        <v>#N/A</v>
      </c>
      <c r="AU13" s="32" t="e">
        <f>VLOOKUP(I13,'convenio 2015'!A$4:M$228,13,FALSE)</f>
        <v>#N/A</v>
      </c>
      <c r="AV13" s="32" t="e">
        <f>VLOOKUP(J13,#REF!,6,FALSE)</f>
        <v>#REF!</v>
      </c>
      <c r="AW13" s="373">
        <f t="shared" si="8"/>
        <v>0</v>
      </c>
      <c r="AX13" s="32" t="e">
        <v>#N/A</v>
      </c>
      <c r="AY13" s="32" t="e">
        <v>#N/A</v>
      </c>
      <c r="AZ13" s="377" t="e">
        <v>#N/A</v>
      </c>
      <c r="BA13" s="431"/>
      <c r="BB13" s="32">
        <f>VLOOKUP(J13,'RATE JUNIO '!F$2:K$346,6,FALSE)</f>
        <v>0</v>
      </c>
      <c r="BD13" s="92">
        <f>VLOOKUP(J13,'RATES 30-06-2017'!F$2:K$374,6,FALSE)</f>
        <v>0</v>
      </c>
      <c r="BE13" s="92"/>
      <c r="BF13" s="92" t="e">
        <f>VLOOKUP(J13,Hoja4!C$2:E$268,2,FALSE)</f>
        <v>#N/A</v>
      </c>
      <c r="BG13" s="92" t="e">
        <f>VLOOKUP(J13,Hoja4!C$2:E$268,3,FALSE)</f>
        <v>#N/A</v>
      </c>
      <c r="BH13" s="92"/>
      <c r="BI13" s="92"/>
    </row>
    <row r="14" spans="1:61" s="32" customFormat="1" ht="15" customHeight="1">
      <c r="A14" s="17">
        <v>31</v>
      </c>
      <c r="B14" s="99">
        <v>4</v>
      </c>
      <c r="C14" s="17" t="s">
        <v>54</v>
      </c>
      <c r="D14" s="18" t="s">
        <v>38</v>
      </c>
      <c r="E14" s="17" t="s">
        <v>25</v>
      </c>
      <c r="F14" s="17" t="s">
        <v>145</v>
      </c>
      <c r="G14" s="18" t="s">
        <v>146</v>
      </c>
      <c r="H14" s="18" t="s">
        <v>35</v>
      </c>
      <c r="I14" s="18">
        <v>30403223</v>
      </c>
      <c r="J14" s="112" t="str">
        <f t="shared" si="0"/>
        <v>30403223-DISEÑO</v>
      </c>
      <c r="K14" s="442" t="s">
        <v>3277</v>
      </c>
      <c r="L14" s="100">
        <v>33652000</v>
      </c>
      <c r="M14" s="19">
        <v>33652000</v>
      </c>
      <c r="N14" s="100">
        <v>0</v>
      </c>
      <c r="O14" s="19">
        <v>0</v>
      </c>
      <c r="P14" s="19">
        <v>33652000</v>
      </c>
      <c r="Q14" s="19">
        <v>0</v>
      </c>
      <c r="R14" s="101">
        <v>33652000</v>
      </c>
      <c r="S14" s="20">
        <v>0</v>
      </c>
      <c r="T14" s="21">
        <v>0</v>
      </c>
      <c r="U14" s="446">
        <v>0</v>
      </c>
      <c r="V14" s="266">
        <v>0</v>
      </c>
      <c r="W14" s="266">
        <v>0</v>
      </c>
      <c r="X14" s="266">
        <v>0</v>
      </c>
      <c r="Y14" s="266">
        <f t="shared" si="13"/>
        <v>0</v>
      </c>
      <c r="Z14" s="266">
        <v>0</v>
      </c>
      <c r="AA14" s="266">
        <v>0</v>
      </c>
      <c r="AB14" s="266">
        <v>0</v>
      </c>
      <c r="AC14" s="266">
        <f t="shared" si="2"/>
        <v>0</v>
      </c>
      <c r="AD14" s="266">
        <f t="shared" si="3"/>
        <v>0</v>
      </c>
      <c r="AE14" s="266">
        <f t="shared" si="4"/>
        <v>33652000</v>
      </c>
      <c r="AF14" s="18" t="s">
        <v>51</v>
      </c>
      <c r="AG14" s="17" t="s">
        <v>684</v>
      </c>
      <c r="AH14" s="81" t="s">
        <v>57</v>
      </c>
      <c r="AI14" s="22" t="s">
        <v>31</v>
      </c>
      <c r="AJ14" s="23"/>
      <c r="AK14" s="24"/>
      <c r="AL14" s="23" t="s">
        <v>45</v>
      </c>
      <c r="AM14" s="32" t="str">
        <f t="shared" si="5"/>
        <v>OR PRO.CODIGO=30403223</v>
      </c>
      <c r="AN14" s="32">
        <f t="shared" si="6"/>
        <v>8</v>
      </c>
      <c r="AO14" s="32" t="e">
        <f>VLOOKUP(J14,#REF!,5,FALSE)</f>
        <v>#REF!</v>
      </c>
      <c r="AQ14" s="32" t="e">
        <f>VLOOKUP(J14,#REF!,6,FALSE)</f>
        <v>#REF!</v>
      </c>
      <c r="AR14" s="32" t="e">
        <f>VLOOKUP(I14,'convenios 2017'!A$2:O$82,15,FALSE)</f>
        <v>#N/A</v>
      </c>
      <c r="AS14" s="373">
        <f t="shared" si="7"/>
        <v>0</v>
      </c>
      <c r="AT14" s="32" t="e">
        <f>VLOOKUP(I14,'convenio 2016'!A$2:N$196,14,FALSE)</f>
        <v>#N/A</v>
      </c>
      <c r="AU14" s="32" t="e">
        <f>VLOOKUP(I14,'convenio 2015'!A$4:M$228,13,FALSE)</f>
        <v>#N/A</v>
      </c>
      <c r="AV14" s="32" t="e">
        <f>VLOOKUP(J14,#REF!,6,FALSE)</f>
        <v>#REF!</v>
      </c>
      <c r="AW14" s="373">
        <f t="shared" si="8"/>
        <v>0</v>
      </c>
      <c r="AX14" s="32" t="e">
        <v>#N/A</v>
      </c>
      <c r="AY14" s="32" t="e">
        <v>#N/A</v>
      </c>
      <c r="AZ14" s="377" t="e">
        <v>#N/A</v>
      </c>
      <c r="BA14" s="431"/>
      <c r="BB14" s="32">
        <f>VLOOKUP(J14,'RATE JUNIO '!F$2:K$346,6,FALSE)</f>
        <v>0</v>
      </c>
      <c r="BD14" s="92">
        <f>VLOOKUP(J14,'RATES 30-06-2017'!F$2:K$374,6,FALSE)</f>
        <v>0</v>
      </c>
      <c r="BE14" s="92"/>
      <c r="BF14" s="92" t="e">
        <f>VLOOKUP(J14,Hoja4!C$2:E$268,2,FALSE)</f>
        <v>#N/A</v>
      </c>
      <c r="BG14" s="92" t="e">
        <f>VLOOKUP(J14,Hoja4!C$2:E$268,3,FALSE)</f>
        <v>#N/A</v>
      </c>
      <c r="BH14" s="92"/>
      <c r="BI14" s="92"/>
    </row>
    <row r="15" spans="1:61" s="32" customFormat="1" ht="15" customHeight="1">
      <c r="A15" s="17">
        <v>31</v>
      </c>
      <c r="B15" s="99">
        <v>8</v>
      </c>
      <c r="C15" s="17" t="s">
        <v>54</v>
      </c>
      <c r="D15" s="18" t="s">
        <v>90</v>
      </c>
      <c r="E15" s="17" t="s">
        <v>25</v>
      </c>
      <c r="F15" s="17" t="s">
        <v>145</v>
      </c>
      <c r="G15" s="18" t="s">
        <v>146</v>
      </c>
      <c r="H15" s="18" t="s">
        <v>27</v>
      </c>
      <c r="I15" s="18">
        <v>30465141</v>
      </c>
      <c r="J15" s="112" t="str">
        <f t="shared" si="0"/>
        <v>30465141-EJECUCION</v>
      </c>
      <c r="K15" s="442" t="s">
        <v>3394</v>
      </c>
      <c r="L15" s="100">
        <v>215000000</v>
      </c>
      <c r="M15" s="125">
        <v>215000000</v>
      </c>
      <c r="N15" s="100">
        <v>0</v>
      </c>
      <c r="O15" s="125">
        <v>0</v>
      </c>
      <c r="P15" s="125">
        <v>215000000</v>
      </c>
      <c r="Q15" s="19">
        <v>0</v>
      </c>
      <c r="R15" s="101">
        <v>215000000</v>
      </c>
      <c r="S15" s="20">
        <v>0</v>
      </c>
      <c r="T15" s="21">
        <v>0</v>
      </c>
      <c r="U15" s="446">
        <v>0</v>
      </c>
      <c r="V15" s="266">
        <v>0</v>
      </c>
      <c r="W15" s="266">
        <v>0</v>
      </c>
      <c r="X15" s="266">
        <v>0</v>
      </c>
      <c r="Y15" s="266">
        <f t="shared" si="13"/>
        <v>0</v>
      </c>
      <c r="Z15" s="266">
        <v>0</v>
      </c>
      <c r="AA15" s="266">
        <v>0</v>
      </c>
      <c r="AB15" s="266">
        <v>0</v>
      </c>
      <c r="AC15" s="266">
        <f t="shared" si="2"/>
        <v>0</v>
      </c>
      <c r="AD15" s="266">
        <f t="shared" si="3"/>
        <v>0</v>
      </c>
      <c r="AE15" s="266">
        <f t="shared" si="4"/>
        <v>215000000</v>
      </c>
      <c r="AF15" s="18" t="s">
        <v>51</v>
      </c>
      <c r="AG15" s="17" t="s">
        <v>685</v>
      </c>
      <c r="AH15" s="81" t="s">
        <v>1451</v>
      </c>
      <c r="AI15" s="22" t="s">
        <v>31</v>
      </c>
      <c r="AJ15" s="23"/>
      <c r="AK15" s="24"/>
      <c r="AL15" s="23"/>
      <c r="AM15" s="32" t="str">
        <f t="shared" si="5"/>
        <v>OR PRO.CODIGO=30465141</v>
      </c>
      <c r="AN15" s="32">
        <f t="shared" si="6"/>
        <v>8</v>
      </c>
      <c r="AO15" s="32" t="e">
        <f>VLOOKUP(J15,#REF!,5,FALSE)</f>
        <v>#REF!</v>
      </c>
      <c r="AQ15" s="32" t="e">
        <f>VLOOKUP(J15,#REF!,6,FALSE)</f>
        <v>#REF!</v>
      </c>
      <c r="AR15" s="32" t="e">
        <f>VLOOKUP(I15,'convenios 2017'!A$2:O$82,15,FALSE)</f>
        <v>#N/A</v>
      </c>
      <c r="AS15" s="373">
        <f t="shared" si="7"/>
        <v>0</v>
      </c>
      <c r="AT15" s="32" t="e">
        <f>VLOOKUP(I15,'convenio 2016'!A$2:N$196,14,FALSE)</f>
        <v>#N/A</v>
      </c>
      <c r="AU15" s="32" t="e">
        <f>VLOOKUP(I15,'convenio 2015'!A$4:M$228,13,FALSE)</f>
        <v>#N/A</v>
      </c>
      <c r="AV15" s="32" t="e">
        <f>VLOOKUP(J15,#REF!,6,FALSE)</f>
        <v>#REF!</v>
      </c>
      <c r="AW15" s="373">
        <f t="shared" si="8"/>
        <v>0</v>
      </c>
      <c r="AX15" s="32" t="e">
        <v>#N/A</v>
      </c>
      <c r="AY15" s="32" t="e">
        <v>#N/A</v>
      </c>
      <c r="AZ15" s="377" t="e">
        <v>#N/A</v>
      </c>
      <c r="BA15" s="431"/>
      <c r="BB15" s="32">
        <f>VLOOKUP(J15,'RATE JUNIO '!F$2:K$346,6,FALSE)</f>
        <v>0</v>
      </c>
      <c r="BD15" s="92">
        <f>VLOOKUP(J15,'RATES 30-06-2017'!F$2:K$374,6,FALSE)</f>
        <v>0</v>
      </c>
      <c r="BE15" s="92"/>
      <c r="BF15" s="92" t="e">
        <f>VLOOKUP(J15,Hoja4!C$2:E$268,2,FALSE)</f>
        <v>#N/A</v>
      </c>
      <c r="BG15" s="92" t="e">
        <f>VLOOKUP(J15,Hoja4!C$2:E$268,3,FALSE)</f>
        <v>#N/A</v>
      </c>
      <c r="BH15" s="92"/>
      <c r="BI15" s="92"/>
    </row>
    <row r="16" spans="1:61" s="32" customFormat="1" ht="15" customHeight="1">
      <c r="A16" s="17">
        <v>31</v>
      </c>
      <c r="B16" s="99">
        <v>0</v>
      </c>
      <c r="C16" s="17" t="s">
        <v>54</v>
      </c>
      <c r="D16" s="18" t="s">
        <v>90</v>
      </c>
      <c r="E16" s="17" t="s">
        <v>25</v>
      </c>
      <c r="F16" s="17" t="s">
        <v>153</v>
      </c>
      <c r="G16" s="18" t="s">
        <v>42</v>
      </c>
      <c r="H16" s="18" t="s">
        <v>27</v>
      </c>
      <c r="I16" s="18">
        <v>30357427</v>
      </c>
      <c r="J16" s="112" t="str">
        <f t="shared" si="0"/>
        <v>30357427-EJECUCION</v>
      </c>
      <c r="K16" s="442" t="s">
        <v>3279</v>
      </c>
      <c r="L16" s="100">
        <v>390000000</v>
      </c>
      <c r="M16" s="19">
        <v>390000000</v>
      </c>
      <c r="N16" s="100">
        <v>0</v>
      </c>
      <c r="O16" s="19">
        <v>0</v>
      </c>
      <c r="P16" s="19">
        <v>0</v>
      </c>
      <c r="Q16" s="19">
        <v>390000000</v>
      </c>
      <c r="R16" s="101">
        <v>0</v>
      </c>
      <c r="S16" s="20">
        <v>390000000</v>
      </c>
      <c r="T16" s="21">
        <v>0</v>
      </c>
      <c r="U16" s="446">
        <v>0</v>
      </c>
      <c r="V16" s="266">
        <v>0</v>
      </c>
      <c r="W16" s="266">
        <v>0</v>
      </c>
      <c r="X16" s="266">
        <v>0</v>
      </c>
      <c r="Y16" s="266">
        <f t="shared" ref="Y16:Y17" si="14">V16+W16+X16</f>
        <v>0</v>
      </c>
      <c r="Z16" s="266">
        <v>0</v>
      </c>
      <c r="AA16" s="266">
        <v>0</v>
      </c>
      <c r="AB16" s="266">
        <v>0</v>
      </c>
      <c r="AC16" s="266">
        <f t="shared" si="2"/>
        <v>0</v>
      </c>
      <c r="AD16" s="266">
        <f t="shared" si="3"/>
        <v>0</v>
      </c>
      <c r="AE16" s="266">
        <f t="shared" si="4"/>
        <v>390000000</v>
      </c>
      <c r="AF16" s="18" t="s">
        <v>2985</v>
      </c>
      <c r="AG16" s="17" t="s">
        <v>685</v>
      </c>
      <c r="AH16" s="81" t="s">
        <v>1451</v>
      </c>
      <c r="AI16" s="22"/>
      <c r="AJ16" s="23"/>
      <c r="AK16" s="45"/>
      <c r="AL16" s="23"/>
      <c r="AM16" s="32" t="str">
        <f t="shared" si="5"/>
        <v>OR PRO.CODIGO=30357427</v>
      </c>
      <c r="AN16" s="32">
        <f t="shared" si="6"/>
        <v>8</v>
      </c>
      <c r="AO16" s="32" t="e">
        <f>VLOOKUP(J16,#REF!,5,FALSE)</f>
        <v>#REF!</v>
      </c>
      <c r="AQ16" s="32" t="e">
        <f>VLOOKUP(J16,#REF!,6,FALSE)</f>
        <v>#REF!</v>
      </c>
      <c r="AR16" s="32" t="e">
        <f>VLOOKUP(I16,'convenios 2017'!A$2:O$82,15,FALSE)</f>
        <v>#N/A</v>
      </c>
      <c r="AS16" s="373">
        <f t="shared" si="7"/>
        <v>0</v>
      </c>
      <c r="AT16" s="32" t="e">
        <f>VLOOKUP(I16,'convenio 2016'!A$2:N$196,14,FALSE)</f>
        <v>#N/A</v>
      </c>
      <c r="AU16" s="32" t="e">
        <f>VLOOKUP(I16,'convenio 2015'!A$4:M$228,13,FALSE)</f>
        <v>#N/A</v>
      </c>
      <c r="AV16" s="32" t="e">
        <f>VLOOKUP(J16,#REF!,6,FALSE)</f>
        <v>#REF!</v>
      </c>
      <c r="AW16" s="373">
        <f t="shared" si="8"/>
        <v>0</v>
      </c>
      <c r="AX16" s="32" t="e">
        <v>#N/A</v>
      </c>
      <c r="AY16" s="32" t="e">
        <v>#N/A</v>
      </c>
      <c r="AZ16" s="377" t="e">
        <v>#N/A</v>
      </c>
      <c r="BA16" s="431"/>
      <c r="BB16" s="32" t="e">
        <f>VLOOKUP(J16,'RATE JUNIO '!F$2:K$346,6,FALSE)</f>
        <v>#N/A</v>
      </c>
      <c r="BD16" s="92" t="e">
        <f>VLOOKUP(J16,'RATES 30-06-2017'!F$2:K$374,6,FALSE)</f>
        <v>#N/A</v>
      </c>
      <c r="BE16" s="92"/>
      <c r="BF16" s="92" t="e">
        <f>VLOOKUP(J16,Hoja4!C$2:E$268,2,FALSE)</f>
        <v>#N/A</v>
      </c>
      <c r="BG16" s="92" t="e">
        <f>VLOOKUP(J16,Hoja4!C$2:E$268,3,FALSE)</f>
        <v>#N/A</v>
      </c>
      <c r="BH16" s="92"/>
      <c r="BI16" s="92"/>
    </row>
    <row r="17" spans="1:61" s="32" customFormat="1" ht="15" customHeight="1">
      <c r="A17" s="17">
        <v>31</v>
      </c>
      <c r="B17" s="99">
        <v>0</v>
      </c>
      <c r="C17" s="17" t="s">
        <v>54</v>
      </c>
      <c r="D17" s="18" t="s">
        <v>38</v>
      </c>
      <c r="E17" s="17" t="s">
        <v>25</v>
      </c>
      <c r="F17" s="17" t="s">
        <v>153</v>
      </c>
      <c r="G17" s="18" t="s">
        <v>172</v>
      </c>
      <c r="H17" s="18" t="s">
        <v>27</v>
      </c>
      <c r="I17" s="18" t="s">
        <v>173</v>
      </c>
      <c r="J17" s="112" t="str">
        <f t="shared" si="0"/>
        <v>S/C-EJECUCION</v>
      </c>
      <c r="K17" s="442" t="s">
        <v>3395</v>
      </c>
      <c r="L17" s="100">
        <v>1750000000</v>
      </c>
      <c r="M17" s="19">
        <v>1750000000</v>
      </c>
      <c r="N17" s="100">
        <v>0</v>
      </c>
      <c r="O17" s="19">
        <v>0</v>
      </c>
      <c r="P17" s="19">
        <v>200000000</v>
      </c>
      <c r="Q17" s="19">
        <v>1550000000</v>
      </c>
      <c r="R17" s="101">
        <v>200000000</v>
      </c>
      <c r="S17" s="20">
        <v>1550000000</v>
      </c>
      <c r="T17" s="21"/>
      <c r="U17" s="446">
        <v>0</v>
      </c>
      <c r="V17" s="266">
        <v>0</v>
      </c>
      <c r="W17" s="266">
        <v>0</v>
      </c>
      <c r="X17" s="266">
        <v>0</v>
      </c>
      <c r="Y17" s="266">
        <f t="shared" si="14"/>
        <v>0</v>
      </c>
      <c r="Z17" s="266">
        <v>0</v>
      </c>
      <c r="AA17" s="266">
        <v>0</v>
      </c>
      <c r="AB17" s="266">
        <v>0</v>
      </c>
      <c r="AC17" s="266">
        <f t="shared" si="2"/>
        <v>0</v>
      </c>
      <c r="AD17" s="266">
        <f t="shared" si="3"/>
        <v>0</v>
      </c>
      <c r="AE17" s="266">
        <f t="shared" si="4"/>
        <v>1750000000</v>
      </c>
      <c r="AF17" s="18" t="s">
        <v>2985</v>
      </c>
      <c r="AG17" s="17" t="s">
        <v>684</v>
      </c>
      <c r="AH17" s="81" t="s">
        <v>1451</v>
      </c>
      <c r="AI17" s="22"/>
      <c r="AJ17" s="23"/>
      <c r="AK17" s="45"/>
      <c r="AL17" s="23"/>
      <c r="AM17" s="32" t="str">
        <f t="shared" si="5"/>
        <v>OR PRO.CODIGO=S/C</v>
      </c>
      <c r="AN17" s="32">
        <f t="shared" si="6"/>
        <v>3</v>
      </c>
      <c r="AR17" s="32" t="e">
        <f>VLOOKUP(I17,'convenios 2017'!A$2:O$82,15,FALSE)</f>
        <v>#N/A</v>
      </c>
      <c r="AS17" s="373">
        <f t="shared" si="7"/>
        <v>0</v>
      </c>
      <c r="AT17" s="32" t="e">
        <f>VLOOKUP(I17,'convenio 2016'!A$2:N$196,14,FALSE)</f>
        <v>#N/A</v>
      </c>
      <c r="AU17" s="32" t="e">
        <f>VLOOKUP(I17,'convenio 2015'!A$4:M$228,13,FALSE)</f>
        <v>#N/A</v>
      </c>
      <c r="AV17" s="32" t="e">
        <f>VLOOKUP(J17,#REF!,6,FALSE)</f>
        <v>#REF!</v>
      </c>
      <c r="AW17" s="373">
        <f t="shared" si="8"/>
        <v>0</v>
      </c>
      <c r="AX17" s="32" t="e">
        <v>#N/A</v>
      </c>
      <c r="AY17" s="32" t="e">
        <v>#N/A</v>
      </c>
      <c r="AZ17" s="377" t="e">
        <v>#N/A</v>
      </c>
      <c r="BA17" s="431"/>
      <c r="BD17" s="92" t="e">
        <f>VLOOKUP(J17,'RATES 30-06-2017'!F$2:K$374,6,FALSE)</f>
        <v>#N/A</v>
      </c>
      <c r="BE17" s="92"/>
      <c r="BF17" s="92" t="e">
        <f>VLOOKUP(J17,Hoja4!C$2:E$268,2,FALSE)</f>
        <v>#N/A</v>
      </c>
      <c r="BG17" s="92" t="e">
        <f>VLOOKUP(J17,Hoja4!C$2:E$268,3,FALSE)</f>
        <v>#N/A</v>
      </c>
      <c r="BH17" s="92"/>
      <c r="BI17" s="92"/>
    </row>
    <row r="18" spans="1:61" s="32" customFormat="1" ht="15" customHeight="1">
      <c r="A18" s="17">
        <v>31</v>
      </c>
      <c r="B18" s="99">
        <v>0</v>
      </c>
      <c r="C18" s="17" t="s">
        <v>54</v>
      </c>
      <c r="D18" s="18" t="s">
        <v>24</v>
      </c>
      <c r="E18" s="17" t="s">
        <v>181</v>
      </c>
      <c r="F18" s="17" t="s">
        <v>182</v>
      </c>
      <c r="G18" s="18" t="s">
        <v>183</v>
      </c>
      <c r="H18" s="18" t="s">
        <v>27</v>
      </c>
      <c r="I18" s="18">
        <v>30395577</v>
      </c>
      <c r="J18" s="112" t="str">
        <f t="shared" ref="J18:J20" si="15">CONCATENATE(I18,"-",H18)</f>
        <v>30395577-EJECUCION</v>
      </c>
      <c r="K18" s="442" t="s">
        <v>215</v>
      </c>
      <c r="L18" s="100">
        <v>1743415000</v>
      </c>
      <c r="M18" s="19">
        <v>1743415000</v>
      </c>
      <c r="N18" s="100">
        <v>0</v>
      </c>
      <c r="O18" s="19">
        <v>0</v>
      </c>
      <c r="P18" s="19">
        <v>50000000</v>
      </c>
      <c r="Q18" s="19">
        <v>1693415000</v>
      </c>
      <c r="R18" s="101">
        <v>100000000</v>
      </c>
      <c r="S18" s="20">
        <v>1643415000</v>
      </c>
      <c r="T18" s="21"/>
      <c r="U18" s="446">
        <v>0</v>
      </c>
      <c r="V18" s="266">
        <v>0</v>
      </c>
      <c r="W18" s="266">
        <v>0</v>
      </c>
      <c r="X18" s="266">
        <v>0</v>
      </c>
      <c r="Y18" s="266">
        <f t="shared" ref="Y18:Y20" si="16">V18+W18+X18</f>
        <v>0</v>
      </c>
      <c r="Z18" s="266">
        <v>0</v>
      </c>
      <c r="AA18" s="266">
        <v>0</v>
      </c>
      <c r="AB18" s="266">
        <v>0</v>
      </c>
      <c r="AC18" s="266">
        <f t="shared" ref="AC18:AC20" si="17">V18+W18+X18+Z18+AA18+AB18</f>
        <v>0</v>
      </c>
      <c r="AD18" s="266">
        <f t="shared" ref="AD18:AD20" si="18">U18-AC18</f>
        <v>0</v>
      </c>
      <c r="AE18" s="266">
        <f t="shared" ref="AE18:AE20" si="19">M18-(O18+U18)</f>
        <v>1743415000</v>
      </c>
      <c r="AF18" s="18" t="s">
        <v>2985</v>
      </c>
      <c r="AG18" s="17" t="s">
        <v>685</v>
      </c>
      <c r="AH18" s="81" t="s">
        <v>64</v>
      </c>
      <c r="AI18" s="22"/>
      <c r="AJ18" s="23"/>
      <c r="AK18" s="24"/>
      <c r="AL18" s="23"/>
      <c r="AM18" s="32" t="str">
        <f t="shared" ref="AM18:AM20" si="20">CONCATENATE( "OR PRO.CODIGO=",I18)</f>
        <v>OR PRO.CODIGO=30395577</v>
      </c>
      <c r="AN18" s="32">
        <f t="shared" ref="AN18:AN20" si="21">LEN(I18)</f>
        <v>8</v>
      </c>
      <c r="AO18" s="32" t="e">
        <f>VLOOKUP(J18,#REF!,5,FALSE)</f>
        <v>#REF!</v>
      </c>
      <c r="AQ18" s="32" t="e">
        <f>VLOOKUP(J18,#REF!,6,FALSE)</f>
        <v>#REF!</v>
      </c>
      <c r="AR18" s="32" t="e">
        <f>VLOOKUP(I18,'convenios 2017'!A$2:O$82,15,FALSE)</f>
        <v>#N/A</v>
      </c>
      <c r="AS18" s="373">
        <f t="shared" ref="AS18:AS20" si="22">O18+AC18</f>
        <v>0</v>
      </c>
      <c r="AT18" s="32" t="e">
        <f>VLOOKUP(I18,'convenio 2016'!A$2:N$196,14,FALSE)</f>
        <v>#N/A</v>
      </c>
      <c r="AU18" s="32" t="e">
        <f>VLOOKUP(I18,'convenio 2015'!A$4:M$228,13,FALSE)</f>
        <v>#N/A</v>
      </c>
      <c r="AV18" s="32" t="e">
        <f>VLOOKUP(J18,#REF!,6,FALSE)</f>
        <v>#REF!</v>
      </c>
      <c r="AW18" s="373">
        <f t="shared" ref="AW18:AW20" si="23">O18+AC18</f>
        <v>0</v>
      </c>
      <c r="AX18" s="32" t="e">
        <v>#N/A</v>
      </c>
      <c r="AY18" s="32" t="e">
        <v>#N/A</v>
      </c>
      <c r="AZ18" s="377" t="e">
        <v>#N/A</v>
      </c>
      <c r="BA18" s="431"/>
      <c r="BB18" s="32" t="str">
        <f>VLOOKUP(J18,'RATE JUNIO '!F$2:K$346,6,FALSE)</f>
        <v>OT</v>
      </c>
      <c r="BC18" s="32" t="s">
        <v>3463</v>
      </c>
      <c r="BD18" s="92" t="str">
        <f>VLOOKUP(J18,'RATES 30-06-2017'!F$2:K$374,6,FALSE)</f>
        <v>OT</v>
      </c>
      <c r="BE18" s="92"/>
      <c r="BF18" s="92" t="e">
        <f>VLOOKUP(J18,Hoja4!C$2:E$268,2,FALSE)</f>
        <v>#N/A</v>
      </c>
      <c r="BG18" s="92" t="e">
        <f>VLOOKUP(J18,Hoja4!C$2:E$268,3,FALSE)</f>
        <v>#N/A</v>
      </c>
      <c r="BH18" s="92"/>
      <c r="BI18" s="92"/>
    </row>
    <row r="19" spans="1:61" s="32" customFormat="1" ht="15" customHeight="1">
      <c r="A19" s="17">
        <v>31</v>
      </c>
      <c r="B19" s="99">
        <v>0</v>
      </c>
      <c r="C19" s="17" t="s">
        <v>54</v>
      </c>
      <c r="D19" s="18" t="s">
        <v>90</v>
      </c>
      <c r="E19" s="17" t="s">
        <v>181</v>
      </c>
      <c r="F19" s="17" t="s">
        <v>182</v>
      </c>
      <c r="G19" s="18" t="s">
        <v>183</v>
      </c>
      <c r="H19" s="18" t="s">
        <v>27</v>
      </c>
      <c r="I19" s="18">
        <v>30129873</v>
      </c>
      <c r="J19" s="112" t="str">
        <f t="shared" si="15"/>
        <v>30129873-EJECUCION</v>
      </c>
      <c r="K19" s="442" t="s">
        <v>217</v>
      </c>
      <c r="L19" s="100">
        <v>1127400000</v>
      </c>
      <c r="M19" s="19">
        <v>1127400000</v>
      </c>
      <c r="N19" s="100">
        <v>0</v>
      </c>
      <c r="O19" s="19">
        <v>0</v>
      </c>
      <c r="P19" s="19">
        <v>83913005</v>
      </c>
      <c r="Q19" s="19">
        <v>1043486995</v>
      </c>
      <c r="R19" s="101">
        <v>100000000</v>
      </c>
      <c r="S19" s="20">
        <v>1027400000</v>
      </c>
      <c r="T19" s="21"/>
      <c r="U19" s="446">
        <v>0</v>
      </c>
      <c r="V19" s="266">
        <v>0</v>
      </c>
      <c r="W19" s="266">
        <v>0</v>
      </c>
      <c r="X19" s="266">
        <v>0</v>
      </c>
      <c r="Y19" s="266">
        <f t="shared" si="16"/>
        <v>0</v>
      </c>
      <c r="Z19" s="266">
        <v>0</v>
      </c>
      <c r="AA19" s="266">
        <v>0</v>
      </c>
      <c r="AB19" s="266">
        <v>0</v>
      </c>
      <c r="AC19" s="266">
        <f t="shared" si="17"/>
        <v>0</v>
      </c>
      <c r="AD19" s="266">
        <f t="shared" si="18"/>
        <v>0</v>
      </c>
      <c r="AE19" s="266">
        <f t="shared" si="19"/>
        <v>1127400000</v>
      </c>
      <c r="AF19" s="18" t="s">
        <v>2985</v>
      </c>
      <c r="AG19" s="17" t="s">
        <v>685</v>
      </c>
      <c r="AH19" s="81" t="s">
        <v>57</v>
      </c>
      <c r="AI19" s="22"/>
      <c r="AJ19" s="23"/>
      <c r="AK19" s="24"/>
      <c r="AL19" s="23"/>
      <c r="AM19" s="32" t="str">
        <f t="shared" si="20"/>
        <v>OR PRO.CODIGO=30129873</v>
      </c>
      <c r="AN19" s="32">
        <f t="shared" si="21"/>
        <v>8</v>
      </c>
      <c r="AO19" s="32" t="e">
        <f>VLOOKUP(J19,#REF!,5,FALSE)</f>
        <v>#REF!</v>
      </c>
      <c r="AQ19" s="32" t="e">
        <f>VLOOKUP(J19,#REF!,6,FALSE)</f>
        <v>#REF!</v>
      </c>
      <c r="AR19" s="32" t="e">
        <f>VLOOKUP(I19,'convenios 2017'!A$2:O$82,15,FALSE)</f>
        <v>#N/A</v>
      </c>
      <c r="AS19" s="373">
        <f t="shared" si="22"/>
        <v>0</v>
      </c>
      <c r="AT19" s="32" t="e">
        <f>VLOOKUP(I19,'convenio 2016'!A$2:N$196,14,FALSE)</f>
        <v>#N/A</v>
      </c>
      <c r="AU19" s="32" t="e">
        <f>VLOOKUP(I19,'convenio 2015'!A$4:M$228,13,FALSE)</f>
        <v>#N/A</v>
      </c>
      <c r="AV19" s="32" t="e">
        <f>VLOOKUP(J19,#REF!,6,FALSE)</f>
        <v>#REF!</v>
      </c>
      <c r="AW19" s="373">
        <f t="shared" si="23"/>
        <v>0</v>
      </c>
      <c r="AX19" s="32" t="e">
        <v>#N/A</v>
      </c>
      <c r="AY19" s="32" t="e">
        <v>#N/A</v>
      </c>
      <c r="AZ19" s="377" t="e">
        <v>#N/A</v>
      </c>
      <c r="BA19" s="431"/>
      <c r="BB19" s="32">
        <f>VLOOKUP(J19,'RATE JUNIO '!F$2:K$346,6,FALSE)</f>
        <v>0</v>
      </c>
      <c r="BD19" s="92">
        <f>VLOOKUP(J19,'RATES 30-06-2017'!F$2:K$374,6,FALSE)</f>
        <v>0</v>
      </c>
      <c r="BE19" s="92"/>
      <c r="BF19" s="92" t="e">
        <f>VLOOKUP(J19,Hoja4!C$2:E$268,2,FALSE)</f>
        <v>#N/A</v>
      </c>
      <c r="BG19" s="92" t="e">
        <f>VLOOKUP(J19,Hoja4!C$2:E$268,3,FALSE)</f>
        <v>#N/A</v>
      </c>
      <c r="BH19" s="92"/>
      <c r="BI19" s="92"/>
    </row>
    <row r="20" spans="1:61" s="32" customFormat="1" ht="15" customHeight="1">
      <c r="A20" s="17">
        <v>31</v>
      </c>
      <c r="B20" s="99">
        <v>0</v>
      </c>
      <c r="C20" s="17" t="s">
        <v>54</v>
      </c>
      <c r="D20" s="18" t="s">
        <v>90</v>
      </c>
      <c r="E20" s="17" t="s">
        <v>181</v>
      </c>
      <c r="F20" s="17" t="s">
        <v>182</v>
      </c>
      <c r="G20" s="18" t="s">
        <v>183</v>
      </c>
      <c r="H20" s="18" t="s">
        <v>27</v>
      </c>
      <c r="I20" s="18">
        <v>30072731</v>
      </c>
      <c r="J20" s="112" t="str">
        <f t="shared" si="15"/>
        <v>30072731-EJECUCION</v>
      </c>
      <c r="K20" s="442" t="s">
        <v>218</v>
      </c>
      <c r="L20" s="100">
        <v>2020003000</v>
      </c>
      <c r="M20" s="125">
        <v>2020003000</v>
      </c>
      <c r="N20" s="100">
        <v>0</v>
      </c>
      <c r="O20" s="125">
        <v>0</v>
      </c>
      <c r="P20" s="125">
        <v>0</v>
      </c>
      <c r="Q20" s="19">
        <v>2020003000</v>
      </c>
      <c r="R20" s="101">
        <v>0</v>
      </c>
      <c r="S20" s="20">
        <v>2020003000</v>
      </c>
      <c r="T20" s="21"/>
      <c r="U20" s="446">
        <v>0</v>
      </c>
      <c r="V20" s="266">
        <v>0</v>
      </c>
      <c r="W20" s="266">
        <v>0</v>
      </c>
      <c r="X20" s="266">
        <v>0</v>
      </c>
      <c r="Y20" s="266">
        <f t="shared" si="16"/>
        <v>0</v>
      </c>
      <c r="Z20" s="266">
        <v>0</v>
      </c>
      <c r="AA20" s="266">
        <v>0</v>
      </c>
      <c r="AB20" s="266">
        <v>0</v>
      </c>
      <c r="AC20" s="266">
        <f t="shared" si="17"/>
        <v>0</v>
      </c>
      <c r="AD20" s="266">
        <f t="shared" si="18"/>
        <v>0</v>
      </c>
      <c r="AE20" s="266">
        <f t="shared" si="19"/>
        <v>2020003000</v>
      </c>
      <c r="AF20" s="18" t="s">
        <v>51</v>
      </c>
      <c r="AG20" s="17" t="s">
        <v>685</v>
      </c>
      <c r="AH20" s="81" t="s">
        <v>57</v>
      </c>
      <c r="AI20" s="22"/>
      <c r="AJ20" s="23"/>
      <c r="AK20" s="24"/>
      <c r="AL20" s="23"/>
      <c r="AM20" s="32" t="str">
        <f t="shared" si="20"/>
        <v>OR PRO.CODIGO=30072731</v>
      </c>
      <c r="AN20" s="32">
        <f t="shared" si="21"/>
        <v>8</v>
      </c>
      <c r="AO20" s="32" t="e">
        <f>VLOOKUP(J20,#REF!,5,FALSE)</f>
        <v>#REF!</v>
      </c>
      <c r="AQ20" s="32" t="e">
        <f>VLOOKUP(J20,#REF!,6,FALSE)</f>
        <v>#REF!</v>
      </c>
      <c r="AR20" s="32" t="e">
        <f>VLOOKUP(I20,'convenios 2017'!A$2:O$82,15,FALSE)</f>
        <v>#N/A</v>
      </c>
      <c r="AS20" s="373">
        <f t="shared" si="22"/>
        <v>0</v>
      </c>
      <c r="AT20" s="32" t="e">
        <f>VLOOKUP(I20,'convenio 2016'!A$2:N$196,14,FALSE)</f>
        <v>#N/A</v>
      </c>
      <c r="AU20" s="32" t="e">
        <f>VLOOKUP(I20,'convenio 2015'!A$4:M$228,13,FALSE)</f>
        <v>#N/A</v>
      </c>
      <c r="AV20" s="32" t="e">
        <f>VLOOKUP(J20,#REF!,6,FALSE)</f>
        <v>#REF!</v>
      </c>
      <c r="AW20" s="373">
        <f t="shared" si="23"/>
        <v>0</v>
      </c>
      <c r="AX20" s="32" t="e">
        <v>#N/A</v>
      </c>
      <c r="AY20" s="32" t="e">
        <v>#N/A</v>
      </c>
      <c r="AZ20" s="377" t="e">
        <v>#N/A</v>
      </c>
      <c r="BA20" s="431"/>
      <c r="BB20" s="32">
        <f>VLOOKUP(J20,'RATE JUNIO '!F$2:K$346,6,FALSE)</f>
        <v>0</v>
      </c>
      <c r="BD20" s="92">
        <f>VLOOKUP(J20,'RATES 30-06-2017'!F$2:K$374,6,FALSE)</f>
        <v>0</v>
      </c>
      <c r="BE20" s="92"/>
      <c r="BF20" s="92" t="e">
        <f>VLOOKUP(J20,Hoja4!C$2:E$268,2,FALSE)</f>
        <v>#N/A</v>
      </c>
      <c r="BG20" s="92" t="e">
        <f>VLOOKUP(J20,Hoja4!C$2:E$268,3,FALSE)</f>
        <v>#N/A</v>
      </c>
      <c r="BH20" s="92"/>
      <c r="BI20" s="92"/>
    </row>
    <row r="21" spans="1:61" s="32" customFormat="1" ht="15" customHeight="1">
      <c r="A21" s="17">
        <v>31</v>
      </c>
      <c r="B21" s="99">
        <v>4</v>
      </c>
      <c r="C21" s="17" t="s">
        <v>54</v>
      </c>
      <c r="D21" s="18" t="s">
        <v>38</v>
      </c>
      <c r="E21" s="17" t="s">
        <v>181</v>
      </c>
      <c r="F21" s="17" t="s">
        <v>221</v>
      </c>
      <c r="G21" s="18" t="s">
        <v>223</v>
      </c>
      <c r="H21" s="18" t="s">
        <v>27</v>
      </c>
      <c r="I21" s="18">
        <v>30115349</v>
      </c>
      <c r="J21" s="112" t="str">
        <f t="shared" ref="J21:J30" si="24">CONCATENATE(I21,"-",H21)</f>
        <v>30115349-EJECUCION</v>
      </c>
      <c r="K21" s="442" t="s">
        <v>3294</v>
      </c>
      <c r="L21" s="100">
        <v>568832253</v>
      </c>
      <c r="M21" s="19">
        <v>568832253</v>
      </c>
      <c r="N21" s="100">
        <v>0</v>
      </c>
      <c r="O21" s="19">
        <v>0</v>
      </c>
      <c r="P21" s="19">
        <v>200000000</v>
      </c>
      <c r="Q21" s="19">
        <v>368832253</v>
      </c>
      <c r="R21" s="101">
        <v>200000000</v>
      </c>
      <c r="S21" s="20">
        <v>368832253</v>
      </c>
      <c r="T21" s="21">
        <v>0</v>
      </c>
      <c r="U21" s="446">
        <v>0</v>
      </c>
      <c r="V21" s="266">
        <v>0</v>
      </c>
      <c r="W21" s="266">
        <v>0</v>
      </c>
      <c r="X21" s="266">
        <v>0</v>
      </c>
      <c r="Y21" s="266">
        <f t="shared" ref="Y21:Y23" si="25">V21+W21+X21</f>
        <v>0</v>
      </c>
      <c r="Z21" s="266">
        <v>0</v>
      </c>
      <c r="AA21" s="266">
        <v>0</v>
      </c>
      <c r="AB21" s="266">
        <v>0</v>
      </c>
      <c r="AC21" s="266">
        <f t="shared" ref="AC21:AC30" si="26">V21+W21+X21+Z21+AA21+AB21</f>
        <v>0</v>
      </c>
      <c r="AD21" s="266">
        <f t="shared" ref="AD21:AD30" si="27">U21-AC21</f>
        <v>0</v>
      </c>
      <c r="AE21" s="266">
        <f t="shared" ref="AE21:AE30" si="28">M21-(O21+U21)</f>
        <v>568832253</v>
      </c>
      <c r="AF21" s="18" t="s">
        <v>51</v>
      </c>
      <c r="AG21" s="17" t="s">
        <v>684</v>
      </c>
      <c r="AH21" s="81" t="s">
        <v>64</v>
      </c>
      <c r="AI21" s="22" t="s">
        <v>31</v>
      </c>
      <c r="AJ21" s="23"/>
      <c r="AK21" s="24"/>
      <c r="AL21" s="23" t="s">
        <v>45</v>
      </c>
      <c r="AM21" s="32" t="str">
        <f t="shared" ref="AM21:AM30" si="29">CONCATENATE( "OR PRO.CODIGO=",I21)</f>
        <v>OR PRO.CODIGO=30115349</v>
      </c>
      <c r="AN21" s="32">
        <f t="shared" ref="AN21:AN30" si="30">LEN(I21)</f>
        <v>8</v>
      </c>
      <c r="AO21" s="32" t="e">
        <f>VLOOKUP(J21,#REF!,5,FALSE)</f>
        <v>#REF!</v>
      </c>
      <c r="AQ21" s="32" t="e">
        <f>VLOOKUP(J21,#REF!,6,FALSE)</f>
        <v>#REF!</v>
      </c>
      <c r="AR21" s="32" t="e">
        <f>VLOOKUP(I21,'convenios 2017'!A$2:O$82,15,FALSE)</f>
        <v>#N/A</v>
      </c>
      <c r="AS21" s="373">
        <f t="shared" ref="AS21:AS64" si="31">O21+AC21</f>
        <v>0</v>
      </c>
      <c r="AT21" s="32" t="e">
        <f>VLOOKUP(I21,'convenio 2016'!A$2:N$196,14,FALSE)</f>
        <v>#N/A</v>
      </c>
      <c r="AU21" s="32" t="e">
        <f>VLOOKUP(I21,'convenio 2015'!A$4:M$228,13,FALSE)</f>
        <v>#N/A</v>
      </c>
      <c r="AV21" s="32" t="e">
        <f>VLOOKUP(J21,#REF!,6,FALSE)</f>
        <v>#REF!</v>
      </c>
      <c r="AW21" s="373">
        <f t="shared" ref="AW21:AW30" si="32">O21+AC21</f>
        <v>0</v>
      </c>
      <c r="AX21" s="32" t="e">
        <v>#N/A</v>
      </c>
      <c r="AY21" s="32" t="e">
        <v>#N/A</v>
      </c>
      <c r="AZ21" s="377" t="e">
        <v>#N/A</v>
      </c>
      <c r="BA21" s="431"/>
      <c r="BB21" s="32" t="str">
        <f>VLOOKUP(J21,'RATE JUNIO '!F$2:K$346,6,FALSE)</f>
        <v>OT</v>
      </c>
      <c r="BC21" s="32" t="s">
        <v>3463</v>
      </c>
      <c r="BD21" s="92" t="str">
        <f>VLOOKUP(J21,'RATES 30-06-2017'!F$2:K$374,6,FALSE)</f>
        <v>OT</v>
      </c>
      <c r="BE21" s="92"/>
      <c r="BF21" s="92" t="e">
        <f>VLOOKUP(J21,Hoja4!C$2:E$268,2,FALSE)</f>
        <v>#N/A</v>
      </c>
      <c r="BG21" s="92" t="e">
        <f>VLOOKUP(J21,Hoja4!C$2:E$268,3,FALSE)</f>
        <v>#N/A</v>
      </c>
      <c r="BH21" s="92"/>
      <c r="BI21" s="92"/>
    </row>
    <row r="22" spans="1:61" s="32" customFormat="1" ht="15" customHeight="1">
      <c r="A22" s="17">
        <v>31</v>
      </c>
      <c r="B22" s="99">
        <v>0</v>
      </c>
      <c r="C22" s="17" t="s">
        <v>54</v>
      </c>
      <c r="D22" s="18" t="s">
        <v>81</v>
      </c>
      <c r="E22" s="17" t="s">
        <v>181</v>
      </c>
      <c r="F22" s="17" t="s">
        <v>221</v>
      </c>
      <c r="G22" s="18" t="s">
        <v>223</v>
      </c>
      <c r="H22" s="18" t="s">
        <v>27</v>
      </c>
      <c r="I22" s="18">
        <v>30339483</v>
      </c>
      <c r="J22" s="112" t="str">
        <f t="shared" si="24"/>
        <v>30339483-EJECUCION</v>
      </c>
      <c r="K22" s="442" t="s">
        <v>3295</v>
      </c>
      <c r="L22" s="100">
        <v>1035560000</v>
      </c>
      <c r="M22" s="19">
        <v>1035560000</v>
      </c>
      <c r="N22" s="100">
        <v>0</v>
      </c>
      <c r="O22" s="19">
        <v>0</v>
      </c>
      <c r="P22" s="19">
        <v>0</v>
      </c>
      <c r="Q22" s="19">
        <v>1035560000</v>
      </c>
      <c r="R22" s="101">
        <v>0</v>
      </c>
      <c r="S22" s="20">
        <v>1035560000</v>
      </c>
      <c r="T22" s="21"/>
      <c r="U22" s="446">
        <v>0</v>
      </c>
      <c r="V22" s="266">
        <v>0</v>
      </c>
      <c r="W22" s="266">
        <v>0</v>
      </c>
      <c r="X22" s="266">
        <v>0</v>
      </c>
      <c r="Y22" s="266">
        <f t="shared" si="25"/>
        <v>0</v>
      </c>
      <c r="Z22" s="266">
        <v>0</v>
      </c>
      <c r="AA22" s="266">
        <v>0</v>
      </c>
      <c r="AB22" s="266">
        <v>0</v>
      </c>
      <c r="AC22" s="266">
        <f t="shared" si="26"/>
        <v>0</v>
      </c>
      <c r="AD22" s="266">
        <f t="shared" si="27"/>
        <v>0</v>
      </c>
      <c r="AE22" s="266">
        <f t="shared" si="28"/>
        <v>1035560000</v>
      </c>
      <c r="AF22" s="18" t="s">
        <v>51</v>
      </c>
      <c r="AG22" s="17" t="s">
        <v>83</v>
      </c>
      <c r="AH22" s="81" t="s">
        <v>60</v>
      </c>
      <c r="AI22" s="22"/>
      <c r="AJ22" s="23"/>
      <c r="AK22" s="24"/>
      <c r="AL22" s="23"/>
      <c r="AM22" s="32" t="str">
        <f t="shared" si="29"/>
        <v>OR PRO.CODIGO=30339483</v>
      </c>
      <c r="AN22" s="32">
        <f t="shared" si="30"/>
        <v>8</v>
      </c>
      <c r="AO22" s="32" t="e">
        <f>VLOOKUP(J22,#REF!,5,FALSE)</f>
        <v>#REF!</v>
      </c>
      <c r="AQ22" s="32" t="e">
        <f>VLOOKUP(J22,#REF!,6,FALSE)</f>
        <v>#REF!</v>
      </c>
      <c r="AR22" s="32" t="e">
        <f>VLOOKUP(I22,'convenios 2017'!A$2:O$82,15,FALSE)</f>
        <v>#N/A</v>
      </c>
      <c r="AS22" s="373">
        <f t="shared" si="31"/>
        <v>0</v>
      </c>
      <c r="AT22" s="32" t="e">
        <f>VLOOKUP(I22,'convenio 2016'!A$2:N$196,14,FALSE)</f>
        <v>#N/A</v>
      </c>
      <c r="AU22" s="32" t="e">
        <f>VLOOKUP(I22,'convenio 2015'!A$4:M$228,13,FALSE)</f>
        <v>#N/A</v>
      </c>
      <c r="AV22" s="32" t="e">
        <f>VLOOKUP(J22,#REF!,6,FALSE)</f>
        <v>#REF!</v>
      </c>
      <c r="AW22" s="373">
        <f t="shared" si="32"/>
        <v>0</v>
      </c>
      <c r="AX22" s="32" t="e">
        <v>#N/A</v>
      </c>
      <c r="AY22" s="32" t="e">
        <v>#N/A</v>
      </c>
      <c r="AZ22" s="377" t="e">
        <v>#N/A</v>
      </c>
      <c r="BA22" s="431"/>
      <c r="BB22" s="32" t="str">
        <f>VLOOKUP(J22,'RATE JUNIO '!F$2:K$346,6,FALSE)</f>
        <v>FI</v>
      </c>
      <c r="BC22" s="32" t="s">
        <v>3463</v>
      </c>
      <c r="BD22" s="92" t="str">
        <f>VLOOKUP(J22,'RATES 30-06-2017'!F$2:K$374,6,FALSE)</f>
        <v>FI</v>
      </c>
      <c r="BE22" s="92"/>
      <c r="BF22" s="92" t="e">
        <f>VLOOKUP(J22,Hoja4!C$2:E$268,2,FALSE)</f>
        <v>#N/A</v>
      </c>
      <c r="BG22" s="92" t="e">
        <f>VLOOKUP(J22,Hoja4!C$2:E$268,3,FALSE)</f>
        <v>#N/A</v>
      </c>
      <c r="BH22" s="92"/>
      <c r="BI22" s="92"/>
    </row>
    <row r="23" spans="1:61" s="32" customFormat="1" ht="15" customHeight="1">
      <c r="A23" s="17">
        <v>31</v>
      </c>
      <c r="B23" s="99">
        <v>5</v>
      </c>
      <c r="C23" s="17" t="s">
        <v>54</v>
      </c>
      <c r="D23" s="18" t="s">
        <v>69</v>
      </c>
      <c r="E23" s="17" t="s">
        <v>181</v>
      </c>
      <c r="F23" s="17" t="s">
        <v>221</v>
      </c>
      <c r="G23" s="18" t="s">
        <v>223</v>
      </c>
      <c r="H23" s="18" t="s">
        <v>27</v>
      </c>
      <c r="I23" s="18">
        <v>30427273</v>
      </c>
      <c r="J23" s="112" t="str">
        <f t="shared" si="24"/>
        <v>30427273-EJECUCION</v>
      </c>
      <c r="K23" s="442" t="s">
        <v>1399</v>
      </c>
      <c r="L23" s="100">
        <v>750000000</v>
      </c>
      <c r="M23" s="125">
        <v>750000000</v>
      </c>
      <c r="N23" s="100">
        <v>0</v>
      </c>
      <c r="O23" s="125">
        <v>0</v>
      </c>
      <c r="P23" s="125">
        <v>100000000</v>
      </c>
      <c r="Q23" s="19">
        <v>650000000</v>
      </c>
      <c r="R23" s="101">
        <v>100000000</v>
      </c>
      <c r="S23" s="20">
        <v>650000000</v>
      </c>
      <c r="T23" s="21">
        <v>0</v>
      </c>
      <c r="U23" s="446">
        <v>0</v>
      </c>
      <c r="V23" s="266">
        <v>0</v>
      </c>
      <c r="W23" s="266">
        <v>0</v>
      </c>
      <c r="X23" s="266">
        <v>0</v>
      </c>
      <c r="Y23" s="266">
        <f t="shared" si="25"/>
        <v>0</v>
      </c>
      <c r="Z23" s="266">
        <v>0</v>
      </c>
      <c r="AA23" s="266">
        <v>0</v>
      </c>
      <c r="AB23" s="266">
        <v>0</v>
      </c>
      <c r="AC23" s="266">
        <f t="shared" si="26"/>
        <v>0</v>
      </c>
      <c r="AD23" s="266">
        <f t="shared" si="27"/>
        <v>0</v>
      </c>
      <c r="AE23" s="266">
        <f t="shared" si="28"/>
        <v>750000000</v>
      </c>
      <c r="AF23" s="18" t="s">
        <v>51</v>
      </c>
      <c r="AG23" s="17" t="s">
        <v>685</v>
      </c>
      <c r="AH23" s="81" t="s">
        <v>57</v>
      </c>
      <c r="AI23" s="22" t="s">
        <v>31</v>
      </c>
      <c r="AJ23" s="23"/>
      <c r="AK23" s="24"/>
      <c r="AL23" s="23"/>
      <c r="AM23" s="32" t="str">
        <f t="shared" si="29"/>
        <v>OR PRO.CODIGO=30427273</v>
      </c>
      <c r="AN23" s="32">
        <f t="shared" si="30"/>
        <v>8</v>
      </c>
      <c r="AO23" s="32" t="e">
        <f>VLOOKUP(J23,#REF!,5,FALSE)</f>
        <v>#REF!</v>
      </c>
      <c r="AQ23" s="32" t="e">
        <f>VLOOKUP(J23,#REF!,6,FALSE)</f>
        <v>#REF!</v>
      </c>
      <c r="AR23" s="32" t="e">
        <f>VLOOKUP(I23,'convenios 2017'!A$2:O$82,15,FALSE)</f>
        <v>#N/A</v>
      </c>
      <c r="AS23" s="373">
        <f t="shared" si="31"/>
        <v>0</v>
      </c>
      <c r="AT23" s="32" t="e">
        <f>VLOOKUP(I23,'convenio 2016'!A$2:N$196,14,FALSE)</f>
        <v>#N/A</v>
      </c>
      <c r="AU23" s="32" t="e">
        <f>VLOOKUP(I23,'convenio 2015'!A$4:M$228,13,FALSE)</f>
        <v>#N/A</v>
      </c>
      <c r="AV23" s="32" t="e">
        <f>VLOOKUP(J23,#REF!,6,FALSE)</f>
        <v>#REF!</v>
      </c>
      <c r="AW23" s="373">
        <f t="shared" si="32"/>
        <v>0</v>
      </c>
      <c r="AX23" s="32" t="e">
        <v>#N/A</v>
      </c>
      <c r="AY23" s="32" t="e">
        <v>#N/A</v>
      </c>
      <c r="AZ23" s="377" t="e">
        <v>#N/A</v>
      </c>
      <c r="BA23" s="431"/>
      <c r="BB23" s="32">
        <f>VLOOKUP(J23,'RATE JUNIO '!F$2:K$346,6,FALSE)</f>
        <v>0</v>
      </c>
      <c r="BD23" s="92">
        <f>VLOOKUP(J23,'RATES 30-06-2017'!F$2:K$374,6,FALSE)</f>
        <v>0</v>
      </c>
      <c r="BE23" s="92"/>
      <c r="BF23" s="92" t="e">
        <f>VLOOKUP(J23,Hoja4!C$2:E$268,2,FALSE)</f>
        <v>#N/A</v>
      </c>
      <c r="BG23" s="92" t="e">
        <f>VLOOKUP(J23,Hoja4!C$2:E$268,3,FALSE)</f>
        <v>#N/A</v>
      </c>
      <c r="BH23" s="92"/>
      <c r="BI23" s="92"/>
    </row>
    <row r="24" spans="1:61" s="32" customFormat="1" ht="15" customHeight="1">
      <c r="A24" s="17">
        <v>31</v>
      </c>
      <c r="B24" s="99">
        <v>1</v>
      </c>
      <c r="C24" s="17" t="s">
        <v>54</v>
      </c>
      <c r="D24" s="18" t="s">
        <v>689</v>
      </c>
      <c r="E24" s="17" t="s">
        <v>181</v>
      </c>
      <c r="F24" s="17" t="s">
        <v>230</v>
      </c>
      <c r="G24" s="18" t="s">
        <v>235</v>
      </c>
      <c r="H24" s="18" t="s">
        <v>27</v>
      </c>
      <c r="I24" s="18">
        <v>30248522</v>
      </c>
      <c r="J24" s="112" t="str">
        <f t="shared" si="24"/>
        <v>30248522-EJECUCION</v>
      </c>
      <c r="K24" s="442" t="s">
        <v>3296</v>
      </c>
      <c r="L24" s="100">
        <v>1119427000</v>
      </c>
      <c r="M24" s="19">
        <v>1119427000</v>
      </c>
      <c r="N24" s="100">
        <v>0</v>
      </c>
      <c r="O24" s="19">
        <v>0</v>
      </c>
      <c r="P24" s="19">
        <v>100000000</v>
      </c>
      <c r="Q24" s="19">
        <v>1019427000</v>
      </c>
      <c r="R24" s="101">
        <v>100000000</v>
      </c>
      <c r="S24" s="20">
        <v>1019427000</v>
      </c>
      <c r="T24" s="21">
        <v>0</v>
      </c>
      <c r="U24" s="446">
        <v>0</v>
      </c>
      <c r="V24" s="266">
        <v>0</v>
      </c>
      <c r="W24" s="266">
        <v>0</v>
      </c>
      <c r="X24" s="266">
        <v>0</v>
      </c>
      <c r="Y24" s="266">
        <f t="shared" ref="Y24:Y25" si="33">V24+W24+X24</f>
        <v>0</v>
      </c>
      <c r="Z24" s="266">
        <v>0</v>
      </c>
      <c r="AA24" s="266">
        <v>0</v>
      </c>
      <c r="AB24" s="266">
        <v>0</v>
      </c>
      <c r="AC24" s="266">
        <f t="shared" si="26"/>
        <v>0</v>
      </c>
      <c r="AD24" s="266">
        <f t="shared" si="27"/>
        <v>0</v>
      </c>
      <c r="AE24" s="266">
        <f t="shared" si="28"/>
        <v>1119427000</v>
      </c>
      <c r="AF24" s="18" t="s">
        <v>51</v>
      </c>
      <c r="AG24" s="17" t="s">
        <v>685</v>
      </c>
      <c r="AH24" s="81" t="s">
        <v>60</v>
      </c>
      <c r="AI24" s="22" t="s">
        <v>31</v>
      </c>
      <c r="AJ24" s="23" t="s">
        <v>64</v>
      </c>
      <c r="AK24" s="24" t="s">
        <v>243</v>
      </c>
      <c r="AL24" s="23" t="s">
        <v>45</v>
      </c>
      <c r="AM24" s="32" t="str">
        <f t="shared" si="29"/>
        <v>OR PRO.CODIGO=30248522</v>
      </c>
      <c r="AN24" s="32">
        <f t="shared" si="30"/>
        <v>8</v>
      </c>
      <c r="AO24" s="32" t="e">
        <f>VLOOKUP(J24,#REF!,5,FALSE)</f>
        <v>#REF!</v>
      </c>
      <c r="AQ24" s="32" t="e">
        <f>VLOOKUP(J24,#REF!,6,FALSE)</f>
        <v>#REF!</v>
      </c>
      <c r="AR24" s="32" t="e">
        <f>VLOOKUP(I24,'convenios 2017'!A$2:O$82,15,FALSE)</f>
        <v>#N/A</v>
      </c>
      <c r="AS24" s="373">
        <f t="shared" si="31"/>
        <v>0</v>
      </c>
      <c r="AT24" s="32" t="e">
        <f>VLOOKUP(I24,'convenio 2016'!A$2:N$196,14,FALSE)</f>
        <v>#N/A</v>
      </c>
      <c r="AU24" s="32" t="e">
        <f>VLOOKUP(I24,'convenio 2015'!A$4:M$228,13,FALSE)</f>
        <v>#N/A</v>
      </c>
      <c r="AV24" s="32" t="e">
        <f>VLOOKUP(J24,#REF!,6,FALSE)</f>
        <v>#REF!</v>
      </c>
      <c r="AW24" s="373">
        <f t="shared" si="32"/>
        <v>0</v>
      </c>
      <c r="AX24" s="32" t="e">
        <v>#N/A</v>
      </c>
      <c r="AY24" s="32" t="e">
        <v>#N/A</v>
      </c>
      <c r="AZ24" s="377" t="e">
        <v>#N/A</v>
      </c>
      <c r="BA24" s="431"/>
      <c r="BB24" s="32" t="str">
        <f>VLOOKUP(J24,'RATE JUNIO '!F$2:K$346,6,FALSE)</f>
        <v>FI</v>
      </c>
      <c r="BC24" s="32" t="s">
        <v>3463</v>
      </c>
      <c r="BD24" s="92" t="str">
        <f>VLOOKUP(J24,'RATES 30-06-2017'!F$2:K$374,6,FALSE)</f>
        <v>FI</v>
      </c>
      <c r="BE24" s="92"/>
      <c r="BF24" s="92" t="e">
        <f>VLOOKUP(J24,Hoja4!C$2:E$268,2,FALSE)</f>
        <v>#N/A</v>
      </c>
      <c r="BG24" s="92" t="e">
        <f>VLOOKUP(J24,Hoja4!C$2:E$268,3,FALSE)</f>
        <v>#N/A</v>
      </c>
      <c r="BH24" s="92"/>
      <c r="BI24" s="92"/>
    </row>
    <row r="25" spans="1:61" s="32" customFormat="1" ht="15" customHeight="1">
      <c r="A25" s="17">
        <v>31</v>
      </c>
      <c r="B25" s="99">
        <v>2</v>
      </c>
      <c r="C25" s="17" t="s">
        <v>54</v>
      </c>
      <c r="D25" s="18" t="s">
        <v>69</v>
      </c>
      <c r="E25" s="17" t="s">
        <v>181</v>
      </c>
      <c r="F25" s="17" t="s">
        <v>230</v>
      </c>
      <c r="G25" s="18" t="s">
        <v>235</v>
      </c>
      <c r="H25" s="18" t="s">
        <v>27</v>
      </c>
      <c r="I25" s="18">
        <v>30116480</v>
      </c>
      <c r="J25" s="112" t="str">
        <f t="shared" si="24"/>
        <v>30116480-EJECUCION</v>
      </c>
      <c r="K25" s="442" t="s">
        <v>3225</v>
      </c>
      <c r="L25" s="100">
        <v>167764000</v>
      </c>
      <c r="M25" s="125">
        <v>167764000</v>
      </c>
      <c r="N25" s="100">
        <v>0</v>
      </c>
      <c r="O25" s="125">
        <v>0</v>
      </c>
      <c r="P25" s="125">
        <v>100000000</v>
      </c>
      <c r="Q25" s="19">
        <v>67764000</v>
      </c>
      <c r="R25" s="101">
        <v>100000000</v>
      </c>
      <c r="S25" s="20">
        <v>67764000</v>
      </c>
      <c r="T25" s="21">
        <v>0</v>
      </c>
      <c r="U25" s="446">
        <v>0</v>
      </c>
      <c r="V25" s="266">
        <v>0</v>
      </c>
      <c r="W25" s="266">
        <v>0</v>
      </c>
      <c r="X25" s="266">
        <v>0</v>
      </c>
      <c r="Y25" s="266">
        <f t="shared" si="33"/>
        <v>0</v>
      </c>
      <c r="Z25" s="266">
        <v>0</v>
      </c>
      <c r="AA25" s="266">
        <v>0</v>
      </c>
      <c r="AB25" s="266">
        <v>0</v>
      </c>
      <c r="AC25" s="266">
        <f t="shared" si="26"/>
        <v>0</v>
      </c>
      <c r="AD25" s="266">
        <f t="shared" si="27"/>
        <v>0</v>
      </c>
      <c r="AE25" s="266">
        <f t="shared" si="28"/>
        <v>167764000</v>
      </c>
      <c r="AF25" s="18" t="s">
        <v>51</v>
      </c>
      <c r="AG25" s="17" t="s">
        <v>685</v>
      </c>
      <c r="AH25" s="81" t="s">
        <v>57</v>
      </c>
      <c r="AI25" s="22" t="s">
        <v>31</v>
      </c>
      <c r="AJ25" s="23" t="s">
        <v>64</v>
      </c>
      <c r="AK25" s="24" t="s">
        <v>245</v>
      </c>
      <c r="AL25" s="23" t="s">
        <v>45</v>
      </c>
      <c r="AM25" s="32" t="str">
        <f t="shared" si="29"/>
        <v>OR PRO.CODIGO=30116480</v>
      </c>
      <c r="AN25" s="32">
        <f t="shared" si="30"/>
        <v>8</v>
      </c>
      <c r="AO25" s="32" t="e">
        <f>VLOOKUP(J25,#REF!,5,FALSE)</f>
        <v>#REF!</v>
      </c>
      <c r="AQ25" s="32" t="e">
        <f>VLOOKUP(J25,#REF!,6,FALSE)</f>
        <v>#REF!</v>
      </c>
      <c r="AR25" s="32" t="e">
        <f>VLOOKUP(I25,'convenios 2017'!A$2:O$82,15,FALSE)</f>
        <v>#N/A</v>
      </c>
      <c r="AS25" s="373">
        <f t="shared" si="31"/>
        <v>0</v>
      </c>
      <c r="AT25" s="32" t="e">
        <f>VLOOKUP(I25,'convenio 2016'!A$2:N$196,14,FALSE)</f>
        <v>#N/A</v>
      </c>
      <c r="AU25" s="32" t="e">
        <f>VLOOKUP(I25,'convenio 2015'!A$4:M$228,13,FALSE)</f>
        <v>#N/A</v>
      </c>
      <c r="AV25" s="32" t="e">
        <f>VLOOKUP(J25,#REF!,6,FALSE)</f>
        <v>#REF!</v>
      </c>
      <c r="AW25" s="373">
        <f t="shared" si="32"/>
        <v>0</v>
      </c>
      <c r="AX25" s="32" t="e">
        <v>#N/A</v>
      </c>
      <c r="AY25" s="32" t="e">
        <v>#N/A</v>
      </c>
      <c r="AZ25" s="377" t="e">
        <v>#N/A</v>
      </c>
      <c r="BA25" s="431"/>
      <c r="BB25" s="32" t="e">
        <f>VLOOKUP(J25,'RATE JUNIO '!F$2:K$346,6,FALSE)</f>
        <v>#N/A</v>
      </c>
      <c r="BD25" s="92" t="e">
        <f>VLOOKUP(J25,'RATES 30-06-2017'!F$2:K$374,6,FALSE)</f>
        <v>#N/A</v>
      </c>
      <c r="BE25" s="92"/>
      <c r="BF25" s="92" t="e">
        <f>VLOOKUP(J25,Hoja4!C$2:E$268,2,FALSE)</f>
        <v>#N/A</v>
      </c>
      <c r="BG25" s="92" t="e">
        <f>VLOOKUP(J25,Hoja4!C$2:E$268,3,FALSE)</f>
        <v>#N/A</v>
      </c>
      <c r="BH25" s="92"/>
      <c r="BI25" s="92"/>
    </row>
    <row r="26" spans="1:61" s="32" customFormat="1" ht="15" customHeight="1">
      <c r="A26" s="17">
        <v>31</v>
      </c>
      <c r="B26" s="99">
        <v>7</v>
      </c>
      <c r="C26" s="17" t="s">
        <v>49</v>
      </c>
      <c r="D26" s="18" t="s">
        <v>38</v>
      </c>
      <c r="E26" s="17" t="s">
        <v>181</v>
      </c>
      <c r="F26" s="17" t="s">
        <v>260</v>
      </c>
      <c r="G26" s="18" t="s">
        <v>261</v>
      </c>
      <c r="H26" s="18" t="s">
        <v>27</v>
      </c>
      <c r="I26" s="18">
        <v>30077934</v>
      </c>
      <c r="J26" s="112" t="str">
        <f t="shared" si="24"/>
        <v>30077934-EJECUCION</v>
      </c>
      <c r="K26" s="442" t="s">
        <v>3297</v>
      </c>
      <c r="L26" s="100">
        <v>1194820000</v>
      </c>
      <c r="M26" s="19">
        <v>1194820000</v>
      </c>
      <c r="N26" s="100">
        <v>0</v>
      </c>
      <c r="O26" s="19">
        <v>0</v>
      </c>
      <c r="P26" s="19">
        <v>150000000</v>
      </c>
      <c r="Q26" s="19">
        <v>1044820000</v>
      </c>
      <c r="R26" s="101">
        <v>100000000</v>
      </c>
      <c r="S26" s="20">
        <v>1094820000</v>
      </c>
      <c r="T26" s="21">
        <v>0</v>
      </c>
      <c r="U26" s="446">
        <v>0</v>
      </c>
      <c r="V26" s="266">
        <v>0</v>
      </c>
      <c r="W26" s="266">
        <v>0</v>
      </c>
      <c r="X26" s="266">
        <v>0</v>
      </c>
      <c r="Y26" s="266">
        <f t="shared" ref="Y26" si="34">V26+W26+X26</f>
        <v>0</v>
      </c>
      <c r="Z26" s="266">
        <v>0</v>
      </c>
      <c r="AA26" s="266">
        <v>0</v>
      </c>
      <c r="AB26" s="266">
        <v>0</v>
      </c>
      <c r="AC26" s="266">
        <f t="shared" si="26"/>
        <v>0</v>
      </c>
      <c r="AD26" s="266">
        <f t="shared" si="27"/>
        <v>0</v>
      </c>
      <c r="AE26" s="266">
        <f t="shared" si="28"/>
        <v>1194820000</v>
      </c>
      <c r="AF26" s="18" t="s">
        <v>51</v>
      </c>
      <c r="AG26" s="17" t="s">
        <v>684</v>
      </c>
      <c r="AH26" s="81" t="s">
        <v>57</v>
      </c>
      <c r="AI26" s="22" t="s">
        <v>78</v>
      </c>
      <c r="AJ26" s="23" t="s">
        <v>30</v>
      </c>
      <c r="AK26" s="24" t="s">
        <v>272</v>
      </c>
      <c r="AL26" s="23" t="s">
        <v>45</v>
      </c>
      <c r="AM26" s="32" t="str">
        <f t="shared" si="29"/>
        <v>OR PRO.CODIGO=30077934</v>
      </c>
      <c r="AN26" s="32">
        <f t="shared" si="30"/>
        <v>8</v>
      </c>
      <c r="AO26" s="32" t="e">
        <f>VLOOKUP(J26,#REF!,5,FALSE)</f>
        <v>#REF!</v>
      </c>
      <c r="AQ26" s="32" t="e">
        <f>VLOOKUP(J26,#REF!,6,FALSE)</f>
        <v>#REF!</v>
      </c>
      <c r="AR26" s="32" t="e">
        <f>VLOOKUP(I26,'convenios 2017'!A$2:O$82,15,FALSE)</f>
        <v>#N/A</v>
      </c>
      <c r="AS26" s="373">
        <f t="shared" si="31"/>
        <v>0</v>
      </c>
      <c r="AT26" s="32" t="e">
        <f>VLOOKUP(I26,'convenio 2016'!A$2:N$196,14,FALSE)</f>
        <v>#N/A</v>
      </c>
      <c r="AU26" s="32" t="e">
        <f>VLOOKUP(I26,'convenio 2015'!A$4:M$228,13,FALSE)</f>
        <v>#N/A</v>
      </c>
      <c r="AV26" s="32" t="e">
        <f>VLOOKUP(J26,#REF!,6,FALSE)</f>
        <v>#REF!</v>
      </c>
      <c r="AW26" s="373">
        <f t="shared" si="32"/>
        <v>0</v>
      </c>
      <c r="AX26" s="32" t="e">
        <v>#N/A</v>
      </c>
      <c r="AY26" s="32" t="e">
        <v>#N/A</v>
      </c>
      <c r="AZ26" s="377" t="e">
        <v>#N/A</v>
      </c>
      <c r="BA26" s="431"/>
      <c r="BB26" s="32" t="e">
        <f>VLOOKUP(J26,'RATE JUNIO '!F$2:K$346,6,FALSE)</f>
        <v>#N/A</v>
      </c>
      <c r="BC26" s="32" t="s">
        <v>3463</v>
      </c>
      <c r="BD26" s="92" t="e">
        <f>VLOOKUP(J26,'RATES 30-06-2017'!F$2:K$374,6,FALSE)</f>
        <v>#N/A</v>
      </c>
      <c r="BE26" s="92"/>
      <c r="BF26" s="92" t="e">
        <f>VLOOKUP(J26,Hoja4!C$2:E$268,2,FALSE)</f>
        <v>#N/A</v>
      </c>
      <c r="BG26" s="92" t="e">
        <f>VLOOKUP(J26,Hoja4!C$2:E$268,3,FALSE)</f>
        <v>#N/A</v>
      </c>
      <c r="BH26" s="92"/>
      <c r="BI26" s="92"/>
    </row>
    <row r="27" spans="1:61" s="32" customFormat="1" ht="15" customHeight="1">
      <c r="A27" s="17">
        <v>31</v>
      </c>
      <c r="B27" s="99">
        <v>0</v>
      </c>
      <c r="C27" s="17" t="s">
        <v>54</v>
      </c>
      <c r="D27" s="18" t="s">
        <v>90</v>
      </c>
      <c r="E27" s="17" t="s">
        <v>181</v>
      </c>
      <c r="F27" s="17" t="s">
        <v>181</v>
      </c>
      <c r="G27" s="18" t="s">
        <v>281</v>
      </c>
      <c r="H27" s="18" t="s">
        <v>27</v>
      </c>
      <c r="I27" s="18">
        <v>30076574</v>
      </c>
      <c r="J27" s="112" t="str">
        <f t="shared" si="24"/>
        <v>30076574-EJECUCION</v>
      </c>
      <c r="K27" s="442" t="s">
        <v>286</v>
      </c>
      <c r="L27" s="100">
        <v>2559438000</v>
      </c>
      <c r="M27" s="125">
        <v>2559438000</v>
      </c>
      <c r="N27" s="100">
        <v>0</v>
      </c>
      <c r="O27" s="125">
        <v>0</v>
      </c>
      <c r="P27" s="125">
        <v>369926889</v>
      </c>
      <c r="Q27" s="19">
        <v>2189511111</v>
      </c>
      <c r="R27" s="101">
        <v>150000000</v>
      </c>
      <c r="S27" s="20">
        <v>2409438000</v>
      </c>
      <c r="T27" s="21"/>
      <c r="U27" s="446">
        <v>0</v>
      </c>
      <c r="V27" s="266">
        <v>0</v>
      </c>
      <c r="W27" s="266">
        <v>0</v>
      </c>
      <c r="X27" s="266">
        <v>0</v>
      </c>
      <c r="Y27" s="266">
        <f t="shared" ref="Y27" si="35">V27+W27+X27</f>
        <v>0</v>
      </c>
      <c r="Z27" s="266">
        <v>0</v>
      </c>
      <c r="AA27" s="266">
        <v>0</v>
      </c>
      <c r="AB27" s="266">
        <v>0</v>
      </c>
      <c r="AC27" s="266">
        <f t="shared" si="26"/>
        <v>0</v>
      </c>
      <c r="AD27" s="266">
        <f t="shared" si="27"/>
        <v>0</v>
      </c>
      <c r="AE27" s="266">
        <f t="shared" si="28"/>
        <v>2559438000</v>
      </c>
      <c r="AF27" s="18" t="s">
        <v>51</v>
      </c>
      <c r="AG27" s="17" t="s">
        <v>685</v>
      </c>
      <c r="AH27" s="81" t="s">
        <v>57</v>
      </c>
      <c r="AI27" s="22"/>
      <c r="AJ27" s="23"/>
      <c r="AK27" s="24"/>
      <c r="AL27" s="23"/>
      <c r="AM27" s="32" t="str">
        <f t="shared" si="29"/>
        <v>OR PRO.CODIGO=30076574</v>
      </c>
      <c r="AN27" s="32">
        <f t="shared" si="30"/>
        <v>8</v>
      </c>
      <c r="AO27" s="32" t="e">
        <f>VLOOKUP(J27,#REF!,5,FALSE)</f>
        <v>#REF!</v>
      </c>
      <c r="AQ27" s="32" t="e">
        <f>VLOOKUP(J27,#REF!,6,FALSE)</f>
        <v>#REF!</v>
      </c>
      <c r="AR27" s="32" t="e">
        <f>VLOOKUP(I27,'convenios 2017'!A$2:O$82,15,FALSE)</f>
        <v>#N/A</v>
      </c>
      <c r="AS27" s="373">
        <f t="shared" si="31"/>
        <v>0</v>
      </c>
      <c r="AT27" s="32" t="str">
        <f>VLOOKUP(I27,'convenio 2016'!A$2:N$196,14,FALSE)</f>
        <v>toma razon</v>
      </c>
      <c r="AU27" s="32" t="str">
        <f>VLOOKUP(I27,'convenio 2015'!A$4:M$228,13,FALSE)</f>
        <v>en convenio</v>
      </c>
      <c r="AV27" s="32" t="e">
        <f>VLOOKUP(J27,#REF!,6,FALSE)</f>
        <v>#REF!</v>
      </c>
      <c r="AW27" s="373">
        <f t="shared" si="32"/>
        <v>0</v>
      </c>
      <c r="AX27" s="32" t="s">
        <v>2408</v>
      </c>
      <c r="AY27" s="32" t="s">
        <v>1957</v>
      </c>
      <c r="AZ27" s="377">
        <v>609</v>
      </c>
      <c r="BA27" s="431">
        <v>42480</v>
      </c>
      <c r="BB27" s="32">
        <f>VLOOKUP(J27,'RATE JUNIO '!F$2:K$346,6,FALSE)</f>
        <v>0</v>
      </c>
      <c r="BD27" s="92">
        <f>VLOOKUP(J27,'RATES 30-06-2017'!F$2:K$374,6,FALSE)</f>
        <v>0</v>
      </c>
      <c r="BE27" s="92"/>
      <c r="BF27" s="92" t="e">
        <f>VLOOKUP(J27,Hoja4!C$2:E$268,2,FALSE)</f>
        <v>#N/A</v>
      </c>
      <c r="BG27" s="92" t="e">
        <f>VLOOKUP(J27,Hoja4!C$2:E$268,3,FALSE)</f>
        <v>#N/A</v>
      </c>
      <c r="BH27" s="92"/>
      <c r="BI27" s="92"/>
    </row>
    <row r="28" spans="1:61" s="32" customFormat="1" ht="15" customHeight="1">
      <c r="A28" s="17">
        <v>31</v>
      </c>
      <c r="B28" s="99">
        <v>4</v>
      </c>
      <c r="C28" s="17" t="s">
        <v>54</v>
      </c>
      <c r="D28" s="18" t="s">
        <v>69</v>
      </c>
      <c r="E28" s="17" t="s">
        <v>181</v>
      </c>
      <c r="F28" s="17" t="s">
        <v>289</v>
      </c>
      <c r="G28" s="18" t="s">
        <v>290</v>
      </c>
      <c r="H28" s="18" t="s">
        <v>35</v>
      </c>
      <c r="I28" s="18">
        <v>30361529</v>
      </c>
      <c r="J28" s="112" t="str">
        <f t="shared" si="24"/>
        <v>30361529-DISEÑO</v>
      </c>
      <c r="K28" s="442" t="s">
        <v>3300</v>
      </c>
      <c r="L28" s="100">
        <v>29320000</v>
      </c>
      <c r="M28" s="19">
        <v>29320000</v>
      </c>
      <c r="N28" s="100">
        <v>0</v>
      </c>
      <c r="O28" s="19">
        <v>0</v>
      </c>
      <c r="P28" s="19">
        <v>29320000</v>
      </c>
      <c r="Q28" s="19">
        <v>0</v>
      </c>
      <c r="R28" s="101">
        <v>29320000</v>
      </c>
      <c r="S28" s="20">
        <v>0</v>
      </c>
      <c r="T28" s="21">
        <v>0</v>
      </c>
      <c r="U28" s="446">
        <v>0</v>
      </c>
      <c r="V28" s="266">
        <v>0</v>
      </c>
      <c r="W28" s="266">
        <v>0</v>
      </c>
      <c r="X28" s="266">
        <v>0</v>
      </c>
      <c r="Y28" s="266">
        <f t="shared" ref="Y28:Y30" si="36">V28+W28+X28</f>
        <v>0</v>
      </c>
      <c r="Z28" s="266">
        <v>0</v>
      </c>
      <c r="AA28" s="266">
        <v>0</v>
      </c>
      <c r="AB28" s="266">
        <v>0</v>
      </c>
      <c r="AC28" s="266">
        <f t="shared" si="26"/>
        <v>0</v>
      </c>
      <c r="AD28" s="266">
        <f t="shared" si="27"/>
        <v>0</v>
      </c>
      <c r="AE28" s="266">
        <f t="shared" si="28"/>
        <v>29320000</v>
      </c>
      <c r="AF28" s="18" t="s">
        <v>51</v>
      </c>
      <c r="AG28" s="17" t="s">
        <v>73</v>
      </c>
      <c r="AH28" s="81" t="s">
        <v>57</v>
      </c>
      <c r="AI28" s="22" t="s">
        <v>31</v>
      </c>
      <c r="AJ28" s="23"/>
      <c r="AK28" s="24"/>
      <c r="AL28" s="23" t="s">
        <v>45</v>
      </c>
      <c r="AM28" s="32" t="str">
        <f t="shared" si="29"/>
        <v>OR PRO.CODIGO=30361529</v>
      </c>
      <c r="AN28" s="32">
        <f t="shared" si="30"/>
        <v>8</v>
      </c>
      <c r="AO28" s="32" t="e">
        <f>VLOOKUP(J28,#REF!,5,FALSE)</f>
        <v>#REF!</v>
      </c>
      <c r="AQ28" s="32" t="e">
        <f>VLOOKUP(J28,#REF!,6,FALSE)</f>
        <v>#REF!</v>
      </c>
      <c r="AR28" s="32" t="e">
        <f>VLOOKUP(I28,'convenios 2017'!A$2:O$82,15,FALSE)</f>
        <v>#N/A</v>
      </c>
      <c r="AS28" s="373">
        <f t="shared" si="31"/>
        <v>0</v>
      </c>
      <c r="AT28" s="32" t="e">
        <f>VLOOKUP(I28,'convenio 2016'!A$2:N$196,14,FALSE)</f>
        <v>#N/A</v>
      </c>
      <c r="AU28" s="32" t="e">
        <f>VLOOKUP(I28,'convenio 2015'!A$4:M$228,13,FALSE)</f>
        <v>#N/A</v>
      </c>
      <c r="AV28" s="32" t="e">
        <f>VLOOKUP(J28,#REF!,6,FALSE)</f>
        <v>#REF!</v>
      </c>
      <c r="AW28" s="373">
        <f t="shared" si="32"/>
        <v>0</v>
      </c>
      <c r="AX28" s="32" t="e">
        <v>#N/A</v>
      </c>
      <c r="AY28" s="32" t="e">
        <v>#N/A</v>
      </c>
      <c r="AZ28" s="377" t="e">
        <v>#N/A</v>
      </c>
      <c r="BA28" s="431"/>
      <c r="BB28" s="32">
        <f>VLOOKUP(J28,'RATE JUNIO '!F$2:K$346,6,FALSE)</f>
        <v>0</v>
      </c>
      <c r="BD28" s="92">
        <f>VLOOKUP(J28,'RATES 30-06-2017'!F$2:K$374,6,FALSE)</f>
        <v>0</v>
      </c>
      <c r="BE28" s="92"/>
      <c r="BF28" s="92" t="e">
        <f>VLOOKUP(J28,Hoja4!C$2:E$268,2,FALSE)</f>
        <v>#N/A</v>
      </c>
      <c r="BG28" s="92" t="e">
        <f>VLOOKUP(J28,Hoja4!C$2:E$268,3,FALSE)</f>
        <v>#N/A</v>
      </c>
      <c r="BH28" s="92"/>
      <c r="BI28" s="92"/>
    </row>
    <row r="29" spans="1:61" s="32" customFormat="1" ht="15" customHeight="1">
      <c r="A29" s="17">
        <v>31</v>
      </c>
      <c r="B29" s="99">
        <v>7</v>
      </c>
      <c r="C29" s="17" t="s">
        <v>54</v>
      </c>
      <c r="D29" s="18" t="s">
        <v>69</v>
      </c>
      <c r="E29" s="17" t="s">
        <v>181</v>
      </c>
      <c r="F29" s="17" t="s">
        <v>289</v>
      </c>
      <c r="G29" s="18" t="s">
        <v>290</v>
      </c>
      <c r="H29" s="18" t="s">
        <v>27</v>
      </c>
      <c r="I29" s="18">
        <v>30289475</v>
      </c>
      <c r="J29" s="112" t="str">
        <f t="shared" si="24"/>
        <v>30289475-EJECUCION</v>
      </c>
      <c r="K29" s="442" t="s">
        <v>3231</v>
      </c>
      <c r="L29" s="100">
        <v>875908000</v>
      </c>
      <c r="M29" s="19">
        <v>875908000</v>
      </c>
      <c r="N29" s="100">
        <v>0</v>
      </c>
      <c r="O29" s="19">
        <v>0</v>
      </c>
      <c r="P29" s="19">
        <v>50000000</v>
      </c>
      <c r="Q29" s="19">
        <v>825908000</v>
      </c>
      <c r="R29" s="101">
        <v>100000000</v>
      </c>
      <c r="S29" s="20">
        <v>775908000</v>
      </c>
      <c r="T29" s="21">
        <v>0</v>
      </c>
      <c r="U29" s="446">
        <v>0</v>
      </c>
      <c r="V29" s="266">
        <v>0</v>
      </c>
      <c r="W29" s="266">
        <v>0</v>
      </c>
      <c r="X29" s="266">
        <v>0</v>
      </c>
      <c r="Y29" s="266">
        <f t="shared" si="36"/>
        <v>0</v>
      </c>
      <c r="Z29" s="266">
        <v>0</v>
      </c>
      <c r="AA29" s="266">
        <v>0</v>
      </c>
      <c r="AB29" s="266">
        <v>0</v>
      </c>
      <c r="AC29" s="266">
        <f t="shared" si="26"/>
        <v>0</v>
      </c>
      <c r="AD29" s="266">
        <f t="shared" si="27"/>
        <v>0</v>
      </c>
      <c r="AE29" s="266">
        <f t="shared" si="28"/>
        <v>875908000</v>
      </c>
      <c r="AF29" s="18" t="s">
        <v>51</v>
      </c>
      <c r="AG29" s="17" t="s">
        <v>73</v>
      </c>
      <c r="AH29" s="81" t="s">
        <v>57</v>
      </c>
      <c r="AI29" s="22" t="s">
        <v>31</v>
      </c>
      <c r="AJ29" s="23"/>
      <c r="AK29" s="24"/>
      <c r="AL29" s="23" t="s">
        <v>45</v>
      </c>
      <c r="AM29" s="32" t="str">
        <f t="shared" si="29"/>
        <v>OR PRO.CODIGO=30289475</v>
      </c>
      <c r="AN29" s="32">
        <f t="shared" si="30"/>
        <v>8</v>
      </c>
      <c r="AO29" s="32" t="e">
        <f>VLOOKUP(J29,#REF!,5,FALSE)</f>
        <v>#REF!</v>
      </c>
      <c r="AQ29" s="32" t="e">
        <f>VLOOKUP(J29,#REF!,6,FALSE)</f>
        <v>#REF!</v>
      </c>
      <c r="AR29" s="32" t="e">
        <f>VLOOKUP(I29,'convenios 2017'!A$2:O$82,15,FALSE)</f>
        <v>#N/A</v>
      </c>
      <c r="AS29" s="373">
        <f t="shared" si="31"/>
        <v>0</v>
      </c>
      <c r="AT29" s="32" t="e">
        <f>VLOOKUP(I29,'convenio 2016'!A$2:N$196,14,FALSE)</f>
        <v>#N/A</v>
      </c>
      <c r="AU29" s="32" t="e">
        <f>VLOOKUP(I29,'convenio 2015'!A$4:M$228,13,FALSE)</f>
        <v>#N/A</v>
      </c>
      <c r="AV29" s="32" t="e">
        <f>VLOOKUP(J29,#REF!,6,FALSE)</f>
        <v>#REF!</v>
      </c>
      <c r="AW29" s="373">
        <f t="shared" si="32"/>
        <v>0</v>
      </c>
      <c r="AX29" s="32" t="e">
        <v>#N/A</v>
      </c>
      <c r="AY29" s="32" t="e">
        <v>#N/A</v>
      </c>
      <c r="AZ29" s="377" t="e">
        <v>#N/A</v>
      </c>
      <c r="BA29" s="431"/>
      <c r="BB29" s="32">
        <f>VLOOKUP(J29,'RATE JUNIO '!F$2:K$346,6,FALSE)</f>
        <v>0</v>
      </c>
      <c r="BC29" s="32" t="s">
        <v>3463</v>
      </c>
      <c r="BD29" s="92">
        <f>VLOOKUP(J29,'RATES 30-06-2017'!F$2:K$374,6,FALSE)</f>
        <v>0</v>
      </c>
      <c r="BE29" s="92"/>
      <c r="BF29" s="92" t="e">
        <f>VLOOKUP(J29,Hoja4!C$2:E$268,2,FALSE)</f>
        <v>#N/A</v>
      </c>
      <c r="BG29" s="92" t="e">
        <f>VLOOKUP(J29,Hoja4!C$2:E$268,3,FALSE)</f>
        <v>#N/A</v>
      </c>
      <c r="BH29" s="92"/>
      <c r="BI29" s="92"/>
    </row>
    <row r="30" spans="1:61" s="32" customFormat="1" ht="15" customHeight="1">
      <c r="A30" s="17">
        <v>31</v>
      </c>
      <c r="B30" s="99">
        <v>13</v>
      </c>
      <c r="C30" s="17" t="s">
        <v>54</v>
      </c>
      <c r="D30" s="18" t="s">
        <v>69</v>
      </c>
      <c r="E30" s="17" t="s">
        <v>181</v>
      </c>
      <c r="F30" s="17" t="s">
        <v>289</v>
      </c>
      <c r="G30" s="18" t="s">
        <v>290</v>
      </c>
      <c r="H30" s="18" t="s">
        <v>27</v>
      </c>
      <c r="I30" s="18">
        <v>30422722</v>
      </c>
      <c r="J30" s="112" t="str">
        <f t="shared" si="24"/>
        <v>30422722-EJECUCION</v>
      </c>
      <c r="K30" s="442" t="s">
        <v>1262</v>
      </c>
      <c r="L30" s="100">
        <v>412151000</v>
      </c>
      <c r="M30" s="125">
        <v>412151000</v>
      </c>
      <c r="N30" s="100">
        <v>0</v>
      </c>
      <c r="O30" s="125">
        <v>0</v>
      </c>
      <c r="P30" s="125">
        <v>0</v>
      </c>
      <c r="Q30" s="19">
        <v>412151000</v>
      </c>
      <c r="R30" s="101">
        <v>0</v>
      </c>
      <c r="S30" s="20">
        <v>412151000</v>
      </c>
      <c r="T30" s="21">
        <v>0</v>
      </c>
      <c r="U30" s="446">
        <v>0</v>
      </c>
      <c r="V30" s="266">
        <v>0</v>
      </c>
      <c r="W30" s="266">
        <v>0</v>
      </c>
      <c r="X30" s="266">
        <v>0</v>
      </c>
      <c r="Y30" s="266">
        <f t="shared" si="36"/>
        <v>0</v>
      </c>
      <c r="Z30" s="266">
        <v>0</v>
      </c>
      <c r="AA30" s="266">
        <v>0</v>
      </c>
      <c r="AB30" s="266">
        <v>0</v>
      </c>
      <c r="AC30" s="266">
        <f t="shared" si="26"/>
        <v>0</v>
      </c>
      <c r="AD30" s="266">
        <f t="shared" si="27"/>
        <v>0</v>
      </c>
      <c r="AE30" s="266">
        <f t="shared" si="28"/>
        <v>412151000</v>
      </c>
      <c r="AF30" s="18" t="s">
        <v>51</v>
      </c>
      <c r="AG30" s="17" t="s">
        <v>73</v>
      </c>
      <c r="AH30" s="81" t="s">
        <v>57</v>
      </c>
      <c r="AI30" s="22" t="s">
        <v>31</v>
      </c>
      <c r="AJ30" s="23"/>
      <c r="AK30" s="24"/>
      <c r="AL30" s="23"/>
      <c r="AM30" s="32" t="str">
        <f t="shared" si="29"/>
        <v>OR PRO.CODIGO=30422722</v>
      </c>
      <c r="AN30" s="32">
        <f t="shared" si="30"/>
        <v>8</v>
      </c>
      <c r="AO30" s="32" t="e">
        <f>VLOOKUP(J30,#REF!,5,FALSE)</f>
        <v>#REF!</v>
      </c>
      <c r="AQ30" s="32" t="e">
        <f>VLOOKUP(J30,#REF!,6,FALSE)</f>
        <v>#REF!</v>
      </c>
      <c r="AR30" s="32" t="e">
        <f>VLOOKUP(I30,'convenios 2017'!A$2:O$82,15,FALSE)</f>
        <v>#N/A</v>
      </c>
      <c r="AS30" s="373">
        <f t="shared" si="31"/>
        <v>0</v>
      </c>
      <c r="AT30" s="32" t="e">
        <f>VLOOKUP(I30,'convenio 2016'!A$2:N$196,14,FALSE)</f>
        <v>#N/A</v>
      </c>
      <c r="AU30" s="32" t="e">
        <f>VLOOKUP(I30,'convenio 2015'!A$4:M$228,13,FALSE)</f>
        <v>#N/A</v>
      </c>
      <c r="AV30" s="32" t="e">
        <f>VLOOKUP(J30,#REF!,6,FALSE)</f>
        <v>#REF!</v>
      </c>
      <c r="AW30" s="373">
        <f t="shared" si="32"/>
        <v>0</v>
      </c>
      <c r="AX30" s="32" t="e">
        <v>#N/A</v>
      </c>
      <c r="AY30" s="32" t="e">
        <v>#N/A</v>
      </c>
      <c r="AZ30" s="377" t="e">
        <v>#N/A</v>
      </c>
      <c r="BA30" s="431"/>
      <c r="BB30" s="32">
        <f>VLOOKUP(J30,'RATE JUNIO '!F$2:K$346,6,FALSE)</f>
        <v>0</v>
      </c>
      <c r="BD30" s="92">
        <f>VLOOKUP(J30,'RATES 30-06-2017'!F$2:K$374,6,FALSE)</f>
        <v>0</v>
      </c>
      <c r="BE30" s="92"/>
      <c r="BF30" s="92" t="e">
        <f>VLOOKUP(J30,Hoja4!C$2:E$268,2,FALSE)</f>
        <v>#N/A</v>
      </c>
      <c r="BG30" s="92" t="e">
        <f>VLOOKUP(J30,Hoja4!C$2:E$268,3,FALSE)</f>
        <v>#N/A</v>
      </c>
      <c r="BH30" s="92"/>
      <c r="BI30" s="92"/>
    </row>
    <row r="31" spans="1:61" s="32" customFormat="1" ht="15" customHeight="1">
      <c r="A31" s="17">
        <v>33</v>
      </c>
      <c r="B31" s="99">
        <v>0</v>
      </c>
      <c r="C31" s="17" t="s">
        <v>54</v>
      </c>
      <c r="D31" s="18" t="s">
        <v>313</v>
      </c>
      <c r="E31" s="17" t="s">
        <v>181</v>
      </c>
      <c r="F31" s="17" t="s">
        <v>305</v>
      </c>
      <c r="G31" s="18" t="s">
        <v>314</v>
      </c>
      <c r="H31" s="18" t="s">
        <v>27</v>
      </c>
      <c r="I31" s="288">
        <v>30482327</v>
      </c>
      <c r="J31" s="112" t="str">
        <f t="shared" ref="J31:J33" si="37">CONCATENATE(I31,"-",H31)</f>
        <v>30482327-EJECUCION</v>
      </c>
      <c r="K31" s="442" t="s">
        <v>315</v>
      </c>
      <c r="L31" s="100">
        <v>220000000</v>
      </c>
      <c r="M31" s="19">
        <v>220000000</v>
      </c>
      <c r="N31" s="100">
        <v>0</v>
      </c>
      <c r="O31" s="19">
        <v>0</v>
      </c>
      <c r="P31" s="19">
        <v>100000000</v>
      </c>
      <c r="Q31" s="19">
        <v>120000000</v>
      </c>
      <c r="R31" s="101">
        <v>100000000</v>
      </c>
      <c r="S31" s="20">
        <v>120000000</v>
      </c>
      <c r="T31" s="21"/>
      <c r="U31" s="446">
        <v>0</v>
      </c>
      <c r="V31" s="266">
        <v>0</v>
      </c>
      <c r="W31" s="266">
        <v>0</v>
      </c>
      <c r="X31" s="266">
        <v>0</v>
      </c>
      <c r="Y31" s="266">
        <f t="shared" ref="Y31:Y33" si="38">V31+W31+X31</f>
        <v>0</v>
      </c>
      <c r="Z31" s="266">
        <v>0</v>
      </c>
      <c r="AA31" s="266">
        <v>0</v>
      </c>
      <c r="AB31" s="266">
        <v>0</v>
      </c>
      <c r="AC31" s="266">
        <f t="shared" ref="AC31:AC33" si="39">V31+W31+X31+Z31+AA31+AB31</f>
        <v>0</v>
      </c>
      <c r="AD31" s="266">
        <f t="shared" ref="AD31:AD33" si="40">U31-AC31</f>
        <v>0</v>
      </c>
      <c r="AE31" s="266">
        <f t="shared" ref="AE31:AE33" si="41">M31-(O31+U31)</f>
        <v>220000000</v>
      </c>
      <c r="AF31" s="18" t="s">
        <v>2985</v>
      </c>
      <c r="AG31" s="17" t="s">
        <v>685</v>
      </c>
      <c r="AH31" s="81" t="s">
        <v>2961</v>
      </c>
      <c r="AI31" s="22"/>
      <c r="AJ31" s="23"/>
      <c r="AK31" s="24"/>
      <c r="AL31" s="23"/>
      <c r="AM31" s="32" t="str">
        <f t="shared" ref="AM31:AM33" si="42">CONCATENATE( "OR PRO.CODIGO=",I31)</f>
        <v>OR PRO.CODIGO=30482327</v>
      </c>
      <c r="AN31" s="32">
        <f t="shared" ref="AN31:AN33" si="43">LEN(I31)</f>
        <v>8</v>
      </c>
      <c r="AR31" s="32" t="e">
        <f>VLOOKUP(I31,'convenios 2017'!A$2:O$82,15,FALSE)</f>
        <v>#N/A</v>
      </c>
      <c r="AS31" s="373">
        <f t="shared" si="31"/>
        <v>0</v>
      </c>
      <c r="AT31" s="32" t="e">
        <f>VLOOKUP(I31,'convenio 2016'!A$2:N$196,14,FALSE)</f>
        <v>#N/A</v>
      </c>
      <c r="AU31" s="32" t="e">
        <f>VLOOKUP(I31,'convenio 2015'!A$4:M$228,13,FALSE)</f>
        <v>#N/A</v>
      </c>
      <c r="AV31" s="32" t="e">
        <f>VLOOKUP(J31,#REF!,6,FALSE)</f>
        <v>#REF!</v>
      </c>
      <c r="AW31" s="373">
        <f t="shared" ref="AW31:AW33" si="44">O31+AC31</f>
        <v>0</v>
      </c>
      <c r="AX31" s="32" t="e">
        <v>#N/A</v>
      </c>
      <c r="AY31" s="32" t="e">
        <v>#N/A</v>
      </c>
      <c r="AZ31" s="377" t="e">
        <v>#N/A</v>
      </c>
      <c r="BA31" s="431"/>
      <c r="BB31" s="32">
        <f>VLOOKUP(J31,'RATE JUNIO '!F$2:K$346,6,FALSE)</f>
        <v>0</v>
      </c>
      <c r="BD31" s="92">
        <f>VLOOKUP(J31,'RATES 30-06-2017'!F$2:K$374,6,FALSE)</f>
        <v>0</v>
      </c>
      <c r="BE31" s="92"/>
      <c r="BF31" s="92" t="e">
        <f>VLOOKUP(J31,Hoja4!C$2:E$268,2,FALSE)</f>
        <v>#N/A</v>
      </c>
      <c r="BG31" s="92" t="e">
        <f>VLOOKUP(J31,Hoja4!C$2:E$268,3,FALSE)</f>
        <v>#N/A</v>
      </c>
      <c r="BH31" s="92"/>
      <c r="BI31" s="92"/>
    </row>
    <row r="32" spans="1:61" s="32" customFormat="1" ht="15" customHeight="1">
      <c r="A32" s="17">
        <v>31</v>
      </c>
      <c r="B32" s="99">
        <v>0</v>
      </c>
      <c r="C32" s="17" t="s">
        <v>54</v>
      </c>
      <c r="D32" s="18" t="s">
        <v>62</v>
      </c>
      <c r="E32" s="17" t="s">
        <v>181</v>
      </c>
      <c r="F32" s="17" t="s">
        <v>305</v>
      </c>
      <c r="G32" s="18" t="s">
        <v>306</v>
      </c>
      <c r="H32" s="18" t="s">
        <v>27</v>
      </c>
      <c r="I32" s="18">
        <v>30437683</v>
      </c>
      <c r="J32" s="112" t="str">
        <f t="shared" si="37"/>
        <v>30437683-EJECUCION</v>
      </c>
      <c r="K32" s="442" t="s">
        <v>321</v>
      </c>
      <c r="L32" s="100">
        <v>83520000</v>
      </c>
      <c r="M32" s="19">
        <v>83520000</v>
      </c>
      <c r="N32" s="100">
        <v>0</v>
      </c>
      <c r="O32" s="19">
        <v>0</v>
      </c>
      <c r="P32" s="19">
        <v>20000000</v>
      </c>
      <c r="Q32" s="19">
        <v>63520000</v>
      </c>
      <c r="R32" s="101">
        <v>20000000</v>
      </c>
      <c r="S32" s="20">
        <v>63520000</v>
      </c>
      <c r="T32" s="21">
        <v>0</v>
      </c>
      <c r="U32" s="446">
        <v>0</v>
      </c>
      <c r="V32" s="266">
        <v>0</v>
      </c>
      <c r="W32" s="266">
        <v>0</v>
      </c>
      <c r="X32" s="266">
        <v>0</v>
      </c>
      <c r="Y32" s="266">
        <f t="shared" si="38"/>
        <v>0</v>
      </c>
      <c r="Z32" s="266">
        <v>0</v>
      </c>
      <c r="AA32" s="266">
        <v>0</v>
      </c>
      <c r="AB32" s="266">
        <v>0</v>
      </c>
      <c r="AC32" s="266">
        <f t="shared" si="39"/>
        <v>0</v>
      </c>
      <c r="AD32" s="266">
        <f t="shared" si="40"/>
        <v>0</v>
      </c>
      <c r="AE32" s="266">
        <f t="shared" si="41"/>
        <v>83520000</v>
      </c>
      <c r="AF32" s="18" t="s">
        <v>2985</v>
      </c>
      <c r="AG32" s="17" t="s">
        <v>685</v>
      </c>
      <c r="AH32" s="81" t="s">
        <v>64</v>
      </c>
      <c r="AI32" s="22"/>
      <c r="AJ32" s="23"/>
      <c r="AK32" s="24"/>
      <c r="AL32" s="23"/>
      <c r="AM32" s="32" t="str">
        <f t="shared" si="42"/>
        <v>OR PRO.CODIGO=30437683</v>
      </c>
      <c r="AN32" s="32">
        <f t="shared" si="43"/>
        <v>8</v>
      </c>
      <c r="AO32" s="32" t="e">
        <f>VLOOKUP(J32,#REF!,5,FALSE)</f>
        <v>#REF!</v>
      </c>
      <c r="AQ32" s="32" t="e">
        <f>VLOOKUP(J32,#REF!,6,FALSE)</f>
        <v>#REF!</v>
      </c>
      <c r="AR32" s="32" t="e">
        <f>VLOOKUP(I32,'convenios 2017'!A$2:O$82,15,FALSE)</f>
        <v>#N/A</v>
      </c>
      <c r="AS32" s="373">
        <f t="shared" si="31"/>
        <v>0</v>
      </c>
      <c r="AT32" s="32" t="e">
        <f>VLOOKUP(I32,'convenio 2016'!A$2:N$196,14,FALSE)</f>
        <v>#N/A</v>
      </c>
      <c r="AU32" s="32" t="e">
        <f>VLOOKUP(I32,'convenio 2015'!A$4:M$228,13,FALSE)</f>
        <v>#N/A</v>
      </c>
      <c r="AV32" s="32" t="e">
        <f>VLOOKUP(J32,#REF!,6,FALSE)</f>
        <v>#REF!</v>
      </c>
      <c r="AW32" s="373">
        <f t="shared" si="44"/>
        <v>0</v>
      </c>
      <c r="AX32" s="32" t="e">
        <v>#N/A</v>
      </c>
      <c r="AY32" s="32" t="e">
        <v>#N/A</v>
      </c>
      <c r="AZ32" s="377" t="e">
        <v>#N/A</v>
      </c>
      <c r="BA32" s="431"/>
      <c r="BB32" s="32" t="str">
        <f>VLOOKUP(J32,'RATE JUNIO '!F$2:K$346,6,FALSE)</f>
        <v>OT</v>
      </c>
      <c r="BC32" s="32" t="s">
        <v>3463</v>
      </c>
      <c r="BD32" s="92" t="str">
        <f>VLOOKUP(J32,'RATES 30-06-2017'!F$2:K$374,6,FALSE)</f>
        <v>OT</v>
      </c>
      <c r="BE32" s="92"/>
      <c r="BF32" s="92" t="e">
        <f>VLOOKUP(J32,Hoja4!C$2:E$268,2,FALSE)</f>
        <v>#N/A</v>
      </c>
      <c r="BG32" s="92" t="e">
        <f>VLOOKUP(J32,Hoja4!C$2:E$268,3,FALSE)</f>
        <v>#N/A</v>
      </c>
      <c r="BH32" s="92"/>
      <c r="BI32" s="92"/>
    </row>
    <row r="33" spans="1:61" s="32" customFormat="1" ht="15" customHeight="1">
      <c r="A33" s="17">
        <v>31</v>
      </c>
      <c r="B33" s="99">
        <v>10</v>
      </c>
      <c r="C33" s="17" t="s">
        <v>54</v>
      </c>
      <c r="D33" s="18" t="s">
        <v>24</v>
      </c>
      <c r="E33" s="17" t="s">
        <v>181</v>
      </c>
      <c r="F33" s="17" t="s">
        <v>305</v>
      </c>
      <c r="G33" s="18" t="s">
        <v>306</v>
      </c>
      <c r="H33" s="18" t="s">
        <v>35</v>
      </c>
      <c r="I33" s="18">
        <v>30396077</v>
      </c>
      <c r="J33" s="112" t="str">
        <f t="shared" si="37"/>
        <v>30396077-DISEÑO</v>
      </c>
      <c r="K33" s="442" t="s">
        <v>3298</v>
      </c>
      <c r="L33" s="100">
        <v>20000000</v>
      </c>
      <c r="M33" s="125">
        <v>20000000</v>
      </c>
      <c r="N33" s="100">
        <v>0</v>
      </c>
      <c r="O33" s="125">
        <v>0</v>
      </c>
      <c r="P33" s="125">
        <v>0</v>
      </c>
      <c r="Q33" s="19">
        <v>20000000</v>
      </c>
      <c r="R33" s="101">
        <v>0</v>
      </c>
      <c r="S33" s="20">
        <v>20000000</v>
      </c>
      <c r="T33" s="21">
        <v>0</v>
      </c>
      <c r="U33" s="446">
        <v>0</v>
      </c>
      <c r="V33" s="266">
        <v>0</v>
      </c>
      <c r="W33" s="266">
        <v>0</v>
      </c>
      <c r="X33" s="266">
        <v>0</v>
      </c>
      <c r="Y33" s="266">
        <f t="shared" si="38"/>
        <v>0</v>
      </c>
      <c r="Z33" s="266">
        <v>0</v>
      </c>
      <c r="AA33" s="266">
        <v>0</v>
      </c>
      <c r="AB33" s="266">
        <v>0</v>
      </c>
      <c r="AC33" s="266">
        <f t="shared" si="39"/>
        <v>0</v>
      </c>
      <c r="AD33" s="266">
        <f t="shared" si="40"/>
        <v>0</v>
      </c>
      <c r="AE33" s="266">
        <f t="shared" si="41"/>
        <v>20000000</v>
      </c>
      <c r="AF33" s="18" t="s">
        <v>51</v>
      </c>
      <c r="AG33" s="17" t="s">
        <v>685</v>
      </c>
      <c r="AH33" s="81" t="s">
        <v>60</v>
      </c>
      <c r="AI33" s="22" t="s">
        <v>31</v>
      </c>
      <c r="AJ33" s="23" t="s">
        <v>64</v>
      </c>
      <c r="AK33" s="24" t="s">
        <v>79</v>
      </c>
      <c r="AL33" s="23" t="s">
        <v>45</v>
      </c>
      <c r="AM33" s="32" t="str">
        <f t="shared" si="42"/>
        <v>OR PRO.CODIGO=30396077</v>
      </c>
      <c r="AN33" s="32">
        <f t="shared" si="43"/>
        <v>8</v>
      </c>
      <c r="AO33" s="32" t="e">
        <f>VLOOKUP(J33,#REF!,5,FALSE)</f>
        <v>#REF!</v>
      </c>
      <c r="AQ33" s="32" t="e">
        <f>VLOOKUP(J33,#REF!,6,FALSE)</f>
        <v>#REF!</v>
      </c>
      <c r="AR33" s="32" t="e">
        <f>VLOOKUP(I33,'convenios 2017'!A$2:O$82,15,FALSE)</f>
        <v>#N/A</v>
      </c>
      <c r="AS33" s="373">
        <f t="shared" si="31"/>
        <v>0</v>
      </c>
      <c r="AT33" s="32" t="e">
        <f>VLOOKUP(I33,'convenio 2016'!A$2:N$196,14,FALSE)</f>
        <v>#N/A</v>
      </c>
      <c r="AU33" s="32" t="e">
        <f>VLOOKUP(I33,'convenio 2015'!A$4:M$228,13,FALSE)</f>
        <v>#N/A</v>
      </c>
      <c r="AV33" s="32" t="e">
        <f>VLOOKUP(J33,#REF!,6,FALSE)</f>
        <v>#REF!</v>
      </c>
      <c r="AW33" s="373">
        <f t="shared" si="44"/>
        <v>0</v>
      </c>
      <c r="AX33" s="32" t="e">
        <v>#N/A</v>
      </c>
      <c r="AY33" s="32" t="e">
        <v>#N/A</v>
      </c>
      <c r="AZ33" s="377" t="e">
        <v>#N/A</v>
      </c>
      <c r="BA33" s="431"/>
      <c r="BB33" s="32" t="str">
        <f>VLOOKUP(J33,'RATE JUNIO '!F$2:K$346,6,FALSE)</f>
        <v>FI</v>
      </c>
      <c r="BC33" s="32" t="s">
        <v>3463</v>
      </c>
      <c r="BD33" s="92" t="str">
        <f>VLOOKUP(J33,'RATES 30-06-2017'!F$2:K$374,6,FALSE)</f>
        <v>FI</v>
      </c>
      <c r="BE33" s="92"/>
      <c r="BF33" s="92" t="e">
        <f>VLOOKUP(J33,Hoja4!C$2:E$268,2,FALSE)</f>
        <v>#N/A</v>
      </c>
      <c r="BG33" s="92" t="e">
        <f>VLOOKUP(J33,Hoja4!C$2:E$268,3,FALSE)</f>
        <v>#N/A</v>
      </c>
      <c r="BH33" s="92"/>
      <c r="BI33" s="92"/>
    </row>
    <row r="34" spans="1:61" s="32" customFormat="1" ht="15" customHeight="1">
      <c r="A34" s="17">
        <v>31</v>
      </c>
      <c r="B34" s="99">
        <v>10</v>
      </c>
      <c r="C34" s="17" t="s">
        <v>54</v>
      </c>
      <c r="D34" s="18" t="s">
        <v>69</v>
      </c>
      <c r="E34" s="17" t="s">
        <v>181</v>
      </c>
      <c r="F34" s="17" t="s">
        <v>324</v>
      </c>
      <c r="G34" s="18" t="s">
        <v>325</v>
      </c>
      <c r="H34" s="18" t="s">
        <v>27</v>
      </c>
      <c r="I34" s="18">
        <v>30125885</v>
      </c>
      <c r="J34" s="112" t="str">
        <f t="shared" ref="J34:J39" si="45">CONCATENATE(I34,"-",H34)</f>
        <v>30125885-EJECUCION</v>
      </c>
      <c r="K34" s="442" t="s">
        <v>3306</v>
      </c>
      <c r="L34" s="100">
        <v>498801000</v>
      </c>
      <c r="M34" s="125">
        <v>498801000</v>
      </c>
      <c r="N34" s="100">
        <v>0</v>
      </c>
      <c r="O34" s="125">
        <v>0</v>
      </c>
      <c r="P34" s="125">
        <v>50000000</v>
      </c>
      <c r="Q34" s="19">
        <v>448801000</v>
      </c>
      <c r="R34" s="101">
        <v>50000000</v>
      </c>
      <c r="S34" s="20">
        <v>448801000</v>
      </c>
      <c r="T34" s="21">
        <v>0</v>
      </c>
      <c r="U34" s="446">
        <v>0</v>
      </c>
      <c r="V34" s="266">
        <v>0</v>
      </c>
      <c r="W34" s="266">
        <v>0</v>
      </c>
      <c r="X34" s="266">
        <v>0</v>
      </c>
      <c r="Y34" s="266">
        <f t="shared" ref="Y34" si="46">V34+W34+X34</f>
        <v>0</v>
      </c>
      <c r="Z34" s="266">
        <v>0</v>
      </c>
      <c r="AA34" s="266">
        <v>0</v>
      </c>
      <c r="AB34" s="266">
        <v>0</v>
      </c>
      <c r="AC34" s="266">
        <f t="shared" ref="AC34:AC39" si="47">V34+W34+X34+Z34+AA34+AB34</f>
        <v>0</v>
      </c>
      <c r="AD34" s="266">
        <f t="shared" ref="AD34:AD39" si="48">U34-AC34</f>
        <v>0</v>
      </c>
      <c r="AE34" s="266">
        <f t="shared" ref="AE34:AE39" si="49">M34-(O34+U34)</f>
        <v>498801000</v>
      </c>
      <c r="AF34" s="18" t="s">
        <v>51</v>
      </c>
      <c r="AG34" s="17" t="s">
        <v>687</v>
      </c>
      <c r="AH34" s="81" t="s">
        <v>64</v>
      </c>
      <c r="AI34" s="22" t="s">
        <v>31</v>
      </c>
      <c r="AJ34" s="23" t="s">
        <v>64</v>
      </c>
      <c r="AK34" s="24" t="s">
        <v>270</v>
      </c>
      <c r="AL34" s="23" t="s">
        <v>45</v>
      </c>
      <c r="AM34" s="32" t="str">
        <f t="shared" ref="AM34:AM39" si="50">CONCATENATE( "OR PRO.CODIGO=",I34)</f>
        <v>OR PRO.CODIGO=30125885</v>
      </c>
      <c r="AN34" s="32">
        <f t="shared" ref="AN34:AN39" si="51">LEN(I34)</f>
        <v>8</v>
      </c>
      <c r="AO34" s="32" t="e">
        <f>VLOOKUP(J34,#REF!,5,FALSE)</f>
        <v>#REF!</v>
      </c>
      <c r="AQ34" s="32" t="e">
        <f>VLOOKUP(J34,#REF!,6,FALSE)</f>
        <v>#REF!</v>
      </c>
      <c r="AR34" s="32" t="e">
        <f>VLOOKUP(I34,'convenios 2017'!A$2:O$82,15,FALSE)</f>
        <v>#N/A</v>
      </c>
      <c r="AS34" s="373">
        <f t="shared" si="31"/>
        <v>0</v>
      </c>
      <c r="AT34" s="32" t="e">
        <f>VLOOKUP(I34,'convenio 2016'!A$2:N$196,14,FALSE)</f>
        <v>#N/A</v>
      </c>
      <c r="AU34" s="32" t="e">
        <f>VLOOKUP(I34,'convenio 2015'!A$4:M$228,13,FALSE)</f>
        <v>#N/A</v>
      </c>
      <c r="AV34" s="32" t="e">
        <f>VLOOKUP(J34,#REF!,6,FALSE)</f>
        <v>#REF!</v>
      </c>
      <c r="AW34" s="373">
        <f t="shared" ref="AW34:AW39" si="52">O34+AC34</f>
        <v>0</v>
      </c>
      <c r="AX34" s="32" t="e">
        <v>#N/A</v>
      </c>
      <c r="AY34" s="32" t="e">
        <v>#N/A</v>
      </c>
      <c r="AZ34" s="377" t="e">
        <v>#N/A</v>
      </c>
      <c r="BA34" s="431"/>
      <c r="BB34" s="32" t="str">
        <f>VLOOKUP(J34,'RATE JUNIO '!F$2:K$346,6,FALSE)</f>
        <v>OT</v>
      </c>
      <c r="BC34" s="32" t="s">
        <v>3463</v>
      </c>
      <c r="BD34" s="92" t="str">
        <f>VLOOKUP(J34,'RATES 30-06-2017'!F$2:K$374,6,FALSE)</f>
        <v>OT</v>
      </c>
      <c r="BE34" s="92"/>
      <c r="BF34" s="92" t="e">
        <f>VLOOKUP(J34,Hoja4!C$2:E$268,2,FALSE)</f>
        <v>#N/A</v>
      </c>
      <c r="BG34" s="92" t="e">
        <f>VLOOKUP(J34,Hoja4!C$2:E$268,3,FALSE)</f>
        <v>#N/A</v>
      </c>
      <c r="BH34" s="92"/>
      <c r="BI34" s="92"/>
    </row>
    <row r="35" spans="1:61" s="32" customFormat="1" ht="15" customHeight="1">
      <c r="A35" s="17">
        <v>31</v>
      </c>
      <c r="B35" s="99">
        <v>0</v>
      </c>
      <c r="C35" s="17" t="s">
        <v>54</v>
      </c>
      <c r="D35" s="18" t="s">
        <v>33</v>
      </c>
      <c r="E35" s="17" t="s">
        <v>181</v>
      </c>
      <c r="F35" s="18" t="s">
        <v>336</v>
      </c>
      <c r="G35" s="18" t="s">
        <v>284</v>
      </c>
      <c r="H35" s="18" t="s">
        <v>27</v>
      </c>
      <c r="I35" s="18">
        <v>30310824</v>
      </c>
      <c r="J35" s="112" t="str">
        <f t="shared" si="45"/>
        <v>30310824-EJECUCION</v>
      </c>
      <c r="K35" s="442" t="s">
        <v>354</v>
      </c>
      <c r="L35" s="100">
        <v>1000000000</v>
      </c>
      <c r="M35" s="19">
        <v>1000000000</v>
      </c>
      <c r="N35" s="100">
        <v>0</v>
      </c>
      <c r="O35" s="19">
        <v>0</v>
      </c>
      <c r="P35" s="19">
        <v>1000000000</v>
      </c>
      <c r="Q35" s="19">
        <v>0</v>
      </c>
      <c r="R35" s="101">
        <v>1000000000</v>
      </c>
      <c r="S35" s="20">
        <v>0</v>
      </c>
      <c r="T35" s="21">
        <v>0</v>
      </c>
      <c r="U35" s="446">
        <v>0</v>
      </c>
      <c r="V35" s="266">
        <v>0</v>
      </c>
      <c r="W35" s="266">
        <v>0</v>
      </c>
      <c r="X35" s="266">
        <v>0</v>
      </c>
      <c r="Y35" s="266">
        <f t="shared" ref="Y35:Y36" si="53">V35+W35+X35</f>
        <v>0</v>
      </c>
      <c r="Z35" s="266">
        <v>0</v>
      </c>
      <c r="AA35" s="266">
        <v>0</v>
      </c>
      <c r="AB35" s="266">
        <v>0</v>
      </c>
      <c r="AC35" s="266">
        <f t="shared" si="47"/>
        <v>0</v>
      </c>
      <c r="AD35" s="266">
        <f t="shared" si="48"/>
        <v>0</v>
      </c>
      <c r="AE35" s="266">
        <f t="shared" si="49"/>
        <v>1000000000</v>
      </c>
      <c r="AF35" s="18" t="s">
        <v>2985</v>
      </c>
      <c r="AG35" s="17" t="s">
        <v>685</v>
      </c>
      <c r="AH35" s="81" t="s">
        <v>57</v>
      </c>
      <c r="AI35" s="22" t="s">
        <v>31</v>
      </c>
      <c r="AJ35" s="23"/>
      <c r="AK35" s="24"/>
      <c r="AL35" s="23" t="s">
        <v>45</v>
      </c>
      <c r="AM35" s="32" t="str">
        <f t="shared" si="50"/>
        <v>OR PRO.CODIGO=30310824</v>
      </c>
      <c r="AN35" s="32">
        <f t="shared" si="51"/>
        <v>8</v>
      </c>
      <c r="AO35" s="32" t="e">
        <f>VLOOKUP(J35,#REF!,5,FALSE)</f>
        <v>#REF!</v>
      </c>
      <c r="AQ35" s="32" t="e">
        <f>VLOOKUP(J35,#REF!,6,FALSE)</f>
        <v>#REF!</v>
      </c>
      <c r="AR35" s="32" t="e">
        <f>VLOOKUP(I35,'convenios 2017'!A$2:O$82,15,FALSE)</f>
        <v>#N/A</v>
      </c>
      <c r="AS35" s="373">
        <f t="shared" si="31"/>
        <v>0</v>
      </c>
      <c r="AT35" s="32" t="e">
        <f>VLOOKUP(I35,'convenio 2016'!A$2:N$196,14,FALSE)</f>
        <v>#N/A</v>
      </c>
      <c r="AU35" s="32" t="e">
        <f>VLOOKUP(I35,'convenio 2015'!A$4:M$228,13,FALSE)</f>
        <v>#N/A</v>
      </c>
      <c r="AV35" s="32" t="e">
        <f>VLOOKUP(J35,#REF!,6,FALSE)</f>
        <v>#REF!</v>
      </c>
      <c r="AW35" s="373">
        <f t="shared" si="52"/>
        <v>0</v>
      </c>
      <c r="AX35" s="32" t="e">
        <v>#N/A</v>
      </c>
      <c r="AY35" s="32" t="e">
        <v>#N/A</v>
      </c>
      <c r="AZ35" s="377" t="e">
        <v>#N/A</v>
      </c>
      <c r="BA35" s="431"/>
      <c r="BB35" s="32" t="e">
        <f>VLOOKUP(J35,'RATE JUNIO '!F$2:K$346,6,FALSE)</f>
        <v>#N/A</v>
      </c>
      <c r="BD35" s="92" t="e">
        <f>VLOOKUP(J35,'RATES 30-06-2017'!F$2:K$374,6,FALSE)</f>
        <v>#N/A</v>
      </c>
      <c r="BE35" s="92"/>
      <c r="BF35" s="92" t="e">
        <f>VLOOKUP(J35,Hoja4!C$2:E$268,2,FALSE)</f>
        <v>#N/A</v>
      </c>
      <c r="BG35" s="92" t="e">
        <f>VLOOKUP(J35,Hoja4!C$2:E$268,3,FALSE)</f>
        <v>#N/A</v>
      </c>
      <c r="BH35" s="92"/>
      <c r="BI35" s="92"/>
    </row>
    <row r="36" spans="1:61" s="32" customFormat="1" ht="15" customHeight="1">
      <c r="A36" s="17">
        <v>31</v>
      </c>
      <c r="B36" s="99">
        <v>29</v>
      </c>
      <c r="C36" s="17" t="s">
        <v>54</v>
      </c>
      <c r="D36" s="18" t="s">
        <v>38</v>
      </c>
      <c r="E36" s="17" t="s">
        <v>181</v>
      </c>
      <c r="F36" s="17" t="s">
        <v>336</v>
      </c>
      <c r="G36" s="18" t="s">
        <v>183</v>
      </c>
      <c r="H36" s="18" t="s">
        <v>35</v>
      </c>
      <c r="I36" s="18">
        <v>30390873</v>
      </c>
      <c r="J36" s="112" t="str">
        <f t="shared" si="45"/>
        <v>30390873-DISEÑO</v>
      </c>
      <c r="K36" s="442" t="s">
        <v>3310</v>
      </c>
      <c r="L36" s="100">
        <v>50000000</v>
      </c>
      <c r="M36" s="19">
        <v>50000000</v>
      </c>
      <c r="N36" s="100">
        <v>0</v>
      </c>
      <c r="O36" s="19">
        <v>0</v>
      </c>
      <c r="P36" s="19">
        <v>50000000</v>
      </c>
      <c r="Q36" s="19">
        <v>0</v>
      </c>
      <c r="R36" s="101">
        <v>50000000</v>
      </c>
      <c r="S36" s="20">
        <v>0</v>
      </c>
      <c r="T36" s="21">
        <v>0</v>
      </c>
      <c r="U36" s="446">
        <v>0</v>
      </c>
      <c r="V36" s="266">
        <v>0</v>
      </c>
      <c r="W36" s="266">
        <v>0</v>
      </c>
      <c r="X36" s="266">
        <v>0</v>
      </c>
      <c r="Y36" s="266">
        <f t="shared" si="53"/>
        <v>0</v>
      </c>
      <c r="Z36" s="266">
        <v>0</v>
      </c>
      <c r="AA36" s="266">
        <v>0</v>
      </c>
      <c r="AB36" s="266">
        <v>0</v>
      </c>
      <c r="AC36" s="266">
        <f t="shared" si="47"/>
        <v>0</v>
      </c>
      <c r="AD36" s="266">
        <f t="shared" si="48"/>
        <v>0</v>
      </c>
      <c r="AE36" s="266">
        <f t="shared" si="49"/>
        <v>50000000</v>
      </c>
      <c r="AF36" s="18" t="s">
        <v>51</v>
      </c>
      <c r="AG36" s="17" t="s">
        <v>684</v>
      </c>
      <c r="AH36" s="81" t="s">
        <v>64</v>
      </c>
      <c r="AI36" s="22" t="s">
        <v>31</v>
      </c>
      <c r="AJ36" s="23"/>
      <c r="AK36" s="24"/>
      <c r="AL36" s="23"/>
      <c r="AM36" s="32" t="str">
        <f t="shared" si="50"/>
        <v>OR PRO.CODIGO=30390873</v>
      </c>
      <c r="AN36" s="32">
        <f t="shared" si="51"/>
        <v>8</v>
      </c>
      <c r="AO36" s="32" t="e">
        <f>VLOOKUP(J36,#REF!,5,FALSE)</f>
        <v>#REF!</v>
      </c>
      <c r="AQ36" s="32" t="e">
        <f>VLOOKUP(J36,#REF!,6,FALSE)</f>
        <v>#REF!</v>
      </c>
      <c r="AR36" s="32" t="e">
        <f>VLOOKUP(I36,'convenios 2017'!A$2:O$82,15,FALSE)</f>
        <v>#N/A</v>
      </c>
      <c r="AS36" s="373">
        <f t="shared" si="31"/>
        <v>0</v>
      </c>
      <c r="AT36" s="32" t="e">
        <f>VLOOKUP(I36,'convenio 2016'!A$2:N$196,14,FALSE)</f>
        <v>#N/A</v>
      </c>
      <c r="AU36" s="32" t="e">
        <f>VLOOKUP(I36,'convenio 2015'!A$4:M$228,13,FALSE)</f>
        <v>#N/A</v>
      </c>
      <c r="AV36" s="32" t="e">
        <f>VLOOKUP(J36,#REF!,6,FALSE)</f>
        <v>#REF!</v>
      </c>
      <c r="AW36" s="373">
        <f t="shared" si="52"/>
        <v>0</v>
      </c>
      <c r="AX36" s="32" t="e">
        <v>#N/A</v>
      </c>
      <c r="AY36" s="32" t="e">
        <v>#N/A</v>
      </c>
      <c r="AZ36" s="377" t="e">
        <v>#N/A</v>
      </c>
      <c r="BA36" s="431"/>
      <c r="BB36" s="32" t="e">
        <f>VLOOKUP(J36,'RATE JUNIO '!F$2:K$346,6,FALSE)</f>
        <v>#N/A</v>
      </c>
      <c r="BC36" s="32" t="s">
        <v>3463</v>
      </c>
      <c r="BD36" s="92" t="e">
        <f>VLOOKUP(J36,'RATES 30-06-2017'!F$2:K$374,6,FALSE)</f>
        <v>#N/A</v>
      </c>
      <c r="BE36" s="92"/>
      <c r="BF36" s="92" t="e">
        <f>VLOOKUP(J36,Hoja4!C$2:E$268,2,FALSE)</f>
        <v>#N/A</v>
      </c>
      <c r="BG36" s="92" t="e">
        <f>VLOOKUP(J36,Hoja4!C$2:E$268,3,FALSE)</f>
        <v>#N/A</v>
      </c>
      <c r="BH36" s="92"/>
      <c r="BI36" s="92"/>
    </row>
    <row r="37" spans="1:61" s="32" customFormat="1" ht="15" customHeight="1">
      <c r="A37" s="17">
        <v>31</v>
      </c>
      <c r="B37" s="99">
        <v>6</v>
      </c>
      <c r="C37" s="17" t="s">
        <v>54</v>
      </c>
      <c r="D37" s="18" t="s">
        <v>33</v>
      </c>
      <c r="E37" s="17" t="s">
        <v>362</v>
      </c>
      <c r="F37" s="17" t="s">
        <v>363</v>
      </c>
      <c r="G37" s="18" t="s">
        <v>364</v>
      </c>
      <c r="H37" s="18" t="s">
        <v>27</v>
      </c>
      <c r="I37" s="18">
        <v>20140221</v>
      </c>
      <c r="J37" s="112" t="str">
        <f t="shared" si="45"/>
        <v>20140221-EJECUCION</v>
      </c>
      <c r="K37" s="442" t="s">
        <v>3312</v>
      </c>
      <c r="L37" s="100">
        <v>387963000</v>
      </c>
      <c r="M37" s="19">
        <v>387963000</v>
      </c>
      <c r="N37" s="100">
        <v>0</v>
      </c>
      <c r="O37" s="19">
        <v>0</v>
      </c>
      <c r="P37" s="19">
        <v>50000000</v>
      </c>
      <c r="Q37" s="19">
        <v>337963000</v>
      </c>
      <c r="R37" s="101">
        <v>50000000</v>
      </c>
      <c r="S37" s="20">
        <v>337963000</v>
      </c>
      <c r="T37" s="21">
        <v>0</v>
      </c>
      <c r="U37" s="446">
        <v>0</v>
      </c>
      <c r="V37" s="266">
        <v>0</v>
      </c>
      <c r="W37" s="266">
        <v>0</v>
      </c>
      <c r="X37" s="266">
        <v>0</v>
      </c>
      <c r="Y37" s="266">
        <f t="shared" ref="Y37" si="54">V37+W37+X37</f>
        <v>0</v>
      </c>
      <c r="Z37" s="266">
        <v>0</v>
      </c>
      <c r="AA37" s="266">
        <v>0</v>
      </c>
      <c r="AB37" s="266">
        <v>0</v>
      </c>
      <c r="AC37" s="266">
        <f t="shared" si="47"/>
        <v>0</v>
      </c>
      <c r="AD37" s="266">
        <f t="shared" si="48"/>
        <v>0</v>
      </c>
      <c r="AE37" s="266">
        <f t="shared" si="49"/>
        <v>387963000</v>
      </c>
      <c r="AF37" s="18" t="s">
        <v>51</v>
      </c>
      <c r="AG37" s="17" t="s">
        <v>685</v>
      </c>
      <c r="AH37" s="81" t="s">
        <v>60</v>
      </c>
      <c r="AI37" s="22" t="s">
        <v>31</v>
      </c>
      <c r="AJ37" s="23" t="s">
        <v>60</v>
      </c>
      <c r="AK37" s="24" t="s">
        <v>370</v>
      </c>
      <c r="AL37" s="23" t="s">
        <v>45</v>
      </c>
      <c r="AM37" s="32" t="str">
        <f t="shared" si="50"/>
        <v>OR PRO.CODIGO=20140221</v>
      </c>
      <c r="AN37" s="32">
        <f t="shared" si="51"/>
        <v>8</v>
      </c>
      <c r="AO37" s="32" t="e">
        <f>VLOOKUP(J37,#REF!,5,FALSE)</f>
        <v>#REF!</v>
      </c>
      <c r="AQ37" s="32" t="e">
        <f>VLOOKUP(J37,#REF!,6,FALSE)</f>
        <v>#REF!</v>
      </c>
      <c r="AR37" s="32" t="e">
        <f>VLOOKUP(I37,'convenios 2017'!A$2:O$82,15,FALSE)</f>
        <v>#N/A</v>
      </c>
      <c r="AS37" s="373">
        <f t="shared" si="31"/>
        <v>0</v>
      </c>
      <c r="AT37" s="32" t="e">
        <f>VLOOKUP(I37,'convenio 2016'!A$2:N$196,14,FALSE)</f>
        <v>#N/A</v>
      </c>
      <c r="AU37" s="32" t="e">
        <f>VLOOKUP(I37,'convenio 2015'!A$4:M$228,13,FALSE)</f>
        <v>#N/A</v>
      </c>
      <c r="AV37" s="32" t="e">
        <f>VLOOKUP(J37,#REF!,6,FALSE)</f>
        <v>#REF!</v>
      </c>
      <c r="AW37" s="373">
        <f t="shared" si="52"/>
        <v>0</v>
      </c>
      <c r="AX37" s="32" t="e">
        <v>#N/A</v>
      </c>
      <c r="AY37" s="32" t="e">
        <v>#N/A</v>
      </c>
      <c r="AZ37" s="377" t="e">
        <v>#N/A</v>
      </c>
      <c r="BA37" s="431"/>
      <c r="BB37" s="32" t="str">
        <f>VLOOKUP(J37,'RATE JUNIO '!F$2:K$346,6,FALSE)</f>
        <v>FI</v>
      </c>
      <c r="BC37" s="32" t="s">
        <v>3463</v>
      </c>
      <c r="BD37" s="92" t="str">
        <f>VLOOKUP(J37,'RATES 30-06-2017'!F$2:K$374,6,FALSE)</f>
        <v>FI</v>
      </c>
      <c r="BE37" s="92"/>
      <c r="BF37" s="92" t="e">
        <f>VLOOKUP(J37,Hoja4!C$2:E$268,2,FALSE)</f>
        <v>#N/A</v>
      </c>
      <c r="BG37" s="92" t="e">
        <f>VLOOKUP(J37,Hoja4!C$2:E$268,3,FALSE)</f>
        <v>#N/A</v>
      </c>
      <c r="BH37" s="92"/>
      <c r="BI37" s="92"/>
    </row>
    <row r="38" spans="1:61" s="32" customFormat="1" ht="15" customHeight="1">
      <c r="A38" s="17">
        <v>31</v>
      </c>
      <c r="B38" s="99">
        <v>1</v>
      </c>
      <c r="C38" s="17" t="s">
        <v>54</v>
      </c>
      <c r="D38" s="18" t="s">
        <v>689</v>
      </c>
      <c r="E38" s="17" t="s">
        <v>362</v>
      </c>
      <c r="F38" s="17" t="s">
        <v>375</v>
      </c>
      <c r="G38" s="18" t="s">
        <v>376</v>
      </c>
      <c r="H38" s="18" t="s">
        <v>27</v>
      </c>
      <c r="I38" s="18">
        <v>30062429</v>
      </c>
      <c r="J38" s="112" t="str">
        <f t="shared" si="45"/>
        <v>30062429-EJECUCION</v>
      </c>
      <c r="K38" s="442" t="s">
        <v>3314</v>
      </c>
      <c r="L38" s="100">
        <v>322329000</v>
      </c>
      <c r="M38" s="19">
        <v>322329000</v>
      </c>
      <c r="N38" s="100">
        <v>0</v>
      </c>
      <c r="O38" s="19">
        <v>0</v>
      </c>
      <c r="P38" s="19">
        <v>100000000</v>
      </c>
      <c r="Q38" s="19">
        <v>222329000</v>
      </c>
      <c r="R38" s="101">
        <v>100000000</v>
      </c>
      <c r="S38" s="20">
        <v>222329000</v>
      </c>
      <c r="T38" s="21">
        <v>0</v>
      </c>
      <c r="U38" s="446">
        <v>0</v>
      </c>
      <c r="V38" s="266">
        <v>0</v>
      </c>
      <c r="W38" s="266">
        <v>0</v>
      </c>
      <c r="X38" s="266">
        <v>0</v>
      </c>
      <c r="Y38" s="266">
        <f t="shared" ref="Y38:Y39" si="55">V38+W38+X38</f>
        <v>0</v>
      </c>
      <c r="Z38" s="266">
        <v>0</v>
      </c>
      <c r="AA38" s="266">
        <v>0</v>
      </c>
      <c r="AB38" s="266">
        <v>0</v>
      </c>
      <c r="AC38" s="266">
        <f t="shared" si="47"/>
        <v>0</v>
      </c>
      <c r="AD38" s="266">
        <f t="shared" si="48"/>
        <v>0</v>
      </c>
      <c r="AE38" s="266">
        <f t="shared" si="49"/>
        <v>322329000</v>
      </c>
      <c r="AF38" s="18" t="s">
        <v>51</v>
      </c>
      <c r="AG38" s="17" t="s">
        <v>685</v>
      </c>
      <c r="AH38" s="81" t="s">
        <v>57</v>
      </c>
      <c r="AI38" s="22" t="s">
        <v>31</v>
      </c>
      <c r="AJ38" s="23" t="s">
        <v>64</v>
      </c>
      <c r="AK38" s="24" t="s">
        <v>384</v>
      </c>
      <c r="AL38" s="23"/>
      <c r="AM38" s="32" t="str">
        <f t="shared" si="50"/>
        <v>OR PRO.CODIGO=30062429</v>
      </c>
      <c r="AN38" s="32">
        <f t="shared" si="51"/>
        <v>8</v>
      </c>
      <c r="AO38" s="32" t="e">
        <f>VLOOKUP(J38,#REF!,5,FALSE)</f>
        <v>#REF!</v>
      </c>
      <c r="AQ38" s="32" t="e">
        <f>VLOOKUP(J38,#REF!,6,FALSE)</f>
        <v>#REF!</v>
      </c>
      <c r="AR38" s="32" t="e">
        <f>VLOOKUP(I38,'convenios 2017'!A$2:O$82,15,FALSE)</f>
        <v>#N/A</v>
      </c>
      <c r="AS38" s="373">
        <f t="shared" si="31"/>
        <v>0</v>
      </c>
      <c r="AT38" s="32" t="e">
        <f>VLOOKUP(I38,'convenio 2016'!A$2:N$196,14,FALSE)</f>
        <v>#N/A</v>
      </c>
      <c r="AU38" s="32" t="e">
        <f>VLOOKUP(I38,'convenio 2015'!A$4:M$228,13,FALSE)</f>
        <v>#N/A</v>
      </c>
      <c r="AV38" s="32" t="e">
        <f>VLOOKUP(J38,#REF!,6,FALSE)</f>
        <v>#REF!</v>
      </c>
      <c r="AW38" s="373">
        <f t="shared" si="52"/>
        <v>0</v>
      </c>
      <c r="AX38" s="32" t="e">
        <v>#N/A</v>
      </c>
      <c r="AY38" s="32" t="e">
        <v>#N/A</v>
      </c>
      <c r="AZ38" s="377" t="e">
        <v>#N/A</v>
      </c>
      <c r="BA38" s="431"/>
      <c r="BB38" s="32">
        <f>VLOOKUP(J38,'RATE JUNIO '!F$2:K$346,6,FALSE)</f>
        <v>0</v>
      </c>
      <c r="BD38" s="92">
        <f>VLOOKUP(J38,'RATES 30-06-2017'!F$2:K$374,6,FALSE)</f>
        <v>0</v>
      </c>
      <c r="BE38" s="92"/>
      <c r="BF38" s="92" t="e">
        <f>VLOOKUP(J38,Hoja4!C$2:E$268,2,FALSE)</f>
        <v>#N/A</v>
      </c>
      <c r="BG38" s="92" t="e">
        <f>VLOOKUP(J38,Hoja4!C$2:E$268,3,FALSE)</f>
        <v>#N/A</v>
      </c>
      <c r="BH38" s="92"/>
      <c r="BI38" s="92"/>
    </row>
    <row r="39" spans="1:61" s="32" customFormat="1" ht="15" customHeight="1">
      <c r="A39" s="17">
        <v>31</v>
      </c>
      <c r="B39" s="99">
        <v>5</v>
      </c>
      <c r="C39" s="17" t="s">
        <v>54</v>
      </c>
      <c r="D39" s="18" t="s">
        <v>69</v>
      </c>
      <c r="E39" s="17" t="s">
        <v>362</v>
      </c>
      <c r="F39" s="17" t="s">
        <v>375</v>
      </c>
      <c r="G39" s="18" t="s">
        <v>376</v>
      </c>
      <c r="H39" s="18" t="s">
        <v>27</v>
      </c>
      <c r="I39" s="18">
        <v>30109898</v>
      </c>
      <c r="J39" s="112" t="str">
        <f t="shared" si="45"/>
        <v>30109898-EJECUCION</v>
      </c>
      <c r="K39" s="442" t="s">
        <v>3236</v>
      </c>
      <c r="L39" s="100">
        <v>305903000</v>
      </c>
      <c r="M39" s="125">
        <v>305903000</v>
      </c>
      <c r="N39" s="100">
        <v>0</v>
      </c>
      <c r="O39" s="125">
        <v>0</v>
      </c>
      <c r="P39" s="125">
        <v>100000000</v>
      </c>
      <c r="Q39" s="19">
        <v>205903000</v>
      </c>
      <c r="R39" s="101">
        <v>100000000</v>
      </c>
      <c r="S39" s="20">
        <v>205903000</v>
      </c>
      <c r="T39" s="21">
        <v>0</v>
      </c>
      <c r="U39" s="446">
        <v>0</v>
      </c>
      <c r="V39" s="266">
        <v>0</v>
      </c>
      <c r="W39" s="266">
        <v>0</v>
      </c>
      <c r="X39" s="266">
        <v>0</v>
      </c>
      <c r="Y39" s="266">
        <f t="shared" si="55"/>
        <v>0</v>
      </c>
      <c r="Z39" s="266">
        <v>0</v>
      </c>
      <c r="AA39" s="266">
        <v>0</v>
      </c>
      <c r="AB39" s="266">
        <v>0</v>
      </c>
      <c r="AC39" s="266">
        <f t="shared" si="47"/>
        <v>0</v>
      </c>
      <c r="AD39" s="266">
        <f t="shared" si="48"/>
        <v>0</v>
      </c>
      <c r="AE39" s="266">
        <f t="shared" si="49"/>
        <v>305903000</v>
      </c>
      <c r="AF39" s="18" t="s">
        <v>51</v>
      </c>
      <c r="AG39" s="17" t="s">
        <v>73</v>
      </c>
      <c r="AH39" s="81" t="s">
        <v>64</v>
      </c>
      <c r="AI39" s="22" t="s">
        <v>31</v>
      </c>
      <c r="AJ39" s="23"/>
      <c r="AK39" s="24"/>
      <c r="AL39" s="23"/>
      <c r="AM39" s="32" t="str">
        <f t="shared" si="50"/>
        <v>OR PRO.CODIGO=30109898</v>
      </c>
      <c r="AN39" s="32">
        <f t="shared" si="51"/>
        <v>8</v>
      </c>
      <c r="AO39" s="32" t="e">
        <f>VLOOKUP(J39,#REF!,5,FALSE)</f>
        <v>#REF!</v>
      </c>
      <c r="AQ39" s="32" t="e">
        <f>VLOOKUP(J39,#REF!,6,FALSE)</f>
        <v>#REF!</v>
      </c>
      <c r="AR39" s="32" t="e">
        <f>VLOOKUP(I39,'convenios 2017'!A$2:O$82,15,FALSE)</f>
        <v>#N/A</v>
      </c>
      <c r="AS39" s="373">
        <f t="shared" si="31"/>
        <v>0</v>
      </c>
      <c r="AT39" s="32" t="e">
        <f>VLOOKUP(I39,'convenio 2016'!A$2:N$196,14,FALSE)</f>
        <v>#N/A</v>
      </c>
      <c r="AU39" s="32" t="e">
        <f>VLOOKUP(I39,'convenio 2015'!A$4:M$228,13,FALSE)</f>
        <v>#N/A</v>
      </c>
      <c r="AV39" s="32" t="e">
        <f>VLOOKUP(J39,#REF!,6,FALSE)</f>
        <v>#REF!</v>
      </c>
      <c r="AW39" s="373">
        <f t="shared" si="52"/>
        <v>0</v>
      </c>
      <c r="AX39" s="32" t="e">
        <v>#N/A</v>
      </c>
      <c r="AY39" s="32" t="e">
        <v>#N/A</v>
      </c>
      <c r="AZ39" s="377" t="e">
        <v>#N/A</v>
      </c>
      <c r="BA39" s="431"/>
      <c r="BB39" s="32" t="str">
        <f>VLOOKUP(J39,'RATE JUNIO '!F$2:K$346,6,FALSE)</f>
        <v>OT</v>
      </c>
      <c r="BC39" s="32" t="s">
        <v>3463</v>
      </c>
      <c r="BD39" s="92" t="str">
        <f>VLOOKUP(J39,'RATES 30-06-2017'!F$2:K$374,6,FALSE)</f>
        <v>OT</v>
      </c>
      <c r="BE39" s="92"/>
      <c r="BF39" s="92" t="e">
        <f>VLOOKUP(J39,Hoja4!C$2:E$268,2,FALSE)</f>
        <v>#N/A</v>
      </c>
      <c r="BG39" s="92" t="e">
        <f>VLOOKUP(J39,Hoja4!C$2:E$268,3,FALSE)</f>
        <v>#N/A</v>
      </c>
      <c r="BH39" s="92"/>
      <c r="BI39" s="92"/>
    </row>
    <row r="40" spans="1:61" s="32" customFormat="1" ht="15" customHeight="1">
      <c r="A40" s="17">
        <v>31</v>
      </c>
      <c r="B40" s="99">
        <v>0</v>
      </c>
      <c r="C40" s="17" t="s">
        <v>54</v>
      </c>
      <c r="D40" s="18" t="s">
        <v>41</v>
      </c>
      <c r="E40" s="17" t="s">
        <v>362</v>
      </c>
      <c r="F40" s="17" t="s">
        <v>389</v>
      </c>
      <c r="G40" s="18" t="s">
        <v>390</v>
      </c>
      <c r="H40" s="18" t="s">
        <v>27</v>
      </c>
      <c r="I40" s="18">
        <v>30126506</v>
      </c>
      <c r="J40" s="112" t="str">
        <f t="shared" ref="J40:J42" si="56">CONCATENATE(I40,"-",H40)</f>
        <v>30126506-EJECUCION</v>
      </c>
      <c r="K40" s="442" t="s">
        <v>399</v>
      </c>
      <c r="L40" s="100">
        <v>599792000</v>
      </c>
      <c r="M40" s="19">
        <v>599792000</v>
      </c>
      <c r="N40" s="100">
        <v>0</v>
      </c>
      <c r="O40" s="19">
        <v>0</v>
      </c>
      <c r="P40" s="19">
        <v>65924000</v>
      </c>
      <c r="Q40" s="19">
        <v>533868000</v>
      </c>
      <c r="R40" s="101">
        <v>65924000</v>
      </c>
      <c r="S40" s="20">
        <v>533868000</v>
      </c>
      <c r="T40" s="21"/>
      <c r="U40" s="446">
        <v>0</v>
      </c>
      <c r="V40" s="266">
        <v>0</v>
      </c>
      <c r="W40" s="266">
        <v>0</v>
      </c>
      <c r="X40" s="266">
        <v>0</v>
      </c>
      <c r="Y40" s="266">
        <f t="shared" ref="Y40:Y42" si="57">V40+W40+X40</f>
        <v>0</v>
      </c>
      <c r="Z40" s="266">
        <v>0</v>
      </c>
      <c r="AA40" s="266">
        <v>0</v>
      </c>
      <c r="AB40" s="266">
        <v>0</v>
      </c>
      <c r="AC40" s="266">
        <f t="shared" ref="AC40:AC42" si="58">V40+W40+X40+Z40+AA40+AB40</f>
        <v>0</v>
      </c>
      <c r="AD40" s="266">
        <f t="shared" ref="AD40:AD42" si="59">U40-AC40</f>
        <v>0</v>
      </c>
      <c r="AE40" s="266">
        <f t="shared" ref="AE40:AE42" si="60">M40-(O40+U40)</f>
        <v>599792000</v>
      </c>
      <c r="AF40" s="18" t="s">
        <v>51</v>
      </c>
      <c r="AG40" s="17" t="s">
        <v>685</v>
      </c>
      <c r="AH40" s="81" t="s">
        <v>57</v>
      </c>
      <c r="AI40" s="22"/>
      <c r="AJ40" s="23"/>
      <c r="AK40" s="24"/>
      <c r="AL40" s="23"/>
      <c r="AM40" s="32" t="str">
        <f t="shared" ref="AM40:AM42" si="61">CONCATENATE( "OR PRO.CODIGO=",I40)</f>
        <v>OR PRO.CODIGO=30126506</v>
      </c>
      <c r="AN40" s="32">
        <f t="shared" ref="AN40:AN42" si="62">LEN(I40)</f>
        <v>8</v>
      </c>
      <c r="AO40" s="32" t="e">
        <f>VLOOKUP(J40,#REF!,5,FALSE)</f>
        <v>#REF!</v>
      </c>
      <c r="AQ40" s="32" t="e">
        <f>VLOOKUP(J40,#REF!,6,FALSE)</f>
        <v>#REF!</v>
      </c>
      <c r="AR40" s="32" t="e">
        <f>VLOOKUP(I40,'convenios 2017'!A$2:O$82,15,FALSE)</f>
        <v>#N/A</v>
      </c>
      <c r="AS40" s="373">
        <f t="shared" si="31"/>
        <v>0</v>
      </c>
      <c r="AT40" s="32" t="e">
        <f>VLOOKUP(I40,'convenio 2016'!A$2:N$196,14,FALSE)</f>
        <v>#N/A</v>
      </c>
      <c r="AU40" s="32" t="e">
        <f>VLOOKUP(I40,'convenio 2015'!A$4:M$228,13,FALSE)</f>
        <v>#N/A</v>
      </c>
      <c r="AV40" s="32" t="e">
        <f>VLOOKUP(J40,#REF!,6,FALSE)</f>
        <v>#REF!</v>
      </c>
      <c r="AW40" s="373">
        <f t="shared" ref="AW40:AW42" si="63">O40+AC40</f>
        <v>0</v>
      </c>
      <c r="AX40" s="32" t="e">
        <v>#N/A</v>
      </c>
      <c r="AY40" s="32" t="e">
        <v>#N/A</v>
      </c>
      <c r="AZ40" s="377" t="e">
        <v>#N/A</v>
      </c>
      <c r="BA40" s="431"/>
      <c r="BB40" s="32">
        <f>VLOOKUP(J40,'RATE JUNIO '!F$2:K$346,6,FALSE)</f>
        <v>0</v>
      </c>
      <c r="BC40" s="32" t="s">
        <v>3463</v>
      </c>
      <c r="BD40" s="92">
        <f>VLOOKUP(J40,'RATES 30-06-2017'!F$2:K$374,6,FALSE)</f>
        <v>0</v>
      </c>
      <c r="BE40" s="92"/>
      <c r="BF40" s="92" t="e">
        <f>VLOOKUP(J40,Hoja4!C$2:E$268,2,FALSE)</f>
        <v>#N/A</v>
      </c>
      <c r="BG40" s="92" t="e">
        <f>VLOOKUP(J40,Hoja4!C$2:E$268,3,FALSE)</f>
        <v>#N/A</v>
      </c>
      <c r="BH40" s="92"/>
      <c r="BI40" s="92"/>
    </row>
    <row r="41" spans="1:61" s="32" customFormat="1" ht="15" customHeight="1">
      <c r="A41" s="17">
        <v>31</v>
      </c>
      <c r="B41" s="99">
        <v>6</v>
      </c>
      <c r="C41" s="17" t="s">
        <v>54</v>
      </c>
      <c r="D41" s="18" t="s">
        <v>69</v>
      </c>
      <c r="E41" s="17" t="s">
        <v>362</v>
      </c>
      <c r="F41" s="17" t="s">
        <v>389</v>
      </c>
      <c r="G41" s="18" t="s">
        <v>390</v>
      </c>
      <c r="H41" s="18" t="s">
        <v>27</v>
      </c>
      <c r="I41" s="18">
        <v>30135406</v>
      </c>
      <c r="J41" s="112" t="str">
        <f t="shared" si="56"/>
        <v>30135406-EJECUCION</v>
      </c>
      <c r="K41" s="442" t="s">
        <v>3238</v>
      </c>
      <c r="L41" s="100">
        <v>524202000</v>
      </c>
      <c r="M41" s="19">
        <v>524202000</v>
      </c>
      <c r="N41" s="100">
        <v>0</v>
      </c>
      <c r="O41" s="19">
        <v>0</v>
      </c>
      <c r="P41" s="19">
        <v>70000000</v>
      </c>
      <c r="Q41" s="19">
        <v>454202000</v>
      </c>
      <c r="R41" s="101">
        <v>70000000</v>
      </c>
      <c r="S41" s="20">
        <v>454202000</v>
      </c>
      <c r="T41" s="21">
        <v>0</v>
      </c>
      <c r="U41" s="446">
        <v>0</v>
      </c>
      <c r="V41" s="266">
        <v>0</v>
      </c>
      <c r="W41" s="266">
        <v>0</v>
      </c>
      <c r="X41" s="266">
        <v>0</v>
      </c>
      <c r="Y41" s="266">
        <f t="shared" si="57"/>
        <v>0</v>
      </c>
      <c r="Z41" s="266">
        <v>0</v>
      </c>
      <c r="AA41" s="266">
        <v>0</v>
      </c>
      <c r="AB41" s="266">
        <v>0</v>
      </c>
      <c r="AC41" s="266">
        <f t="shared" si="58"/>
        <v>0</v>
      </c>
      <c r="AD41" s="266">
        <f t="shared" si="59"/>
        <v>0</v>
      </c>
      <c r="AE41" s="266">
        <f t="shared" si="60"/>
        <v>524202000</v>
      </c>
      <c r="AF41" s="18" t="s">
        <v>51</v>
      </c>
      <c r="AG41" s="17" t="s">
        <v>73</v>
      </c>
      <c r="AH41" s="81" t="s">
        <v>57</v>
      </c>
      <c r="AI41" s="22" t="s">
        <v>31</v>
      </c>
      <c r="AJ41" s="23"/>
      <c r="AK41" s="24"/>
      <c r="AL41" s="23" t="s">
        <v>45</v>
      </c>
      <c r="AM41" s="32" t="str">
        <f t="shared" si="61"/>
        <v>OR PRO.CODIGO=30135406</v>
      </c>
      <c r="AN41" s="32">
        <f t="shared" si="62"/>
        <v>8</v>
      </c>
      <c r="AO41" s="32" t="e">
        <f>VLOOKUP(J41,#REF!,5,FALSE)</f>
        <v>#REF!</v>
      </c>
      <c r="AQ41" s="32" t="e">
        <f>VLOOKUP(J41,#REF!,6,FALSE)</f>
        <v>#REF!</v>
      </c>
      <c r="AR41" s="32" t="e">
        <f>VLOOKUP(I41,'convenios 2017'!A$2:O$82,15,FALSE)</f>
        <v>#N/A</v>
      </c>
      <c r="AS41" s="373">
        <f t="shared" si="31"/>
        <v>0</v>
      </c>
      <c r="AT41" s="32" t="e">
        <f>VLOOKUP(I41,'convenio 2016'!A$2:N$196,14,FALSE)</f>
        <v>#N/A</v>
      </c>
      <c r="AU41" s="32" t="e">
        <f>VLOOKUP(I41,'convenio 2015'!A$4:M$228,13,FALSE)</f>
        <v>#N/A</v>
      </c>
      <c r="AV41" s="32" t="e">
        <f>VLOOKUP(J41,#REF!,6,FALSE)</f>
        <v>#REF!</v>
      </c>
      <c r="AW41" s="373">
        <f t="shared" si="63"/>
        <v>0</v>
      </c>
      <c r="AX41" s="32" t="e">
        <v>#N/A</v>
      </c>
      <c r="AY41" s="32" t="e">
        <v>#N/A</v>
      </c>
      <c r="AZ41" s="377" t="e">
        <v>#N/A</v>
      </c>
      <c r="BA41" s="431"/>
      <c r="BB41" s="32">
        <f>VLOOKUP(J41,'RATE JUNIO '!F$2:K$346,6,FALSE)</f>
        <v>0</v>
      </c>
      <c r="BC41" s="32" t="s">
        <v>3463</v>
      </c>
      <c r="BD41" s="92">
        <f>VLOOKUP(J41,'RATES 30-06-2017'!F$2:K$374,6,FALSE)</f>
        <v>0</v>
      </c>
      <c r="BE41" s="92"/>
      <c r="BF41" s="92" t="e">
        <f>VLOOKUP(J41,Hoja4!C$2:E$268,2,FALSE)</f>
        <v>#N/A</v>
      </c>
      <c r="BG41" s="92" t="e">
        <f>VLOOKUP(J41,Hoja4!C$2:E$268,3,FALSE)</f>
        <v>#N/A</v>
      </c>
      <c r="BH41" s="92"/>
      <c r="BI41" s="92"/>
    </row>
    <row r="42" spans="1:61" s="32" customFormat="1" ht="15" customHeight="1">
      <c r="A42" s="17">
        <v>31</v>
      </c>
      <c r="B42" s="99">
        <v>9</v>
      </c>
      <c r="C42" s="17" t="s">
        <v>54</v>
      </c>
      <c r="D42" s="18" t="s">
        <v>24</v>
      </c>
      <c r="E42" s="17" t="s">
        <v>362</v>
      </c>
      <c r="F42" s="17" t="s">
        <v>389</v>
      </c>
      <c r="G42" s="18" t="s">
        <v>390</v>
      </c>
      <c r="H42" s="18" t="s">
        <v>35</v>
      </c>
      <c r="I42" s="18">
        <v>30126487</v>
      </c>
      <c r="J42" s="112" t="str">
        <f t="shared" si="56"/>
        <v>30126487-DISEÑO</v>
      </c>
      <c r="K42" s="442" t="s">
        <v>3318</v>
      </c>
      <c r="L42" s="100">
        <v>60350000</v>
      </c>
      <c r="M42" s="125">
        <v>60350000</v>
      </c>
      <c r="N42" s="100">
        <v>0</v>
      </c>
      <c r="O42" s="125">
        <v>0</v>
      </c>
      <c r="P42" s="125">
        <v>60350000</v>
      </c>
      <c r="Q42" s="19">
        <v>0</v>
      </c>
      <c r="R42" s="101">
        <v>60350000</v>
      </c>
      <c r="S42" s="20">
        <v>0</v>
      </c>
      <c r="T42" s="21">
        <v>0</v>
      </c>
      <c r="U42" s="446">
        <v>0</v>
      </c>
      <c r="V42" s="266">
        <v>0</v>
      </c>
      <c r="W42" s="266">
        <v>0</v>
      </c>
      <c r="X42" s="266">
        <v>0</v>
      </c>
      <c r="Y42" s="266">
        <f t="shared" si="57"/>
        <v>0</v>
      </c>
      <c r="Z42" s="266">
        <v>0</v>
      </c>
      <c r="AA42" s="266">
        <v>0</v>
      </c>
      <c r="AB42" s="266">
        <v>0</v>
      </c>
      <c r="AC42" s="266">
        <f t="shared" si="58"/>
        <v>0</v>
      </c>
      <c r="AD42" s="266">
        <f t="shared" si="59"/>
        <v>0</v>
      </c>
      <c r="AE42" s="266">
        <f t="shared" si="60"/>
        <v>60350000</v>
      </c>
      <c r="AF42" s="18" t="s">
        <v>51</v>
      </c>
      <c r="AG42" s="17" t="s">
        <v>109</v>
      </c>
      <c r="AH42" s="81" t="s">
        <v>60</v>
      </c>
      <c r="AI42" s="22" t="s">
        <v>31</v>
      </c>
      <c r="AJ42" s="23"/>
      <c r="AK42" s="24"/>
      <c r="AL42" s="23"/>
      <c r="AM42" s="32" t="str">
        <f t="shared" si="61"/>
        <v>OR PRO.CODIGO=30126487</v>
      </c>
      <c r="AN42" s="32">
        <f t="shared" si="62"/>
        <v>8</v>
      </c>
      <c r="AO42" s="32" t="e">
        <f>VLOOKUP(J42,#REF!,5,FALSE)</f>
        <v>#REF!</v>
      </c>
      <c r="AQ42" s="32" t="e">
        <f>VLOOKUP(J42,#REF!,6,FALSE)</f>
        <v>#REF!</v>
      </c>
      <c r="AR42" s="32" t="e">
        <f>VLOOKUP(I42,'convenios 2017'!A$2:O$82,15,FALSE)</f>
        <v>#N/A</v>
      </c>
      <c r="AS42" s="373">
        <f t="shared" si="31"/>
        <v>0</v>
      </c>
      <c r="AT42" s="32" t="e">
        <f>VLOOKUP(I42,'convenio 2016'!A$2:N$196,14,FALSE)</f>
        <v>#N/A</v>
      </c>
      <c r="AU42" s="32" t="e">
        <f>VLOOKUP(I42,'convenio 2015'!A$4:M$228,13,FALSE)</f>
        <v>#N/A</v>
      </c>
      <c r="AV42" s="32" t="e">
        <f>VLOOKUP(J42,#REF!,6,FALSE)</f>
        <v>#REF!</v>
      </c>
      <c r="AW42" s="373">
        <f t="shared" si="63"/>
        <v>0</v>
      </c>
      <c r="AX42" s="32" t="e">
        <v>#N/A</v>
      </c>
      <c r="AY42" s="32" t="e">
        <v>#N/A</v>
      </c>
      <c r="AZ42" s="377" t="e">
        <v>#N/A</v>
      </c>
      <c r="BA42" s="431"/>
      <c r="BB42" s="32" t="str">
        <f>VLOOKUP(J42,'RATE JUNIO '!F$2:K$346,6,FALSE)</f>
        <v>FI</v>
      </c>
      <c r="BC42" s="32" t="s">
        <v>3463</v>
      </c>
      <c r="BD42" s="92" t="str">
        <f>VLOOKUP(J42,'RATES 30-06-2017'!F$2:K$374,6,FALSE)</f>
        <v>FI</v>
      </c>
      <c r="BE42" s="92"/>
      <c r="BF42" s="92" t="e">
        <f>VLOOKUP(J42,Hoja4!C$2:E$268,2,FALSE)</f>
        <v>#N/A</v>
      </c>
      <c r="BG42" s="92" t="e">
        <f>VLOOKUP(J42,Hoja4!C$2:E$268,3,FALSE)</f>
        <v>#N/A</v>
      </c>
      <c r="BH42" s="92"/>
      <c r="BI42" s="92"/>
    </row>
    <row r="43" spans="1:61" s="32" customFormat="1" ht="15" customHeight="1">
      <c r="A43" s="17">
        <v>31</v>
      </c>
      <c r="B43" s="99">
        <v>2</v>
      </c>
      <c r="C43" s="17" t="s">
        <v>23</v>
      </c>
      <c r="D43" s="18" t="s">
        <v>689</v>
      </c>
      <c r="E43" s="17" t="s">
        <v>362</v>
      </c>
      <c r="F43" s="17" t="s">
        <v>407</v>
      </c>
      <c r="G43" s="18" t="s">
        <v>408</v>
      </c>
      <c r="H43" s="18" t="s">
        <v>35</v>
      </c>
      <c r="I43" s="18">
        <v>30095333</v>
      </c>
      <c r="J43" s="112" t="str">
        <f t="shared" ref="J43:J51" si="64">CONCATENATE(I43,"-",H43)</f>
        <v>30095333-DISEÑO</v>
      </c>
      <c r="K43" s="442" t="s">
        <v>3239</v>
      </c>
      <c r="L43" s="100">
        <v>180000000</v>
      </c>
      <c r="M43" s="19">
        <v>34472000</v>
      </c>
      <c r="N43" s="100">
        <v>0</v>
      </c>
      <c r="O43" s="19">
        <v>19560000</v>
      </c>
      <c r="P43" s="19">
        <v>14912000</v>
      </c>
      <c r="Q43" s="19">
        <v>0</v>
      </c>
      <c r="R43" s="101">
        <v>180000000</v>
      </c>
      <c r="S43" s="20">
        <v>0</v>
      </c>
      <c r="T43" s="21">
        <v>0</v>
      </c>
      <c r="U43" s="446">
        <v>0</v>
      </c>
      <c r="V43" s="266">
        <v>0</v>
      </c>
      <c r="W43" s="266">
        <v>0</v>
      </c>
      <c r="X43" s="266">
        <v>0</v>
      </c>
      <c r="Y43" s="266">
        <f t="shared" ref="Y43" si="65">V43+W43+X43</f>
        <v>0</v>
      </c>
      <c r="Z43" s="266">
        <v>0</v>
      </c>
      <c r="AA43" s="266">
        <v>0</v>
      </c>
      <c r="AB43" s="266">
        <v>0</v>
      </c>
      <c r="AC43" s="266">
        <f t="shared" ref="AC43:AC51" si="66">V43+W43+X43+Z43+AA43+AB43</f>
        <v>0</v>
      </c>
      <c r="AD43" s="266">
        <f t="shared" ref="AD43:AD51" si="67">U43-AC43</f>
        <v>0</v>
      </c>
      <c r="AE43" s="266">
        <f t="shared" ref="AE43:AE51" si="68">M43-(O43+U43)</f>
        <v>14912000</v>
      </c>
      <c r="AF43" s="18" t="s">
        <v>3492</v>
      </c>
      <c r="AG43" s="17" t="s">
        <v>685</v>
      </c>
      <c r="AH43" s="81" t="s">
        <v>60</v>
      </c>
      <c r="AI43" s="22" t="s">
        <v>31</v>
      </c>
      <c r="AJ43" s="23"/>
      <c r="AK43" s="24"/>
      <c r="AL43" s="23" t="s">
        <v>45</v>
      </c>
      <c r="AM43" s="32" t="str">
        <f t="shared" ref="AM43:AM51" si="69">CONCATENATE( "OR PRO.CODIGO=",I43)</f>
        <v>OR PRO.CODIGO=30095333</v>
      </c>
      <c r="AN43" s="32">
        <f t="shared" ref="AN43:AN51" si="70">LEN(I43)</f>
        <v>8</v>
      </c>
      <c r="AO43" s="32" t="e">
        <f>VLOOKUP(J43,#REF!,5,FALSE)</f>
        <v>#REF!</v>
      </c>
      <c r="AQ43" s="32" t="e">
        <f>VLOOKUP(J43,#REF!,6,FALSE)</f>
        <v>#REF!</v>
      </c>
      <c r="AR43" s="32" t="e">
        <f>VLOOKUP(I43,'convenios 2017'!A$2:O$82,15,FALSE)</f>
        <v>#N/A</v>
      </c>
      <c r="AS43" s="373">
        <f t="shared" si="31"/>
        <v>19560000</v>
      </c>
      <c r="AT43" s="32" t="e">
        <f>VLOOKUP(I43,'convenio 2016'!A$2:N$196,14,FALSE)</f>
        <v>#N/A</v>
      </c>
      <c r="AU43" s="32" t="e">
        <f>VLOOKUP(I43,'convenio 2015'!A$4:M$228,13,FALSE)</f>
        <v>#N/A</v>
      </c>
      <c r="AV43" s="32" t="e">
        <f>VLOOKUP(J43,#REF!,6,FALSE)</f>
        <v>#REF!</v>
      </c>
      <c r="AW43" s="373">
        <f t="shared" ref="AW43:AW51" si="71">O43+AC43</f>
        <v>19560000</v>
      </c>
      <c r="AX43" s="32" t="e">
        <v>#N/A</v>
      </c>
      <c r="AY43" s="32" t="e">
        <v>#N/A</v>
      </c>
      <c r="AZ43" s="377" t="e">
        <v>#N/A</v>
      </c>
      <c r="BA43" s="431"/>
      <c r="BB43" s="32">
        <f>VLOOKUP(J43,'RATE JUNIO '!F$2:K$346,6,FALSE)</f>
        <v>0</v>
      </c>
      <c r="BC43" s="32" t="s">
        <v>3463</v>
      </c>
      <c r="BD43" s="92" t="str">
        <f>VLOOKUP(J43,'RATES 30-06-2017'!F$2:K$374,6,FALSE)</f>
        <v>FI</v>
      </c>
      <c r="BE43" s="92"/>
      <c r="BF43" s="92" t="e">
        <f>VLOOKUP(J43,Hoja4!C$2:E$268,2,FALSE)</f>
        <v>#N/A</v>
      </c>
      <c r="BG43" s="92" t="e">
        <f>VLOOKUP(J43,Hoja4!C$2:E$268,3,FALSE)</f>
        <v>#N/A</v>
      </c>
      <c r="BH43" s="92"/>
      <c r="BI43" s="92"/>
    </row>
    <row r="44" spans="1:61" s="32" customFormat="1" ht="15" customHeight="1">
      <c r="A44" s="17">
        <v>31</v>
      </c>
      <c r="B44" s="99">
        <v>3</v>
      </c>
      <c r="C44" s="17" t="s">
        <v>54</v>
      </c>
      <c r="D44" s="18" t="s">
        <v>33</v>
      </c>
      <c r="E44" s="17" t="s">
        <v>362</v>
      </c>
      <c r="F44" s="17" t="s">
        <v>407</v>
      </c>
      <c r="G44" s="18" t="s">
        <v>408</v>
      </c>
      <c r="H44" s="18" t="s">
        <v>27</v>
      </c>
      <c r="I44" s="18">
        <v>30135738</v>
      </c>
      <c r="J44" s="112" t="str">
        <f t="shared" si="64"/>
        <v>30135738-EJECUCION</v>
      </c>
      <c r="K44" s="442" t="s">
        <v>3240</v>
      </c>
      <c r="L44" s="100">
        <v>400000000</v>
      </c>
      <c r="M44" s="19">
        <v>400000000</v>
      </c>
      <c r="N44" s="100">
        <v>0</v>
      </c>
      <c r="O44" s="19">
        <v>0</v>
      </c>
      <c r="P44" s="19">
        <v>50000000</v>
      </c>
      <c r="Q44" s="19">
        <v>350000000</v>
      </c>
      <c r="R44" s="101">
        <v>50000000</v>
      </c>
      <c r="S44" s="20">
        <v>350000000</v>
      </c>
      <c r="T44" s="21">
        <v>0</v>
      </c>
      <c r="U44" s="446">
        <v>0</v>
      </c>
      <c r="V44" s="266">
        <v>0</v>
      </c>
      <c r="W44" s="266">
        <v>0</v>
      </c>
      <c r="X44" s="266">
        <v>0</v>
      </c>
      <c r="Y44" s="266">
        <f t="shared" ref="Y44:Y45" si="72">V44+W44+X44</f>
        <v>0</v>
      </c>
      <c r="Z44" s="266">
        <v>0</v>
      </c>
      <c r="AA44" s="266">
        <v>0</v>
      </c>
      <c r="AB44" s="266">
        <v>0</v>
      </c>
      <c r="AC44" s="266">
        <f t="shared" si="66"/>
        <v>0</v>
      </c>
      <c r="AD44" s="266">
        <f t="shared" si="67"/>
        <v>0</v>
      </c>
      <c r="AE44" s="266">
        <f t="shared" si="68"/>
        <v>400000000</v>
      </c>
      <c r="AF44" s="18" t="s">
        <v>51</v>
      </c>
      <c r="AG44" s="17" t="s">
        <v>685</v>
      </c>
      <c r="AH44" s="81" t="s">
        <v>57</v>
      </c>
      <c r="AI44" s="22" t="s">
        <v>31</v>
      </c>
      <c r="AJ44" s="23"/>
      <c r="AK44" s="24"/>
      <c r="AL44" s="23"/>
      <c r="AM44" s="32" t="str">
        <f t="shared" si="69"/>
        <v>OR PRO.CODIGO=30135738</v>
      </c>
      <c r="AN44" s="32">
        <f t="shared" si="70"/>
        <v>8</v>
      </c>
      <c r="AO44" s="32" t="e">
        <f>VLOOKUP(J44,#REF!,5,FALSE)</f>
        <v>#REF!</v>
      </c>
      <c r="AQ44" s="32" t="e">
        <f>VLOOKUP(J44,#REF!,6,FALSE)</f>
        <v>#REF!</v>
      </c>
      <c r="AR44" s="32" t="e">
        <f>VLOOKUP(I44,'convenios 2017'!A$2:O$82,15,FALSE)</f>
        <v>#N/A</v>
      </c>
      <c r="AS44" s="373">
        <f t="shared" si="31"/>
        <v>0</v>
      </c>
      <c r="AT44" s="32" t="e">
        <f>VLOOKUP(I44,'convenio 2016'!A$2:N$196,14,FALSE)</f>
        <v>#N/A</v>
      </c>
      <c r="AU44" s="32" t="e">
        <f>VLOOKUP(I44,'convenio 2015'!A$4:M$228,13,FALSE)</f>
        <v>#N/A</v>
      </c>
      <c r="AV44" s="32" t="e">
        <f>VLOOKUP(J44,#REF!,6,FALSE)</f>
        <v>#REF!</v>
      </c>
      <c r="AW44" s="373">
        <f t="shared" si="71"/>
        <v>0</v>
      </c>
      <c r="AX44" s="32" t="e">
        <v>#N/A</v>
      </c>
      <c r="AY44" s="32" t="e">
        <v>#N/A</v>
      </c>
      <c r="AZ44" s="377" t="e">
        <v>#N/A</v>
      </c>
      <c r="BA44" s="431"/>
      <c r="BB44" s="32">
        <f>VLOOKUP(J44,'RATE JUNIO '!F$2:K$346,6,FALSE)</f>
        <v>0</v>
      </c>
      <c r="BD44" s="92">
        <f>VLOOKUP(J44,'RATES 30-06-2017'!F$2:K$374,6,FALSE)</f>
        <v>0</v>
      </c>
      <c r="BE44" s="92"/>
      <c r="BF44" s="92" t="e">
        <f>VLOOKUP(J44,Hoja4!C$2:E$268,2,FALSE)</f>
        <v>#N/A</v>
      </c>
      <c r="BG44" s="92" t="e">
        <f>VLOOKUP(J44,Hoja4!C$2:E$268,3,FALSE)</f>
        <v>#N/A</v>
      </c>
      <c r="BH44" s="92"/>
      <c r="BI44" s="92"/>
    </row>
    <row r="45" spans="1:61" s="32" customFormat="1" ht="15" customHeight="1">
      <c r="A45" s="17">
        <v>31</v>
      </c>
      <c r="B45" s="99">
        <v>4</v>
      </c>
      <c r="C45" s="17" t="s">
        <v>54</v>
      </c>
      <c r="D45" s="18" t="s">
        <v>33</v>
      </c>
      <c r="E45" s="17" t="s">
        <v>362</v>
      </c>
      <c r="F45" s="17" t="s">
        <v>407</v>
      </c>
      <c r="G45" s="18" t="s">
        <v>408</v>
      </c>
      <c r="H45" s="18" t="s">
        <v>27</v>
      </c>
      <c r="I45" s="18">
        <v>30135739</v>
      </c>
      <c r="J45" s="112" t="str">
        <f t="shared" si="64"/>
        <v>30135739-EJECUCION</v>
      </c>
      <c r="K45" s="442" t="s">
        <v>3241</v>
      </c>
      <c r="L45" s="100">
        <v>400000000</v>
      </c>
      <c r="M45" s="125">
        <v>400000000</v>
      </c>
      <c r="N45" s="100">
        <v>0</v>
      </c>
      <c r="O45" s="125">
        <v>0</v>
      </c>
      <c r="P45" s="125">
        <v>100000000</v>
      </c>
      <c r="Q45" s="19">
        <v>300000000</v>
      </c>
      <c r="R45" s="101">
        <v>100000000</v>
      </c>
      <c r="S45" s="20">
        <v>300000000</v>
      </c>
      <c r="T45" s="21">
        <v>0</v>
      </c>
      <c r="U45" s="446">
        <v>0</v>
      </c>
      <c r="V45" s="266">
        <v>0</v>
      </c>
      <c r="W45" s="266">
        <v>0</v>
      </c>
      <c r="X45" s="266">
        <v>0</v>
      </c>
      <c r="Y45" s="266">
        <f t="shared" si="72"/>
        <v>0</v>
      </c>
      <c r="Z45" s="266">
        <v>0</v>
      </c>
      <c r="AA45" s="266">
        <v>0</v>
      </c>
      <c r="AB45" s="266">
        <v>0</v>
      </c>
      <c r="AC45" s="266">
        <f t="shared" si="66"/>
        <v>0</v>
      </c>
      <c r="AD45" s="266">
        <f t="shared" si="67"/>
        <v>0</v>
      </c>
      <c r="AE45" s="266">
        <f t="shared" si="68"/>
        <v>400000000</v>
      </c>
      <c r="AF45" s="18" t="s">
        <v>51</v>
      </c>
      <c r="AG45" s="17" t="s">
        <v>685</v>
      </c>
      <c r="AH45" s="81" t="s">
        <v>57</v>
      </c>
      <c r="AI45" s="22" t="s">
        <v>31</v>
      </c>
      <c r="AJ45" s="23"/>
      <c r="AK45" s="24"/>
      <c r="AL45" s="23"/>
      <c r="AM45" s="32" t="str">
        <f t="shared" si="69"/>
        <v>OR PRO.CODIGO=30135739</v>
      </c>
      <c r="AN45" s="32">
        <f t="shared" si="70"/>
        <v>8</v>
      </c>
      <c r="AO45" s="32" t="e">
        <f>VLOOKUP(J45,#REF!,5,FALSE)</f>
        <v>#REF!</v>
      </c>
      <c r="AQ45" s="32" t="e">
        <f>VLOOKUP(J45,#REF!,6,FALSE)</f>
        <v>#REF!</v>
      </c>
      <c r="AR45" s="32" t="e">
        <f>VLOOKUP(I45,'convenios 2017'!A$2:O$82,15,FALSE)</f>
        <v>#N/A</v>
      </c>
      <c r="AS45" s="373">
        <f t="shared" si="31"/>
        <v>0</v>
      </c>
      <c r="AT45" s="32" t="e">
        <f>VLOOKUP(I45,'convenio 2016'!A$2:N$196,14,FALSE)</f>
        <v>#N/A</v>
      </c>
      <c r="AU45" s="32" t="e">
        <f>VLOOKUP(I45,'convenio 2015'!A$4:M$228,13,FALSE)</f>
        <v>#N/A</v>
      </c>
      <c r="AV45" s="32" t="e">
        <f>VLOOKUP(J45,#REF!,6,FALSE)</f>
        <v>#REF!</v>
      </c>
      <c r="AW45" s="373">
        <f t="shared" si="71"/>
        <v>0</v>
      </c>
      <c r="AX45" s="32" t="e">
        <v>#N/A</v>
      </c>
      <c r="AY45" s="32" t="e">
        <v>#N/A</v>
      </c>
      <c r="AZ45" s="377" t="e">
        <v>#N/A</v>
      </c>
      <c r="BA45" s="431"/>
      <c r="BB45" s="32">
        <f>VLOOKUP(J45,'RATE JUNIO '!F$2:K$346,6,FALSE)</f>
        <v>0</v>
      </c>
      <c r="BD45" s="92">
        <f>VLOOKUP(J45,'RATES 30-06-2017'!F$2:K$374,6,FALSE)</f>
        <v>0</v>
      </c>
      <c r="BE45" s="92"/>
      <c r="BF45" s="92" t="e">
        <f>VLOOKUP(J45,Hoja4!C$2:E$268,2,FALSE)</f>
        <v>#N/A</v>
      </c>
      <c r="BG45" s="92" t="e">
        <f>VLOOKUP(J45,Hoja4!C$2:E$268,3,FALSE)</f>
        <v>#N/A</v>
      </c>
      <c r="BH45" s="92"/>
      <c r="BI45" s="92"/>
    </row>
    <row r="46" spans="1:61" s="32" customFormat="1" ht="15" customHeight="1">
      <c r="A46" s="17">
        <v>31</v>
      </c>
      <c r="B46" s="99">
        <v>0</v>
      </c>
      <c r="C46" s="17" t="s">
        <v>54</v>
      </c>
      <c r="D46" s="18" t="s">
        <v>90</v>
      </c>
      <c r="E46" s="17" t="s">
        <v>362</v>
      </c>
      <c r="F46" s="17" t="s">
        <v>429</v>
      </c>
      <c r="G46" s="18" t="s">
        <v>120</v>
      </c>
      <c r="H46" s="18" t="s">
        <v>27</v>
      </c>
      <c r="I46" s="18">
        <v>30127949</v>
      </c>
      <c r="J46" s="112" t="str">
        <f t="shared" si="64"/>
        <v>30127949-EJECUCION</v>
      </c>
      <c r="K46" s="442" t="s">
        <v>3322</v>
      </c>
      <c r="L46" s="100">
        <v>703022000</v>
      </c>
      <c r="M46" s="19">
        <v>703022000</v>
      </c>
      <c r="N46" s="100">
        <v>0</v>
      </c>
      <c r="O46" s="19">
        <v>0</v>
      </c>
      <c r="P46" s="19">
        <v>200000000</v>
      </c>
      <c r="Q46" s="19">
        <v>503022000</v>
      </c>
      <c r="R46" s="101">
        <v>200000000</v>
      </c>
      <c r="S46" s="20">
        <v>503022000</v>
      </c>
      <c r="T46" s="21">
        <v>0</v>
      </c>
      <c r="U46" s="446">
        <v>0</v>
      </c>
      <c r="V46" s="266">
        <v>0</v>
      </c>
      <c r="W46" s="266">
        <v>0</v>
      </c>
      <c r="X46" s="266">
        <v>0</v>
      </c>
      <c r="Y46" s="266">
        <f t="shared" ref="Y46:Y47" si="73">V46+W46+X46</f>
        <v>0</v>
      </c>
      <c r="Z46" s="266">
        <v>0</v>
      </c>
      <c r="AA46" s="266">
        <v>0</v>
      </c>
      <c r="AB46" s="266">
        <v>0</v>
      </c>
      <c r="AC46" s="266">
        <f t="shared" si="66"/>
        <v>0</v>
      </c>
      <c r="AD46" s="266">
        <f t="shared" si="67"/>
        <v>0</v>
      </c>
      <c r="AE46" s="266">
        <f t="shared" si="68"/>
        <v>703022000</v>
      </c>
      <c r="AF46" s="18" t="s">
        <v>51</v>
      </c>
      <c r="AG46" s="17" t="s">
        <v>319</v>
      </c>
      <c r="AH46" s="81" t="s">
        <v>57</v>
      </c>
      <c r="AI46" s="22" t="s">
        <v>31</v>
      </c>
      <c r="AJ46" s="23"/>
      <c r="AK46" s="24"/>
      <c r="AL46" s="23"/>
      <c r="AM46" s="32" t="str">
        <f t="shared" si="69"/>
        <v>OR PRO.CODIGO=30127949</v>
      </c>
      <c r="AN46" s="32">
        <f t="shared" si="70"/>
        <v>8</v>
      </c>
      <c r="AO46" s="32" t="e">
        <f>VLOOKUP(J46,#REF!,5,FALSE)</f>
        <v>#REF!</v>
      </c>
      <c r="AQ46" s="32" t="e">
        <f>VLOOKUP(J46,#REF!,6,FALSE)</f>
        <v>#REF!</v>
      </c>
      <c r="AR46" s="32" t="e">
        <f>VLOOKUP(I46,'convenios 2017'!A$2:O$82,15,FALSE)</f>
        <v>#N/A</v>
      </c>
      <c r="AS46" s="373">
        <f t="shared" si="31"/>
        <v>0</v>
      </c>
      <c r="AT46" s="32" t="e">
        <f>VLOOKUP(I46,'convenio 2016'!A$2:N$196,14,FALSE)</f>
        <v>#N/A</v>
      </c>
      <c r="AU46" s="32" t="e">
        <f>VLOOKUP(I46,'convenio 2015'!A$4:M$228,13,FALSE)</f>
        <v>#N/A</v>
      </c>
      <c r="AV46" s="32" t="e">
        <f>VLOOKUP(J46,#REF!,6,FALSE)</f>
        <v>#REF!</v>
      </c>
      <c r="AW46" s="373">
        <f t="shared" si="71"/>
        <v>0</v>
      </c>
      <c r="AX46" s="32" t="e">
        <v>#N/A</v>
      </c>
      <c r="AY46" s="32" t="e">
        <v>#N/A</v>
      </c>
      <c r="AZ46" s="377" t="e">
        <v>#N/A</v>
      </c>
      <c r="BA46" s="431"/>
      <c r="BB46" s="32">
        <f>VLOOKUP(J46,'RATE JUNIO '!F$2:K$346,6,FALSE)</f>
        <v>0</v>
      </c>
      <c r="BD46" s="92">
        <f>VLOOKUP(J46,'RATES 30-06-2017'!F$2:K$374,6,FALSE)</f>
        <v>0</v>
      </c>
      <c r="BE46" s="92"/>
      <c r="BF46" s="92" t="e">
        <f>VLOOKUP(J46,Hoja4!C$2:E$268,2,FALSE)</f>
        <v>#N/A</v>
      </c>
      <c r="BG46" s="92" t="e">
        <f>VLOOKUP(J46,Hoja4!C$2:E$268,3,FALSE)</f>
        <v>#N/A</v>
      </c>
      <c r="BH46" s="92"/>
      <c r="BI46" s="92"/>
    </row>
    <row r="47" spans="1:61" s="32" customFormat="1" ht="15" customHeight="1">
      <c r="A47" s="17">
        <v>31</v>
      </c>
      <c r="B47" s="99">
        <v>5</v>
      </c>
      <c r="C47" s="17" t="s">
        <v>54</v>
      </c>
      <c r="D47" s="18" t="s">
        <v>90</v>
      </c>
      <c r="E47" s="17" t="s">
        <v>362</v>
      </c>
      <c r="F47" s="17" t="s">
        <v>429</v>
      </c>
      <c r="G47" s="18" t="s">
        <v>433</v>
      </c>
      <c r="H47" s="18" t="s">
        <v>35</v>
      </c>
      <c r="I47" s="18">
        <v>30395772</v>
      </c>
      <c r="J47" s="112" t="str">
        <f t="shared" si="64"/>
        <v>30395772-DISEÑO</v>
      </c>
      <c r="K47" s="442" t="s">
        <v>3244</v>
      </c>
      <c r="L47" s="100">
        <v>75000000</v>
      </c>
      <c r="M47" s="125">
        <v>75000000</v>
      </c>
      <c r="N47" s="100">
        <v>0</v>
      </c>
      <c r="O47" s="125">
        <v>0</v>
      </c>
      <c r="P47" s="125">
        <v>22500000</v>
      </c>
      <c r="Q47" s="19">
        <v>52500000</v>
      </c>
      <c r="R47" s="101">
        <v>22500000</v>
      </c>
      <c r="S47" s="20">
        <v>52500000</v>
      </c>
      <c r="T47" s="21">
        <v>0</v>
      </c>
      <c r="U47" s="446">
        <v>0</v>
      </c>
      <c r="V47" s="266">
        <v>0</v>
      </c>
      <c r="W47" s="266">
        <v>0</v>
      </c>
      <c r="X47" s="266">
        <v>0</v>
      </c>
      <c r="Y47" s="266">
        <f t="shared" si="73"/>
        <v>0</v>
      </c>
      <c r="Z47" s="266">
        <v>0</v>
      </c>
      <c r="AA47" s="266">
        <v>0</v>
      </c>
      <c r="AB47" s="266">
        <v>0</v>
      </c>
      <c r="AC47" s="266">
        <f t="shared" si="66"/>
        <v>0</v>
      </c>
      <c r="AD47" s="266">
        <f t="shared" si="67"/>
        <v>0</v>
      </c>
      <c r="AE47" s="266">
        <f t="shared" si="68"/>
        <v>75000000</v>
      </c>
      <c r="AF47" s="18" t="s">
        <v>51</v>
      </c>
      <c r="AG47" s="17" t="s">
        <v>685</v>
      </c>
      <c r="AH47" s="81" t="s">
        <v>57</v>
      </c>
      <c r="AI47" s="22" t="s">
        <v>31</v>
      </c>
      <c r="AJ47" s="23"/>
      <c r="AK47" s="24"/>
      <c r="AL47" s="23" t="s">
        <v>45</v>
      </c>
      <c r="AM47" s="32" t="str">
        <f t="shared" si="69"/>
        <v>OR PRO.CODIGO=30395772</v>
      </c>
      <c r="AN47" s="32">
        <f t="shared" si="70"/>
        <v>8</v>
      </c>
      <c r="AO47" s="32" t="e">
        <f>VLOOKUP(J47,#REF!,5,FALSE)</f>
        <v>#REF!</v>
      </c>
      <c r="AQ47" s="32" t="e">
        <f>VLOOKUP(J47,#REF!,6,FALSE)</f>
        <v>#REF!</v>
      </c>
      <c r="AR47" s="32" t="e">
        <f>VLOOKUP(I47,'convenios 2017'!A$2:O$82,15,FALSE)</f>
        <v>#N/A</v>
      </c>
      <c r="AS47" s="373">
        <f t="shared" si="31"/>
        <v>0</v>
      </c>
      <c r="AT47" s="32" t="e">
        <f>VLOOKUP(I47,'convenio 2016'!A$2:N$196,14,FALSE)</f>
        <v>#N/A</v>
      </c>
      <c r="AU47" s="32" t="e">
        <f>VLOOKUP(I47,'convenio 2015'!A$4:M$228,13,FALSE)</f>
        <v>#N/A</v>
      </c>
      <c r="AV47" s="32" t="e">
        <f>VLOOKUP(J47,#REF!,6,FALSE)</f>
        <v>#REF!</v>
      </c>
      <c r="AW47" s="373">
        <f t="shared" si="71"/>
        <v>0</v>
      </c>
      <c r="AX47" s="32" t="e">
        <v>#N/A</v>
      </c>
      <c r="AY47" s="32" t="e">
        <v>#N/A</v>
      </c>
      <c r="AZ47" s="377" t="e">
        <v>#N/A</v>
      </c>
      <c r="BA47" s="431"/>
      <c r="BB47" s="32">
        <f>VLOOKUP(J47,'RATE JUNIO '!F$2:K$346,6,FALSE)</f>
        <v>0</v>
      </c>
      <c r="BD47" s="92">
        <f>VLOOKUP(J47,'RATES 30-06-2017'!F$2:K$374,6,FALSE)</f>
        <v>0</v>
      </c>
      <c r="BE47" s="92"/>
      <c r="BF47" s="92" t="e">
        <f>VLOOKUP(J47,Hoja4!C$2:E$268,2,FALSE)</f>
        <v>#N/A</v>
      </c>
      <c r="BG47" s="92" t="e">
        <f>VLOOKUP(J47,Hoja4!C$2:E$268,3,FALSE)</f>
        <v>#N/A</v>
      </c>
      <c r="BH47" s="92"/>
      <c r="BI47" s="92"/>
    </row>
    <row r="48" spans="1:61" s="32" customFormat="1" ht="15" customHeight="1">
      <c r="A48" s="17">
        <v>31</v>
      </c>
      <c r="B48" s="99">
        <v>5</v>
      </c>
      <c r="C48" s="17" t="s">
        <v>49</v>
      </c>
      <c r="D48" s="18" t="s">
        <v>81</v>
      </c>
      <c r="E48" s="17" t="s">
        <v>362</v>
      </c>
      <c r="F48" s="17" t="s">
        <v>439</v>
      </c>
      <c r="G48" s="18" t="s">
        <v>440</v>
      </c>
      <c r="H48" s="18" t="s">
        <v>27</v>
      </c>
      <c r="I48" s="18">
        <v>30388222</v>
      </c>
      <c r="J48" s="112" t="str">
        <f t="shared" si="64"/>
        <v>30388222-EJECUCION</v>
      </c>
      <c r="K48" s="442" t="s">
        <v>3323</v>
      </c>
      <c r="L48" s="100">
        <v>87723000</v>
      </c>
      <c r="M48" s="125">
        <v>87723000</v>
      </c>
      <c r="N48" s="100">
        <v>0</v>
      </c>
      <c r="O48" s="125">
        <v>0</v>
      </c>
      <c r="P48" s="125">
        <v>87723000</v>
      </c>
      <c r="Q48" s="19">
        <v>0</v>
      </c>
      <c r="R48" s="101">
        <v>87723000</v>
      </c>
      <c r="S48" s="20">
        <v>0</v>
      </c>
      <c r="T48" s="21">
        <v>0</v>
      </c>
      <c r="U48" s="446">
        <v>0</v>
      </c>
      <c r="V48" s="266">
        <v>0</v>
      </c>
      <c r="W48" s="266">
        <v>0</v>
      </c>
      <c r="X48" s="266">
        <v>0</v>
      </c>
      <c r="Y48" s="266">
        <f t="shared" ref="Y48" si="74">V48+W48+X48</f>
        <v>0</v>
      </c>
      <c r="Z48" s="266">
        <v>0</v>
      </c>
      <c r="AA48" s="266">
        <v>0</v>
      </c>
      <c r="AB48" s="266">
        <v>0</v>
      </c>
      <c r="AC48" s="266">
        <f t="shared" si="66"/>
        <v>0</v>
      </c>
      <c r="AD48" s="266">
        <f t="shared" si="67"/>
        <v>0</v>
      </c>
      <c r="AE48" s="266">
        <f t="shared" si="68"/>
        <v>87723000</v>
      </c>
      <c r="AF48" s="18" t="s">
        <v>51</v>
      </c>
      <c r="AG48" s="17" t="s">
        <v>83</v>
      </c>
      <c r="AH48" s="81" t="s">
        <v>57</v>
      </c>
      <c r="AI48" s="22" t="s">
        <v>31</v>
      </c>
      <c r="AJ48" s="23"/>
      <c r="AK48" s="47">
        <v>42228</v>
      </c>
      <c r="AL48" s="23" t="s">
        <v>45</v>
      </c>
      <c r="AM48" s="32" t="str">
        <f t="shared" si="69"/>
        <v>OR PRO.CODIGO=30388222</v>
      </c>
      <c r="AN48" s="32">
        <f t="shared" si="70"/>
        <v>8</v>
      </c>
      <c r="AO48" s="32" t="e">
        <f>VLOOKUP(J48,#REF!,5,FALSE)</f>
        <v>#REF!</v>
      </c>
      <c r="AQ48" s="32" t="e">
        <f>VLOOKUP(J48,#REF!,6,FALSE)</f>
        <v>#REF!</v>
      </c>
      <c r="AR48" s="32" t="e">
        <f>VLOOKUP(I48,'convenios 2017'!A$2:O$82,15,FALSE)</f>
        <v>#N/A</v>
      </c>
      <c r="AS48" s="373">
        <f t="shared" si="31"/>
        <v>0</v>
      </c>
      <c r="AT48" s="32" t="e">
        <f>VLOOKUP(I48,'convenio 2016'!A$2:N$196,14,FALSE)</f>
        <v>#N/A</v>
      </c>
      <c r="AU48" s="32" t="e">
        <f>VLOOKUP(I48,'convenio 2015'!A$4:M$228,13,FALSE)</f>
        <v>#N/A</v>
      </c>
      <c r="AV48" s="32" t="e">
        <f>VLOOKUP(J48,#REF!,6,FALSE)</f>
        <v>#REF!</v>
      </c>
      <c r="AW48" s="373">
        <f t="shared" si="71"/>
        <v>0</v>
      </c>
      <c r="AX48" s="32" t="e">
        <v>#N/A</v>
      </c>
      <c r="AY48" s="32" t="e">
        <v>#N/A</v>
      </c>
      <c r="AZ48" s="377" t="e">
        <v>#N/A</v>
      </c>
      <c r="BA48" s="431"/>
      <c r="BB48" s="32" t="e">
        <f>VLOOKUP(J48,'RATE JUNIO '!F$2:K$346,6,FALSE)</f>
        <v>#N/A</v>
      </c>
      <c r="BD48" s="92">
        <f>VLOOKUP(J48,'RATES 30-06-2017'!F$2:K$374,6,FALSE)</f>
        <v>0</v>
      </c>
      <c r="BE48" s="92"/>
      <c r="BF48" s="92" t="e">
        <f>VLOOKUP(J48,Hoja4!C$2:E$268,2,FALSE)</f>
        <v>#N/A</v>
      </c>
      <c r="BG48" s="92" t="e">
        <f>VLOOKUP(J48,Hoja4!C$2:E$268,3,FALSE)</f>
        <v>#N/A</v>
      </c>
      <c r="BH48" s="92"/>
      <c r="BI48" s="92"/>
    </row>
    <row r="49" spans="1:61" s="32" customFormat="1" ht="15" customHeight="1">
      <c r="A49" s="17">
        <v>31</v>
      </c>
      <c r="B49" s="99">
        <v>3</v>
      </c>
      <c r="C49" s="17" t="s">
        <v>54</v>
      </c>
      <c r="D49" s="18" t="s">
        <v>689</v>
      </c>
      <c r="E49" s="17" t="s">
        <v>362</v>
      </c>
      <c r="F49" s="17" t="s">
        <v>439</v>
      </c>
      <c r="G49" s="18" t="s">
        <v>440</v>
      </c>
      <c r="H49" s="18" t="s">
        <v>35</v>
      </c>
      <c r="I49" s="18">
        <v>30135053</v>
      </c>
      <c r="J49" s="112" t="str">
        <f t="shared" si="64"/>
        <v>30135053-DISEÑO</v>
      </c>
      <c r="K49" s="442" t="s">
        <v>3324</v>
      </c>
      <c r="L49" s="100">
        <v>67990000</v>
      </c>
      <c r="M49" s="19">
        <v>67990000</v>
      </c>
      <c r="N49" s="100">
        <v>0</v>
      </c>
      <c r="O49" s="19">
        <v>0</v>
      </c>
      <c r="P49" s="19">
        <v>67990000</v>
      </c>
      <c r="Q49" s="19">
        <v>0</v>
      </c>
      <c r="R49" s="101">
        <v>67990000</v>
      </c>
      <c r="S49" s="20">
        <v>0</v>
      </c>
      <c r="T49" s="21">
        <v>0</v>
      </c>
      <c r="U49" s="446">
        <v>0</v>
      </c>
      <c r="V49" s="266">
        <v>0</v>
      </c>
      <c r="W49" s="266">
        <v>0</v>
      </c>
      <c r="X49" s="266">
        <v>0</v>
      </c>
      <c r="Y49" s="266">
        <f t="shared" ref="Y49:Y51" si="75">V49+W49+X49</f>
        <v>0</v>
      </c>
      <c r="Z49" s="266">
        <v>0</v>
      </c>
      <c r="AA49" s="266">
        <v>0</v>
      </c>
      <c r="AB49" s="266">
        <v>0</v>
      </c>
      <c r="AC49" s="266">
        <f t="shared" si="66"/>
        <v>0</v>
      </c>
      <c r="AD49" s="266">
        <f t="shared" si="67"/>
        <v>0</v>
      </c>
      <c r="AE49" s="266">
        <f t="shared" si="68"/>
        <v>67990000</v>
      </c>
      <c r="AF49" s="18" t="s">
        <v>51</v>
      </c>
      <c r="AG49" s="17" t="s">
        <v>685</v>
      </c>
      <c r="AH49" s="81" t="s">
        <v>60</v>
      </c>
      <c r="AI49" s="22" t="s">
        <v>31</v>
      </c>
      <c r="AJ49" s="23" t="s">
        <v>60</v>
      </c>
      <c r="AK49" s="24" t="s">
        <v>445</v>
      </c>
      <c r="AL49" s="23"/>
      <c r="AM49" s="32" t="str">
        <f t="shared" si="69"/>
        <v>OR PRO.CODIGO=30135053</v>
      </c>
      <c r="AN49" s="32">
        <f t="shared" si="70"/>
        <v>8</v>
      </c>
      <c r="AO49" s="32" t="e">
        <f>VLOOKUP(J49,#REF!,5,FALSE)</f>
        <v>#REF!</v>
      </c>
      <c r="AQ49" s="32" t="e">
        <f>VLOOKUP(J49,#REF!,6,FALSE)</f>
        <v>#REF!</v>
      </c>
      <c r="AR49" s="32" t="e">
        <f>VLOOKUP(I49,'convenios 2017'!A$2:O$82,15,FALSE)</f>
        <v>#N/A</v>
      </c>
      <c r="AS49" s="373">
        <f t="shared" si="31"/>
        <v>0</v>
      </c>
      <c r="AT49" s="32" t="e">
        <f>VLOOKUP(I49,'convenio 2016'!A$2:N$196,14,FALSE)</f>
        <v>#N/A</v>
      </c>
      <c r="AU49" s="32" t="e">
        <f>VLOOKUP(I49,'convenio 2015'!A$4:M$228,13,FALSE)</f>
        <v>#N/A</v>
      </c>
      <c r="AV49" s="32" t="e">
        <f>VLOOKUP(J49,#REF!,6,FALSE)</f>
        <v>#REF!</v>
      </c>
      <c r="AW49" s="373">
        <f t="shared" si="71"/>
        <v>0</v>
      </c>
      <c r="AX49" s="32" t="e">
        <v>#N/A</v>
      </c>
      <c r="AY49" s="32" t="e">
        <v>#N/A</v>
      </c>
      <c r="AZ49" s="377" t="e">
        <v>#N/A</v>
      </c>
      <c r="BA49" s="431"/>
      <c r="BB49" s="32" t="str">
        <f>VLOOKUP(J49,'RATE JUNIO '!F$2:K$346,6,FALSE)</f>
        <v>FI</v>
      </c>
      <c r="BC49" s="32" t="s">
        <v>3463</v>
      </c>
      <c r="BD49" s="92" t="str">
        <f>VLOOKUP(J49,'RATES 30-06-2017'!F$2:K$374,6,FALSE)</f>
        <v>FI</v>
      </c>
      <c r="BE49" s="92"/>
      <c r="BF49" s="92" t="e">
        <f>VLOOKUP(J49,Hoja4!C$2:E$268,2,FALSE)</f>
        <v>#N/A</v>
      </c>
      <c r="BG49" s="92" t="e">
        <f>VLOOKUP(J49,Hoja4!C$2:E$268,3,FALSE)</f>
        <v>#N/A</v>
      </c>
      <c r="BH49" s="92"/>
      <c r="BI49" s="92"/>
    </row>
    <row r="50" spans="1:61" s="32" customFormat="1" ht="15" customHeight="1">
      <c r="A50" s="17">
        <v>31</v>
      </c>
      <c r="B50" s="99">
        <v>4</v>
      </c>
      <c r="C50" s="17" t="s">
        <v>54</v>
      </c>
      <c r="D50" s="18" t="s">
        <v>24</v>
      </c>
      <c r="E50" s="17" t="s">
        <v>362</v>
      </c>
      <c r="F50" s="17" t="s">
        <v>439</v>
      </c>
      <c r="G50" s="18" t="s">
        <v>440</v>
      </c>
      <c r="H50" s="18" t="s">
        <v>27</v>
      </c>
      <c r="I50" s="18">
        <v>30183122</v>
      </c>
      <c r="J50" s="112" t="str">
        <f t="shared" si="64"/>
        <v>30183122-EJECUCION</v>
      </c>
      <c r="K50" s="442" t="s">
        <v>3325</v>
      </c>
      <c r="L50" s="100">
        <v>962450750</v>
      </c>
      <c r="M50" s="19">
        <v>962450750</v>
      </c>
      <c r="N50" s="100">
        <v>0</v>
      </c>
      <c r="O50" s="19">
        <v>0</v>
      </c>
      <c r="P50" s="19">
        <v>150000000</v>
      </c>
      <c r="Q50" s="19">
        <v>812450750</v>
      </c>
      <c r="R50" s="101">
        <v>150000000</v>
      </c>
      <c r="S50" s="20">
        <v>812450750</v>
      </c>
      <c r="T50" s="21">
        <v>0</v>
      </c>
      <c r="U50" s="446">
        <v>0</v>
      </c>
      <c r="V50" s="266">
        <v>0</v>
      </c>
      <c r="W50" s="266">
        <v>0</v>
      </c>
      <c r="X50" s="266">
        <v>0</v>
      </c>
      <c r="Y50" s="266">
        <f t="shared" si="75"/>
        <v>0</v>
      </c>
      <c r="Z50" s="266">
        <v>0</v>
      </c>
      <c r="AA50" s="266">
        <v>0</v>
      </c>
      <c r="AB50" s="266">
        <v>0</v>
      </c>
      <c r="AC50" s="266">
        <f t="shared" si="66"/>
        <v>0</v>
      </c>
      <c r="AD50" s="266">
        <f t="shared" si="67"/>
        <v>0</v>
      </c>
      <c r="AE50" s="266">
        <f t="shared" si="68"/>
        <v>962450750</v>
      </c>
      <c r="AF50" s="18" t="s">
        <v>51</v>
      </c>
      <c r="AG50" s="17" t="s">
        <v>109</v>
      </c>
      <c r="AH50" s="81" t="s">
        <v>57</v>
      </c>
      <c r="AI50" s="22" t="s">
        <v>31</v>
      </c>
      <c r="AJ50" s="23" t="s">
        <v>64</v>
      </c>
      <c r="AK50" s="24" t="s">
        <v>447</v>
      </c>
      <c r="AL50" s="23" t="s">
        <v>45</v>
      </c>
      <c r="AM50" s="32" t="str">
        <f t="shared" si="69"/>
        <v>OR PRO.CODIGO=30183122</v>
      </c>
      <c r="AN50" s="32">
        <f t="shared" si="70"/>
        <v>8</v>
      </c>
      <c r="AO50" s="32" t="e">
        <f>VLOOKUP(J50,#REF!,5,FALSE)</f>
        <v>#REF!</v>
      </c>
      <c r="AQ50" s="32" t="e">
        <f>VLOOKUP(J50,#REF!,6,FALSE)</f>
        <v>#REF!</v>
      </c>
      <c r="AR50" s="32" t="e">
        <f>VLOOKUP(I50,'convenios 2017'!A$2:O$82,15,FALSE)</f>
        <v>#N/A</v>
      </c>
      <c r="AS50" s="373">
        <f t="shared" si="31"/>
        <v>0</v>
      </c>
      <c r="AT50" s="32" t="e">
        <f>VLOOKUP(I50,'convenio 2016'!A$2:N$196,14,FALSE)</f>
        <v>#N/A</v>
      </c>
      <c r="AU50" s="32" t="e">
        <f>VLOOKUP(I50,'convenio 2015'!A$4:M$228,13,FALSE)</f>
        <v>#N/A</v>
      </c>
      <c r="AV50" s="32" t="e">
        <f>VLOOKUP(J50,#REF!,6,FALSE)</f>
        <v>#REF!</v>
      </c>
      <c r="AW50" s="373">
        <f t="shared" si="71"/>
        <v>0</v>
      </c>
      <c r="AX50" s="32" t="e">
        <v>#N/A</v>
      </c>
      <c r="AY50" s="32" t="e">
        <v>#N/A</v>
      </c>
      <c r="AZ50" s="377" t="e">
        <v>#N/A</v>
      </c>
      <c r="BA50" s="431"/>
      <c r="BB50" s="32" t="e">
        <f>VLOOKUP(J50,'RATE JUNIO '!F$2:K$346,6,FALSE)</f>
        <v>#N/A</v>
      </c>
      <c r="BC50" s="32" t="s">
        <v>3463</v>
      </c>
      <c r="BD50" s="92" t="e">
        <f>VLOOKUP(J50,'RATES 30-06-2017'!F$2:K$374,6,FALSE)</f>
        <v>#N/A</v>
      </c>
      <c r="BE50" s="92"/>
      <c r="BF50" s="92" t="e">
        <f>VLOOKUP(J50,Hoja4!C$2:E$268,2,FALSE)</f>
        <v>#N/A</v>
      </c>
      <c r="BG50" s="92" t="e">
        <f>VLOOKUP(J50,Hoja4!C$2:E$268,3,FALSE)</f>
        <v>#N/A</v>
      </c>
      <c r="BH50" s="92"/>
      <c r="BI50" s="92"/>
    </row>
    <row r="51" spans="1:61" s="32" customFormat="1" ht="15" customHeight="1">
      <c r="A51" s="17">
        <v>31</v>
      </c>
      <c r="B51" s="99">
        <v>7</v>
      </c>
      <c r="C51" s="17" t="s">
        <v>54</v>
      </c>
      <c r="D51" s="18" t="s">
        <v>33</v>
      </c>
      <c r="E51" s="17" t="s">
        <v>362</v>
      </c>
      <c r="F51" s="17" t="s">
        <v>439</v>
      </c>
      <c r="G51" s="18" t="s">
        <v>440</v>
      </c>
      <c r="H51" s="18" t="s">
        <v>27</v>
      </c>
      <c r="I51" s="18">
        <v>30078798</v>
      </c>
      <c r="J51" s="112" t="str">
        <f t="shared" si="64"/>
        <v>30078798-EJECUCION</v>
      </c>
      <c r="K51" s="442" t="s">
        <v>3246</v>
      </c>
      <c r="L51" s="100">
        <v>209972994</v>
      </c>
      <c r="M51" s="125">
        <v>209972994</v>
      </c>
      <c r="N51" s="100">
        <v>0</v>
      </c>
      <c r="O51" s="125">
        <v>0</v>
      </c>
      <c r="P51" s="125">
        <v>50000000</v>
      </c>
      <c r="Q51" s="19">
        <v>159972994</v>
      </c>
      <c r="R51" s="101">
        <v>50000000</v>
      </c>
      <c r="S51" s="20">
        <v>159972994</v>
      </c>
      <c r="T51" s="21">
        <v>0</v>
      </c>
      <c r="U51" s="446">
        <v>0</v>
      </c>
      <c r="V51" s="266">
        <v>0</v>
      </c>
      <c r="W51" s="266">
        <v>0</v>
      </c>
      <c r="X51" s="266">
        <v>0</v>
      </c>
      <c r="Y51" s="266">
        <f t="shared" si="75"/>
        <v>0</v>
      </c>
      <c r="Z51" s="266">
        <v>0</v>
      </c>
      <c r="AA51" s="266">
        <v>0</v>
      </c>
      <c r="AB51" s="266">
        <v>0</v>
      </c>
      <c r="AC51" s="266">
        <f t="shared" si="66"/>
        <v>0</v>
      </c>
      <c r="AD51" s="266">
        <f t="shared" si="67"/>
        <v>0</v>
      </c>
      <c r="AE51" s="266">
        <f t="shared" si="68"/>
        <v>209972994</v>
      </c>
      <c r="AF51" s="18" t="s">
        <v>51</v>
      </c>
      <c r="AG51" s="17" t="s">
        <v>685</v>
      </c>
      <c r="AH51" s="81" t="s">
        <v>57</v>
      </c>
      <c r="AI51" s="22" t="s">
        <v>31</v>
      </c>
      <c r="AJ51" s="23"/>
      <c r="AK51" s="24"/>
      <c r="AL51" s="23" t="s">
        <v>45</v>
      </c>
      <c r="AM51" s="32" t="str">
        <f t="shared" si="69"/>
        <v>OR PRO.CODIGO=30078798</v>
      </c>
      <c r="AN51" s="32">
        <f t="shared" si="70"/>
        <v>8</v>
      </c>
      <c r="AO51" s="32" t="e">
        <f>VLOOKUP(J51,#REF!,5,FALSE)</f>
        <v>#REF!</v>
      </c>
      <c r="AQ51" s="32" t="e">
        <f>VLOOKUP(J51,#REF!,6,FALSE)</f>
        <v>#REF!</v>
      </c>
      <c r="AR51" s="32" t="e">
        <f>VLOOKUP(I51,'convenios 2017'!A$2:O$82,15,FALSE)</f>
        <v>#N/A</v>
      </c>
      <c r="AS51" s="373">
        <f t="shared" si="31"/>
        <v>0</v>
      </c>
      <c r="AT51" s="32" t="e">
        <f>VLOOKUP(I51,'convenio 2016'!A$2:N$196,14,FALSE)</f>
        <v>#N/A</v>
      </c>
      <c r="AU51" s="32" t="e">
        <f>VLOOKUP(I51,'convenio 2015'!A$4:M$228,13,FALSE)</f>
        <v>#N/A</v>
      </c>
      <c r="AV51" s="32" t="e">
        <f>VLOOKUP(J51,#REF!,6,FALSE)</f>
        <v>#REF!</v>
      </c>
      <c r="AW51" s="373">
        <f t="shared" si="71"/>
        <v>0</v>
      </c>
      <c r="AX51" s="32" t="e">
        <v>#N/A</v>
      </c>
      <c r="AY51" s="32" t="e">
        <v>#N/A</v>
      </c>
      <c r="AZ51" s="377" t="e">
        <v>#N/A</v>
      </c>
      <c r="BA51" s="431"/>
      <c r="BB51" s="32" t="e">
        <f>VLOOKUP(J51,'RATE JUNIO '!F$2:K$346,6,FALSE)</f>
        <v>#N/A</v>
      </c>
      <c r="BD51" s="92">
        <f>VLOOKUP(J51,'RATES 30-06-2017'!F$2:K$374,6,FALSE)</f>
        <v>0</v>
      </c>
      <c r="BE51" s="92"/>
      <c r="BF51" s="92" t="e">
        <f>VLOOKUP(J51,Hoja4!C$2:E$268,2,FALSE)</f>
        <v>#N/A</v>
      </c>
      <c r="BG51" s="92" t="e">
        <f>VLOOKUP(J51,Hoja4!C$2:E$268,3,FALSE)</f>
        <v>#N/A</v>
      </c>
      <c r="BH51" s="92"/>
      <c r="BI51" s="92"/>
    </row>
    <row r="52" spans="1:61" s="32" customFormat="1" ht="15" customHeight="1">
      <c r="A52" s="17">
        <v>31</v>
      </c>
      <c r="B52" s="99">
        <v>1</v>
      </c>
      <c r="C52" s="17" t="s">
        <v>54</v>
      </c>
      <c r="D52" s="18" t="s">
        <v>24</v>
      </c>
      <c r="E52" s="17" t="s">
        <v>362</v>
      </c>
      <c r="F52" s="17" t="s">
        <v>451</v>
      </c>
      <c r="G52" s="18" t="s">
        <v>452</v>
      </c>
      <c r="H52" s="18" t="s">
        <v>27</v>
      </c>
      <c r="I52" s="18">
        <v>30069919</v>
      </c>
      <c r="J52" s="112" t="str">
        <f t="shared" ref="J52:J54" si="76">CONCATENATE(I52,"-",H52)</f>
        <v>30069919-EJECUCION</v>
      </c>
      <c r="K52" s="442" t="s">
        <v>3326</v>
      </c>
      <c r="L52" s="100">
        <v>985097000</v>
      </c>
      <c r="M52" s="19">
        <v>985097000</v>
      </c>
      <c r="N52" s="100">
        <v>0</v>
      </c>
      <c r="O52" s="19">
        <v>0</v>
      </c>
      <c r="P52" s="19">
        <v>50000000</v>
      </c>
      <c r="Q52" s="19">
        <v>935097000</v>
      </c>
      <c r="R52" s="101">
        <v>50000000</v>
      </c>
      <c r="S52" s="20">
        <v>935097000</v>
      </c>
      <c r="T52" s="21">
        <v>0</v>
      </c>
      <c r="U52" s="446">
        <v>0</v>
      </c>
      <c r="V52" s="266">
        <v>0</v>
      </c>
      <c r="W52" s="266">
        <v>0</v>
      </c>
      <c r="X52" s="266">
        <v>0</v>
      </c>
      <c r="Y52" s="266">
        <f t="shared" ref="Y52:Y54" si="77">V52+W52+X52</f>
        <v>0</v>
      </c>
      <c r="Z52" s="266">
        <v>0</v>
      </c>
      <c r="AA52" s="266">
        <v>0</v>
      </c>
      <c r="AB52" s="266">
        <v>0</v>
      </c>
      <c r="AC52" s="266">
        <f t="shared" ref="AC52:AC54" si="78">V52+W52+X52+Z52+AA52+AB52</f>
        <v>0</v>
      </c>
      <c r="AD52" s="266">
        <f t="shared" ref="AD52:AD54" si="79">U52-AC52</f>
        <v>0</v>
      </c>
      <c r="AE52" s="266">
        <f t="shared" ref="AE52:AE54" si="80">M52-(O52+U52)</f>
        <v>985097000</v>
      </c>
      <c r="AF52" s="18" t="s">
        <v>51</v>
      </c>
      <c r="AG52" s="17" t="s">
        <v>109</v>
      </c>
      <c r="AH52" s="81" t="s">
        <v>64</v>
      </c>
      <c r="AI52" s="22" t="s">
        <v>31</v>
      </c>
      <c r="AJ52" s="23" t="s">
        <v>60</v>
      </c>
      <c r="AK52" s="24" t="s">
        <v>457</v>
      </c>
      <c r="AL52" s="23" t="s">
        <v>45</v>
      </c>
      <c r="AM52" s="32" t="str">
        <f t="shared" ref="AM52:AM54" si="81">CONCATENATE( "OR PRO.CODIGO=",I52)</f>
        <v>OR PRO.CODIGO=30069919</v>
      </c>
      <c r="AN52" s="32">
        <f t="shared" ref="AN52:AN54" si="82">LEN(I52)</f>
        <v>8</v>
      </c>
      <c r="AO52" s="32" t="e">
        <f>VLOOKUP(J52,#REF!,5,FALSE)</f>
        <v>#REF!</v>
      </c>
      <c r="AQ52" s="32" t="e">
        <f>VLOOKUP(J52,#REF!,6,FALSE)</f>
        <v>#REF!</v>
      </c>
      <c r="AR52" s="32" t="e">
        <f>VLOOKUP(I52,'convenios 2017'!A$2:O$82,15,FALSE)</f>
        <v>#N/A</v>
      </c>
      <c r="AS52" s="373">
        <f t="shared" si="31"/>
        <v>0</v>
      </c>
      <c r="AT52" s="32" t="e">
        <f>VLOOKUP(I52,'convenio 2016'!A$2:N$196,14,FALSE)</f>
        <v>#N/A</v>
      </c>
      <c r="AU52" s="32" t="e">
        <f>VLOOKUP(I52,'convenio 2015'!A$4:M$228,13,FALSE)</f>
        <v>#N/A</v>
      </c>
      <c r="AV52" s="32" t="e">
        <f>VLOOKUP(J52,#REF!,6,FALSE)</f>
        <v>#REF!</v>
      </c>
      <c r="AW52" s="373">
        <f t="shared" ref="AW52:AW54" si="83">O52+AC52</f>
        <v>0</v>
      </c>
      <c r="AX52" s="32" t="e">
        <v>#N/A</v>
      </c>
      <c r="AY52" s="32" t="e">
        <v>#N/A</v>
      </c>
      <c r="AZ52" s="377" t="e">
        <v>#N/A</v>
      </c>
      <c r="BA52" s="431"/>
      <c r="BB52" s="32" t="str">
        <f>VLOOKUP(J52,'RATE JUNIO '!F$2:K$346,6,FALSE)</f>
        <v>OT</v>
      </c>
      <c r="BC52" s="32" t="s">
        <v>3463</v>
      </c>
      <c r="BD52" s="92" t="str">
        <f>VLOOKUP(J52,'RATES 30-06-2017'!F$2:K$374,6,FALSE)</f>
        <v>OT</v>
      </c>
      <c r="BE52" s="92"/>
      <c r="BF52" s="92" t="e">
        <f>VLOOKUP(J52,Hoja4!C$2:E$268,2,FALSE)</f>
        <v>#N/A</v>
      </c>
      <c r="BG52" s="92" t="e">
        <f>VLOOKUP(J52,Hoja4!C$2:E$268,3,FALSE)</f>
        <v>#N/A</v>
      </c>
      <c r="BH52" s="92"/>
      <c r="BI52" s="92"/>
    </row>
    <row r="53" spans="1:61" s="32" customFormat="1" ht="15" customHeight="1">
      <c r="A53" s="17">
        <v>31</v>
      </c>
      <c r="B53" s="99">
        <v>2</v>
      </c>
      <c r="C53" s="17" t="s">
        <v>54</v>
      </c>
      <c r="D53" s="18" t="s">
        <v>24</v>
      </c>
      <c r="E53" s="17" t="s">
        <v>362</v>
      </c>
      <c r="F53" s="17" t="s">
        <v>451</v>
      </c>
      <c r="G53" s="18" t="s">
        <v>452</v>
      </c>
      <c r="H53" s="18" t="s">
        <v>27</v>
      </c>
      <c r="I53" s="18">
        <v>30472589</v>
      </c>
      <c r="J53" s="112" t="str">
        <f t="shared" si="76"/>
        <v>30472589-EJECUCION</v>
      </c>
      <c r="K53" s="442" t="s">
        <v>3327</v>
      </c>
      <c r="L53" s="100">
        <v>1624576000</v>
      </c>
      <c r="M53" s="19">
        <v>1624576000</v>
      </c>
      <c r="N53" s="100">
        <v>0</v>
      </c>
      <c r="O53" s="19">
        <v>0</v>
      </c>
      <c r="P53" s="19">
        <v>100000000</v>
      </c>
      <c r="Q53" s="19">
        <v>1524576000</v>
      </c>
      <c r="R53" s="101">
        <v>100000000</v>
      </c>
      <c r="S53" s="20">
        <v>1524576000</v>
      </c>
      <c r="T53" s="21">
        <v>0</v>
      </c>
      <c r="U53" s="446">
        <v>0</v>
      </c>
      <c r="V53" s="266">
        <v>0</v>
      </c>
      <c r="W53" s="266">
        <v>0</v>
      </c>
      <c r="X53" s="266">
        <v>0</v>
      </c>
      <c r="Y53" s="266">
        <f t="shared" si="77"/>
        <v>0</v>
      </c>
      <c r="Z53" s="266">
        <v>0</v>
      </c>
      <c r="AA53" s="266">
        <v>0</v>
      </c>
      <c r="AB53" s="266">
        <v>0</v>
      </c>
      <c r="AC53" s="266">
        <f t="shared" si="78"/>
        <v>0</v>
      </c>
      <c r="AD53" s="266">
        <f t="shared" si="79"/>
        <v>0</v>
      </c>
      <c r="AE53" s="266">
        <f t="shared" si="80"/>
        <v>1624576000</v>
      </c>
      <c r="AF53" s="18" t="s">
        <v>2985</v>
      </c>
      <c r="AG53" s="17" t="s">
        <v>109</v>
      </c>
      <c r="AH53" s="81" t="s">
        <v>60</v>
      </c>
      <c r="AI53" s="22" t="s">
        <v>31</v>
      </c>
      <c r="AJ53" s="23" t="s">
        <v>30</v>
      </c>
      <c r="AK53" s="24" t="s">
        <v>424</v>
      </c>
      <c r="AL53" s="23" t="e">
        <v>#N/A</v>
      </c>
      <c r="AM53" s="32" t="str">
        <f t="shared" si="81"/>
        <v>OR PRO.CODIGO=30472589</v>
      </c>
      <c r="AN53" s="32">
        <f t="shared" si="82"/>
        <v>8</v>
      </c>
      <c r="AO53" s="32" t="e">
        <f>VLOOKUP(J53,#REF!,5,FALSE)</f>
        <v>#REF!</v>
      </c>
      <c r="AQ53" s="32" t="e">
        <f>VLOOKUP(J53,#REF!,6,FALSE)</f>
        <v>#REF!</v>
      </c>
      <c r="AR53" s="32" t="e">
        <f>VLOOKUP(I53,'convenios 2017'!A$2:O$82,15,FALSE)</f>
        <v>#N/A</v>
      </c>
      <c r="AS53" s="373">
        <f t="shared" si="31"/>
        <v>0</v>
      </c>
      <c r="AT53" s="32" t="e">
        <f>VLOOKUP(I53,'convenio 2016'!A$2:N$196,14,FALSE)</f>
        <v>#N/A</v>
      </c>
      <c r="AU53" s="32" t="e">
        <f>VLOOKUP(I53,'convenio 2015'!A$4:M$228,13,FALSE)</f>
        <v>#N/A</v>
      </c>
      <c r="AV53" s="32" t="e">
        <f>VLOOKUP(J53,#REF!,6,FALSE)</f>
        <v>#REF!</v>
      </c>
      <c r="AW53" s="373">
        <f t="shared" si="83"/>
        <v>0</v>
      </c>
      <c r="AX53" s="32" t="e">
        <v>#N/A</v>
      </c>
      <c r="AY53" s="32" t="e">
        <v>#N/A</v>
      </c>
      <c r="AZ53" s="377" t="e">
        <v>#N/A</v>
      </c>
      <c r="BA53" s="431"/>
      <c r="BB53" s="32" t="str">
        <f>VLOOKUP(J53,'RATE JUNIO '!F$2:K$346,6,FALSE)</f>
        <v>FI</v>
      </c>
      <c r="BC53" s="32" t="s">
        <v>3463</v>
      </c>
      <c r="BD53" s="92" t="str">
        <f>VLOOKUP(J53,'RATES 30-06-2017'!F$2:K$374,6,FALSE)</f>
        <v>FI</v>
      </c>
      <c r="BE53" s="92"/>
      <c r="BF53" s="92" t="e">
        <f>VLOOKUP(J53,Hoja4!C$2:E$268,2,FALSE)</f>
        <v>#N/A</v>
      </c>
      <c r="BG53" s="92" t="e">
        <f>VLOOKUP(J53,Hoja4!C$2:E$268,3,FALSE)</f>
        <v>#N/A</v>
      </c>
      <c r="BH53" s="92"/>
      <c r="BI53" s="92"/>
    </row>
    <row r="54" spans="1:61" s="32" customFormat="1" ht="15" customHeight="1">
      <c r="A54" s="17">
        <v>31</v>
      </c>
      <c r="B54" s="99">
        <v>4</v>
      </c>
      <c r="C54" s="17" t="s">
        <v>54</v>
      </c>
      <c r="D54" s="18" t="s">
        <v>24</v>
      </c>
      <c r="E54" s="17" t="s">
        <v>362</v>
      </c>
      <c r="F54" s="17" t="s">
        <v>451</v>
      </c>
      <c r="G54" s="18" t="s">
        <v>120</v>
      </c>
      <c r="H54" s="18" t="s">
        <v>27</v>
      </c>
      <c r="I54" s="18">
        <v>30135630</v>
      </c>
      <c r="J54" s="112" t="str">
        <f t="shared" si="76"/>
        <v>30135630-EJECUCION</v>
      </c>
      <c r="K54" s="442" t="s">
        <v>3328</v>
      </c>
      <c r="L54" s="100">
        <v>1147289000</v>
      </c>
      <c r="M54" s="19">
        <v>1147289000</v>
      </c>
      <c r="N54" s="100">
        <v>0</v>
      </c>
      <c r="O54" s="19">
        <v>0</v>
      </c>
      <c r="P54" s="19">
        <v>50000000</v>
      </c>
      <c r="Q54" s="19">
        <v>1097289000</v>
      </c>
      <c r="R54" s="101">
        <v>50000000</v>
      </c>
      <c r="S54" s="20">
        <v>1097289000</v>
      </c>
      <c r="T54" s="21">
        <v>0</v>
      </c>
      <c r="U54" s="446">
        <v>0</v>
      </c>
      <c r="V54" s="266">
        <v>0</v>
      </c>
      <c r="W54" s="266">
        <v>0</v>
      </c>
      <c r="X54" s="266">
        <v>0</v>
      </c>
      <c r="Y54" s="266">
        <f t="shared" si="77"/>
        <v>0</v>
      </c>
      <c r="Z54" s="266">
        <v>0</v>
      </c>
      <c r="AA54" s="266">
        <v>0</v>
      </c>
      <c r="AB54" s="266">
        <v>0</v>
      </c>
      <c r="AC54" s="266">
        <f t="shared" si="78"/>
        <v>0</v>
      </c>
      <c r="AD54" s="266">
        <f t="shared" si="79"/>
        <v>0</v>
      </c>
      <c r="AE54" s="266">
        <f t="shared" si="80"/>
        <v>1147289000</v>
      </c>
      <c r="AF54" s="18" t="s">
        <v>51</v>
      </c>
      <c r="AG54" s="17" t="s">
        <v>109</v>
      </c>
      <c r="AH54" s="81" t="s">
        <v>60</v>
      </c>
      <c r="AI54" s="22" t="s">
        <v>31</v>
      </c>
      <c r="AJ54" s="23" t="s">
        <v>60</v>
      </c>
      <c r="AK54" s="24" t="s">
        <v>463</v>
      </c>
      <c r="AL54" s="23" t="s">
        <v>45</v>
      </c>
      <c r="AM54" s="32" t="str">
        <f t="shared" si="81"/>
        <v>OR PRO.CODIGO=30135630</v>
      </c>
      <c r="AN54" s="32">
        <f t="shared" si="82"/>
        <v>8</v>
      </c>
      <c r="AO54" s="32" t="e">
        <f>VLOOKUP(J54,#REF!,5,FALSE)</f>
        <v>#REF!</v>
      </c>
      <c r="AQ54" s="32" t="e">
        <f>VLOOKUP(J54,#REF!,6,FALSE)</f>
        <v>#REF!</v>
      </c>
      <c r="AR54" s="32" t="e">
        <f>VLOOKUP(I54,'convenios 2017'!A$2:O$82,15,FALSE)</f>
        <v>#N/A</v>
      </c>
      <c r="AS54" s="373">
        <f t="shared" si="31"/>
        <v>0</v>
      </c>
      <c r="AT54" s="32" t="e">
        <f>VLOOKUP(I54,'convenio 2016'!A$2:N$196,14,FALSE)</f>
        <v>#N/A</v>
      </c>
      <c r="AU54" s="32" t="e">
        <f>VLOOKUP(I54,'convenio 2015'!A$4:M$228,13,FALSE)</f>
        <v>#N/A</v>
      </c>
      <c r="AV54" s="32" t="e">
        <f>VLOOKUP(J54,#REF!,6,FALSE)</f>
        <v>#REF!</v>
      </c>
      <c r="AW54" s="373">
        <f t="shared" si="83"/>
        <v>0</v>
      </c>
      <c r="AX54" s="32" t="e">
        <v>#N/A</v>
      </c>
      <c r="AY54" s="32" t="e">
        <v>#N/A</v>
      </c>
      <c r="AZ54" s="377" t="e">
        <v>#N/A</v>
      </c>
      <c r="BA54" s="431"/>
      <c r="BB54" s="32" t="str">
        <f>VLOOKUP(J54,'RATE JUNIO '!F$2:K$346,6,FALSE)</f>
        <v>FI</v>
      </c>
      <c r="BC54" s="32" t="s">
        <v>3463</v>
      </c>
      <c r="BD54" s="92" t="str">
        <f>VLOOKUP(J54,'RATES 30-06-2017'!F$2:K$374,6,FALSE)</f>
        <v>FI</v>
      </c>
      <c r="BE54" s="92"/>
      <c r="BF54" s="92" t="e">
        <f>VLOOKUP(J54,Hoja4!C$2:E$268,2,FALSE)</f>
        <v>#N/A</v>
      </c>
      <c r="BG54" s="92" t="e">
        <f>VLOOKUP(J54,Hoja4!C$2:E$268,3,FALSE)</f>
        <v>#N/A</v>
      </c>
      <c r="BH54" s="92"/>
      <c r="BI54" s="92"/>
    </row>
    <row r="55" spans="1:61" s="32" customFormat="1" ht="15" customHeight="1">
      <c r="A55" s="17">
        <v>31</v>
      </c>
      <c r="B55" s="99">
        <v>6</v>
      </c>
      <c r="C55" s="17" t="s">
        <v>54</v>
      </c>
      <c r="D55" s="18" t="s">
        <v>689</v>
      </c>
      <c r="E55" s="17" t="s">
        <v>362</v>
      </c>
      <c r="F55" s="17" t="s">
        <v>480</v>
      </c>
      <c r="G55" s="18" t="s">
        <v>481</v>
      </c>
      <c r="H55" s="18" t="s">
        <v>35</v>
      </c>
      <c r="I55" s="18">
        <v>30086757</v>
      </c>
      <c r="J55" s="112" t="str">
        <f>CONCATENATE(I55,"-",H55)</f>
        <v>30086757-DISEÑO</v>
      </c>
      <c r="K55" s="442" t="s">
        <v>3333</v>
      </c>
      <c r="L55" s="100">
        <v>190000000</v>
      </c>
      <c r="M55" s="19">
        <v>190000000</v>
      </c>
      <c r="N55" s="100">
        <v>0</v>
      </c>
      <c r="O55" s="19">
        <v>0</v>
      </c>
      <c r="P55" s="19">
        <v>111857350</v>
      </c>
      <c r="Q55" s="19">
        <v>78142650</v>
      </c>
      <c r="R55" s="101">
        <v>120000000</v>
      </c>
      <c r="S55" s="20">
        <v>70000000</v>
      </c>
      <c r="T55" s="21">
        <v>0</v>
      </c>
      <c r="U55" s="446">
        <v>0</v>
      </c>
      <c r="V55" s="266">
        <v>0</v>
      </c>
      <c r="W55" s="266">
        <v>0</v>
      </c>
      <c r="X55" s="266">
        <v>0</v>
      </c>
      <c r="Y55" s="266">
        <f t="shared" ref="Y55:Y56" si="84">V55+W55+X55</f>
        <v>0</v>
      </c>
      <c r="Z55" s="266">
        <v>0</v>
      </c>
      <c r="AA55" s="266">
        <v>0</v>
      </c>
      <c r="AB55" s="266">
        <v>0</v>
      </c>
      <c r="AC55" s="266">
        <f>V55+W55+X55+Z55+AA55+AB55</f>
        <v>0</v>
      </c>
      <c r="AD55" s="266">
        <f>U55-AC55</f>
        <v>0</v>
      </c>
      <c r="AE55" s="266">
        <f>M55-(O55+U55)</f>
        <v>190000000</v>
      </c>
      <c r="AF55" s="18" t="s">
        <v>51</v>
      </c>
      <c r="AG55" s="17" t="s">
        <v>685</v>
      </c>
      <c r="AH55" s="81" t="s">
        <v>57</v>
      </c>
      <c r="AI55" s="22" t="s">
        <v>31</v>
      </c>
      <c r="AJ55" s="23" t="s">
        <v>64</v>
      </c>
      <c r="AK55" s="24" t="s">
        <v>488</v>
      </c>
      <c r="AL55" s="23" t="s">
        <v>45</v>
      </c>
      <c r="AM55" s="32" t="str">
        <f>CONCATENATE( "OR PRO.CODIGO=",I55)</f>
        <v>OR PRO.CODIGO=30086757</v>
      </c>
      <c r="AN55" s="32">
        <f>LEN(I55)</f>
        <v>8</v>
      </c>
      <c r="AO55" s="32" t="e">
        <f>VLOOKUP(J55,#REF!,5,FALSE)</f>
        <v>#REF!</v>
      </c>
      <c r="AQ55" s="32" t="e">
        <f>VLOOKUP(J55,#REF!,6,FALSE)</f>
        <v>#REF!</v>
      </c>
      <c r="AR55" s="32" t="e">
        <f>VLOOKUP(I55,'convenios 2017'!A$2:O$82,15,FALSE)</f>
        <v>#N/A</v>
      </c>
      <c r="AS55" s="373">
        <f t="shared" si="31"/>
        <v>0</v>
      </c>
      <c r="AT55" s="32" t="e">
        <f>VLOOKUP(I55,'convenio 2016'!A$2:N$196,14,FALSE)</f>
        <v>#N/A</v>
      </c>
      <c r="AU55" s="32" t="e">
        <f>VLOOKUP(I55,'convenio 2015'!A$4:M$228,13,FALSE)</f>
        <v>#N/A</v>
      </c>
      <c r="AV55" s="32" t="e">
        <f>VLOOKUP(J55,#REF!,6,FALSE)</f>
        <v>#REF!</v>
      </c>
      <c r="AW55" s="373">
        <f t="shared" ref="AW55:AW63" si="85">O55+AC55</f>
        <v>0</v>
      </c>
      <c r="AX55" s="32" t="e">
        <v>#N/A</v>
      </c>
      <c r="AY55" s="32" t="e">
        <v>#N/A</v>
      </c>
      <c r="AZ55" s="377" t="e">
        <v>#N/A</v>
      </c>
      <c r="BA55" s="431"/>
      <c r="BB55" s="32">
        <f>VLOOKUP(J55,'RATE JUNIO '!F$2:K$346,6,FALSE)</f>
        <v>0</v>
      </c>
      <c r="BD55" s="92">
        <f>VLOOKUP(J55,'RATES 30-06-2017'!F$2:K$374,6,FALSE)</f>
        <v>0</v>
      </c>
      <c r="BE55" s="92"/>
      <c r="BF55" s="92" t="e">
        <f>VLOOKUP(J55,Hoja4!C$2:E$268,2,FALSE)</f>
        <v>#N/A</v>
      </c>
      <c r="BG55" s="92" t="e">
        <f>VLOOKUP(J55,Hoja4!C$2:E$268,3,FALSE)</f>
        <v>#N/A</v>
      </c>
      <c r="BH55" s="92"/>
      <c r="BI55" s="92"/>
    </row>
    <row r="56" spans="1:61" s="32" customFormat="1" ht="15" customHeight="1">
      <c r="A56" s="17">
        <v>31</v>
      </c>
      <c r="B56" s="99">
        <v>7</v>
      </c>
      <c r="C56" s="17" t="s">
        <v>54</v>
      </c>
      <c r="D56" s="18" t="s">
        <v>33</v>
      </c>
      <c r="E56" s="17" t="s">
        <v>362</v>
      </c>
      <c r="F56" s="17" t="s">
        <v>480</v>
      </c>
      <c r="G56" s="18" t="s">
        <v>481</v>
      </c>
      <c r="H56" s="18" t="s">
        <v>35</v>
      </c>
      <c r="I56" s="18">
        <v>30103375</v>
      </c>
      <c r="J56" s="112" t="str">
        <f>CONCATENATE(I56,"-",H56)</f>
        <v>30103375-DISEÑO</v>
      </c>
      <c r="K56" s="442" t="s">
        <v>3250</v>
      </c>
      <c r="L56" s="100">
        <v>30000000</v>
      </c>
      <c r="M56" s="125">
        <v>30000000</v>
      </c>
      <c r="N56" s="100">
        <v>0</v>
      </c>
      <c r="O56" s="125">
        <v>0</v>
      </c>
      <c r="P56" s="125">
        <v>30000000</v>
      </c>
      <c r="Q56" s="19">
        <v>0</v>
      </c>
      <c r="R56" s="101">
        <v>30000000</v>
      </c>
      <c r="S56" s="20">
        <v>0</v>
      </c>
      <c r="T56" s="21">
        <v>0</v>
      </c>
      <c r="U56" s="446">
        <v>0</v>
      </c>
      <c r="V56" s="266">
        <v>0</v>
      </c>
      <c r="W56" s="266">
        <v>0</v>
      </c>
      <c r="X56" s="266">
        <v>0</v>
      </c>
      <c r="Y56" s="266">
        <f t="shared" si="84"/>
        <v>0</v>
      </c>
      <c r="Z56" s="266">
        <v>0</v>
      </c>
      <c r="AA56" s="266">
        <v>0</v>
      </c>
      <c r="AB56" s="266">
        <v>0</v>
      </c>
      <c r="AC56" s="266">
        <f>V56+W56+X56+Z56+AA56+AB56</f>
        <v>0</v>
      </c>
      <c r="AD56" s="266">
        <f>U56-AC56</f>
        <v>0</v>
      </c>
      <c r="AE56" s="266">
        <f>M56-(O56+U56)</f>
        <v>30000000</v>
      </c>
      <c r="AF56" s="18" t="s">
        <v>51</v>
      </c>
      <c r="AG56" s="17" t="s">
        <v>685</v>
      </c>
      <c r="AH56" s="81" t="s">
        <v>57</v>
      </c>
      <c r="AI56" s="22" t="s">
        <v>31</v>
      </c>
      <c r="AJ56" s="23"/>
      <c r="AK56" s="24"/>
      <c r="AL56" s="23" t="s">
        <v>45</v>
      </c>
      <c r="AM56" s="32" t="str">
        <f>CONCATENATE( "OR PRO.CODIGO=",I56)</f>
        <v>OR PRO.CODIGO=30103375</v>
      </c>
      <c r="AN56" s="32">
        <f>LEN(I56)</f>
        <v>8</v>
      </c>
      <c r="AO56" s="32" t="e">
        <f>VLOOKUP(J56,#REF!,5,FALSE)</f>
        <v>#REF!</v>
      </c>
      <c r="AQ56" s="32" t="e">
        <f>VLOOKUP(J56,#REF!,6,FALSE)</f>
        <v>#REF!</v>
      </c>
      <c r="AR56" s="32" t="e">
        <f>VLOOKUP(I56,'convenios 2017'!A$2:O$82,15,FALSE)</f>
        <v>#N/A</v>
      </c>
      <c r="AS56" s="373">
        <f t="shared" si="31"/>
        <v>0</v>
      </c>
      <c r="AT56" s="32" t="e">
        <f>VLOOKUP(I56,'convenio 2016'!A$2:N$196,14,FALSE)</f>
        <v>#N/A</v>
      </c>
      <c r="AU56" s="32" t="e">
        <f>VLOOKUP(I56,'convenio 2015'!A$4:M$228,13,FALSE)</f>
        <v>#N/A</v>
      </c>
      <c r="AV56" s="32" t="e">
        <f>VLOOKUP(J56,#REF!,6,FALSE)</f>
        <v>#REF!</v>
      </c>
      <c r="AW56" s="373">
        <f t="shared" si="85"/>
        <v>0</v>
      </c>
      <c r="AX56" s="32" t="e">
        <v>#N/A</v>
      </c>
      <c r="AY56" s="32" t="e">
        <v>#N/A</v>
      </c>
      <c r="AZ56" s="377" t="e">
        <v>#N/A</v>
      </c>
      <c r="BA56" s="431"/>
      <c r="BB56" s="32">
        <f>VLOOKUP(J56,'RATE JUNIO '!F$2:K$346,6,FALSE)</f>
        <v>0</v>
      </c>
      <c r="BD56" s="92">
        <f>VLOOKUP(J56,'RATES 30-06-2017'!F$2:K$374,6,FALSE)</f>
        <v>0</v>
      </c>
      <c r="BE56" s="92"/>
      <c r="BF56" s="92" t="e">
        <f>VLOOKUP(J56,Hoja4!C$2:E$268,2,FALSE)</f>
        <v>#N/A</v>
      </c>
      <c r="BG56" s="92" t="e">
        <f>VLOOKUP(J56,Hoja4!C$2:E$268,3,FALSE)</f>
        <v>#N/A</v>
      </c>
      <c r="BH56" s="92"/>
      <c r="BI56" s="92"/>
    </row>
    <row r="57" spans="1:61" s="32" customFormat="1" ht="15" customHeight="1">
      <c r="A57" s="17">
        <v>31</v>
      </c>
      <c r="B57" s="99">
        <v>0</v>
      </c>
      <c r="C57" s="17" t="s">
        <v>54</v>
      </c>
      <c r="D57" s="18" t="s">
        <v>38</v>
      </c>
      <c r="E57" s="17" t="s">
        <v>362</v>
      </c>
      <c r="F57" s="17" t="s">
        <v>491</v>
      </c>
      <c r="G57" s="18" t="s">
        <v>508</v>
      </c>
      <c r="H57" s="18" t="s">
        <v>35</v>
      </c>
      <c r="I57" s="18">
        <v>30371775</v>
      </c>
      <c r="J57" s="112" t="str">
        <f t="shared" ref="J57" si="86">CONCATENATE(I57,"-",H57)</f>
        <v>30371775-DISEÑO</v>
      </c>
      <c r="K57" s="442" t="s">
        <v>3341</v>
      </c>
      <c r="L57" s="100">
        <v>200210000</v>
      </c>
      <c r="M57" s="125">
        <v>200210000</v>
      </c>
      <c r="N57" s="100">
        <v>0</v>
      </c>
      <c r="O57" s="125">
        <v>0</v>
      </c>
      <c r="P57" s="125">
        <v>100000000</v>
      </c>
      <c r="Q57" s="19">
        <v>100210000</v>
      </c>
      <c r="R57" s="101">
        <v>100000000</v>
      </c>
      <c r="S57" s="20">
        <v>100210000</v>
      </c>
      <c r="T57" s="21">
        <v>0</v>
      </c>
      <c r="U57" s="446">
        <v>0</v>
      </c>
      <c r="V57" s="266">
        <v>0</v>
      </c>
      <c r="W57" s="266">
        <v>0</v>
      </c>
      <c r="X57" s="266">
        <v>0</v>
      </c>
      <c r="Y57" s="266">
        <f t="shared" ref="Y57" si="87">V57+W57+X57</f>
        <v>0</v>
      </c>
      <c r="Z57" s="266">
        <v>0</v>
      </c>
      <c r="AA57" s="266">
        <v>0</v>
      </c>
      <c r="AB57" s="266">
        <v>0</v>
      </c>
      <c r="AC57" s="266">
        <f t="shared" ref="AC57" si="88">V57+W57+X57+Z57+AA57+AB57</f>
        <v>0</v>
      </c>
      <c r="AD57" s="266">
        <f t="shared" ref="AD57" si="89">U57-AC57</f>
        <v>0</v>
      </c>
      <c r="AE57" s="266">
        <f t="shared" ref="AE57" si="90">M57-(O57+U57)</f>
        <v>200210000</v>
      </c>
      <c r="AF57" s="18" t="s">
        <v>51</v>
      </c>
      <c r="AG57" s="17" t="s">
        <v>684</v>
      </c>
      <c r="AH57" s="81" t="s">
        <v>57</v>
      </c>
      <c r="AI57" s="22" t="s">
        <v>31</v>
      </c>
      <c r="AJ57" s="23"/>
      <c r="AK57" s="24"/>
      <c r="AL57" s="23"/>
      <c r="AM57" s="32" t="str">
        <f t="shared" ref="AM57" si="91">CONCATENATE( "OR PRO.CODIGO=",I57)</f>
        <v>OR PRO.CODIGO=30371775</v>
      </c>
      <c r="AN57" s="32">
        <f t="shared" ref="AN57" si="92">LEN(I57)</f>
        <v>8</v>
      </c>
      <c r="AO57" s="32" t="e">
        <f>VLOOKUP(J57,#REF!,5,FALSE)</f>
        <v>#REF!</v>
      </c>
      <c r="AQ57" s="32" t="e">
        <f>VLOOKUP(J57,#REF!,6,FALSE)</f>
        <v>#REF!</v>
      </c>
      <c r="AR57" s="32" t="e">
        <f>VLOOKUP(I57,'convenios 2017'!A$2:O$82,15,FALSE)</f>
        <v>#N/A</v>
      </c>
      <c r="AS57" s="373">
        <f t="shared" si="31"/>
        <v>0</v>
      </c>
      <c r="AT57" s="32" t="e">
        <f>VLOOKUP(I57,'convenio 2016'!A$2:N$196,14,FALSE)</f>
        <v>#N/A</v>
      </c>
      <c r="AU57" s="32" t="e">
        <f>VLOOKUP(I57,'convenio 2015'!A$4:M$228,13,FALSE)</f>
        <v>#N/A</v>
      </c>
      <c r="AV57" s="32" t="e">
        <f>VLOOKUP(J57,#REF!,6,FALSE)</f>
        <v>#REF!</v>
      </c>
      <c r="AW57" s="373">
        <f t="shared" si="85"/>
        <v>0</v>
      </c>
      <c r="AX57" s="32" t="e">
        <v>#N/A</v>
      </c>
      <c r="AY57" s="32" t="e">
        <v>#N/A</v>
      </c>
      <c r="AZ57" s="377" t="e">
        <v>#N/A</v>
      </c>
      <c r="BA57" s="431"/>
      <c r="BB57" s="32" t="e">
        <f>VLOOKUP(J57,'RATE JUNIO '!F$2:K$346,6,FALSE)</f>
        <v>#N/A</v>
      </c>
      <c r="BD57" s="92" t="e">
        <f>VLOOKUP(J57,'RATES 30-06-2017'!F$2:K$374,6,FALSE)</f>
        <v>#N/A</v>
      </c>
      <c r="BE57" s="92"/>
      <c r="BF57" s="92" t="e">
        <f>VLOOKUP(J57,Hoja4!C$2:E$268,2,FALSE)</f>
        <v>#N/A</v>
      </c>
      <c r="BG57" s="92" t="e">
        <f>VLOOKUP(J57,Hoja4!C$2:E$268,3,FALSE)</f>
        <v>#N/A</v>
      </c>
      <c r="BH57" s="92"/>
      <c r="BI57" s="92"/>
    </row>
    <row r="58" spans="1:61" s="32" customFormat="1" ht="15" customHeight="1">
      <c r="A58" s="17">
        <v>31</v>
      </c>
      <c r="B58" s="99">
        <v>5</v>
      </c>
      <c r="C58" s="17" t="s">
        <v>54</v>
      </c>
      <c r="D58" s="18" t="s">
        <v>81</v>
      </c>
      <c r="E58" s="17" t="s">
        <v>512</v>
      </c>
      <c r="F58" s="17" t="s">
        <v>513</v>
      </c>
      <c r="G58" s="18" t="s">
        <v>514</v>
      </c>
      <c r="H58" s="18" t="s">
        <v>27</v>
      </c>
      <c r="I58" s="18">
        <v>30339822</v>
      </c>
      <c r="J58" s="112" t="str">
        <f t="shared" ref="J58:J63" si="93">CONCATENATE(I58,"-",H58)</f>
        <v>30339822-EJECUCION</v>
      </c>
      <c r="K58" s="442" t="s">
        <v>3342</v>
      </c>
      <c r="L58" s="100">
        <v>732204000</v>
      </c>
      <c r="M58" s="19">
        <v>732204000</v>
      </c>
      <c r="N58" s="100">
        <v>0</v>
      </c>
      <c r="O58" s="19">
        <v>0</v>
      </c>
      <c r="P58" s="19">
        <v>145391437</v>
      </c>
      <c r="Q58" s="19">
        <v>586812563</v>
      </c>
      <c r="R58" s="101">
        <v>150000000</v>
      </c>
      <c r="S58" s="20">
        <v>582204000</v>
      </c>
      <c r="T58" s="21">
        <v>0</v>
      </c>
      <c r="U58" s="446">
        <v>0</v>
      </c>
      <c r="V58" s="266">
        <v>0</v>
      </c>
      <c r="W58" s="266">
        <v>0</v>
      </c>
      <c r="X58" s="266">
        <v>0</v>
      </c>
      <c r="Y58" s="266">
        <f t="shared" ref="Y58:Y60" si="94">V58+W58+X58</f>
        <v>0</v>
      </c>
      <c r="Z58" s="266">
        <v>0</v>
      </c>
      <c r="AA58" s="266">
        <v>0</v>
      </c>
      <c r="AB58" s="266">
        <v>0</v>
      </c>
      <c r="AC58" s="266">
        <f t="shared" ref="AC58:AC63" si="95">V58+W58+X58+Z58+AA58+AB58</f>
        <v>0</v>
      </c>
      <c r="AD58" s="266">
        <f t="shared" ref="AD58:AD63" si="96">U58-AC58</f>
        <v>0</v>
      </c>
      <c r="AE58" s="266">
        <f t="shared" ref="AE58:AE63" si="97">M58-(O58+U58)</f>
        <v>732204000</v>
      </c>
      <c r="AF58" s="18" t="s">
        <v>51</v>
      </c>
      <c r="AG58" s="17" t="s">
        <v>83</v>
      </c>
      <c r="AH58" s="81" t="s">
        <v>60</v>
      </c>
      <c r="AI58" s="22" t="s">
        <v>31</v>
      </c>
      <c r="AJ58" s="23"/>
      <c r="AK58" s="24"/>
      <c r="AL58" s="23"/>
      <c r="AM58" s="32" t="str">
        <f t="shared" ref="AM58:AM63" si="98">CONCATENATE( "OR PRO.CODIGO=",I58)</f>
        <v>OR PRO.CODIGO=30339822</v>
      </c>
      <c r="AN58" s="32">
        <f t="shared" ref="AN58:AN63" si="99">LEN(I58)</f>
        <v>8</v>
      </c>
      <c r="AO58" s="32" t="e">
        <f>VLOOKUP(J58,#REF!,5,FALSE)</f>
        <v>#REF!</v>
      </c>
      <c r="AQ58" s="32" t="e">
        <f>VLOOKUP(J58,#REF!,6,FALSE)</f>
        <v>#REF!</v>
      </c>
      <c r="AR58" s="32" t="e">
        <f>VLOOKUP(I58,'convenios 2017'!A$2:O$82,15,FALSE)</f>
        <v>#N/A</v>
      </c>
      <c r="AS58" s="373">
        <f t="shared" si="31"/>
        <v>0</v>
      </c>
      <c r="AT58" s="32" t="e">
        <f>VLOOKUP(I58,'convenio 2016'!A$2:N$196,14,FALSE)</f>
        <v>#N/A</v>
      </c>
      <c r="AU58" s="32" t="e">
        <f>VLOOKUP(I58,'convenio 2015'!A$4:M$228,13,FALSE)</f>
        <v>#N/A</v>
      </c>
      <c r="AV58" s="32" t="e">
        <f>VLOOKUP(J58,#REF!,6,FALSE)</f>
        <v>#REF!</v>
      </c>
      <c r="AW58" s="373">
        <f t="shared" si="85"/>
        <v>0</v>
      </c>
      <c r="AX58" s="32" t="e">
        <v>#N/A</v>
      </c>
      <c r="AY58" s="32" t="e">
        <v>#N/A</v>
      </c>
      <c r="AZ58" s="377" t="e">
        <v>#N/A</v>
      </c>
      <c r="BA58" s="431"/>
      <c r="BB58" s="32">
        <f>VLOOKUP(J58,'RATE JUNIO '!F$2:K$346,6,FALSE)</f>
        <v>0</v>
      </c>
      <c r="BD58" s="92">
        <f>VLOOKUP(J58,'RATES 30-06-2017'!F$2:K$374,6,FALSE)</f>
        <v>0</v>
      </c>
      <c r="BE58" s="92"/>
      <c r="BF58" s="92" t="e">
        <f>VLOOKUP(J58,Hoja4!C$2:E$268,2,FALSE)</f>
        <v>#N/A</v>
      </c>
      <c r="BG58" s="92" t="e">
        <f>VLOOKUP(J58,Hoja4!C$2:E$268,3,FALSE)</f>
        <v>#N/A</v>
      </c>
      <c r="BH58" s="92"/>
      <c r="BI58" s="92"/>
    </row>
    <row r="59" spans="1:61" s="32" customFormat="1" ht="15" customHeight="1">
      <c r="A59" s="17">
        <v>31</v>
      </c>
      <c r="B59" s="99">
        <v>6</v>
      </c>
      <c r="C59" s="17" t="s">
        <v>54</v>
      </c>
      <c r="D59" s="18" t="s">
        <v>62</v>
      </c>
      <c r="E59" s="17" t="s">
        <v>512</v>
      </c>
      <c r="F59" s="17" t="s">
        <v>513</v>
      </c>
      <c r="G59" s="18" t="s">
        <v>514</v>
      </c>
      <c r="H59" s="18" t="s">
        <v>35</v>
      </c>
      <c r="I59" s="18">
        <v>30326923</v>
      </c>
      <c r="J59" s="112" t="str">
        <f t="shared" si="93"/>
        <v>30326923-DISEÑO</v>
      </c>
      <c r="K59" s="442" t="s">
        <v>3343</v>
      </c>
      <c r="L59" s="100">
        <v>48118000</v>
      </c>
      <c r="M59" s="19">
        <v>48118000</v>
      </c>
      <c r="N59" s="100">
        <v>0</v>
      </c>
      <c r="O59" s="19">
        <v>0</v>
      </c>
      <c r="P59" s="19">
        <v>48118000</v>
      </c>
      <c r="Q59" s="19">
        <v>0</v>
      </c>
      <c r="R59" s="101">
        <v>48118000</v>
      </c>
      <c r="S59" s="20">
        <v>0</v>
      </c>
      <c r="T59" s="21">
        <v>0</v>
      </c>
      <c r="U59" s="446">
        <v>0</v>
      </c>
      <c r="V59" s="266">
        <v>0</v>
      </c>
      <c r="W59" s="266">
        <v>0</v>
      </c>
      <c r="X59" s="266">
        <v>0</v>
      </c>
      <c r="Y59" s="266">
        <f t="shared" si="94"/>
        <v>0</v>
      </c>
      <c r="Z59" s="266">
        <v>0</v>
      </c>
      <c r="AA59" s="266">
        <v>0</v>
      </c>
      <c r="AB59" s="266">
        <v>0</v>
      </c>
      <c r="AC59" s="266">
        <f t="shared" si="95"/>
        <v>0</v>
      </c>
      <c r="AD59" s="266">
        <f t="shared" si="96"/>
        <v>0</v>
      </c>
      <c r="AE59" s="266">
        <f t="shared" si="97"/>
        <v>48118000</v>
      </c>
      <c r="AF59" s="18" t="s">
        <v>51</v>
      </c>
      <c r="AG59" s="17" t="s">
        <v>685</v>
      </c>
      <c r="AH59" s="81" t="s">
        <v>60</v>
      </c>
      <c r="AI59" s="22" t="s">
        <v>31</v>
      </c>
      <c r="AJ59" s="23"/>
      <c r="AK59" s="24"/>
      <c r="AL59" s="23" t="s">
        <v>45</v>
      </c>
      <c r="AM59" s="32" t="str">
        <f t="shared" si="98"/>
        <v>OR PRO.CODIGO=30326923</v>
      </c>
      <c r="AN59" s="32">
        <f t="shared" si="99"/>
        <v>8</v>
      </c>
      <c r="AO59" s="32" t="e">
        <f>VLOOKUP(J59,#REF!,5,FALSE)</f>
        <v>#REF!</v>
      </c>
      <c r="AQ59" s="32" t="e">
        <f>VLOOKUP(J59,#REF!,6,FALSE)</f>
        <v>#REF!</v>
      </c>
      <c r="AR59" s="32" t="e">
        <f>VLOOKUP(I59,'convenios 2017'!A$2:O$82,15,FALSE)</f>
        <v>#N/A</v>
      </c>
      <c r="AS59" s="373">
        <f t="shared" si="31"/>
        <v>0</v>
      </c>
      <c r="AT59" s="32" t="e">
        <f>VLOOKUP(I59,'convenio 2016'!A$2:N$196,14,FALSE)</f>
        <v>#N/A</v>
      </c>
      <c r="AU59" s="32" t="e">
        <f>VLOOKUP(I59,'convenio 2015'!A$4:M$228,13,FALSE)</f>
        <v>#N/A</v>
      </c>
      <c r="AV59" s="32" t="e">
        <f>VLOOKUP(J59,#REF!,6,FALSE)</f>
        <v>#REF!</v>
      </c>
      <c r="AW59" s="373">
        <f t="shared" si="85"/>
        <v>0</v>
      </c>
      <c r="AX59" s="32" t="e">
        <v>#N/A</v>
      </c>
      <c r="AY59" s="32" t="e">
        <v>#N/A</v>
      </c>
      <c r="AZ59" s="377" t="e">
        <v>#N/A</v>
      </c>
      <c r="BA59" s="431"/>
      <c r="BB59" s="32" t="str">
        <f>VLOOKUP(J59,'RATE JUNIO '!F$2:K$346,6,FALSE)</f>
        <v>FI</v>
      </c>
      <c r="BC59" s="32" t="s">
        <v>3463</v>
      </c>
      <c r="BD59" s="92" t="str">
        <f>VLOOKUP(J59,'RATES 30-06-2017'!F$2:K$374,6,FALSE)</f>
        <v>FI</v>
      </c>
      <c r="BE59" s="92"/>
      <c r="BF59" s="92" t="e">
        <f>VLOOKUP(J59,Hoja4!C$2:E$268,2,FALSE)</f>
        <v>#N/A</v>
      </c>
      <c r="BG59" s="92" t="e">
        <f>VLOOKUP(J59,Hoja4!C$2:E$268,3,FALSE)</f>
        <v>#N/A</v>
      </c>
      <c r="BH59" s="92"/>
      <c r="BI59" s="92"/>
    </row>
    <row r="60" spans="1:61" s="32" customFormat="1" ht="15" customHeight="1">
      <c r="A60" s="17">
        <v>31</v>
      </c>
      <c r="B60" s="99">
        <v>7</v>
      </c>
      <c r="C60" s="17" t="s">
        <v>54</v>
      </c>
      <c r="D60" s="18" t="s">
        <v>38</v>
      </c>
      <c r="E60" s="17" t="s">
        <v>512</v>
      </c>
      <c r="F60" s="17" t="s">
        <v>513</v>
      </c>
      <c r="G60" s="18" t="s">
        <v>514</v>
      </c>
      <c r="H60" s="18" t="s">
        <v>35</v>
      </c>
      <c r="I60" s="18">
        <v>30072812</v>
      </c>
      <c r="J60" s="112" t="str">
        <f t="shared" si="93"/>
        <v>30072812-DISEÑO</v>
      </c>
      <c r="K60" s="442" t="s">
        <v>1294</v>
      </c>
      <c r="L60" s="100">
        <v>54077000</v>
      </c>
      <c r="M60" s="125">
        <v>54077000</v>
      </c>
      <c r="N60" s="100">
        <v>0</v>
      </c>
      <c r="O60" s="125">
        <v>0</v>
      </c>
      <c r="P60" s="125">
        <v>54077000</v>
      </c>
      <c r="Q60" s="19">
        <v>0</v>
      </c>
      <c r="R60" s="101">
        <v>54077000</v>
      </c>
      <c r="S60" s="20">
        <v>0</v>
      </c>
      <c r="T60" s="21">
        <v>0</v>
      </c>
      <c r="U60" s="446">
        <v>0</v>
      </c>
      <c r="V60" s="266">
        <v>0</v>
      </c>
      <c r="W60" s="266">
        <v>0</v>
      </c>
      <c r="X60" s="266">
        <v>0</v>
      </c>
      <c r="Y60" s="266">
        <f t="shared" si="94"/>
        <v>0</v>
      </c>
      <c r="Z60" s="266">
        <v>0</v>
      </c>
      <c r="AA60" s="266">
        <v>0</v>
      </c>
      <c r="AB60" s="266">
        <v>0</v>
      </c>
      <c r="AC60" s="266">
        <f t="shared" si="95"/>
        <v>0</v>
      </c>
      <c r="AD60" s="266">
        <f t="shared" si="96"/>
        <v>0</v>
      </c>
      <c r="AE60" s="266">
        <f t="shared" si="97"/>
        <v>54077000</v>
      </c>
      <c r="AF60" s="18" t="s">
        <v>51</v>
      </c>
      <c r="AG60" s="17" t="s">
        <v>684</v>
      </c>
      <c r="AH60" s="81" t="s">
        <v>60</v>
      </c>
      <c r="AI60" s="22" t="s">
        <v>31</v>
      </c>
      <c r="AJ60" s="23" t="s">
        <v>60</v>
      </c>
      <c r="AK60" s="24" t="s">
        <v>520</v>
      </c>
      <c r="AL60" s="23" t="s">
        <v>45</v>
      </c>
      <c r="AM60" s="32" t="str">
        <f t="shared" si="98"/>
        <v>OR PRO.CODIGO=30072812</v>
      </c>
      <c r="AN60" s="32">
        <f t="shared" si="99"/>
        <v>8</v>
      </c>
      <c r="AO60" s="32" t="e">
        <f>VLOOKUP(J60,#REF!,5,FALSE)</f>
        <v>#REF!</v>
      </c>
      <c r="AQ60" s="32" t="e">
        <f>VLOOKUP(J60,#REF!,6,FALSE)</f>
        <v>#REF!</v>
      </c>
      <c r="AR60" s="32" t="e">
        <f>VLOOKUP(I60,'convenios 2017'!A$2:O$82,15,FALSE)</f>
        <v>#N/A</v>
      </c>
      <c r="AS60" s="373">
        <f t="shared" si="31"/>
        <v>0</v>
      </c>
      <c r="AT60" s="32" t="e">
        <f>VLOOKUP(I60,'convenio 2016'!A$2:N$196,14,FALSE)</f>
        <v>#N/A</v>
      </c>
      <c r="AU60" s="32" t="e">
        <f>VLOOKUP(I60,'convenio 2015'!A$4:M$228,13,FALSE)</f>
        <v>#N/A</v>
      </c>
      <c r="AV60" s="32" t="e">
        <f>VLOOKUP(J60,#REF!,6,FALSE)</f>
        <v>#REF!</v>
      </c>
      <c r="AW60" s="373">
        <f t="shared" si="85"/>
        <v>0</v>
      </c>
      <c r="AX60" s="32" t="e">
        <v>#N/A</v>
      </c>
      <c r="AY60" s="32" t="e">
        <v>#N/A</v>
      </c>
      <c r="AZ60" s="377" t="e">
        <v>#N/A</v>
      </c>
      <c r="BA60" s="431"/>
      <c r="BB60" s="32" t="str">
        <f>VLOOKUP(J60,'RATE JUNIO '!F$2:K$346,6,FALSE)</f>
        <v>FI</v>
      </c>
      <c r="BC60" s="32" t="s">
        <v>3463</v>
      </c>
      <c r="BD60" s="92" t="str">
        <f>VLOOKUP(J60,'RATES 30-06-2017'!F$2:K$374,6,FALSE)</f>
        <v>FI</v>
      </c>
      <c r="BE60" s="92"/>
      <c r="BF60" s="92" t="e">
        <f>VLOOKUP(J60,Hoja4!C$2:E$268,2,FALSE)</f>
        <v>#N/A</v>
      </c>
      <c r="BG60" s="92" t="e">
        <f>VLOOKUP(J60,Hoja4!C$2:E$268,3,FALSE)</f>
        <v>#N/A</v>
      </c>
      <c r="BH60" s="92"/>
      <c r="BI60" s="92"/>
    </row>
    <row r="61" spans="1:61" s="32" customFormat="1" ht="15" customHeight="1">
      <c r="A61" s="17">
        <v>31</v>
      </c>
      <c r="B61" s="99">
        <v>5</v>
      </c>
      <c r="C61" s="17" t="s">
        <v>54</v>
      </c>
      <c r="D61" s="18" t="s">
        <v>90</v>
      </c>
      <c r="E61" s="17" t="s">
        <v>512</v>
      </c>
      <c r="F61" s="17" t="s">
        <v>523</v>
      </c>
      <c r="G61" s="18" t="s">
        <v>55</v>
      </c>
      <c r="H61" s="18" t="s">
        <v>528</v>
      </c>
      <c r="I61" s="18">
        <v>30341678</v>
      </c>
      <c r="J61" s="112" t="str">
        <f t="shared" si="93"/>
        <v>30341678-ESTUDIO BÁSICO</v>
      </c>
      <c r="K61" s="442" t="s">
        <v>3359</v>
      </c>
      <c r="L61" s="100">
        <v>120000000</v>
      </c>
      <c r="M61" s="19">
        <v>120000000</v>
      </c>
      <c r="N61" s="100">
        <v>0</v>
      </c>
      <c r="O61" s="19">
        <v>0</v>
      </c>
      <c r="P61" s="19">
        <v>20000000</v>
      </c>
      <c r="Q61" s="19">
        <v>100000000</v>
      </c>
      <c r="R61" s="101">
        <v>20000000</v>
      </c>
      <c r="S61" s="20">
        <v>100000000</v>
      </c>
      <c r="T61" s="21">
        <v>0</v>
      </c>
      <c r="U61" s="446">
        <v>0</v>
      </c>
      <c r="V61" s="266">
        <v>0</v>
      </c>
      <c r="W61" s="266">
        <v>0</v>
      </c>
      <c r="X61" s="266">
        <v>0</v>
      </c>
      <c r="Y61" s="266">
        <f t="shared" ref="Y61:Y63" si="100">V61+W61+X61</f>
        <v>0</v>
      </c>
      <c r="Z61" s="266">
        <v>0</v>
      </c>
      <c r="AA61" s="266">
        <v>0</v>
      </c>
      <c r="AB61" s="266">
        <v>0</v>
      </c>
      <c r="AC61" s="266">
        <f t="shared" si="95"/>
        <v>0</v>
      </c>
      <c r="AD61" s="266">
        <f t="shared" si="96"/>
        <v>0</v>
      </c>
      <c r="AE61" s="266">
        <f t="shared" si="97"/>
        <v>120000000</v>
      </c>
      <c r="AF61" s="18" t="s">
        <v>51</v>
      </c>
      <c r="AG61" s="17" t="s">
        <v>685</v>
      </c>
      <c r="AH61" s="81" t="s">
        <v>57</v>
      </c>
      <c r="AI61" s="22" t="s">
        <v>31</v>
      </c>
      <c r="AJ61" s="23"/>
      <c r="AK61" s="24"/>
      <c r="AL61" s="23"/>
      <c r="AM61" s="32" t="str">
        <f t="shared" si="98"/>
        <v>OR PRO.CODIGO=30341678</v>
      </c>
      <c r="AN61" s="32">
        <f t="shared" si="99"/>
        <v>8</v>
      </c>
      <c r="AO61" s="32" t="e">
        <f>VLOOKUP(J61,#REF!,5,FALSE)</f>
        <v>#REF!</v>
      </c>
      <c r="AQ61" s="32" t="e">
        <f>VLOOKUP(J61,#REF!,6,FALSE)</f>
        <v>#REF!</v>
      </c>
      <c r="AR61" s="32" t="e">
        <f>VLOOKUP(I61,'convenios 2017'!A$2:O$82,15,FALSE)</f>
        <v>#N/A</v>
      </c>
      <c r="AS61" s="373">
        <f t="shared" si="31"/>
        <v>0</v>
      </c>
      <c r="AT61" s="32" t="e">
        <f>VLOOKUP(I61,'convenio 2016'!A$2:N$196,14,FALSE)</f>
        <v>#N/A</v>
      </c>
      <c r="AU61" s="32" t="e">
        <f>VLOOKUP(I61,'convenio 2015'!A$4:M$228,13,FALSE)</f>
        <v>#N/A</v>
      </c>
      <c r="AV61" s="32" t="e">
        <f>VLOOKUP(J61,#REF!,6,FALSE)</f>
        <v>#REF!</v>
      </c>
      <c r="AW61" s="373">
        <f t="shared" si="85"/>
        <v>0</v>
      </c>
      <c r="AX61" s="32" t="e">
        <v>#N/A</v>
      </c>
      <c r="AY61" s="32" t="e">
        <v>#N/A</v>
      </c>
      <c r="AZ61" s="377" t="e">
        <v>#N/A</v>
      </c>
      <c r="BA61" s="431"/>
      <c r="BB61" s="32" t="e">
        <f>VLOOKUP(J61,'RATE JUNIO '!F$2:K$346,6,FALSE)</f>
        <v>#N/A</v>
      </c>
      <c r="BD61" s="92" t="e">
        <f>VLOOKUP(J61,'RATES 30-06-2017'!F$2:K$374,6,FALSE)</f>
        <v>#N/A</v>
      </c>
      <c r="BE61" s="92"/>
      <c r="BF61" s="92" t="e">
        <f>VLOOKUP(J61,Hoja4!C$2:E$268,2,FALSE)</f>
        <v>#N/A</v>
      </c>
      <c r="BG61" s="92" t="e">
        <f>VLOOKUP(J61,Hoja4!C$2:E$268,3,FALSE)</f>
        <v>#N/A</v>
      </c>
      <c r="BH61" s="92"/>
      <c r="BI61" s="92"/>
    </row>
    <row r="62" spans="1:61" s="32" customFormat="1" ht="15" customHeight="1">
      <c r="A62" s="17">
        <v>31</v>
      </c>
      <c r="B62" s="99">
        <v>9</v>
      </c>
      <c r="C62" s="17" t="s">
        <v>54</v>
      </c>
      <c r="D62" s="18" t="s">
        <v>69</v>
      </c>
      <c r="E62" s="17" t="s">
        <v>512</v>
      </c>
      <c r="F62" s="17" t="s">
        <v>523</v>
      </c>
      <c r="G62" s="18" t="s">
        <v>526</v>
      </c>
      <c r="H62" s="18" t="s">
        <v>27</v>
      </c>
      <c r="I62" s="18">
        <v>30376378</v>
      </c>
      <c r="J62" s="112" t="str">
        <f t="shared" si="93"/>
        <v>30376378-EJECUCION</v>
      </c>
      <c r="K62" s="442" t="s">
        <v>3252</v>
      </c>
      <c r="L62" s="100">
        <v>339450000</v>
      </c>
      <c r="M62" s="19">
        <v>339450000</v>
      </c>
      <c r="N62" s="100">
        <v>0</v>
      </c>
      <c r="O62" s="19">
        <v>0</v>
      </c>
      <c r="P62" s="19">
        <v>100000000</v>
      </c>
      <c r="Q62" s="19">
        <v>239450000</v>
      </c>
      <c r="R62" s="101">
        <v>100000000</v>
      </c>
      <c r="S62" s="20">
        <v>239450000</v>
      </c>
      <c r="T62" s="21">
        <v>0</v>
      </c>
      <c r="U62" s="446">
        <v>0</v>
      </c>
      <c r="V62" s="266">
        <v>0</v>
      </c>
      <c r="W62" s="266">
        <v>0</v>
      </c>
      <c r="X62" s="266">
        <v>0</v>
      </c>
      <c r="Y62" s="266">
        <f t="shared" si="100"/>
        <v>0</v>
      </c>
      <c r="Z62" s="266">
        <v>0</v>
      </c>
      <c r="AA62" s="266">
        <v>0</v>
      </c>
      <c r="AB62" s="266">
        <v>0</v>
      </c>
      <c r="AC62" s="266">
        <f t="shared" si="95"/>
        <v>0</v>
      </c>
      <c r="AD62" s="266">
        <f t="shared" si="96"/>
        <v>0</v>
      </c>
      <c r="AE62" s="266">
        <f t="shared" si="97"/>
        <v>339450000</v>
      </c>
      <c r="AF62" s="18" t="s">
        <v>51</v>
      </c>
      <c r="AG62" s="17" t="s">
        <v>685</v>
      </c>
      <c r="AH62" s="81" t="s">
        <v>57</v>
      </c>
      <c r="AI62" s="22" t="s">
        <v>31</v>
      </c>
      <c r="AJ62" s="23" t="s">
        <v>60</v>
      </c>
      <c r="AK62" s="24" t="s">
        <v>531</v>
      </c>
      <c r="AL62" s="23" t="s">
        <v>45</v>
      </c>
      <c r="AM62" s="32" t="str">
        <f t="shared" si="98"/>
        <v>OR PRO.CODIGO=30376378</v>
      </c>
      <c r="AN62" s="32">
        <f t="shared" si="99"/>
        <v>8</v>
      </c>
      <c r="AO62" s="32" t="e">
        <f>VLOOKUP(J62,#REF!,5,FALSE)</f>
        <v>#REF!</v>
      </c>
      <c r="AQ62" s="32" t="e">
        <f>VLOOKUP(J62,#REF!,6,FALSE)</f>
        <v>#REF!</v>
      </c>
      <c r="AR62" s="32" t="e">
        <f>VLOOKUP(I62,'convenios 2017'!A$2:O$82,15,FALSE)</f>
        <v>#N/A</v>
      </c>
      <c r="AS62" s="373">
        <f t="shared" si="31"/>
        <v>0</v>
      </c>
      <c r="AT62" s="32" t="e">
        <f>VLOOKUP(I62,'convenio 2016'!A$2:N$196,14,FALSE)</f>
        <v>#N/A</v>
      </c>
      <c r="AU62" s="32" t="e">
        <f>VLOOKUP(I62,'convenio 2015'!A$4:M$228,13,FALSE)</f>
        <v>#N/A</v>
      </c>
      <c r="AV62" s="32" t="e">
        <f>VLOOKUP(J62,#REF!,6,FALSE)</f>
        <v>#REF!</v>
      </c>
      <c r="AW62" s="373">
        <f t="shared" si="85"/>
        <v>0</v>
      </c>
      <c r="AX62" s="32" t="e">
        <v>#N/A</v>
      </c>
      <c r="AY62" s="32" t="e">
        <v>#N/A</v>
      </c>
      <c r="AZ62" s="377" t="e">
        <v>#N/A</v>
      </c>
      <c r="BA62" s="431"/>
      <c r="BB62" s="32" t="e">
        <f>VLOOKUP(J62,'RATE JUNIO '!F$2:K$346,6,FALSE)</f>
        <v>#N/A</v>
      </c>
      <c r="BC62" s="32" t="s">
        <v>3463</v>
      </c>
      <c r="BD62" s="92" t="e">
        <f>VLOOKUP(J62,'RATES 30-06-2017'!F$2:K$374,6,FALSE)</f>
        <v>#N/A</v>
      </c>
      <c r="BE62" s="92"/>
      <c r="BF62" s="92" t="e">
        <f>VLOOKUP(J62,Hoja4!C$2:E$268,2,FALSE)</f>
        <v>#N/A</v>
      </c>
      <c r="BG62" s="92" t="e">
        <f>VLOOKUP(J62,Hoja4!C$2:E$268,3,FALSE)</f>
        <v>#N/A</v>
      </c>
      <c r="BH62" s="92"/>
      <c r="BI62" s="92"/>
    </row>
    <row r="63" spans="1:61" s="32" customFormat="1" ht="15" customHeight="1">
      <c r="A63" s="17">
        <v>31</v>
      </c>
      <c r="B63" s="99">
        <v>10</v>
      </c>
      <c r="C63" s="17" t="s">
        <v>54</v>
      </c>
      <c r="D63" s="18" t="s">
        <v>81</v>
      </c>
      <c r="E63" s="17" t="s">
        <v>512</v>
      </c>
      <c r="F63" s="17" t="s">
        <v>523</v>
      </c>
      <c r="G63" s="18" t="s">
        <v>526</v>
      </c>
      <c r="H63" s="18" t="s">
        <v>27</v>
      </c>
      <c r="I63" s="18">
        <v>30341776</v>
      </c>
      <c r="J63" s="112" t="str">
        <f t="shared" si="93"/>
        <v>30341776-EJECUCION</v>
      </c>
      <c r="K63" s="442" t="s">
        <v>3344</v>
      </c>
      <c r="L63" s="100">
        <v>1200000000</v>
      </c>
      <c r="M63" s="125">
        <v>1200000000</v>
      </c>
      <c r="N63" s="100">
        <v>0</v>
      </c>
      <c r="O63" s="125">
        <v>0</v>
      </c>
      <c r="P63" s="125">
        <v>50000000</v>
      </c>
      <c r="Q63" s="19">
        <v>1150000000</v>
      </c>
      <c r="R63" s="101">
        <v>50000000</v>
      </c>
      <c r="S63" s="20">
        <v>1150000000</v>
      </c>
      <c r="T63" s="21">
        <v>0</v>
      </c>
      <c r="U63" s="446">
        <v>0</v>
      </c>
      <c r="V63" s="266">
        <v>0</v>
      </c>
      <c r="W63" s="266">
        <v>0</v>
      </c>
      <c r="X63" s="266">
        <v>0</v>
      </c>
      <c r="Y63" s="266">
        <f t="shared" si="100"/>
        <v>0</v>
      </c>
      <c r="Z63" s="266">
        <v>0</v>
      </c>
      <c r="AA63" s="266">
        <v>0</v>
      </c>
      <c r="AB63" s="266">
        <v>0</v>
      </c>
      <c r="AC63" s="266">
        <f t="shared" si="95"/>
        <v>0</v>
      </c>
      <c r="AD63" s="266">
        <f t="shared" si="96"/>
        <v>0</v>
      </c>
      <c r="AE63" s="266">
        <f t="shared" si="97"/>
        <v>1200000000</v>
      </c>
      <c r="AF63" s="18" t="s">
        <v>51</v>
      </c>
      <c r="AG63" s="17" t="s">
        <v>83</v>
      </c>
      <c r="AH63" s="81" t="s">
        <v>57</v>
      </c>
      <c r="AI63" s="22" t="s">
        <v>31</v>
      </c>
      <c r="AJ63" s="23"/>
      <c r="AK63" s="24"/>
      <c r="AL63" s="23"/>
      <c r="AM63" s="32" t="str">
        <f t="shared" si="98"/>
        <v>OR PRO.CODIGO=30341776</v>
      </c>
      <c r="AN63" s="32">
        <f t="shared" si="99"/>
        <v>8</v>
      </c>
      <c r="AO63" s="32" t="e">
        <f>VLOOKUP(J63,#REF!,5,FALSE)</f>
        <v>#REF!</v>
      </c>
      <c r="AQ63" s="32" t="e">
        <f>VLOOKUP(J63,#REF!,6,FALSE)</f>
        <v>#REF!</v>
      </c>
      <c r="AR63" s="32" t="e">
        <f>VLOOKUP(I63,'convenios 2017'!A$2:O$82,15,FALSE)</f>
        <v>#N/A</v>
      </c>
      <c r="AS63" s="373">
        <f t="shared" si="31"/>
        <v>0</v>
      </c>
      <c r="AT63" s="32" t="e">
        <f>VLOOKUP(I63,'convenio 2016'!A$2:N$196,14,FALSE)</f>
        <v>#N/A</v>
      </c>
      <c r="AU63" s="32" t="e">
        <f>VLOOKUP(I63,'convenio 2015'!A$4:M$228,13,FALSE)</f>
        <v>#N/A</v>
      </c>
      <c r="AV63" s="32" t="e">
        <f>VLOOKUP(J63,#REF!,6,FALSE)</f>
        <v>#REF!</v>
      </c>
      <c r="AW63" s="373">
        <f t="shared" si="85"/>
        <v>0</v>
      </c>
      <c r="AX63" s="32" t="e">
        <v>#N/A</v>
      </c>
      <c r="AY63" s="32" t="e">
        <v>#N/A</v>
      </c>
      <c r="AZ63" s="377" t="e">
        <v>#N/A</v>
      </c>
      <c r="BA63" s="431"/>
      <c r="BB63" s="32">
        <f>VLOOKUP(J63,'RATE JUNIO '!F$2:K$346,6,FALSE)</f>
        <v>0</v>
      </c>
      <c r="BD63" s="92">
        <f>VLOOKUP(J63,'RATES 30-06-2017'!F$2:K$374,6,FALSE)</f>
        <v>0</v>
      </c>
      <c r="BE63" s="92"/>
      <c r="BF63" s="92" t="e">
        <f>VLOOKUP(J63,Hoja4!C$2:E$268,2,FALSE)</f>
        <v>#N/A</v>
      </c>
      <c r="BG63" s="92" t="e">
        <f>VLOOKUP(J63,Hoja4!C$2:E$268,3,FALSE)</f>
        <v>#N/A</v>
      </c>
      <c r="BH63" s="92"/>
      <c r="BI63" s="92"/>
    </row>
    <row r="64" spans="1:61" s="32" customFormat="1" ht="15" customHeight="1">
      <c r="A64" s="17">
        <v>31</v>
      </c>
      <c r="B64" s="99">
        <v>1</v>
      </c>
      <c r="C64" s="17" t="s">
        <v>54</v>
      </c>
      <c r="D64" s="18" t="s">
        <v>69</v>
      </c>
      <c r="E64" s="17" t="s">
        <v>512</v>
      </c>
      <c r="F64" s="17" t="s">
        <v>535</v>
      </c>
      <c r="G64" s="18" t="s">
        <v>542</v>
      </c>
      <c r="H64" s="18" t="s">
        <v>27</v>
      </c>
      <c r="I64" s="18">
        <v>30065600</v>
      </c>
      <c r="J64" s="112" t="str">
        <f t="shared" ref="J64:J66" si="101">CONCATENATE(I64,"-",H64)</f>
        <v>30065600-EJECUCION</v>
      </c>
      <c r="K64" s="442" t="s">
        <v>3253</v>
      </c>
      <c r="L64" s="100">
        <v>502000000</v>
      </c>
      <c r="M64" s="19">
        <v>502000000</v>
      </c>
      <c r="N64" s="100">
        <v>0</v>
      </c>
      <c r="O64" s="19">
        <v>0</v>
      </c>
      <c r="P64" s="19">
        <f>50000000-30000000</f>
        <v>20000000</v>
      </c>
      <c r="Q64" s="19">
        <v>452000000</v>
      </c>
      <c r="R64" s="101">
        <v>50000000</v>
      </c>
      <c r="S64" s="20">
        <v>452000000</v>
      </c>
      <c r="T64" s="21">
        <v>0</v>
      </c>
      <c r="U64" s="446">
        <v>0</v>
      </c>
      <c r="V64" s="266">
        <v>0</v>
      </c>
      <c r="W64" s="266">
        <v>0</v>
      </c>
      <c r="X64" s="266">
        <v>0</v>
      </c>
      <c r="Y64" s="266">
        <f t="shared" ref="Y64:Y66" si="102">V64+W64+X64</f>
        <v>0</v>
      </c>
      <c r="Z64" s="266">
        <v>0</v>
      </c>
      <c r="AA64" s="266">
        <v>0</v>
      </c>
      <c r="AB64" s="266">
        <v>0</v>
      </c>
      <c r="AC64" s="266">
        <f t="shared" ref="AC64:AC66" si="103">V64+W64+X64+Z64+AA64+AB64</f>
        <v>0</v>
      </c>
      <c r="AD64" s="266">
        <f t="shared" ref="AD64:AD66" si="104">U64-AC64</f>
        <v>0</v>
      </c>
      <c r="AE64" s="266">
        <f t="shared" ref="AE64:AE66" si="105">M64-(O64+U64)</f>
        <v>502000000</v>
      </c>
      <c r="AF64" s="18" t="s">
        <v>51</v>
      </c>
      <c r="AG64" s="17" t="s">
        <v>685</v>
      </c>
      <c r="AH64" s="81" t="s">
        <v>60</v>
      </c>
      <c r="AI64" s="22" t="s">
        <v>31</v>
      </c>
      <c r="AJ64" s="23"/>
      <c r="AK64" s="24"/>
      <c r="AL64" s="23" t="s">
        <v>45</v>
      </c>
      <c r="AM64" s="32" t="str">
        <f t="shared" ref="AM64:AM66" si="106">CONCATENATE( "OR PRO.CODIGO=",I64)</f>
        <v>OR PRO.CODIGO=30065600</v>
      </c>
      <c r="AN64" s="32">
        <f t="shared" ref="AN64:AN66" si="107">LEN(I64)</f>
        <v>8</v>
      </c>
      <c r="AO64" s="32" t="e">
        <f>VLOOKUP(J64,#REF!,5,FALSE)</f>
        <v>#REF!</v>
      </c>
      <c r="AQ64" s="32" t="e">
        <f>VLOOKUP(J64,#REF!,6,FALSE)</f>
        <v>#REF!</v>
      </c>
      <c r="AR64" s="32" t="e">
        <f>VLOOKUP(I64,'convenios 2017'!A$2:O$82,15,FALSE)</f>
        <v>#N/A</v>
      </c>
      <c r="AS64" s="373">
        <f t="shared" si="31"/>
        <v>0</v>
      </c>
      <c r="AT64" s="32" t="e">
        <f>VLOOKUP(I64,'convenio 2016'!A$2:N$196,14,FALSE)</f>
        <v>#N/A</v>
      </c>
      <c r="AU64" s="32" t="e">
        <f>VLOOKUP(I64,'convenio 2015'!A$4:M$228,13,FALSE)</f>
        <v>#N/A</v>
      </c>
      <c r="AV64" s="32" t="e">
        <f>VLOOKUP(J64,#REF!,6,FALSE)</f>
        <v>#REF!</v>
      </c>
      <c r="AW64" s="373">
        <f t="shared" ref="AW64:AW66" si="108">O64+AC64</f>
        <v>0</v>
      </c>
      <c r="AX64" s="32" t="e">
        <v>#N/A</v>
      </c>
      <c r="AY64" s="32" t="e">
        <v>#N/A</v>
      </c>
      <c r="AZ64" s="377" t="e">
        <v>#N/A</v>
      </c>
      <c r="BA64" s="431"/>
      <c r="BB64" s="32" t="str">
        <f>VLOOKUP(J64,'RATE JUNIO '!F$2:K$346,6,FALSE)</f>
        <v>FI</v>
      </c>
      <c r="BC64" s="32" t="s">
        <v>3463</v>
      </c>
      <c r="BD64" s="92" t="str">
        <f>VLOOKUP(J64,'RATES 30-06-2017'!F$2:K$374,6,FALSE)</f>
        <v>FI</v>
      </c>
      <c r="BE64" s="92"/>
      <c r="BF64" s="92" t="e">
        <f>VLOOKUP(J64,Hoja4!C$2:E$268,2,FALSE)</f>
        <v>#N/A</v>
      </c>
      <c r="BG64" s="92" t="e">
        <f>VLOOKUP(J64,Hoja4!C$2:E$268,3,FALSE)</f>
        <v>#N/A</v>
      </c>
      <c r="BH64" s="92"/>
      <c r="BI64" s="92"/>
    </row>
    <row r="65" spans="1:61" s="32" customFormat="1" ht="15" customHeight="1">
      <c r="A65" s="17">
        <v>31</v>
      </c>
      <c r="B65" s="99">
        <v>0</v>
      </c>
      <c r="C65" s="17" t="s">
        <v>54</v>
      </c>
      <c r="D65" s="18" t="s">
        <v>33</v>
      </c>
      <c r="E65" s="17" t="s">
        <v>512</v>
      </c>
      <c r="F65" s="17" t="s">
        <v>535</v>
      </c>
      <c r="G65" s="18" t="s">
        <v>546</v>
      </c>
      <c r="H65" s="18" t="s">
        <v>35</v>
      </c>
      <c r="I65" s="18">
        <v>30311772</v>
      </c>
      <c r="J65" s="112" t="str">
        <f t="shared" si="101"/>
        <v>30311772-DISEÑO</v>
      </c>
      <c r="K65" s="442" t="s">
        <v>3346</v>
      </c>
      <c r="L65" s="100">
        <v>115750000</v>
      </c>
      <c r="M65" s="19">
        <v>115750000</v>
      </c>
      <c r="N65" s="100">
        <v>0</v>
      </c>
      <c r="O65" s="19">
        <v>0</v>
      </c>
      <c r="P65" s="19">
        <f>50000000-20000000</f>
        <v>30000000</v>
      </c>
      <c r="Q65" s="19">
        <v>65750000</v>
      </c>
      <c r="R65" s="101">
        <v>50000000</v>
      </c>
      <c r="S65" s="20">
        <v>65750000</v>
      </c>
      <c r="T65" s="21"/>
      <c r="U65" s="446">
        <v>0</v>
      </c>
      <c r="V65" s="266">
        <v>0</v>
      </c>
      <c r="W65" s="266">
        <v>0</v>
      </c>
      <c r="X65" s="266">
        <v>0</v>
      </c>
      <c r="Y65" s="266">
        <f t="shared" si="102"/>
        <v>0</v>
      </c>
      <c r="Z65" s="266">
        <v>0</v>
      </c>
      <c r="AA65" s="266">
        <v>0</v>
      </c>
      <c r="AB65" s="266">
        <v>0</v>
      </c>
      <c r="AC65" s="266">
        <f t="shared" si="103"/>
        <v>0</v>
      </c>
      <c r="AD65" s="266">
        <f t="shared" si="104"/>
        <v>0</v>
      </c>
      <c r="AE65" s="266">
        <f t="shared" si="105"/>
        <v>115750000</v>
      </c>
      <c r="AF65" s="18" t="s">
        <v>51</v>
      </c>
      <c r="AG65" s="17" t="s">
        <v>685</v>
      </c>
      <c r="AH65" s="81" t="s">
        <v>57</v>
      </c>
      <c r="AI65" s="22"/>
      <c r="AJ65" s="23"/>
      <c r="AK65" s="24"/>
      <c r="AL65" s="23"/>
      <c r="AM65" s="32" t="str">
        <f t="shared" si="106"/>
        <v>OR PRO.CODIGO=30311772</v>
      </c>
      <c r="AN65" s="32">
        <f t="shared" si="107"/>
        <v>8</v>
      </c>
      <c r="AO65" s="32" t="e">
        <f>VLOOKUP(J65,#REF!,5,FALSE)</f>
        <v>#REF!</v>
      </c>
      <c r="AQ65" s="32" t="e">
        <f>VLOOKUP(J65,#REF!,6,FALSE)</f>
        <v>#REF!</v>
      </c>
      <c r="AR65" s="32" t="e">
        <f>VLOOKUP(I65,'convenios 2017'!A$2:O$82,15,FALSE)</f>
        <v>#N/A</v>
      </c>
      <c r="AS65" s="373">
        <f t="shared" ref="AS65:AS66" si="109">O65+AC65</f>
        <v>0</v>
      </c>
      <c r="AT65" s="32" t="e">
        <f>VLOOKUP(I65,'convenio 2016'!A$2:N$196,14,FALSE)</f>
        <v>#N/A</v>
      </c>
      <c r="AU65" s="32" t="e">
        <f>VLOOKUP(I65,'convenio 2015'!A$4:M$228,13,FALSE)</f>
        <v>#N/A</v>
      </c>
      <c r="AV65" s="32" t="e">
        <f>VLOOKUP(J65,#REF!,6,FALSE)</f>
        <v>#REF!</v>
      </c>
      <c r="AW65" s="373">
        <f t="shared" si="108"/>
        <v>0</v>
      </c>
      <c r="AX65" s="32" t="e">
        <v>#N/A</v>
      </c>
      <c r="AY65" s="32" t="e">
        <v>#N/A</v>
      </c>
      <c r="AZ65" s="377" t="e">
        <v>#N/A</v>
      </c>
      <c r="BA65" s="431"/>
      <c r="BB65" s="32">
        <f>VLOOKUP(J65,'RATE JUNIO '!F$2:K$346,6,FALSE)</f>
        <v>0</v>
      </c>
      <c r="BC65" s="32" t="s">
        <v>3463</v>
      </c>
      <c r="BD65" s="92">
        <f>VLOOKUP(J65,'RATES 30-06-2017'!F$2:K$374,6,FALSE)</f>
        <v>0</v>
      </c>
      <c r="BE65" s="92"/>
      <c r="BF65" s="92" t="e">
        <f>VLOOKUP(J65,Hoja4!C$2:E$268,2,FALSE)</f>
        <v>#N/A</v>
      </c>
      <c r="BG65" s="92" t="e">
        <f>VLOOKUP(J65,Hoja4!C$2:E$268,3,FALSE)</f>
        <v>#N/A</v>
      </c>
      <c r="BH65" s="92"/>
      <c r="BI65" s="92"/>
    </row>
    <row r="66" spans="1:61" s="32" customFormat="1" ht="15" customHeight="1">
      <c r="A66" s="17">
        <v>31</v>
      </c>
      <c r="B66" s="99">
        <v>0</v>
      </c>
      <c r="C66" s="17" t="s">
        <v>54</v>
      </c>
      <c r="D66" s="18" t="s">
        <v>33</v>
      </c>
      <c r="E66" s="17" t="s">
        <v>512</v>
      </c>
      <c r="F66" s="17" t="s">
        <v>535</v>
      </c>
      <c r="G66" s="18" t="s">
        <v>546</v>
      </c>
      <c r="H66" s="18" t="s">
        <v>27</v>
      </c>
      <c r="I66" s="18">
        <v>30455973</v>
      </c>
      <c r="J66" s="112" t="str">
        <f t="shared" si="101"/>
        <v>30455973-EJECUCION</v>
      </c>
      <c r="K66" s="442" t="s">
        <v>550</v>
      </c>
      <c r="L66" s="100">
        <v>90519000</v>
      </c>
      <c r="M66" s="19">
        <v>90519000</v>
      </c>
      <c r="N66" s="100">
        <v>0</v>
      </c>
      <c r="O66" s="19">
        <v>0</v>
      </c>
      <c r="P66" s="19">
        <v>30000000</v>
      </c>
      <c r="Q66" s="19">
        <v>60519000</v>
      </c>
      <c r="R66" s="101">
        <v>30000000</v>
      </c>
      <c r="S66" s="20">
        <v>60519000</v>
      </c>
      <c r="T66" s="21">
        <v>0</v>
      </c>
      <c r="U66" s="446">
        <v>0</v>
      </c>
      <c r="V66" s="266">
        <v>0</v>
      </c>
      <c r="W66" s="266">
        <v>0</v>
      </c>
      <c r="X66" s="266">
        <v>0</v>
      </c>
      <c r="Y66" s="266">
        <f t="shared" si="102"/>
        <v>0</v>
      </c>
      <c r="Z66" s="266">
        <v>0</v>
      </c>
      <c r="AA66" s="266">
        <v>0</v>
      </c>
      <c r="AB66" s="266">
        <v>0</v>
      </c>
      <c r="AC66" s="266">
        <f t="shared" si="103"/>
        <v>0</v>
      </c>
      <c r="AD66" s="266">
        <f t="shared" si="104"/>
        <v>0</v>
      </c>
      <c r="AE66" s="266">
        <f t="shared" si="105"/>
        <v>90519000</v>
      </c>
      <c r="AF66" s="18" t="s">
        <v>2985</v>
      </c>
      <c r="AG66" s="17" t="s">
        <v>685</v>
      </c>
      <c r="AH66" s="81" t="s">
        <v>57</v>
      </c>
      <c r="AI66" s="22"/>
      <c r="AJ66" s="23"/>
      <c r="AK66" s="24"/>
      <c r="AL66" s="23"/>
      <c r="AM66" s="32" t="str">
        <f t="shared" si="106"/>
        <v>OR PRO.CODIGO=30455973</v>
      </c>
      <c r="AN66" s="32">
        <f t="shared" si="107"/>
        <v>8</v>
      </c>
      <c r="AO66" s="32" t="e">
        <f>VLOOKUP(J66,#REF!,5,FALSE)</f>
        <v>#REF!</v>
      </c>
      <c r="AQ66" s="32" t="e">
        <f>VLOOKUP(J66,#REF!,6,FALSE)</f>
        <v>#REF!</v>
      </c>
      <c r="AR66" s="32" t="e">
        <f>VLOOKUP(I66,'convenios 2017'!A$2:O$82,15,FALSE)</f>
        <v>#N/A</v>
      </c>
      <c r="AS66" s="373">
        <f t="shared" si="109"/>
        <v>0</v>
      </c>
      <c r="AT66" s="32" t="e">
        <f>VLOOKUP(I66,'convenio 2016'!A$2:N$196,14,FALSE)</f>
        <v>#N/A</v>
      </c>
      <c r="AU66" s="32" t="e">
        <f>VLOOKUP(I66,'convenio 2015'!A$4:M$228,13,FALSE)</f>
        <v>#N/A</v>
      </c>
      <c r="AV66" s="32" t="e">
        <f>VLOOKUP(J66,#REF!,6,FALSE)</f>
        <v>#REF!</v>
      </c>
      <c r="AW66" s="373">
        <f t="shared" si="108"/>
        <v>0</v>
      </c>
      <c r="AX66" s="32" t="e">
        <v>#N/A</v>
      </c>
      <c r="AY66" s="32" t="e">
        <v>#N/A</v>
      </c>
      <c r="AZ66" s="377" t="e">
        <v>#N/A</v>
      </c>
      <c r="BA66" s="431"/>
      <c r="BB66" s="32">
        <f>VLOOKUP(J66,'RATE JUNIO '!F$2:K$346,6,FALSE)</f>
        <v>0</v>
      </c>
      <c r="BC66" s="32" t="s">
        <v>3463</v>
      </c>
      <c r="BD66" s="92">
        <f>VLOOKUP(J66,'RATES 30-06-2017'!F$2:K$374,6,FALSE)</f>
        <v>0</v>
      </c>
      <c r="BE66" s="92"/>
      <c r="BF66" s="92" t="e">
        <f>VLOOKUP(J66,Hoja4!C$2:E$268,2,FALSE)</f>
        <v>#N/A</v>
      </c>
      <c r="BG66" s="92" t="e">
        <f>VLOOKUP(J66,Hoja4!C$2:E$268,3,FALSE)</f>
        <v>#N/A</v>
      </c>
      <c r="BH66" s="92"/>
      <c r="BI66" s="92"/>
    </row>
    <row r="67" spans="1:61" s="32" customFormat="1" ht="15" customHeight="1">
      <c r="A67" s="17">
        <v>31</v>
      </c>
      <c r="B67" s="99">
        <v>4</v>
      </c>
      <c r="C67" s="17" t="s">
        <v>54</v>
      </c>
      <c r="D67" s="18" t="s">
        <v>69</v>
      </c>
      <c r="E67" s="17" t="s">
        <v>512</v>
      </c>
      <c r="F67" s="17" t="s">
        <v>512</v>
      </c>
      <c r="G67" s="18" t="s">
        <v>555</v>
      </c>
      <c r="H67" s="18" t="s">
        <v>27</v>
      </c>
      <c r="I67" s="18">
        <v>30116034</v>
      </c>
      <c r="J67" s="112" t="str">
        <f>CONCATENATE(I67,"-",H67)</f>
        <v>30116034-EJECUCION</v>
      </c>
      <c r="K67" s="442" t="s">
        <v>3258</v>
      </c>
      <c r="L67" s="100">
        <v>400000000</v>
      </c>
      <c r="M67" s="125">
        <v>400000000</v>
      </c>
      <c r="N67" s="100">
        <v>0</v>
      </c>
      <c r="O67" s="125">
        <v>0</v>
      </c>
      <c r="P67" s="125">
        <v>79920000</v>
      </c>
      <c r="Q67" s="19">
        <v>320080000</v>
      </c>
      <c r="R67" s="101">
        <v>100000000</v>
      </c>
      <c r="S67" s="20">
        <v>300000000</v>
      </c>
      <c r="T67" s="21">
        <v>0</v>
      </c>
      <c r="U67" s="446">
        <v>0</v>
      </c>
      <c r="V67" s="266">
        <v>0</v>
      </c>
      <c r="W67" s="266">
        <v>0</v>
      </c>
      <c r="X67" s="266">
        <v>0</v>
      </c>
      <c r="Y67" s="266">
        <f t="shared" ref="Y67" si="110">V67+W67+X67</f>
        <v>0</v>
      </c>
      <c r="Z67" s="266">
        <v>0</v>
      </c>
      <c r="AA67" s="266">
        <v>0</v>
      </c>
      <c r="AB67" s="266">
        <v>0</v>
      </c>
      <c r="AC67" s="266">
        <f>V67+W67+X67+Z67+AA67+AB67</f>
        <v>0</v>
      </c>
      <c r="AD67" s="266">
        <f>U67-AC67</f>
        <v>0</v>
      </c>
      <c r="AE67" s="266">
        <f>M67-(O67+U67)</f>
        <v>400000000</v>
      </c>
      <c r="AF67" s="18" t="s">
        <v>51</v>
      </c>
      <c r="AG67" s="17" t="s">
        <v>691</v>
      </c>
      <c r="AH67" s="81" t="s">
        <v>57</v>
      </c>
      <c r="AI67" s="22" t="s">
        <v>31</v>
      </c>
      <c r="AJ67" s="23"/>
      <c r="AK67" s="24"/>
      <c r="AL67" s="23" t="s">
        <v>45</v>
      </c>
      <c r="AM67" s="32" t="str">
        <f>CONCATENATE( "OR PRO.CODIGO=",I67)</f>
        <v>OR PRO.CODIGO=30116034</v>
      </c>
      <c r="AN67" s="32">
        <f>LEN(I67)</f>
        <v>8</v>
      </c>
      <c r="AO67" s="32" t="e">
        <f>VLOOKUP(J67,#REF!,5,FALSE)</f>
        <v>#REF!</v>
      </c>
      <c r="AQ67" s="32" t="e">
        <f>VLOOKUP(J67,#REF!,6,FALSE)</f>
        <v>#REF!</v>
      </c>
      <c r="AR67" s="32" t="e">
        <f>VLOOKUP(I67,'convenios 2017'!A$2:O$82,15,FALSE)</f>
        <v>#N/A</v>
      </c>
      <c r="AS67" s="373">
        <f>O67+AC67</f>
        <v>0</v>
      </c>
      <c r="AT67" s="32" t="e">
        <f>VLOOKUP(I67,'convenio 2016'!A$2:N$196,14,FALSE)</f>
        <v>#N/A</v>
      </c>
      <c r="AU67" s="32" t="e">
        <f>VLOOKUP(I67,'convenio 2015'!A$4:M$228,13,FALSE)</f>
        <v>#N/A</v>
      </c>
      <c r="AV67" s="32" t="e">
        <f>VLOOKUP(J67,#REF!,6,FALSE)</f>
        <v>#REF!</v>
      </c>
      <c r="AW67" s="373">
        <f>O67+AC67</f>
        <v>0</v>
      </c>
      <c r="AX67" s="32" t="e">
        <v>#N/A</v>
      </c>
      <c r="AY67" s="32" t="e">
        <v>#N/A</v>
      </c>
      <c r="AZ67" s="377" t="e">
        <v>#N/A</v>
      </c>
      <c r="BA67" s="431"/>
      <c r="BB67" s="32" t="e">
        <f>VLOOKUP(J67,'RATE JUNIO '!F$2:K$346,6,FALSE)</f>
        <v>#N/A</v>
      </c>
      <c r="BD67" s="92" t="e">
        <f>VLOOKUP(J67,'RATES 30-06-2017'!F$2:K$374,6,FALSE)</f>
        <v>#N/A</v>
      </c>
      <c r="BE67" s="92"/>
      <c r="BF67" s="92" t="e">
        <f>VLOOKUP(J67,Hoja4!C$2:E$268,2,FALSE)</f>
        <v>#N/A</v>
      </c>
      <c r="BG67" s="92" t="e">
        <f>VLOOKUP(J67,Hoja4!C$2:E$268,3,FALSE)</f>
        <v>#N/A</v>
      </c>
      <c r="BH67" s="92"/>
      <c r="BI67" s="92"/>
    </row>
    <row r="68" spans="1:61" s="32" customFormat="1" ht="15" customHeight="1">
      <c r="A68" s="17">
        <v>31</v>
      </c>
      <c r="B68" s="99">
        <v>0</v>
      </c>
      <c r="C68" s="17" t="s">
        <v>54</v>
      </c>
      <c r="D68" s="18" t="s">
        <v>33</v>
      </c>
      <c r="E68" s="17" t="s">
        <v>512</v>
      </c>
      <c r="F68" s="17" t="s">
        <v>565</v>
      </c>
      <c r="G68" s="18" t="s">
        <v>284</v>
      </c>
      <c r="H68" s="18" t="s">
        <v>35</v>
      </c>
      <c r="I68" s="18">
        <v>30135200</v>
      </c>
      <c r="J68" s="112" t="str">
        <f t="shared" ref="J68:J71" si="111">CONCATENATE(I68,"-",H68)</f>
        <v>30135200-DISEÑO</v>
      </c>
      <c r="K68" s="442" t="s">
        <v>604</v>
      </c>
      <c r="L68" s="100">
        <v>50167000</v>
      </c>
      <c r="M68" s="19">
        <v>50167000</v>
      </c>
      <c r="N68" s="100">
        <v>0</v>
      </c>
      <c r="O68" s="19">
        <v>0</v>
      </c>
      <c r="P68" s="19">
        <v>0</v>
      </c>
      <c r="Q68" s="19">
        <v>50167000</v>
      </c>
      <c r="R68" s="101">
        <v>0</v>
      </c>
      <c r="S68" s="20">
        <v>50167000</v>
      </c>
      <c r="T68" s="21">
        <v>0</v>
      </c>
      <c r="U68" s="446">
        <v>0</v>
      </c>
      <c r="V68" s="266">
        <v>0</v>
      </c>
      <c r="W68" s="266">
        <v>0</v>
      </c>
      <c r="X68" s="266">
        <v>0</v>
      </c>
      <c r="Y68" s="266">
        <f t="shared" ref="Y68:Y71" si="112">V68+W68+X68</f>
        <v>0</v>
      </c>
      <c r="Z68" s="266">
        <v>0</v>
      </c>
      <c r="AA68" s="266">
        <v>0</v>
      </c>
      <c r="AB68" s="266">
        <v>0</v>
      </c>
      <c r="AC68" s="266">
        <f t="shared" ref="AC68:AC71" si="113">V68+W68+X68+Z68+AA68+AB68</f>
        <v>0</v>
      </c>
      <c r="AD68" s="266">
        <f t="shared" ref="AD68:AD71" si="114">U68-AC68</f>
        <v>0</v>
      </c>
      <c r="AE68" s="266">
        <f t="shared" ref="AE68:AE71" si="115">M68-(O68+U68)</f>
        <v>50167000</v>
      </c>
      <c r="AF68" s="18" t="s">
        <v>51</v>
      </c>
      <c r="AG68" s="17" t="s">
        <v>685</v>
      </c>
      <c r="AH68" s="81" t="s">
        <v>57</v>
      </c>
      <c r="AI68" s="22" t="s">
        <v>31</v>
      </c>
      <c r="AJ68" s="23"/>
      <c r="AK68" s="24"/>
      <c r="AL68" s="23"/>
      <c r="AM68" s="32" t="str">
        <f t="shared" ref="AM68:AM71" si="116">CONCATENATE( "OR PRO.CODIGO=",I68)</f>
        <v>OR PRO.CODIGO=30135200</v>
      </c>
      <c r="AN68" s="32">
        <f t="shared" ref="AN68:AN71" si="117">LEN(I68)</f>
        <v>8</v>
      </c>
      <c r="AO68" s="32" t="e">
        <f>VLOOKUP(J68,#REF!,5,FALSE)</f>
        <v>#REF!</v>
      </c>
      <c r="AQ68" s="32" t="e">
        <f>VLOOKUP(J68,#REF!,6,FALSE)</f>
        <v>#REF!</v>
      </c>
      <c r="AR68" s="32" t="e">
        <f>VLOOKUP(I68,'convenios 2017'!A$2:O$82,15,FALSE)</f>
        <v>#N/A</v>
      </c>
      <c r="AS68" s="373">
        <f t="shared" ref="AS68:AS71" si="118">O68+AC68</f>
        <v>0</v>
      </c>
      <c r="AT68" s="32" t="e">
        <f>VLOOKUP(I68,'convenio 2016'!A$2:N$196,14,FALSE)</f>
        <v>#N/A</v>
      </c>
      <c r="AU68" s="32" t="e">
        <f>VLOOKUP(I68,'convenio 2015'!A$4:M$228,13,FALSE)</f>
        <v>#N/A</v>
      </c>
      <c r="AV68" s="32" t="e">
        <f>VLOOKUP(J68,#REF!,6,FALSE)</f>
        <v>#REF!</v>
      </c>
      <c r="AW68" s="373">
        <f t="shared" ref="AW68:AW71" si="119">O68+AC68</f>
        <v>0</v>
      </c>
      <c r="AX68" s="32" t="e">
        <v>#N/A</v>
      </c>
      <c r="AY68" s="32" t="e">
        <v>#N/A</v>
      </c>
      <c r="AZ68" s="377" t="e">
        <v>#N/A</v>
      </c>
      <c r="BA68" s="431"/>
      <c r="BB68" s="32" t="e">
        <f>VLOOKUP(J68,'RATE JUNIO '!F$2:K$346,6,FALSE)</f>
        <v>#N/A</v>
      </c>
      <c r="BC68" s="32" t="s">
        <v>3463</v>
      </c>
      <c r="BD68" s="92" t="e">
        <f>VLOOKUP(J68,'RATES 30-06-2017'!F$2:K$374,6,FALSE)</f>
        <v>#N/A</v>
      </c>
      <c r="BE68" s="92"/>
      <c r="BF68" s="92" t="e">
        <f>VLOOKUP(J68,Hoja4!C$2:E$268,2,FALSE)</f>
        <v>#N/A</v>
      </c>
      <c r="BG68" s="92" t="e">
        <f>VLOOKUP(J68,Hoja4!C$2:E$268,3,FALSE)</f>
        <v>#N/A</v>
      </c>
      <c r="BH68" s="92"/>
      <c r="BI68" s="92"/>
    </row>
    <row r="69" spans="1:61" s="32" customFormat="1" ht="15" customHeight="1">
      <c r="A69" s="17">
        <v>31</v>
      </c>
      <c r="B69" s="99">
        <v>0</v>
      </c>
      <c r="C69" s="17" t="s">
        <v>54</v>
      </c>
      <c r="D69" s="18" t="s">
        <v>90</v>
      </c>
      <c r="E69" s="17" t="s">
        <v>512</v>
      </c>
      <c r="F69" s="17" t="s">
        <v>565</v>
      </c>
      <c r="G69" s="18" t="s">
        <v>120</v>
      </c>
      <c r="H69" s="18" t="s">
        <v>35</v>
      </c>
      <c r="I69" s="18">
        <v>30136461</v>
      </c>
      <c r="J69" s="112" t="str">
        <f t="shared" si="111"/>
        <v>30136461-DISEÑO</v>
      </c>
      <c r="K69" s="442" t="s">
        <v>3349</v>
      </c>
      <c r="L69" s="100">
        <v>168000000</v>
      </c>
      <c r="M69" s="19">
        <v>168000000</v>
      </c>
      <c r="N69" s="100">
        <v>0</v>
      </c>
      <c r="O69" s="19">
        <v>0</v>
      </c>
      <c r="P69" s="19">
        <v>100000000</v>
      </c>
      <c r="Q69" s="19">
        <v>68000000</v>
      </c>
      <c r="R69" s="101">
        <v>50000000</v>
      </c>
      <c r="S69" s="20">
        <v>118000000</v>
      </c>
      <c r="T69" s="21">
        <v>0</v>
      </c>
      <c r="U69" s="446">
        <v>0</v>
      </c>
      <c r="V69" s="266">
        <v>0</v>
      </c>
      <c r="W69" s="266">
        <v>0</v>
      </c>
      <c r="X69" s="266">
        <v>0</v>
      </c>
      <c r="Y69" s="266">
        <f t="shared" si="112"/>
        <v>0</v>
      </c>
      <c r="Z69" s="266">
        <v>0</v>
      </c>
      <c r="AA69" s="266">
        <v>0</v>
      </c>
      <c r="AB69" s="266">
        <v>0</v>
      </c>
      <c r="AC69" s="266">
        <f t="shared" si="113"/>
        <v>0</v>
      </c>
      <c r="AD69" s="266">
        <f t="shared" si="114"/>
        <v>0</v>
      </c>
      <c r="AE69" s="266">
        <f t="shared" si="115"/>
        <v>168000000</v>
      </c>
      <c r="AF69" s="18" t="s">
        <v>51</v>
      </c>
      <c r="AG69" s="17" t="s">
        <v>685</v>
      </c>
      <c r="AH69" s="81" t="s">
        <v>60</v>
      </c>
      <c r="AI69" s="22" t="s">
        <v>31</v>
      </c>
      <c r="AJ69" s="23" t="s">
        <v>60</v>
      </c>
      <c r="AK69" s="24" t="s">
        <v>607</v>
      </c>
      <c r="AL69" s="23"/>
      <c r="AM69" s="32" t="str">
        <f t="shared" si="116"/>
        <v>OR PRO.CODIGO=30136461</v>
      </c>
      <c r="AN69" s="32">
        <f t="shared" si="117"/>
        <v>8</v>
      </c>
      <c r="AO69" s="32" t="e">
        <f>VLOOKUP(J69,#REF!,5,FALSE)</f>
        <v>#REF!</v>
      </c>
      <c r="AQ69" s="32" t="e">
        <f>VLOOKUP(J69,#REF!,6,FALSE)</f>
        <v>#REF!</v>
      </c>
      <c r="AR69" s="32" t="e">
        <f>VLOOKUP(I69,'convenios 2017'!A$2:O$82,15,FALSE)</f>
        <v>#N/A</v>
      </c>
      <c r="AS69" s="373">
        <f t="shared" si="118"/>
        <v>0</v>
      </c>
      <c r="AT69" s="32" t="e">
        <f>VLOOKUP(I69,'convenio 2016'!A$2:N$196,14,FALSE)</f>
        <v>#N/A</v>
      </c>
      <c r="AU69" s="32" t="e">
        <f>VLOOKUP(I69,'convenio 2015'!A$4:M$228,13,FALSE)</f>
        <v>#N/A</v>
      </c>
      <c r="AV69" s="32" t="e">
        <f>VLOOKUP(J69,#REF!,6,FALSE)</f>
        <v>#REF!</v>
      </c>
      <c r="AW69" s="373">
        <f t="shared" si="119"/>
        <v>0</v>
      </c>
      <c r="AX69" s="32" t="e">
        <v>#N/A</v>
      </c>
      <c r="AY69" s="32" t="e">
        <v>#N/A</v>
      </c>
      <c r="AZ69" s="377" t="e">
        <v>#N/A</v>
      </c>
      <c r="BA69" s="431"/>
      <c r="BB69" s="32" t="e">
        <f>VLOOKUP(J69,'RATE JUNIO '!F$2:K$346,6,FALSE)</f>
        <v>#N/A</v>
      </c>
      <c r="BD69" s="92" t="e">
        <f>VLOOKUP(J69,'RATES 30-06-2017'!F$2:K$374,6,FALSE)</f>
        <v>#N/A</v>
      </c>
      <c r="BE69" s="92"/>
      <c r="BF69" s="92" t="e">
        <f>VLOOKUP(J69,Hoja4!C$2:E$268,2,FALSE)</f>
        <v>#N/A</v>
      </c>
      <c r="BG69" s="92" t="e">
        <f>VLOOKUP(J69,Hoja4!C$2:E$268,3,FALSE)</f>
        <v>#N/A</v>
      </c>
      <c r="BH69" s="92"/>
      <c r="BI69" s="92"/>
    </row>
    <row r="70" spans="1:61" s="32" customFormat="1" ht="15" customHeight="1">
      <c r="A70" s="17">
        <v>31</v>
      </c>
      <c r="B70" s="99">
        <v>0</v>
      </c>
      <c r="C70" s="17" t="s">
        <v>54</v>
      </c>
      <c r="D70" s="18" t="s">
        <v>38</v>
      </c>
      <c r="E70" s="17" t="s">
        <v>512</v>
      </c>
      <c r="F70" s="17" t="s">
        <v>565</v>
      </c>
      <c r="G70" s="18" t="s">
        <v>172</v>
      </c>
      <c r="H70" s="18" t="s">
        <v>492</v>
      </c>
      <c r="I70" s="18">
        <v>30186523</v>
      </c>
      <c r="J70" s="112" t="str">
        <f t="shared" si="111"/>
        <v>30186523-PREFACTIBILIDAD</v>
      </c>
      <c r="K70" s="442" t="s">
        <v>608</v>
      </c>
      <c r="L70" s="100">
        <v>465000000</v>
      </c>
      <c r="M70" s="19">
        <v>465000000</v>
      </c>
      <c r="N70" s="100">
        <v>0</v>
      </c>
      <c r="O70" s="19">
        <v>0</v>
      </c>
      <c r="P70" s="19">
        <v>101500000</v>
      </c>
      <c r="Q70" s="19">
        <v>363500000</v>
      </c>
      <c r="R70" s="101">
        <v>51500000</v>
      </c>
      <c r="S70" s="20">
        <v>413500000</v>
      </c>
      <c r="T70" s="21">
        <v>0</v>
      </c>
      <c r="U70" s="446">
        <v>0</v>
      </c>
      <c r="V70" s="266">
        <v>0</v>
      </c>
      <c r="W70" s="266">
        <v>0</v>
      </c>
      <c r="X70" s="266">
        <v>0</v>
      </c>
      <c r="Y70" s="266">
        <f t="shared" si="112"/>
        <v>0</v>
      </c>
      <c r="Z70" s="266">
        <v>0</v>
      </c>
      <c r="AA70" s="266">
        <v>0</v>
      </c>
      <c r="AB70" s="266">
        <v>0</v>
      </c>
      <c r="AC70" s="266">
        <f t="shared" si="113"/>
        <v>0</v>
      </c>
      <c r="AD70" s="266">
        <f t="shared" si="114"/>
        <v>0</v>
      </c>
      <c r="AE70" s="266">
        <f t="shared" si="115"/>
        <v>465000000</v>
      </c>
      <c r="AF70" s="18" t="s">
        <v>2985</v>
      </c>
      <c r="AG70" s="17" t="s">
        <v>684</v>
      </c>
      <c r="AH70" s="81" t="s">
        <v>60</v>
      </c>
      <c r="AI70" s="22"/>
      <c r="AJ70" s="23"/>
      <c r="AK70" s="24"/>
      <c r="AL70" s="23"/>
      <c r="AM70" s="32" t="str">
        <f t="shared" si="116"/>
        <v>OR PRO.CODIGO=30186523</v>
      </c>
      <c r="AN70" s="32">
        <f t="shared" si="117"/>
        <v>8</v>
      </c>
      <c r="AO70" s="32" t="e">
        <f>VLOOKUP(J70,#REF!,5,FALSE)</f>
        <v>#REF!</v>
      </c>
      <c r="AQ70" s="32" t="e">
        <f>VLOOKUP(J70,#REF!,6,FALSE)</f>
        <v>#REF!</v>
      </c>
      <c r="AR70" s="32" t="e">
        <f>VLOOKUP(I70,'convenios 2017'!A$2:O$82,15,FALSE)</f>
        <v>#N/A</v>
      </c>
      <c r="AS70" s="373">
        <f t="shared" si="118"/>
        <v>0</v>
      </c>
      <c r="AT70" s="32" t="e">
        <f>VLOOKUP(I70,'convenio 2016'!A$2:N$196,14,FALSE)</f>
        <v>#N/A</v>
      </c>
      <c r="AU70" s="32" t="e">
        <f>VLOOKUP(I70,'convenio 2015'!A$4:M$228,13,FALSE)</f>
        <v>#N/A</v>
      </c>
      <c r="AV70" s="32" t="e">
        <f>VLOOKUP(J70,#REF!,6,FALSE)</f>
        <v>#REF!</v>
      </c>
      <c r="AW70" s="373">
        <f t="shared" si="119"/>
        <v>0</v>
      </c>
      <c r="AX70" s="32" t="e">
        <v>#N/A</v>
      </c>
      <c r="AY70" s="32" t="e">
        <v>#N/A</v>
      </c>
      <c r="AZ70" s="377" t="e">
        <v>#N/A</v>
      </c>
      <c r="BA70" s="431"/>
      <c r="BB70" s="32" t="str">
        <f>VLOOKUP(J70,'RATE JUNIO '!F$2:K$346,6,FALSE)</f>
        <v>FI</v>
      </c>
      <c r="BC70" s="32" t="s">
        <v>3463</v>
      </c>
      <c r="BD70" s="92" t="str">
        <f>VLOOKUP(J70,'RATES 30-06-2017'!F$2:K$374,6,FALSE)</f>
        <v>FI</v>
      </c>
      <c r="BE70" s="92"/>
      <c r="BF70" s="92" t="e">
        <f>VLOOKUP(J70,Hoja4!C$2:E$268,2,FALSE)</f>
        <v>#N/A</v>
      </c>
      <c r="BG70" s="92" t="e">
        <f>VLOOKUP(J70,Hoja4!C$2:E$268,3,FALSE)</f>
        <v>#N/A</v>
      </c>
      <c r="BH70" s="92"/>
      <c r="BI70" s="92"/>
    </row>
    <row r="71" spans="1:61" s="32" customFormat="1" ht="15" customHeight="1">
      <c r="A71" s="17">
        <v>31</v>
      </c>
      <c r="B71" s="99">
        <v>0</v>
      </c>
      <c r="C71" s="17" t="s">
        <v>54</v>
      </c>
      <c r="D71" s="18" t="s">
        <v>81</v>
      </c>
      <c r="E71" s="17" t="s">
        <v>512</v>
      </c>
      <c r="F71" s="17" t="s">
        <v>565</v>
      </c>
      <c r="G71" s="18" t="s">
        <v>610</v>
      </c>
      <c r="H71" s="18" t="s">
        <v>27</v>
      </c>
      <c r="I71" s="18" t="s">
        <v>173</v>
      </c>
      <c r="J71" s="112" t="str">
        <f t="shared" si="111"/>
        <v>S/C-EJECUCION</v>
      </c>
      <c r="K71" s="442" t="s">
        <v>3351</v>
      </c>
      <c r="L71" s="100">
        <v>167000000</v>
      </c>
      <c r="M71" s="19">
        <v>167000000</v>
      </c>
      <c r="N71" s="100">
        <v>0</v>
      </c>
      <c r="O71" s="19">
        <v>0</v>
      </c>
      <c r="P71" s="19">
        <v>53408922</v>
      </c>
      <c r="Q71" s="19">
        <v>113591078</v>
      </c>
      <c r="R71" s="101">
        <v>50000000</v>
      </c>
      <c r="S71" s="20">
        <v>117000000</v>
      </c>
      <c r="T71" s="21">
        <v>0</v>
      </c>
      <c r="U71" s="446">
        <v>0</v>
      </c>
      <c r="V71" s="266">
        <v>0</v>
      </c>
      <c r="W71" s="266">
        <v>0</v>
      </c>
      <c r="X71" s="266">
        <v>0</v>
      </c>
      <c r="Y71" s="266">
        <f t="shared" si="112"/>
        <v>0</v>
      </c>
      <c r="Z71" s="266">
        <v>0</v>
      </c>
      <c r="AA71" s="266">
        <v>0</v>
      </c>
      <c r="AB71" s="266">
        <v>0</v>
      </c>
      <c r="AC71" s="266">
        <f t="shared" si="113"/>
        <v>0</v>
      </c>
      <c r="AD71" s="266">
        <f t="shared" si="114"/>
        <v>0</v>
      </c>
      <c r="AE71" s="266">
        <f t="shared" si="115"/>
        <v>167000000</v>
      </c>
      <c r="AF71" s="18" t="s">
        <v>2985</v>
      </c>
      <c r="AG71" s="17" t="s">
        <v>83</v>
      </c>
      <c r="AH71" s="81" t="s">
        <v>57</v>
      </c>
      <c r="AI71" s="22"/>
      <c r="AJ71" s="23"/>
      <c r="AK71" s="24"/>
      <c r="AL71" s="23"/>
      <c r="AM71" s="32" t="str">
        <f t="shared" si="116"/>
        <v>OR PRO.CODIGO=S/C</v>
      </c>
      <c r="AN71" s="32">
        <f t="shared" si="117"/>
        <v>3</v>
      </c>
      <c r="AR71" s="32" t="e">
        <f>VLOOKUP(I71,'convenios 2017'!A$2:O$82,15,FALSE)</f>
        <v>#N/A</v>
      </c>
      <c r="AS71" s="373">
        <f t="shared" si="118"/>
        <v>0</v>
      </c>
      <c r="AT71" s="32" t="e">
        <f>VLOOKUP(I71,'convenio 2016'!A$2:N$196,14,FALSE)</f>
        <v>#N/A</v>
      </c>
      <c r="AU71" s="32" t="e">
        <f>VLOOKUP(I71,'convenio 2015'!A$4:M$228,13,FALSE)</f>
        <v>#N/A</v>
      </c>
      <c r="AV71" s="32" t="e">
        <f>VLOOKUP(J71,#REF!,6,FALSE)</f>
        <v>#REF!</v>
      </c>
      <c r="AW71" s="373">
        <f t="shared" si="119"/>
        <v>0</v>
      </c>
      <c r="AX71" s="32" t="e">
        <v>#N/A</v>
      </c>
      <c r="AY71" s="32" t="e">
        <v>#N/A</v>
      </c>
      <c r="AZ71" s="377" t="e">
        <v>#N/A</v>
      </c>
      <c r="BA71" s="431"/>
      <c r="BD71" s="92" t="e">
        <f>VLOOKUP(J71,'RATES 30-06-2017'!F$2:K$374,6,FALSE)</f>
        <v>#N/A</v>
      </c>
      <c r="BE71" s="92"/>
      <c r="BF71" s="92" t="e">
        <f>VLOOKUP(J71,Hoja4!C$2:E$268,2,FALSE)</f>
        <v>#N/A</v>
      </c>
      <c r="BG71" s="92" t="e">
        <f>VLOOKUP(J71,Hoja4!C$2:E$268,3,FALSE)</f>
        <v>#N/A</v>
      </c>
      <c r="BH71" s="92"/>
      <c r="BI71" s="92"/>
    </row>
    <row r="72" spans="1:61" s="32" customFormat="1" ht="15" customHeight="1">
      <c r="A72" s="17">
        <v>31</v>
      </c>
      <c r="B72" s="99">
        <v>0</v>
      </c>
      <c r="C72" s="17" t="s">
        <v>54</v>
      </c>
      <c r="D72" s="18" t="s">
        <v>90</v>
      </c>
      <c r="E72" s="17" t="s">
        <v>617</v>
      </c>
      <c r="F72" s="17" t="s">
        <v>617</v>
      </c>
      <c r="G72" s="18" t="s">
        <v>158</v>
      </c>
      <c r="H72" s="18" t="s">
        <v>27</v>
      </c>
      <c r="I72" s="18">
        <v>30126075</v>
      </c>
      <c r="J72" s="112" t="str">
        <f>CONCATENATE(I72,"-",H72)</f>
        <v>30126075-EJECUCION</v>
      </c>
      <c r="K72" s="442" t="s">
        <v>629</v>
      </c>
      <c r="L72" s="100">
        <v>1749988000</v>
      </c>
      <c r="M72" s="19">
        <v>1749988000</v>
      </c>
      <c r="N72" s="100">
        <v>0</v>
      </c>
      <c r="O72" s="19">
        <v>0</v>
      </c>
      <c r="P72" s="19">
        <v>0</v>
      </c>
      <c r="Q72" s="19">
        <v>1749988000</v>
      </c>
      <c r="R72" s="101">
        <v>0</v>
      </c>
      <c r="S72" s="20">
        <v>1749988000</v>
      </c>
      <c r="T72" s="21"/>
      <c r="U72" s="446">
        <v>0</v>
      </c>
      <c r="V72" s="266">
        <v>0</v>
      </c>
      <c r="W72" s="266">
        <v>0</v>
      </c>
      <c r="X72" s="266">
        <v>0</v>
      </c>
      <c r="Y72" s="266">
        <f t="shared" ref="Y72:Y73" si="120">V72+W72+X72</f>
        <v>0</v>
      </c>
      <c r="Z72" s="266">
        <v>0</v>
      </c>
      <c r="AA72" s="266">
        <v>0</v>
      </c>
      <c r="AB72" s="266">
        <v>0</v>
      </c>
      <c r="AC72" s="266">
        <f>V72+W72+X72+Z72+AA72+AB72</f>
        <v>0</v>
      </c>
      <c r="AD72" s="266">
        <f>U72-AC72</f>
        <v>0</v>
      </c>
      <c r="AE72" s="266">
        <f>M72-(O72+U72)</f>
        <v>1749988000</v>
      </c>
      <c r="AF72" s="18" t="s">
        <v>51</v>
      </c>
      <c r="AG72" s="17" t="s">
        <v>685</v>
      </c>
      <c r="AH72" s="81" t="s">
        <v>57</v>
      </c>
      <c r="AI72" s="22"/>
      <c r="AJ72" s="23"/>
      <c r="AK72" s="24"/>
      <c r="AL72" s="23"/>
      <c r="AM72" s="32" t="str">
        <f>CONCATENATE( "OR PRO.CODIGO=",I72)</f>
        <v>OR PRO.CODIGO=30126075</v>
      </c>
      <c r="AN72" s="32">
        <f>LEN(I72)</f>
        <v>8</v>
      </c>
      <c r="AO72" s="32" t="e">
        <f>VLOOKUP(J72,#REF!,5,FALSE)</f>
        <v>#REF!</v>
      </c>
      <c r="AQ72" s="32" t="e">
        <f>VLOOKUP(J72,#REF!,6,FALSE)</f>
        <v>#REF!</v>
      </c>
      <c r="AR72" s="32" t="e">
        <f>VLOOKUP(I72,'convenios 2017'!A$2:O$82,15,FALSE)</f>
        <v>#N/A</v>
      </c>
      <c r="AS72" s="373">
        <f>O72+AC72</f>
        <v>0</v>
      </c>
      <c r="AT72" s="32" t="e">
        <f>VLOOKUP(I72,'convenio 2016'!A$2:N$196,14,FALSE)</f>
        <v>#N/A</v>
      </c>
      <c r="AU72" s="32" t="e">
        <f>VLOOKUP(I72,'convenio 2015'!A$4:M$228,13,FALSE)</f>
        <v>#N/A</v>
      </c>
      <c r="AV72" s="32" t="e">
        <f>VLOOKUP(J72,#REF!,6,FALSE)</f>
        <v>#REF!</v>
      </c>
      <c r="AW72" s="373">
        <f>O72+AC72</f>
        <v>0</v>
      </c>
      <c r="AX72" s="32" t="e">
        <v>#N/A</v>
      </c>
      <c r="AY72" s="32" t="e">
        <v>#N/A</v>
      </c>
      <c r="AZ72" s="377" t="e">
        <v>#N/A</v>
      </c>
      <c r="BA72" s="431"/>
      <c r="BB72" s="32">
        <f>VLOOKUP(J72,'RATE JUNIO '!F$2:K$346,6,FALSE)</f>
        <v>0</v>
      </c>
      <c r="BD72" s="92">
        <f>VLOOKUP(J72,'RATES 30-06-2017'!F$2:K$374,6,FALSE)</f>
        <v>0</v>
      </c>
      <c r="BE72" s="92"/>
      <c r="BF72" s="92" t="e">
        <f>VLOOKUP(J72,Hoja4!C$2:E$268,2,FALSE)</f>
        <v>#N/A</v>
      </c>
      <c r="BG72" s="92" t="e">
        <f>VLOOKUP(J72,Hoja4!C$2:E$268,3,FALSE)</f>
        <v>#N/A</v>
      </c>
      <c r="BH72" s="92"/>
      <c r="BI72" s="92"/>
    </row>
    <row r="73" spans="1:61" s="32" customFormat="1" ht="15" customHeight="1">
      <c r="A73" s="17">
        <v>31</v>
      </c>
      <c r="B73" s="99">
        <v>0</v>
      </c>
      <c r="C73" s="17" t="s">
        <v>54</v>
      </c>
      <c r="D73" s="18" t="s">
        <v>90</v>
      </c>
      <c r="E73" s="17" t="s">
        <v>617</v>
      </c>
      <c r="F73" s="17" t="s">
        <v>617</v>
      </c>
      <c r="G73" s="18" t="s">
        <v>158</v>
      </c>
      <c r="H73" s="18" t="s">
        <v>528</v>
      </c>
      <c r="I73" s="18">
        <v>30469138</v>
      </c>
      <c r="J73" s="112" t="str">
        <f>CONCATENATE(I73,"-",H73)</f>
        <v>30469138-ESTUDIO BÁSICO</v>
      </c>
      <c r="K73" s="442" t="s">
        <v>630</v>
      </c>
      <c r="L73" s="100">
        <v>95000000</v>
      </c>
      <c r="M73" s="19">
        <v>95000000</v>
      </c>
      <c r="N73" s="100">
        <v>0</v>
      </c>
      <c r="O73" s="19">
        <v>0</v>
      </c>
      <c r="P73" s="19">
        <v>49560465</v>
      </c>
      <c r="Q73" s="19">
        <v>45439535</v>
      </c>
      <c r="R73" s="101">
        <v>50000000</v>
      </c>
      <c r="S73" s="20">
        <v>45000000</v>
      </c>
      <c r="T73" s="21">
        <v>0</v>
      </c>
      <c r="U73" s="446">
        <v>0</v>
      </c>
      <c r="V73" s="266">
        <v>0</v>
      </c>
      <c r="W73" s="266">
        <v>0</v>
      </c>
      <c r="X73" s="266">
        <v>0</v>
      </c>
      <c r="Y73" s="266">
        <f t="shared" si="120"/>
        <v>0</v>
      </c>
      <c r="Z73" s="266">
        <v>0</v>
      </c>
      <c r="AA73" s="266">
        <v>0</v>
      </c>
      <c r="AB73" s="266">
        <v>0</v>
      </c>
      <c r="AC73" s="266">
        <f>V73+W73+X73+Z73+AA73+AB73</f>
        <v>0</v>
      </c>
      <c r="AD73" s="266">
        <f>U73-AC73</f>
        <v>0</v>
      </c>
      <c r="AE73" s="266">
        <f>M73-(O73+U73)</f>
        <v>95000000</v>
      </c>
      <c r="AF73" s="18" t="s">
        <v>51</v>
      </c>
      <c r="AG73" s="17" t="s">
        <v>92</v>
      </c>
      <c r="AH73" s="81" t="s">
        <v>64</v>
      </c>
      <c r="AI73" s="22" t="s">
        <v>31</v>
      </c>
      <c r="AJ73" s="23"/>
      <c r="AK73" s="24"/>
      <c r="AL73" s="23"/>
      <c r="AM73" s="32" t="str">
        <f>CONCATENATE( "OR PRO.CODIGO=",I73)</f>
        <v>OR PRO.CODIGO=30469138</v>
      </c>
      <c r="AN73" s="32">
        <f>LEN(I73)</f>
        <v>8</v>
      </c>
      <c r="AO73" s="32" t="e">
        <f>VLOOKUP(J73,#REF!,5,FALSE)</f>
        <v>#REF!</v>
      </c>
      <c r="AQ73" s="32" t="e">
        <f>VLOOKUP(J73,#REF!,6,FALSE)</f>
        <v>#REF!</v>
      </c>
      <c r="AR73" s="32" t="e">
        <f>VLOOKUP(I73,'convenios 2017'!A$2:O$82,15,FALSE)</f>
        <v>#N/A</v>
      </c>
      <c r="AS73" s="373">
        <f>O73+AC73</f>
        <v>0</v>
      </c>
      <c r="AT73" s="32" t="e">
        <f>VLOOKUP(I73,'convenio 2016'!A$2:N$196,14,FALSE)</f>
        <v>#N/A</v>
      </c>
      <c r="AU73" s="32" t="e">
        <f>VLOOKUP(I73,'convenio 2015'!A$4:M$228,13,FALSE)</f>
        <v>#N/A</v>
      </c>
      <c r="AV73" s="32" t="e">
        <f>VLOOKUP(J73,#REF!,6,FALSE)</f>
        <v>#REF!</v>
      </c>
      <c r="AW73" s="373">
        <f>O73+AC73</f>
        <v>0</v>
      </c>
      <c r="AX73" s="32" t="e">
        <v>#N/A</v>
      </c>
      <c r="AY73" s="32" t="e">
        <v>#N/A</v>
      </c>
      <c r="AZ73" s="377" t="e">
        <v>#N/A</v>
      </c>
      <c r="BA73" s="431"/>
      <c r="BB73" s="32" t="e">
        <f>VLOOKUP(J73,'RATE JUNIO '!F$2:K$346,6,FALSE)</f>
        <v>#N/A</v>
      </c>
      <c r="BD73" s="92" t="e">
        <f>VLOOKUP(J73,'RATES 30-06-2017'!F$2:K$374,6,FALSE)</f>
        <v>#N/A</v>
      </c>
      <c r="BE73" s="92"/>
      <c r="BF73" s="92" t="e">
        <f>VLOOKUP(J73,Hoja4!C$2:E$268,2,FALSE)</f>
        <v>#N/A</v>
      </c>
      <c r="BG73" s="92" t="e">
        <f>VLOOKUP(J73,Hoja4!C$2:E$268,3,FALSE)</f>
        <v>#N/A</v>
      </c>
      <c r="BH73" s="92"/>
      <c r="BI73" s="92"/>
    </row>
    <row r="74" spans="1:61" s="32" customFormat="1" ht="13.7" customHeight="1">
      <c r="A74" s="17">
        <v>33</v>
      </c>
      <c r="B74" s="99">
        <v>0</v>
      </c>
      <c r="C74" s="17" t="s">
        <v>54</v>
      </c>
      <c r="D74" s="18" t="s">
        <v>62</v>
      </c>
      <c r="E74" s="17" t="s">
        <v>634</v>
      </c>
      <c r="F74" s="17" t="s">
        <v>634</v>
      </c>
      <c r="G74" s="18" t="s">
        <v>590</v>
      </c>
      <c r="H74" s="18" t="s">
        <v>27</v>
      </c>
      <c r="I74" s="18">
        <v>30479944</v>
      </c>
      <c r="J74" s="112" t="str">
        <f t="shared" ref="J74:J82" si="121">CONCATENATE(I74,"-",H74)</f>
        <v>30479944-EJECUCION</v>
      </c>
      <c r="K74" s="442" t="s">
        <v>657</v>
      </c>
      <c r="L74" s="100">
        <v>489900000</v>
      </c>
      <c r="M74" s="19">
        <v>489900000</v>
      </c>
      <c r="N74" s="100">
        <v>0</v>
      </c>
      <c r="O74" s="19">
        <v>0</v>
      </c>
      <c r="P74" s="19">
        <v>75900000</v>
      </c>
      <c r="Q74" s="19">
        <v>414000000</v>
      </c>
      <c r="R74" s="101">
        <v>78900000</v>
      </c>
      <c r="S74" s="20">
        <v>411000000</v>
      </c>
      <c r="T74" s="21">
        <v>0</v>
      </c>
      <c r="U74" s="446">
        <v>0</v>
      </c>
      <c r="V74" s="266">
        <v>0</v>
      </c>
      <c r="W74" s="266">
        <v>0</v>
      </c>
      <c r="X74" s="266">
        <v>0</v>
      </c>
      <c r="Y74" s="266">
        <f t="shared" ref="Y74:Y82" si="122">V74+W74+X74</f>
        <v>0</v>
      </c>
      <c r="Z74" s="266">
        <v>0</v>
      </c>
      <c r="AA74" s="266">
        <v>0</v>
      </c>
      <c r="AB74" s="266">
        <v>0</v>
      </c>
      <c r="AC74" s="266">
        <f t="shared" ref="AC74:AC82" si="123">V74+W74+X74+Z74+AA74+AB74</f>
        <v>0</v>
      </c>
      <c r="AD74" s="266">
        <f t="shared" ref="AD74:AD82" si="124">U74-AC74</f>
        <v>0</v>
      </c>
      <c r="AE74" s="266">
        <f t="shared" ref="AE74:AE82" si="125">M74-(O74+U74)</f>
        <v>489900000</v>
      </c>
      <c r="AF74" s="18" t="s">
        <v>2986</v>
      </c>
      <c r="AG74" s="17" t="s">
        <v>685</v>
      </c>
      <c r="AH74" s="81" t="s">
        <v>2961</v>
      </c>
      <c r="AI74" s="22"/>
      <c r="AJ74" s="23"/>
      <c r="AK74" s="24"/>
      <c r="AL74" s="23"/>
      <c r="AM74" s="32" t="str">
        <f t="shared" ref="AM74:AM82" si="126">CONCATENATE( "OR PRO.CODIGO=",I74)</f>
        <v>OR PRO.CODIGO=30479944</v>
      </c>
      <c r="AN74" s="32">
        <f t="shared" ref="AN74:AN82" si="127">LEN(I74)</f>
        <v>8</v>
      </c>
      <c r="AO74" s="32" t="e">
        <f>VLOOKUP(J74,#REF!,5,FALSE)</f>
        <v>#REF!</v>
      </c>
      <c r="AQ74" s="32" t="e">
        <f>VLOOKUP(J74,#REF!,6,FALSE)</f>
        <v>#REF!</v>
      </c>
      <c r="AR74" s="32" t="e">
        <f>VLOOKUP(I74,'convenios 2017'!A$2:O$82,15,FALSE)</f>
        <v>#N/A</v>
      </c>
      <c r="AS74" s="373">
        <f t="shared" ref="AS74:AS79" si="128">O74+AC74</f>
        <v>0</v>
      </c>
      <c r="AT74" s="32" t="e">
        <f>VLOOKUP(I74,'convenio 2016'!A$2:N$196,14,FALSE)</f>
        <v>#N/A</v>
      </c>
      <c r="AU74" s="32" t="e">
        <f>VLOOKUP(I74,'convenio 2015'!A$4:M$228,13,FALSE)</f>
        <v>#N/A</v>
      </c>
      <c r="AV74" s="32" t="e">
        <f>VLOOKUP(J74,#REF!,6,FALSE)</f>
        <v>#REF!</v>
      </c>
      <c r="AW74" s="373">
        <f t="shared" ref="AW74:AW82" si="129">O74+AC74</f>
        <v>0</v>
      </c>
      <c r="AX74" s="32" t="e">
        <v>#N/A</v>
      </c>
      <c r="AY74" s="32" t="e">
        <v>#N/A</v>
      </c>
      <c r="AZ74" s="377" t="e">
        <v>#N/A</v>
      </c>
      <c r="BA74" s="431"/>
      <c r="BB74" s="32">
        <f>VLOOKUP(J74,'RATE JUNIO '!F$2:K$346,6,FALSE)</f>
        <v>0</v>
      </c>
      <c r="BD74" s="92">
        <f>VLOOKUP(J74,'RATES 30-06-2017'!F$2:K$374,6,FALSE)</f>
        <v>0</v>
      </c>
      <c r="BE74" s="92"/>
      <c r="BF74" s="92" t="e">
        <f>VLOOKUP(J74,Hoja4!C$2:E$268,2,FALSE)</f>
        <v>#N/A</v>
      </c>
      <c r="BG74" s="92" t="e">
        <f>VLOOKUP(J74,Hoja4!C$2:E$268,3,FALSE)</f>
        <v>#N/A</v>
      </c>
      <c r="BH74" s="92"/>
      <c r="BI74" s="92"/>
    </row>
    <row r="75" spans="1:61" s="32" customFormat="1" ht="13.7" customHeight="1">
      <c r="A75" s="17">
        <v>33</v>
      </c>
      <c r="B75" s="99">
        <v>0</v>
      </c>
      <c r="C75" s="17" t="s">
        <v>54</v>
      </c>
      <c r="D75" s="18" t="s">
        <v>62</v>
      </c>
      <c r="E75" s="17" t="s">
        <v>634</v>
      </c>
      <c r="F75" s="17" t="s">
        <v>634</v>
      </c>
      <c r="G75" s="18" t="s">
        <v>576</v>
      </c>
      <c r="H75" s="18" t="s">
        <v>27</v>
      </c>
      <c r="I75" s="18">
        <v>30479137</v>
      </c>
      <c r="J75" s="112" t="str">
        <f t="shared" si="121"/>
        <v>30479137-EJECUCION</v>
      </c>
      <c r="K75" s="442" t="s">
        <v>658</v>
      </c>
      <c r="L75" s="100">
        <v>200000000</v>
      </c>
      <c r="M75" s="19">
        <v>200000000</v>
      </c>
      <c r="N75" s="100">
        <v>0</v>
      </c>
      <c r="O75" s="19">
        <v>0</v>
      </c>
      <c r="P75" s="19">
        <v>95000000</v>
      </c>
      <c r="Q75" s="19">
        <v>105000000</v>
      </c>
      <c r="R75" s="101">
        <v>100000000</v>
      </c>
      <c r="S75" s="20">
        <v>100000000</v>
      </c>
      <c r="T75" s="21"/>
      <c r="U75" s="446">
        <v>0</v>
      </c>
      <c r="V75" s="266">
        <v>0</v>
      </c>
      <c r="W75" s="266">
        <v>0</v>
      </c>
      <c r="X75" s="266">
        <v>0</v>
      </c>
      <c r="Y75" s="266">
        <f t="shared" si="122"/>
        <v>0</v>
      </c>
      <c r="Z75" s="266">
        <v>0</v>
      </c>
      <c r="AA75" s="266">
        <v>0</v>
      </c>
      <c r="AB75" s="266">
        <v>0</v>
      </c>
      <c r="AC75" s="266">
        <f t="shared" si="123"/>
        <v>0</v>
      </c>
      <c r="AD75" s="266">
        <f t="shared" si="124"/>
        <v>0</v>
      </c>
      <c r="AE75" s="266">
        <f t="shared" si="125"/>
        <v>200000000</v>
      </c>
      <c r="AF75" s="18" t="s">
        <v>2986</v>
      </c>
      <c r="AG75" s="17" t="s">
        <v>685</v>
      </c>
      <c r="AH75" s="81" t="s">
        <v>2961</v>
      </c>
      <c r="AI75" s="22"/>
      <c r="AJ75" s="23"/>
      <c r="AK75" s="24"/>
      <c r="AL75" s="23"/>
      <c r="AM75" s="32" t="str">
        <f t="shared" si="126"/>
        <v>OR PRO.CODIGO=30479137</v>
      </c>
      <c r="AN75" s="32">
        <f t="shared" si="127"/>
        <v>8</v>
      </c>
      <c r="AO75" s="32" t="e">
        <f>VLOOKUP(J75,#REF!,5,FALSE)</f>
        <v>#REF!</v>
      </c>
      <c r="AQ75" s="32" t="e">
        <f>VLOOKUP(J75,#REF!,6,FALSE)</f>
        <v>#REF!</v>
      </c>
      <c r="AR75" s="32" t="e">
        <f>VLOOKUP(I75,'convenios 2017'!A$2:O$82,15,FALSE)</f>
        <v>#N/A</v>
      </c>
      <c r="AS75" s="373">
        <f t="shared" si="128"/>
        <v>0</v>
      </c>
      <c r="AT75" s="32" t="e">
        <f>VLOOKUP(I75,'convenio 2016'!A$2:N$196,14,FALSE)</f>
        <v>#N/A</v>
      </c>
      <c r="AU75" s="32" t="e">
        <f>VLOOKUP(I75,'convenio 2015'!A$4:M$228,13,FALSE)</f>
        <v>#N/A</v>
      </c>
      <c r="AV75" s="32" t="e">
        <f>VLOOKUP(J75,#REF!,6,FALSE)</f>
        <v>#REF!</v>
      </c>
      <c r="AW75" s="373">
        <f t="shared" si="129"/>
        <v>0</v>
      </c>
      <c r="AX75" s="32" t="e">
        <v>#N/A</v>
      </c>
      <c r="AY75" s="32" t="e">
        <v>#N/A</v>
      </c>
      <c r="AZ75" s="377" t="e">
        <v>#N/A</v>
      </c>
      <c r="BA75" s="431"/>
      <c r="BB75" s="32" t="e">
        <f>VLOOKUP(J75,'RATE JUNIO '!F$2:K$346,6,FALSE)</f>
        <v>#N/A</v>
      </c>
      <c r="BD75" s="92" t="e">
        <f>VLOOKUP(J75,'RATES 30-06-2017'!F$2:K$374,6,FALSE)</f>
        <v>#N/A</v>
      </c>
      <c r="BE75" s="92"/>
      <c r="BF75" s="92" t="e">
        <f>VLOOKUP(J75,Hoja4!C$2:E$268,2,FALSE)</f>
        <v>#N/A</v>
      </c>
      <c r="BG75" s="92" t="e">
        <f>VLOOKUP(J75,Hoja4!C$2:E$268,3,FALSE)</f>
        <v>#N/A</v>
      </c>
      <c r="BH75" s="92"/>
      <c r="BI75" s="92"/>
    </row>
    <row r="76" spans="1:61" s="32" customFormat="1" ht="13.7" customHeight="1">
      <c r="A76" s="17">
        <v>33</v>
      </c>
      <c r="B76" s="99">
        <v>0</v>
      </c>
      <c r="C76" s="17" t="s">
        <v>54</v>
      </c>
      <c r="D76" s="18" t="s">
        <v>90</v>
      </c>
      <c r="E76" s="17" t="s">
        <v>634</v>
      </c>
      <c r="F76" s="17" t="s">
        <v>634</v>
      </c>
      <c r="G76" s="18" t="s">
        <v>635</v>
      </c>
      <c r="H76" s="18" t="s">
        <v>27</v>
      </c>
      <c r="I76" s="18">
        <v>30461825</v>
      </c>
      <c r="J76" s="112" t="str">
        <f t="shared" si="121"/>
        <v>30461825-EJECUCION</v>
      </c>
      <c r="K76" s="442" t="s">
        <v>3004</v>
      </c>
      <c r="L76" s="100">
        <v>172830000</v>
      </c>
      <c r="M76" s="19">
        <v>172830000</v>
      </c>
      <c r="N76" s="100">
        <v>0</v>
      </c>
      <c r="O76" s="19">
        <v>0</v>
      </c>
      <c r="P76" s="19">
        <v>30000000</v>
      </c>
      <c r="Q76" s="19">
        <v>142830000</v>
      </c>
      <c r="R76" s="101">
        <v>30000000</v>
      </c>
      <c r="S76" s="20">
        <v>142830000</v>
      </c>
      <c r="T76" s="21">
        <v>0</v>
      </c>
      <c r="U76" s="446">
        <v>0</v>
      </c>
      <c r="V76" s="266">
        <v>0</v>
      </c>
      <c r="W76" s="266">
        <v>0</v>
      </c>
      <c r="X76" s="266">
        <v>0</v>
      </c>
      <c r="Y76" s="266">
        <f t="shared" si="122"/>
        <v>0</v>
      </c>
      <c r="Z76" s="266">
        <v>0</v>
      </c>
      <c r="AA76" s="266">
        <v>0</v>
      </c>
      <c r="AB76" s="266">
        <v>0</v>
      </c>
      <c r="AC76" s="266">
        <f t="shared" si="123"/>
        <v>0</v>
      </c>
      <c r="AD76" s="266">
        <f t="shared" si="124"/>
        <v>0</v>
      </c>
      <c r="AE76" s="266">
        <f t="shared" si="125"/>
        <v>172830000</v>
      </c>
      <c r="AF76" s="18" t="s">
        <v>2985</v>
      </c>
      <c r="AG76" s="17" t="s">
        <v>685</v>
      </c>
      <c r="AH76" s="81" t="s">
        <v>2961</v>
      </c>
      <c r="AI76" s="22"/>
      <c r="AJ76" s="23"/>
      <c r="AK76" s="24"/>
      <c r="AL76" s="23"/>
      <c r="AM76" s="32" t="str">
        <f t="shared" si="126"/>
        <v>OR PRO.CODIGO=30461825</v>
      </c>
      <c r="AN76" s="32">
        <f t="shared" si="127"/>
        <v>8</v>
      </c>
      <c r="AO76" s="32" t="e">
        <f>VLOOKUP(J76,#REF!,5,FALSE)</f>
        <v>#REF!</v>
      </c>
      <c r="AQ76" s="32" t="e">
        <f>VLOOKUP(J76,#REF!,6,FALSE)</f>
        <v>#REF!</v>
      </c>
      <c r="AR76" s="32" t="e">
        <f>VLOOKUP(I76,'convenios 2017'!A$2:O$82,15,FALSE)</f>
        <v>#N/A</v>
      </c>
      <c r="AS76" s="373">
        <f t="shared" si="128"/>
        <v>0</v>
      </c>
      <c r="AT76" s="32" t="e">
        <f>VLOOKUP(I76,'convenio 2016'!A$2:N$196,14,FALSE)</f>
        <v>#N/A</v>
      </c>
      <c r="AU76" s="32" t="e">
        <f>VLOOKUP(I76,'convenio 2015'!A$4:M$228,13,FALSE)</f>
        <v>#N/A</v>
      </c>
      <c r="AV76" s="32" t="e">
        <f>VLOOKUP(J76,#REF!,6,FALSE)</f>
        <v>#REF!</v>
      </c>
      <c r="AW76" s="373">
        <f t="shared" si="129"/>
        <v>0</v>
      </c>
      <c r="AX76" s="32" t="e">
        <v>#N/A</v>
      </c>
      <c r="AY76" s="32" t="e">
        <v>#N/A</v>
      </c>
      <c r="AZ76" s="377" t="e">
        <v>#N/A</v>
      </c>
      <c r="BA76" s="431"/>
      <c r="BB76" s="32">
        <f>VLOOKUP(J76,'RATE JUNIO '!F$2:K$346,6,FALSE)</f>
        <v>0</v>
      </c>
      <c r="BD76" s="92">
        <f>VLOOKUP(J76,'RATES 30-06-2017'!F$2:K$374,6,FALSE)</f>
        <v>0</v>
      </c>
      <c r="BE76" s="92"/>
      <c r="BF76" s="92" t="e">
        <f>VLOOKUP(J76,Hoja4!C$2:E$268,2,FALSE)</f>
        <v>#N/A</v>
      </c>
      <c r="BG76" s="92" t="e">
        <f>VLOOKUP(J76,Hoja4!C$2:E$268,3,FALSE)</f>
        <v>#N/A</v>
      </c>
      <c r="BH76" s="92"/>
      <c r="BI76" s="92"/>
    </row>
    <row r="77" spans="1:61" s="32" customFormat="1" ht="13.7" customHeight="1">
      <c r="A77" s="17">
        <v>33</v>
      </c>
      <c r="B77" s="99">
        <v>0</v>
      </c>
      <c r="C77" s="17" t="s">
        <v>54</v>
      </c>
      <c r="D77" s="18" t="s">
        <v>579</v>
      </c>
      <c r="E77" s="17" t="s">
        <v>634</v>
      </c>
      <c r="F77" s="17" t="s">
        <v>634</v>
      </c>
      <c r="G77" s="18" t="s">
        <v>580</v>
      </c>
      <c r="H77" s="18" t="s">
        <v>27</v>
      </c>
      <c r="I77" s="286">
        <v>30482027</v>
      </c>
      <c r="J77" s="112" t="str">
        <f t="shared" si="121"/>
        <v>30482027-EJECUCION</v>
      </c>
      <c r="K77" s="442" t="s">
        <v>3012</v>
      </c>
      <c r="L77" s="100">
        <v>500000000</v>
      </c>
      <c r="M77" s="19">
        <v>500000000</v>
      </c>
      <c r="N77" s="100">
        <v>0</v>
      </c>
      <c r="O77" s="19">
        <v>0</v>
      </c>
      <c r="P77" s="19">
        <v>75000000</v>
      </c>
      <c r="Q77" s="19">
        <v>425000000</v>
      </c>
      <c r="R77" s="101">
        <v>100000000</v>
      </c>
      <c r="S77" s="20">
        <v>400000000</v>
      </c>
      <c r="T77" s="21"/>
      <c r="U77" s="446">
        <v>0</v>
      </c>
      <c r="V77" s="266">
        <v>0</v>
      </c>
      <c r="W77" s="266">
        <v>0</v>
      </c>
      <c r="X77" s="266">
        <v>0</v>
      </c>
      <c r="Y77" s="266">
        <f t="shared" si="122"/>
        <v>0</v>
      </c>
      <c r="Z77" s="266">
        <v>0</v>
      </c>
      <c r="AA77" s="266">
        <v>0</v>
      </c>
      <c r="AB77" s="266">
        <v>0</v>
      </c>
      <c r="AC77" s="266">
        <f t="shared" si="123"/>
        <v>0</v>
      </c>
      <c r="AD77" s="266">
        <f t="shared" si="124"/>
        <v>0</v>
      </c>
      <c r="AE77" s="266">
        <f t="shared" si="125"/>
        <v>500000000</v>
      </c>
      <c r="AF77" s="18" t="s">
        <v>2985</v>
      </c>
      <c r="AG77" s="17" t="s">
        <v>685</v>
      </c>
      <c r="AH77" s="81" t="s">
        <v>2961</v>
      </c>
      <c r="AI77" s="22"/>
      <c r="AJ77" s="23"/>
      <c r="AK77" s="24"/>
      <c r="AL77" s="23"/>
      <c r="AM77" s="32" t="str">
        <f t="shared" si="126"/>
        <v>OR PRO.CODIGO=30482027</v>
      </c>
      <c r="AN77" s="32">
        <f t="shared" si="127"/>
        <v>8</v>
      </c>
      <c r="AO77" s="32" t="e">
        <f>VLOOKUP(J77,#REF!,5,FALSE)</f>
        <v>#REF!</v>
      </c>
      <c r="AQ77" s="32" t="e">
        <f>VLOOKUP(J77,#REF!,6,FALSE)</f>
        <v>#REF!</v>
      </c>
      <c r="AR77" s="32" t="e">
        <f>VLOOKUP(I77,'convenios 2017'!A$2:O$82,15,FALSE)</f>
        <v>#N/A</v>
      </c>
      <c r="AS77" s="373">
        <f t="shared" si="128"/>
        <v>0</v>
      </c>
      <c r="AT77" s="32" t="e">
        <f>VLOOKUP(I77,'convenio 2016'!A$2:N$196,14,FALSE)</f>
        <v>#N/A</v>
      </c>
      <c r="AU77" s="32" t="e">
        <f>VLOOKUP(I77,'convenio 2015'!A$4:M$228,13,FALSE)</f>
        <v>#N/A</v>
      </c>
      <c r="AV77" s="32" t="e">
        <f>VLOOKUP(J77,#REF!,6,FALSE)</f>
        <v>#REF!</v>
      </c>
      <c r="AW77" s="373">
        <f t="shared" si="129"/>
        <v>0</v>
      </c>
      <c r="AX77" s="32" t="e">
        <v>#N/A</v>
      </c>
      <c r="AY77" s="32" t="e">
        <v>#N/A</v>
      </c>
      <c r="AZ77" s="377" t="e">
        <v>#N/A</v>
      </c>
      <c r="BA77" s="431"/>
      <c r="BB77" s="32">
        <f>VLOOKUP(J77,'RATE JUNIO '!F$2:K$346,6,FALSE)</f>
        <v>0</v>
      </c>
      <c r="BD77" s="92">
        <f>VLOOKUP(J77,'RATES 30-06-2017'!F$2:K$374,6,FALSE)</f>
        <v>0</v>
      </c>
      <c r="BE77" s="92"/>
      <c r="BF77" s="92" t="e">
        <f>VLOOKUP(J77,Hoja4!C$2:E$268,2,FALSE)</f>
        <v>#N/A</v>
      </c>
      <c r="BG77" s="92" t="e">
        <f>VLOOKUP(J77,Hoja4!C$2:E$268,3,FALSE)</f>
        <v>#N/A</v>
      </c>
      <c r="BH77" s="92"/>
      <c r="BI77" s="92"/>
    </row>
    <row r="78" spans="1:61" s="32" customFormat="1" ht="13.7" customHeight="1">
      <c r="A78" s="17">
        <v>33</v>
      </c>
      <c r="B78" s="99">
        <v>0</v>
      </c>
      <c r="C78" s="17" t="s">
        <v>54</v>
      </c>
      <c r="D78" s="18" t="s">
        <v>579</v>
      </c>
      <c r="E78" s="17" t="s">
        <v>634</v>
      </c>
      <c r="F78" s="17" t="s">
        <v>634</v>
      </c>
      <c r="G78" s="18" t="s">
        <v>580</v>
      </c>
      <c r="H78" s="18" t="s">
        <v>27</v>
      </c>
      <c r="I78" s="286">
        <v>30351343</v>
      </c>
      <c r="J78" s="112" t="str">
        <f t="shared" si="121"/>
        <v>30351343-EJECUCION</v>
      </c>
      <c r="K78" s="442" t="s">
        <v>3014</v>
      </c>
      <c r="L78" s="100">
        <v>450000000</v>
      </c>
      <c r="M78" s="19">
        <v>450000000</v>
      </c>
      <c r="N78" s="100">
        <v>0</v>
      </c>
      <c r="O78" s="19">
        <v>0</v>
      </c>
      <c r="P78" s="19">
        <v>45000000</v>
      </c>
      <c r="Q78" s="19">
        <v>405000000</v>
      </c>
      <c r="R78" s="101">
        <v>45000000</v>
      </c>
      <c r="S78" s="20">
        <v>405000000</v>
      </c>
      <c r="T78" s="21"/>
      <c r="U78" s="446">
        <v>0</v>
      </c>
      <c r="V78" s="266">
        <v>0</v>
      </c>
      <c r="W78" s="266">
        <v>0</v>
      </c>
      <c r="X78" s="266">
        <v>0</v>
      </c>
      <c r="Y78" s="266">
        <f t="shared" si="122"/>
        <v>0</v>
      </c>
      <c r="Z78" s="266">
        <v>0</v>
      </c>
      <c r="AA78" s="266">
        <v>0</v>
      </c>
      <c r="AB78" s="266">
        <v>0</v>
      </c>
      <c r="AC78" s="266">
        <f t="shared" si="123"/>
        <v>0</v>
      </c>
      <c r="AD78" s="266">
        <f t="shared" si="124"/>
        <v>0</v>
      </c>
      <c r="AE78" s="266">
        <f t="shared" si="125"/>
        <v>450000000</v>
      </c>
      <c r="AF78" s="18" t="s">
        <v>2985</v>
      </c>
      <c r="AG78" s="17" t="s">
        <v>685</v>
      </c>
      <c r="AH78" s="81" t="s">
        <v>2961</v>
      </c>
      <c r="AI78" s="22"/>
      <c r="AJ78" s="23"/>
      <c r="AK78" s="24"/>
      <c r="AL78" s="23"/>
      <c r="AM78" s="32" t="str">
        <f t="shared" si="126"/>
        <v>OR PRO.CODIGO=30351343</v>
      </c>
      <c r="AN78" s="32">
        <f t="shared" si="127"/>
        <v>8</v>
      </c>
      <c r="AO78" s="32" t="e">
        <f>VLOOKUP(J78,#REF!,5,FALSE)</f>
        <v>#REF!</v>
      </c>
      <c r="AQ78" s="32" t="e">
        <f>VLOOKUP(J78,#REF!,6,FALSE)</f>
        <v>#REF!</v>
      </c>
      <c r="AR78" s="32" t="e">
        <f>VLOOKUP(I78,'convenios 2017'!A$2:O$82,15,FALSE)</f>
        <v>#N/A</v>
      </c>
      <c r="AS78" s="373">
        <f t="shared" si="128"/>
        <v>0</v>
      </c>
      <c r="AT78" s="32" t="e">
        <f>VLOOKUP(I78,'convenio 2016'!A$2:N$196,14,FALSE)</f>
        <v>#N/A</v>
      </c>
      <c r="AU78" s="32" t="e">
        <f>VLOOKUP(I78,'convenio 2015'!A$4:M$228,13,FALSE)</f>
        <v>#N/A</v>
      </c>
      <c r="AV78" s="32" t="e">
        <f>VLOOKUP(J78,#REF!,6,FALSE)</f>
        <v>#REF!</v>
      </c>
      <c r="AW78" s="373">
        <f t="shared" si="129"/>
        <v>0</v>
      </c>
      <c r="AX78" s="32" t="e">
        <v>#N/A</v>
      </c>
      <c r="AY78" s="32" t="e">
        <v>#N/A</v>
      </c>
      <c r="AZ78" s="377" t="e">
        <v>#N/A</v>
      </c>
      <c r="BA78" s="431"/>
      <c r="BB78" s="32">
        <f>VLOOKUP(J78,'RATE JUNIO '!F$2:K$346,6,FALSE)</f>
        <v>0</v>
      </c>
      <c r="BD78" s="92">
        <f>VLOOKUP(J78,'RATES 30-06-2017'!F$2:K$374,6,FALSE)</f>
        <v>0</v>
      </c>
      <c r="BE78" s="92"/>
      <c r="BF78" s="92" t="e">
        <f>VLOOKUP(J78,Hoja4!C$2:E$268,2,FALSE)</f>
        <v>#N/A</v>
      </c>
      <c r="BG78" s="92" t="e">
        <f>VLOOKUP(J78,Hoja4!C$2:E$268,3,FALSE)</f>
        <v>#N/A</v>
      </c>
      <c r="BH78" s="92"/>
      <c r="BI78" s="92"/>
    </row>
    <row r="79" spans="1:61" s="32" customFormat="1" ht="13.7" customHeight="1">
      <c r="A79" s="17">
        <v>33</v>
      </c>
      <c r="B79" s="99">
        <v>0</v>
      </c>
      <c r="C79" s="17" t="s">
        <v>54</v>
      </c>
      <c r="D79" s="18" t="s">
        <v>579</v>
      </c>
      <c r="E79" s="17" t="s">
        <v>634</v>
      </c>
      <c r="F79" s="17" t="s">
        <v>634</v>
      </c>
      <c r="G79" s="18" t="s">
        <v>580</v>
      </c>
      <c r="H79" s="18" t="s">
        <v>27</v>
      </c>
      <c r="I79" s="286">
        <v>30482019</v>
      </c>
      <c r="J79" s="112" t="str">
        <f t="shared" si="121"/>
        <v>30482019-EJECUCION</v>
      </c>
      <c r="K79" s="442" t="s">
        <v>3013</v>
      </c>
      <c r="L79" s="100">
        <v>400000000</v>
      </c>
      <c r="M79" s="19">
        <v>400000000</v>
      </c>
      <c r="N79" s="100">
        <v>0</v>
      </c>
      <c r="O79" s="19">
        <v>0</v>
      </c>
      <c r="P79" s="19">
        <v>60000000</v>
      </c>
      <c r="Q79" s="19">
        <v>340000000</v>
      </c>
      <c r="R79" s="101">
        <v>70000000</v>
      </c>
      <c r="S79" s="20">
        <v>330000000</v>
      </c>
      <c r="T79" s="21"/>
      <c r="U79" s="446">
        <v>0</v>
      </c>
      <c r="V79" s="266">
        <v>0</v>
      </c>
      <c r="W79" s="266">
        <v>0</v>
      </c>
      <c r="X79" s="266">
        <v>0</v>
      </c>
      <c r="Y79" s="266">
        <f t="shared" si="122"/>
        <v>0</v>
      </c>
      <c r="Z79" s="266">
        <v>0</v>
      </c>
      <c r="AA79" s="266">
        <v>0</v>
      </c>
      <c r="AB79" s="266">
        <v>0</v>
      </c>
      <c r="AC79" s="266">
        <f t="shared" si="123"/>
        <v>0</v>
      </c>
      <c r="AD79" s="266">
        <f t="shared" si="124"/>
        <v>0</v>
      </c>
      <c r="AE79" s="266">
        <f t="shared" si="125"/>
        <v>400000000</v>
      </c>
      <c r="AF79" s="18" t="s">
        <v>2985</v>
      </c>
      <c r="AG79" s="17" t="s">
        <v>685</v>
      </c>
      <c r="AH79" s="81" t="s">
        <v>2961</v>
      </c>
      <c r="AI79" s="22"/>
      <c r="AJ79" s="23"/>
      <c r="AK79" s="24"/>
      <c r="AL79" s="23"/>
      <c r="AM79" s="32" t="str">
        <f t="shared" si="126"/>
        <v>OR PRO.CODIGO=30482019</v>
      </c>
      <c r="AN79" s="32">
        <f t="shared" si="127"/>
        <v>8</v>
      </c>
      <c r="AO79" s="32" t="e">
        <f>VLOOKUP(J79,#REF!,5,FALSE)</f>
        <v>#REF!</v>
      </c>
      <c r="AQ79" s="32" t="e">
        <f>VLOOKUP(J79,#REF!,6,FALSE)</f>
        <v>#REF!</v>
      </c>
      <c r="AR79" s="32" t="e">
        <f>VLOOKUP(I79,'convenios 2017'!A$2:O$82,15,FALSE)</f>
        <v>#N/A</v>
      </c>
      <c r="AS79" s="373">
        <f t="shared" si="128"/>
        <v>0</v>
      </c>
      <c r="AT79" s="32" t="e">
        <f>VLOOKUP(I79,'convenio 2016'!A$2:N$196,14,FALSE)</f>
        <v>#N/A</v>
      </c>
      <c r="AU79" s="32" t="e">
        <f>VLOOKUP(I79,'convenio 2015'!A$4:M$228,13,FALSE)</f>
        <v>#N/A</v>
      </c>
      <c r="AV79" s="32" t="e">
        <f>VLOOKUP(J79,#REF!,6,FALSE)</f>
        <v>#REF!</v>
      </c>
      <c r="AW79" s="373">
        <f t="shared" si="129"/>
        <v>0</v>
      </c>
      <c r="AX79" s="32" t="e">
        <v>#N/A</v>
      </c>
      <c r="AY79" s="32" t="e">
        <v>#N/A</v>
      </c>
      <c r="AZ79" s="377" t="e">
        <v>#N/A</v>
      </c>
      <c r="BA79" s="431"/>
      <c r="BB79" s="32">
        <f>VLOOKUP(J79,'RATE JUNIO '!F$2:K$346,6,FALSE)</f>
        <v>0</v>
      </c>
      <c r="BD79" s="92">
        <f>VLOOKUP(J79,'RATES 30-06-2017'!F$2:K$374,6,FALSE)</f>
        <v>0</v>
      </c>
      <c r="BE79" s="92"/>
      <c r="BF79" s="92" t="e">
        <f>VLOOKUP(J79,Hoja4!C$2:E$268,2,FALSE)</f>
        <v>#N/A</v>
      </c>
      <c r="BG79" s="92" t="e">
        <f>VLOOKUP(J79,Hoja4!C$2:E$268,3,FALSE)</f>
        <v>#N/A</v>
      </c>
      <c r="BH79" s="92"/>
      <c r="BI79" s="92"/>
    </row>
    <row r="80" spans="1:61" s="32" customFormat="1" ht="13.7" customHeight="1">
      <c r="A80" s="17">
        <v>33</v>
      </c>
      <c r="B80" s="99">
        <v>0</v>
      </c>
      <c r="C80" s="17" t="s">
        <v>54</v>
      </c>
      <c r="D80" s="18" t="s">
        <v>62</v>
      </c>
      <c r="E80" s="17" t="s">
        <v>634</v>
      </c>
      <c r="F80" s="17" t="s">
        <v>634</v>
      </c>
      <c r="G80" s="18" t="s">
        <v>576</v>
      </c>
      <c r="H80" s="18" t="s">
        <v>27</v>
      </c>
      <c r="I80" s="18">
        <v>30440727</v>
      </c>
      <c r="J80" s="112" t="str">
        <f t="shared" si="121"/>
        <v>30440727-EJECUCION</v>
      </c>
      <c r="K80" s="442" t="s">
        <v>665</v>
      </c>
      <c r="L80" s="100">
        <v>100000000</v>
      </c>
      <c r="M80" s="19">
        <v>100000000</v>
      </c>
      <c r="N80" s="100">
        <v>0</v>
      </c>
      <c r="O80" s="19">
        <v>0</v>
      </c>
      <c r="P80" s="19">
        <v>60744000</v>
      </c>
      <c r="Q80" s="19">
        <v>39256000</v>
      </c>
      <c r="R80" s="101">
        <v>100000000</v>
      </c>
      <c r="S80" s="20">
        <v>0</v>
      </c>
      <c r="T80" s="21">
        <v>0</v>
      </c>
      <c r="U80" s="446">
        <v>0</v>
      </c>
      <c r="V80" s="266">
        <v>0</v>
      </c>
      <c r="W80" s="266">
        <v>0</v>
      </c>
      <c r="X80" s="266">
        <v>0</v>
      </c>
      <c r="Y80" s="266">
        <f t="shared" si="122"/>
        <v>0</v>
      </c>
      <c r="Z80" s="266">
        <v>0</v>
      </c>
      <c r="AA80" s="266">
        <v>0</v>
      </c>
      <c r="AB80" s="266">
        <v>0</v>
      </c>
      <c r="AC80" s="266">
        <f t="shared" si="123"/>
        <v>0</v>
      </c>
      <c r="AD80" s="266">
        <f t="shared" si="124"/>
        <v>0</v>
      </c>
      <c r="AE80" s="266">
        <f t="shared" si="125"/>
        <v>100000000</v>
      </c>
      <c r="AF80" s="18" t="s">
        <v>2985</v>
      </c>
      <c r="AG80" s="17" t="s">
        <v>685</v>
      </c>
      <c r="AH80" s="81" t="s">
        <v>2961</v>
      </c>
      <c r="AI80" s="22"/>
      <c r="AJ80" s="23"/>
      <c r="AK80" s="24"/>
      <c r="AL80" s="23"/>
      <c r="AM80" s="32" t="str">
        <f t="shared" si="126"/>
        <v>OR PRO.CODIGO=30440727</v>
      </c>
      <c r="AN80" s="32">
        <f t="shared" si="127"/>
        <v>8</v>
      </c>
      <c r="AO80" s="32" t="e">
        <f>VLOOKUP(J80,#REF!,5,FALSE)</f>
        <v>#REF!</v>
      </c>
      <c r="AQ80" s="32" t="e">
        <f>VLOOKUP(J80,#REF!,6,FALSE)</f>
        <v>#REF!</v>
      </c>
      <c r="AR80" s="32" t="e">
        <f>VLOOKUP(I80,'convenios 2017'!A$2:O$82,15,FALSE)</f>
        <v>#N/A</v>
      </c>
      <c r="AS80" s="373">
        <f>O80+AC80</f>
        <v>0</v>
      </c>
      <c r="AT80" s="32" t="e">
        <f>VLOOKUP(I80,'convenio 2016'!A$2:N$196,14,FALSE)</f>
        <v>#N/A</v>
      </c>
      <c r="AU80" s="32" t="e">
        <f>VLOOKUP(I80,'convenio 2015'!A$4:M$228,13,FALSE)</f>
        <v>#N/A</v>
      </c>
      <c r="AV80" s="32" t="e">
        <f>VLOOKUP(J80,#REF!,6,FALSE)</f>
        <v>#REF!</v>
      </c>
      <c r="AW80" s="373">
        <f t="shared" si="129"/>
        <v>0</v>
      </c>
      <c r="AX80" s="32" t="e">
        <v>#N/A</v>
      </c>
      <c r="AY80" s="32" t="e">
        <v>#N/A</v>
      </c>
      <c r="AZ80" s="377" t="e">
        <v>#N/A</v>
      </c>
      <c r="BA80" s="431"/>
      <c r="BB80" s="32">
        <f>VLOOKUP(J80,'RATE JUNIO '!F$2:K$346,6,FALSE)</f>
        <v>0</v>
      </c>
      <c r="BD80" s="92">
        <f>VLOOKUP(J80,'RATES 30-06-2017'!F$2:K$374,6,FALSE)</f>
        <v>0</v>
      </c>
      <c r="BE80" s="92"/>
      <c r="BF80" s="92" t="e">
        <f>VLOOKUP(J80,Hoja4!C$2:E$268,2,FALSE)</f>
        <v>#N/A</v>
      </c>
      <c r="BG80" s="92" t="e">
        <f>VLOOKUP(J80,Hoja4!C$2:E$268,3,FALSE)</f>
        <v>#N/A</v>
      </c>
      <c r="BH80" s="92"/>
      <c r="BI80" s="92"/>
    </row>
    <row r="81" spans="1:61" s="32" customFormat="1" ht="13.7" customHeight="1">
      <c r="A81" s="17">
        <v>33</v>
      </c>
      <c r="B81" s="99">
        <v>0</v>
      </c>
      <c r="C81" s="17" t="s">
        <v>54</v>
      </c>
      <c r="D81" s="18" t="s">
        <v>313</v>
      </c>
      <c r="E81" s="17" t="s">
        <v>634</v>
      </c>
      <c r="F81" s="17" t="s">
        <v>634</v>
      </c>
      <c r="G81" s="18" t="s">
        <v>576</v>
      </c>
      <c r="H81" s="18" t="s">
        <v>27</v>
      </c>
      <c r="I81" s="18">
        <v>30440728</v>
      </c>
      <c r="J81" s="112" t="str">
        <f t="shared" si="121"/>
        <v>30440728-EJECUCION</v>
      </c>
      <c r="K81" s="442" t="s">
        <v>3360</v>
      </c>
      <c r="L81" s="82">
        <v>200000000</v>
      </c>
      <c r="M81" s="19">
        <v>200000000</v>
      </c>
      <c r="N81" s="102">
        <v>0</v>
      </c>
      <c r="O81" s="19">
        <v>0</v>
      </c>
      <c r="P81" s="19">
        <v>100000000</v>
      </c>
      <c r="Q81" s="19">
        <v>100000000</v>
      </c>
      <c r="R81" s="103">
        <v>100000000</v>
      </c>
      <c r="S81" s="20">
        <v>100000000</v>
      </c>
      <c r="T81" s="21">
        <v>0</v>
      </c>
      <c r="U81" s="446">
        <v>0</v>
      </c>
      <c r="V81" s="266">
        <v>0</v>
      </c>
      <c r="W81" s="266">
        <v>0</v>
      </c>
      <c r="X81" s="266">
        <v>0</v>
      </c>
      <c r="Y81" s="266">
        <f t="shared" si="122"/>
        <v>0</v>
      </c>
      <c r="Z81" s="266">
        <v>0</v>
      </c>
      <c r="AA81" s="266">
        <v>0</v>
      </c>
      <c r="AB81" s="266">
        <v>0</v>
      </c>
      <c r="AC81" s="266">
        <f t="shared" si="123"/>
        <v>0</v>
      </c>
      <c r="AD81" s="266">
        <f t="shared" si="124"/>
        <v>0</v>
      </c>
      <c r="AE81" s="266">
        <f t="shared" si="125"/>
        <v>200000000</v>
      </c>
      <c r="AF81" s="18" t="s">
        <v>2986</v>
      </c>
      <c r="AG81" s="17" t="s">
        <v>685</v>
      </c>
      <c r="AH81" s="81" t="s">
        <v>2961</v>
      </c>
      <c r="AJ81" s="23"/>
      <c r="AK81" s="24"/>
      <c r="AL81" s="23"/>
      <c r="AM81" s="32" t="str">
        <f t="shared" si="126"/>
        <v>OR PRO.CODIGO=30440728</v>
      </c>
      <c r="AN81" s="32">
        <f t="shared" si="127"/>
        <v>8</v>
      </c>
      <c r="AO81" s="32" t="e">
        <f>VLOOKUP(J81,#REF!,5,FALSE)</f>
        <v>#REF!</v>
      </c>
      <c r="AQ81" s="32" t="e">
        <f>VLOOKUP(J81,#REF!,6,FALSE)</f>
        <v>#REF!</v>
      </c>
      <c r="AR81" s="32" t="e">
        <f>VLOOKUP(I81,'convenios 2017'!A$2:O$82,15,FALSE)</f>
        <v>#N/A</v>
      </c>
      <c r="AS81" s="373">
        <f>O81+AC81</f>
        <v>0</v>
      </c>
      <c r="AT81" s="32" t="e">
        <f>VLOOKUP(I81,'convenio 2016'!A$2:N$196,14,FALSE)</f>
        <v>#N/A</v>
      </c>
      <c r="AU81" s="32" t="e">
        <f>VLOOKUP(I81,'convenio 2015'!A$4:M$228,13,FALSE)</f>
        <v>#N/A</v>
      </c>
      <c r="AV81" s="32" t="e">
        <f>VLOOKUP(J81,#REF!,6,FALSE)</f>
        <v>#REF!</v>
      </c>
      <c r="AW81" s="373">
        <f t="shared" si="129"/>
        <v>0</v>
      </c>
      <c r="AX81" s="32" t="e">
        <v>#N/A</v>
      </c>
      <c r="AY81" s="32" t="e">
        <v>#N/A</v>
      </c>
      <c r="AZ81" s="377" t="e">
        <v>#N/A</v>
      </c>
      <c r="BA81" s="431"/>
      <c r="BB81" s="32" t="e">
        <f>VLOOKUP(J81,'RATE JUNIO '!F$2:K$346,6,FALSE)</f>
        <v>#N/A</v>
      </c>
      <c r="BD81" s="92" t="e">
        <f>VLOOKUP(J81,'RATES 30-06-2017'!F$2:K$374,6,FALSE)</f>
        <v>#N/A</v>
      </c>
      <c r="BE81" s="92"/>
      <c r="BF81" s="92" t="e">
        <f>VLOOKUP(J81,Hoja4!C$2:E$268,2,FALSE)</f>
        <v>#N/A</v>
      </c>
      <c r="BG81" s="92" t="e">
        <f>VLOOKUP(J81,Hoja4!C$2:E$268,3,FALSE)</f>
        <v>#N/A</v>
      </c>
      <c r="BH81" s="92"/>
      <c r="BI81" s="92"/>
    </row>
    <row r="82" spans="1:61" s="32" customFormat="1" ht="13.7" customHeight="1">
      <c r="A82" s="17">
        <v>33</v>
      </c>
      <c r="B82" s="99">
        <v>0</v>
      </c>
      <c r="C82" s="17" t="s">
        <v>54</v>
      </c>
      <c r="D82" s="18" t="s">
        <v>62</v>
      </c>
      <c r="E82" s="17" t="s">
        <v>634</v>
      </c>
      <c r="F82" s="17" t="s">
        <v>634</v>
      </c>
      <c r="G82" s="18" t="s">
        <v>158</v>
      </c>
      <c r="H82" s="18" t="s">
        <v>27</v>
      </c>
      <c r="I82" s="18">
        <v>30467537</v>
      </c>
      <c r="J82" s="112" t="str">
        <f t="shared" si="121"/>
        <v>30467537-EJECUCION</v>
      </c>
      <c r="K82" s="452" t="s">
        <v>667</v>
      </c>
      <c r="L82" s="379">
        <v>400000000</v>
      </c>
      <c r="M82" s="125">
        <v>400000000</v>
      </c>
      <c r="N82" s="379">
        <v>0</v>
      </c>
      <c r="O82" s="125">
        <v>0</v>
      </c>
      <c r="P82" s="125">
        <v>100000000</v>
      </c>
      <c r="Q82" s="125">
        <v>300000000</v>
      </c>
      <c r="R82" s="380">
        <v>150000000</v>
      </c>
      <c r="S82" s="380">
        <v>250000000</v>
      </c>
      <c r="T82" s="381">
        <v>0</v>
      </c>
      <c r="U82" s="493">
        <v>0</v>
      </c>
      <c r="V82" s="266">
        <v>0</v>
      </c>
      <c r="W82" s="266">
        <v>0</v>
      </c>
      <c r="X82" s="266">
        <v>0</v>
      </c>
      <c r="Y82" s="266">
        <f t="shared" si="122"/>
        <v>0</v>
      </c>
      <c r="Z82" s="266">
        <v>0</v>
      </c>
      <c r="AA82" s="266">
        <v>0</v>
      </c>
      <c r="AB82" s="266">
        <v>0</v>
      </c>
      <c r="AC82" s="266">
        <f t="shared" si="123"/>
        <v>0</v>
      </c>
      <c r="AD82" s="266">
        <f t="shared" si="124"/>
        <v>0</v>
      </c>
      <c r="AE82" s="266">
        <f t="shared" si="125"/>
        <v>400000000</v>
      </c>
      <c r="AF82" s="18" t="s">
        <v>2986</v>
      </c>
      <c r="AG82" s="17" t="s">
        <v>685</v>
      </c>
      <c r="AH82" s="81" t="s">
        <v>2961</v>
      </c>
      <c r="AI82" s="22" t="s">
        <v>31</v>
      </c>
      <c r="AJ82" s="23"/>
      <c r="AK82" s="24"/>
      <c r="AL82" s="23"/>
      <c r="AM82" s="32" t="str">
        <f t="shared" si="126"/>
        <v>OR PRO.CODIGO=30467537</v>
      </c>
      <c r="AN82" s="32">
        <f t="shared" si="127"/>
        <v>8</v>
      </c>
      <c r="AO82" s="32" t="e">
        <f>VLOOKUP(J82,#REF!,5,FALSE)</f>
        <v>#REF!</v>
      </c>
      <c r="AQ82" s="32" t="e">
        <f>VLOOKUP(J82,#REF!,6,FALSE)</f>
        <v>#REF!</v>
      </c>
      <c r="AR82" s="32" t="e">
        <f>VLOOKUP(I82,'convenios 2017'!A$2:O$82,15,FALSE)</f>
        <v>#N/A</v>
      </c>
      <c r="AS82" s="373">
        <f>O82+AC82</f>
        <v>0</v>
      </c>
      <c r="AT82" s="32" t="e">
        <f>VLOOKUP(I82,'convenio 2016'!A$2:N$196,14,FALSE)</f>
        <v>#N/A</v>
      </c>
      <c r="AU82" s="32" t="e">
        <f>VLOOKUP(I82,'convenio 2015'!A$4:M$228,13,FALSE)</f>
        <v>#N/A</v>
      </c>
      <c r="AV82" s="32" t="e">
        <f>VLOOKUP(J82,#REF!,6,FALSE)</f>
        <v>#REF!</v>
      </c>
      <c r="AW82" s="373">
        <f t="shared" si="129"/>
        <v>0</v>
      </c>
      <c r="AX82" s="32" t="e">
        <v>#N/A</v>
      </c>
      <c r="AY82" s="32" t="e">
        <v>#N/A</v>
      </c>
      <c r="AZ82" s="377" t="e">
        <v>#N/A</v>
      </c>
      <c r="BA82" s="431"/>
      <c r="BB82" s="32">
        <f>VLOOKUP(J82,'RATE JUNIO '!F$2:K$346,6,FALSE)</f>
        <v>0</v>
      </c>
      <c r="BD82" s="92">
        <f>VLOOKUP(J82,'RATES 30-06-2017'!F$2:K$374,6,FALSE)</f>
        <v>0</v>
      </c>
      <c r="BE82" s="92"/>
      <c r="BF82" s="92" t="e">
        <f>VLOOKUP(J82,Hoja4!C$2:E$268,2,FALSE)</f>
        <v>#N/A</v>
      </c>
      <c r="BG82" s="92" t="e">
        <f>VLOOKUP(J82,Hoja4!C$2:E$268,3,FALSE)</f>
        <v>#N/A</v>
      </c>
      <c r="BH82" s="92"/>
      <c r="BI82" s="92"/>
    </row>
    <row r="83" spans="1:61" s="32" customFormat="1" ht="18.75">
      <c r="D83" s="488"/>
      <c r="F83" s="488"/>
      <c r="H83" s="488"/>
      <c r="I83" s="488"/>
      <c r="K83" s="494" t="s">
        <v>708</v>
      </c>
      <c r="L83" s="494"/>
      <c r="M83" s="495">
        <f>SUM(M2:M82)</f>
        <v>41847981997</v>
      </c>
      <c r="N83" s="495">
        <f t="shared" ref="N83:U83" si="130">SUM(N2:N82)</f>
        <v>0</v>
      </c>
      <c r="O83" s="495">
        <f t="shared" si="130"/>
        <v>19560000</v>
      </c>
      <c r="P83" s="495">
        <f t="shared" si="130"/>
        <v>7138105048</v>
      </c>
      <c r="Q83" s="495">
        <f t="shared" si="130"/>
        <v>34640316949</v>
      </c>
      <c r="R83" s="495">
        <f t="shared" si="130"/>
        <v>7266557000</v>
      </c>
      <c r="S83" s="495">
        <f t="shared" si="130"/>
        <v>34726952997</v>
      </c>
      <c r="T83" s="495">
        <f t="shared" si="130"/>
        <v>0</v>
      </c>
      <c r="U83" s="495">
        <f t="shared" si="130"/>
        <v>0</v>
      </c>
      <c r="V83" s="373"/>
      <c r="W83" s="373"/>
      <c r="X83" s="373"/>
      <c r="Y83" s="373"/>
      <c r="Z83" s="373"/>
      <c r="AA83" s="373"/>
      <c r="AB83" s="373"/>
      <c r="AC83" s="373"/>
      <c r="AD83" s="373"/>
      <c r="AE83" s="373"/>
      <c r="AF83" s="488"/>
      <c r="AH83" s="489"/>
      <c r="AZ83" s="433"/>
      <c r="BA83" s="434"/>
      <c r="BD83" s="92"/>
      <c r="BE83" s="92"/>
      <c r="BF83" s="92"/>
      <c r="BG83" s="92"/>
      <c r="BH83" s="92"/>
      <c r="BI83" s="92"/>
    </row>
    <row r="84" spans="1:61" s="32" customFormat="1">
      <c r="D84" s="488"/>
      <c r="F84" s="488"/>
      <c r="H84" s="488"/>
      <c r="I84" s="488"/>
      <c r="K84" s="492"/>
      <c r="V84" s="373"/>
      <c r="W84" s="373"/>
      <c r="X84" s="373"/>
      <c r="Y84" s="373"/>
      <c r="Z84" s="373"/>
      <c r="AA84" s="373"/>
      <c r="AB84" s="373"/>
      <c r="AC84" s="373"/>
      <c r="AD84" s="373"/>
      <c r="AE84" s="373"/>
      <c r="AF84" s="488"/>
      <c r="AH84" s="489"/>
      <c r="AZ84" s="433"/>
      <c r="BA84" s="434"/>
      <c r="BD84" s="92"/>
      <c r="BE84" s="92"/>
      <c r="BF84" s="92"/>
      <c r="BG84" s="92"/>
      <c r="BH84" s="92"/>
      <c r="BI84" s="92"/>
    </row>
    <row r="85" spans="1:61" s="32" customFormat="1">
      <c r="D85" s="488"/>
      <c r="F85" s="488"/>
      <c r="H85" s="488"/>
      <c r="I85" s="488"/>
      <c r="K85" s="492"/>
      <c r="V85" s="373"/>
      <c r="W85" s="373"/>
      <c r="X85" s="373"/>
      <c r="Y85" s="373"/>
      <c r="Z85" s="373"/>
      <c r="AA85" s="373"/>
      <c r="AB85" s="373"/>
      <c r="AC85" s="373"/>
      <c r="AD85" s="373"/>
      <c r="AE85" s="373"/>
      <c r="AF85" s="488"/>
      <c r="AH85" s="489"/>
      <c r="AZ85" s="433"/>
      <c r="BA85" s="434"/>
      <c r="BD85" s="92"/>
      <c r="BE85" s="92"/>
      <c r="BF85" s="92"/>
      <c r="BG85" s="92"/>
      <c r="BH85" s="92"/>
      <c r="BI85" s="92"/>
    </row>
    <row r="86" spans="1:61" s="32" customFormat="1">
      <c r="D86" s="488"/>
      <c r="F86" s="488"/>
      <c r="H86" s="488"/>
      <c r="I86" s="488"/>
      <c r="K86" s="492"/>
      <c r="V86" s="373"/>
      <c r="W86" s="373"/>
      <c r="X86" s="373"/>
      <c r="Y86" s="373"/>
      <c r="Z86" s="373"/>
      <c r="AA86" s="373"/>
      <c r="AB86" s="373"/>
      <c r="AC86" s="373"/>
      <c r="AD86" s="373"/>
      <c r="AE86" s="373"/>
      <c r="AF86" s="488"/>
      <c r="AH86" s="489"/>
      <c r="AZ86" s="433"/>
      <c r="BA86" s="434"/>
      <c r="BD86" s="92"/>
      <c r="BE86" s="92"/>
      <c r="BF86" s="92"/>
      <c r="BG86" s="92"/>
      <c r="BH86" s="92"/>
      <c r="BI86" s="92"/>
    </row>
    <row r="87" spans="1:61" s="32" customFormat="1">
      <c r="D87" s="488"/>
      <c r="F87" s="488"/>
      <c r="H87" s="488"/>
      <c r="I87" s="488"/>
      <c r="K87" s="492"/>
      <c r="V87" s="373"/>
      <c r="W87" s="373"/>
      <c r="X87" s="373"/>
      <c r="Y87" s="373"/>
      <c r="Z87" s="373"/>
      <c r="AA87" s="373"/>
      <c r="AB87" s="373"/>
      <c r="AC87" s="373"/>
      <c r="AD87" s="373"/>
      <c r="AE87" s="373"/>
      <c r="AF87" s="488"/>
      <c r="AH87" s="489"/>
      <c r="AZ87" s="433"/>
      <c r="BA87" s="434"/>
      <c r="BD87" s="92"/>
      <c r="BE87" s="92"/>
      <c r="BF87" s="92"/>
      <c r="BG87" s="92"/>
      <c r="BH87" s="92"/>
      <c r="BI87" s="92"/>
    </row>
    <row r="88" spans="1:61" s="32" customFormat="1">
      <c r="D88" s="488"/>
      <c r="F88" s="488"/>
      <c r="H88" s="488"/>
      <c r="I88" s="488"/>
      <c r="K88" s="492"/>
      <c r="V88" s="373"/>
      <c r="W88" s="373"/>
      <c r="X88" s="373"/>
      <c r="Y88" s="373"/>
      <c r="Z88" s="373"/>
      <c r="AA88" s="373"/>
      <c r="AB88" s="373"/>
      <c r="AC88" s="373"/>
      <c r="AD88" s="373"/>
      <c r="AE88" s="373"/>
      <c r="AF88" s="488"/>
      <c r="AH88" s="489"/>
      <c r="AZ88" s="433"/>
      <c r="BA88" s="434"/>
      <c r="BD88" s="92"/>
      <c r="BE88" s="92"/>
      <c r="BF88" s="92"/>
      <c r="BG88" s="92"/>
      <c r="BH88" s="92"/>
      <c r="BI88" s="92"/>
    </row>
    <row r="89" spans="1:61" s="32" customFormat="1">
      <c r="D89" s="488"/>
      <c r="F89" s="488"/>
      <c r="H89" s="488"/>
      <c r="I89" s="488"/>
      <c r="K89" s="492"/>
      <c r="V89" s="373"/>
      <c r="W89" s="373"/>
      <c r="X89" s="373"/>
      <c r="Y89" s="373"/>
      <c r="Z89" s="373"/>
      <c r="AA89" s="373"/>
      <c r="AB89" s="373"/>
      <c r="AC89" s="373"/>
      <c r="AD89" s="373"/>
      <c r="AE89" s="373"/>
      <c r="AF89" s="488"/>
      <c r="AH89" s="489"/>
      <c r="AZ89" s="433"/>
      <c r="BA89" s="434"/>
      <c r="BD89" s="92"/>
      <c r="BE89" s="92"/>
      <c r="BF89" s="92"/>
      <c r="BG89" s="92"/>
      <c r="BH89" s="92"/>
      <c r="BI89" s="92"/>
    </row>
    <row r="90" spans="1:61" s="32" customFormat="1">
      <c r="D90" s="488"/>
      <c r="F90" s="488"/>
      <c r="H90" s="488"/>
      <c r="I90" s="488"/>
      <c r="K90" s="492"/>
      <c r="V90" s="373"/>
      <c r="W90" s="373"/>
      <c r="X90" s="373"/>
      <c r="Y90" s="373"/>
      <c r="Z90" s="373"/>
      <c r="AA90" s="373"/>
      <c r="AB90" s="373"/>
      <c r="AC90" s="373"/>
      <c r="AD90" s="373"/>
      <c r="AE90" s="373"/>
      <c r="AF90" s="488"/>
      <c r="AH90" s="489"/>
      <c r="AZ90" s="433"/>
      <c r="BA90" s="434"/>
      <c r="BD90" s="92"/>
      <c r="BE90" s="92"/>
      <c r="BF90" s="92"/>
      <c r="BG90" s="92"/>
      <c r="BH90" s="92"/>
      <c r="BI90" s="92"/>
    </row>
    <row r="91" spans="1:61" s="32" customFormat="1">
      <c r="D91" s="488"/>
      <c r="F91" s="488"/>
      <c r="H91" s="488"/>
      <c r="I91" s="488"/>
      <c r="K91" s="492"/>
      <c r="V91" s="373"/>
      <c r="W91" s="373"/>
      <c r="X91" s="373"/>
      <c r="Y91" s="373"/>
      <c r="Z91" s="373"/>
      <c r="AA91" s="373"/>
      <c r="AB91" s="373"/>
      <c r="AC91" s="373"/>
      <c r="AD91" s="373"/>
      <c r="AE91" s="373"/>
      <c r="AF91" s="488"/>
      <c r="AH91" s="489"/>
      <c r="AZ91" s="433"/>
      <c r="BA91" s="434"/>
      <c r="BD91" s="92"/>
      <c r="BE91" s="92"/>
      <c r="BF91" s="92"/>
      <c r="BG91" s="92"/>
      <c r="BH91" s="92"/>
      <c r="BI91" s="92"/>
    </row>
    <row r="92" spans="1:61" s="32" customFormat="1">
      <c r="D92" s="488"/>
      <c r="F92" s="488"/>
      <c r="H92" s="488"/>
      <c r="I92" s="488"/>
      <c r="K92" s="492"/>
      <c r="V92" s="373"/>
      <c r="W92" s="373"/>
      <c r="X92" s="373"/>
      <c r="Y92" s="373"/>
      <c r="Z92" s="373"/>
      <c r="AA92" s="373"/>
      <c r="AB92" s="373"/>
      <c r="AC92" s="373"/>
      <c r="AD92" s="373"/>
      <c r="AE92" s="373"/>
      <c r="AF92" s="488"/>
      <c r="AH92" s="489"/>
      <c r="AZ92" s="433"/>
      <c r="BA92" s="434"/>
      <c r="BD92" s="92"/>
      <c r="BE92" s="92"/>
      <c r="BF92" s="92"/>
      <c r="BG92" s="92"/>
      <c r="BH92" s="92"/>
      <c r="BI92" s="92"/>
    </row>
    <row r="93" spans="1:61" s="32" customFormat="1">
      <c r="D93" s="488"/>
      <c r="F93" s="488"/>
      <c r="H93" s="488"/>
      <c r="I93" s="488"/>
      <c r="K93" s="492"/>
      <c r="V93" s="373"/>
      <c r="W93" s="373"/>
      <c r="X93" s="373"/>
      <c r="Y93" s="373"/>
      <c r="Z93" s="373"/>
      <c r="AA93" s="373"/>
      <c r="AB93" s="373"/>
      <c r="AC93" s="373"/>
      <c r="AD93" s="373"/>
      <c r="AE93" s="373"/>
      <c r="AF93" s="488"/>
      <c r="AH93" s="489"/>
      <c r="AZ93" s="433"/>
      <c r="BA93" s="434"/>
      <c r="BD93" s="92"/>
      <c r="BE93" s="92"/>
      <c r="BF93" s="92"/>
      <c r="BG93" s="92"/>
      <c r="BH93" s="92"/>
      <c r="BI93" s="92"/>
    </row>
    <row r="94" spans="1:61" s="32" customFormat="1">
      <c r="D94" s="488"/>
      <c r="F94" s="488"/>
      <c r="H94" s="488"/>
      <c r="I94" s="488"/>
      <c r="K94" s="492"/>
      <c r="V94" s="373"/>
      <c r="W94" s="373"/>
      <c r="X94" s="373"/>
      <c r="Y94" s="373"/>
      <c r="Z94" s="373"/>
      <c r="AA94" s="373"/>
      <c r="AB94" s="373"/>
      <c r="AC94" s="373"/>
      <c r="AD94" s="373"/>
      <c r="AE94" s="373"/>
      <c r="AF94" s="488"/>
      <c r="AH94" s="489"/>
      <c r="AZ94" s="433"/>
      <c r="BA94" s="434"/>
      <c r="BD94" s="92"/>
      <c r="BE94" s="92"/>
      <c r="BF94" s="92"/>
      <c r="BG94" s="92"/>
      <c r="BH94" s="92"/>
      <c r="BI94" s="92"/>
    </row>
    <row r="95" spans="1:61" s="32" customFormat="1">
      <c r="D95" s="488"/>
      <c r="F95" s="488"/>
      <c r="H95" s="488"/>
      <c r="I95" s="488"/>
      <c r="K95" s="492"/>
      <c r="V95" s="373"/>
      <c r="W95" s="373"/>
      <c r="X95" s="373"/>
      <c r="Y95" s="373"/>
      <c r="Z95" s="373"/>
      <c r="AA95" s="373"/>
      <c r="AB95" s="373"/>
      <c r="AC95" s="373"/>
      <c r="AD95" s="373"/>
      <c r="AE95" s="373"/>
      <c r="AF95" s="488"/>
      <c r="AH95" s="489"/>
      <c r="AZ95" s="433"/>
      <c r="BA95" s="434"/>
      <c r="BD95" s="92"/>
      <c r="BE95" s="92"/>
      <c r="BF95" s="92"/>
      <c r="BG95" s="92"/>
      <c r="BH95" s="92"/>
      <c r="BI95" s="92"/>
    </row>
    <row r="96" spans="1:61" s="32" customFormat="1">
      <c r="D96" s="488"/>
      <c r="F96" s="488"/>
      <c r="H96" s="488"/>
      <c r="I96" s="488"/>
      <c r="K96" s="492"/>
      <c r="V96" s="373"/>
      <c r="W96" s="373"/>
      <c r="X96" s="373"/>
      <c r="Y96" s="373"/>
      <c r="Z96" s="373"/>
      <c r="AA96" s="373"/>
      <c r="AB96" s="373"/>
      <c r="AC96" s="373"/>
      <c r="AD96" s="373"/>
      <c r="AE96" s="373"/>
      <c r="AF96" s="488"/>
      <c r="AH96" s="489"/>
      <c r="AZ96" s="433"/>
      <c r="BA96" s="434"/>
      <c r="BD96" s="92"/>
      <c r="BE96" s="92"/>
      <c r="BF96" s="92"/>
      <c r="BG96" s="92"/>
      <c r="BH96" s="92"/>
      <c r="BI96" s="92"/>
    </row>
    <row r="97" spans="4:61" s="32" customFormat="1">
      <c r="D97" s="488"/>
      <c r="F97" s="488"/>
      <c r="H97" s="488"/>
      <c r="I97" s="488"/>
      <c r="K97" s="492"/>
      <c r="V97" s="373"/>
      <c r="W97" s="373"/>
      <c r="X97" s="373"/>
      <c r="Y97" s="373"/>
      <c r="Z97" s="373"/>
      <c r="AA97" s="373"/>
      <c r="AB97" s="373"/>
      <c r="AC97" s="373"/>
      <c r="AD97" s="373"/>
      <c r="AE97" s="373"/>
      <c r="AF97" s="488"/>
      <c r="AH97" s="489"/>
      <c r="AZ97" s="433"/>
      <c r="BA97" s="434"/>
      <c r="BD97" s="92"/>
      <c r="BE97" s="92"/>
      <c r="BF97" s="92"/>
      <c r="BG97" s="92"/>
      <c r="BH97" s="92"/>
      <c r="BI97" s="92"/>
    </row>
    <row r="98" spans="4:61" s="32" customFormat="1">
      <c r="D98" s="488"/>
      <c r="F98" s="488"/>
      <c r="H98" s="488"/>
      <c r="I98" s="488"/>
      <c r="K98" s="492"/>
      <c r="V98" s="373"/>
      <c r="W98" s="373"/>
      <c r="X98" s="373"/>
      <c r="Y98" s="373"/>
      <c r="Z98" s="373"/>
      <c r="AA98" s="373"/>
      <c r="AB98" s="373"/>
      <c r="AC98" s="373"/>
      <c r="AD98" s="373"/>
      <c r="AE98" s="373"/>
      <c r="AF98" s="488"/>
      <c r="AH98" s="489"/>
      <c r="AZ98" s="433"/>
      <c r="BA98" s="434"/>
      <c r="BD98" s="92"/>
      <c r="BE98" s="92"/>
      <c r="BF98" s="92"/>
      <c r="BG98" s="92"/>
      <c r="BH98" s="92"/>
      <c r="BI98" s="92"/>
    </row>
    <row r="99" spans="4:61" s="32" customFormat="1">
      <c r="D99" s="488"/>
      <c r="F99" s="488"/>
      <c r="H99" s="488"/>
      <c r="I99" s="488"/>
      <c r="K99" s="492"/>
      <c r="V99" s="373"/>
      <c r="W99" s="373"/>
      <c r="X99" s="373"/>
      <c r="Y99" s="373"/>
      <c r="Z99" s="373"/>
      <c r="AA99" s="373"/>
      <c r="AB99" s="373"/>
      <c r="AC99" s="373"/>
      <c r="AD99" s="373"/>
      <c r="AE99" s="373"/>
      <c r="AF99" s="488"/>
      <c r="AH99" s="489"/>
      <c r="AZ99" s="433"/>
      <c r="BA99" s="434"/>
      <c r="BD99" s="92"/>
      <c r="BE99" s="92"/>
      <c r="BF99" s="92"/>
      <c r="BG99" s="92"/>
      <c r="BH99" s="92"/>
      <c r="BI99" s="92"/>
    </row>
    <row r="100" spans="4:61" s="32" customFormat="1">
      <c r="D100" s="488"/>
      <c r="F100" s="488"/>
      <c r="H100" s="488"/>
      <c r="I100" s="488"/>
      <c r="K100" s="492"/>
      <c r="V100" s="373"/>
      <c r="W100" s="373"/>
      <c r="X100" s="373"/>
      <c r="Y100" s="373"/>
      <c r="Z100" s="373"/>
      <c r="AA100" s="373"/>
      <c r="AB100" s="373"/>
      <c r="AC100" s="373"/>
      <c r="AD100" s="373"/>
      <c r="AE100" s="373"/>
      <c r="AF100" s="488"/>
      <c r="AH100" s="489"/>
      <c r="AZ100" s="433"/>
      <c r="BA100" s="434"/>
      <c r="BD100" s="92"/>
      <c r="BE100" s="92"/>
      <c r="BF100" s="92"/>
      <c r="BG100" s="92"/>
      <c r="BH100" s="92"/>
      <c r="BI100" s="92"/>
    </row>
    <row r="101" spans="4:61" s="32" customFormat="1">
      <c r="D101" s="488"/>
      <c r="F101" s="488"/>
      <c r="H101" s="488"/>
      <c r="I101" s="488"/>
      <c r="K101" s="492"/>
      <c r="V101" s="373"/>
      <c r="W101" s="373"/>
      <c r="X101" s="373"/>
      <c r="Y101" s="373"/>
      <c r="Z101" s="373"/>
      <c r="AA101" s="373"/>
      <c r="AB101" s="373"/>
      <c r="AC101" s="373"/>
      <c r="AD101" s="373"/>
      <c r="AE101" s="373"/>
      <c r="AF101" s="488"/>
      <c r="AH101" s="489"/>
      <c r="AZ101" s="433"/>
      <c r="BA101" s="434"/>
      <c r="BD101" s="92"/>
      <c r="BE101" s="92"/>
      <c r="BF101" s="92"/>
      <c r="BG101" s="92"/>
      <c r="BH101" s="92"/>
      <c r="BI101" s="92"/>
    </row>
    <row r="102" spans="4:61" s="32" customFormat="1">
      <c r="D102" s="488"/>
      <c r="F102" s="488"/>
      <c r="H102" s="488"/>
      <c r="I102" s="488"/>
      <c r="K102" s="492"/>
      <c r="V102" s="373"/>
      <c r="W102" s="373"/>
      <c r="X102" s="373"/>
      <c r="Y102" s="373"/>
      <c r="Z102" s="373"/>
      <c r="AA102" s="373"/>
      <c r="AB102" s="373"/>
      <c r="AC102" s="373"/>
      <c r="AD102" s="373"/>
      <c r="AE102" s="373"/>
      <c r="AF102" s="488"/>
      <c r="AH102" s="489"/>
      <c r="AZ102" s="433"/>
      <c r="BA102" s="434"/>
      <c r="BD102" s="92"/>
      <c r="BE102" s="92"/>
      <c r="BF102" s="92"/>
      <c r="BG102" s="92"/>
      <c r="BH102" s="92"/>
      <c r="BI102" s="92"/>
    </row>
    <row r="103" spans="4:61" s="32" customFormat="1">
      <c r="D103" s="488"/>
      <c r="F103" s="488"/>
      <c r="H103" s="488"/>
      <c r="I103" s="488"/>
      <c r="K103" s="492"/>
      <c r="V103" s="373"/>
      <c r="W103" s="373"/>
      <c r="X103" s="373"/>
      <c r="Y103" s="373"/>
      <c r="Z103" s="373"/>
      <c r="AA103" s="373"/>
      <c r="AB103" s="373"/>
      <c r="AC103" s="373"/>
      <c r="AD103" s="373"/>
      <c r="AE103" s="373"/>
      <c r="AF103" s="488"/>
      <c r="AH103" s="489"/>
      <c r="AZ103" s="433"/>
      <c r="BA103" s="434"/>
      <c r="BD103" s="92"/>
      <c r="BE103" s="92"/>
      <c r="BF103" s="92"/>
      <c r="BG103" s="92"/>
      <c r="BH103" s="92"/>
      <c r="BI103" s="92"/>
    </row>
    <row r="104" spans="4:61" s="32" customFormat="1">
      <c r="D104" s="488"/>
      <c r="F104" s="488"/>
      <c r="H104" s="488"/>
      <c r="I104" s="488"/>
      <c r="K104" s="492"/>
      <c r="V104" s="373"/>
      <c r="W104" s="373"/>
      <c r="X104" s="373"/>
      <c r="Y104" s="373"/>
      <c r="Z104" s="373"/>
      <c r="AA104" s="373"/>
      <c r="AB104" s="373"/>
      <c r="AC104" s="373"/>
      <c r="AD104" s="373"/>
      <c r="AE104" s="373"/>
      <c r="AF104" s="488"/>
      <c r="AH104" s="489"/>
      <c r="AZ104" s="433"/>
      <c r="BA104" s="434"/>
      <c r="BD104" s="92"/>
      <c r="BE104" s="92"/>
      <c r="BF104" s="92"/>
      <c r="BG104" s="92"/>
      <c r="BH104" s="92"/>
      <c r="BI104" s="92"/>
    </row>
    <row r="105" spans="4:61" s="32" customFormat="1">
      <c r="D105" s="488"/>
      <c r="F105" s="488"/>
      <c r="H105" s="488"/>
      <c r="I105" s="488"/>
      <c r="K105" s="492"/>
      <c r="V105" s="373"/>
      <c r="W105" s="373"/>
      <c r="X105" s="373"/>
      <c r="Y105" s="373"/>
      <c r="Z105" s="373"/>
      <c r="AA105" s="373"/>
      <c r="AB105" s="373"/>
      <c r="AC105" s="373"/>
      <c r="AD105" s="373"/>
      <c r="AE105" s="373"/>
      <c r="AF105" s="488"/>
      <c r="AH105" s="489"/>
      <c r="AZ105" s="433"/>
      <c r="BA105" s="434"/>
      <c r="BD105" s="92"/>
      <c r="BE105" s="92"/>
      <c r="BF105" s="92"/>
      <c r="BG105" s="92"/>
      <c r="BH105" s="92"/>
      <c r="BI105" s="92"/>
    </row>
    <row r="106" spans="4:61" s="32" customFormat="1">
      <c r="D106" s="488"/>
      <c r="F106" s="488"/>
      <c r="H106" s="488"/>
      <c r="I106" s="488"/>
      <c r="K106" s="492"/>
      <c r="V106" s="373"/>
      <c r="W106" s="373"/>
      <c r="X106" s="373"/>
      <c r="Y106" s="373"/>
      <c r="Z106" s="373"/>
      <c r="AA106" s="373"/>
      <c r="AB106" s="373"/>
      <c r="AC106" s="373"/>
      <c r="AD106" s="373"/>
      <c r="AE106" s="373"/>
      <c r="AF106" s="488"/>
      <c r="AH106" s="489"/>
      <c r="AZ106" s="433"/>
      <c r="BA106" s="434"/>
      <c r="BD106" s="92"/>
      <c r="BE106" s="92"/>
      <c r="BF106" s="92"/>
      <c r="BG106" s="92"/>
      <c r="BH106" s="92"/>
      <c r="BI106" s="92"/>
    </row>
    <row r="107" spans="4:61" s="32" customFormat="1">
      <c r="D107" s="488"/>
      <c r="F107" s="488"/>
      <c r="H107" s="488"/>
      <c r="I107" s="488"/>
      <c r="K107" s="492"/>
      <c r="V107" s="373"/>
      <c r="W107" s="373"/>
      <c r="X107" s="373"/>
      <c r="Y107" s="373"/>
      <c r="Z107" s="373"/>
      <c r="AA107" s="373"/>
      <c r="AB107" s="373"/>
      <c r="AC107" s="373"/>
      <c r="AD107" s="373"/>
      <c r="AE107" s="373"/>
      <c r="AF107" s="488"/>
      <c r="AH107" s="489"/>
      <c r="AZ107" s="433"/>
      <c r="BA107" s="434"/>
      <c r="BD107" s="92"/>
      <c r="BE107" s="92"/>
      <c r="BF107" s="92"/>
      <c r="BG107" s="92"/>
      <c r="BH107" s="92"/>
      <c r="BI107" s="92"/>
    </row>
    <row r="108" spans="4:61" s="32" customFormat="1">
      <c r="D108" s="488"/>
      <c r="F108" s="488"/>
      <c r="H108" s="488"/>
      <c r="I108" s="488"/>
      <c r="K108" s="492"/>
      <c r="V108" s="373"/>
      <c r="W108" s="373"/>
      <c r="X108" s="373"/>
      <c r="Y108" s="373"/>
      <c r="Z108" s="373"/>
      <c r="AA108" s="373"/>
      <c r="AB108" s="373"/>
      <c r="AC108" s="373"/>
      <c r="AD108" s="373"/>
      <c r="AE108" s="373"/>
      <c r="AF108" s="488"/>
      <c r="AH108" s="489"/>
      <c r="AZ108" s="433"/>
      <c r="BA108" s="434"/>
      <c r="BD108" s="92"/>
      <c r="BE108" s="92"/>
      <c r="BF108" s="92"/>
      <c r="BG108" s="92"/>
      <c r="BH108" s="92"/>
      <c r="BI108" s="92"/>
    </row>
    <row r="109" spans="4:61" s="32" customFormat="1">
      <c r="D109" s="488"/>
      <c r="F109" s="488"/>
      <c r="H109" s="488"/>
      <c r="I109" s="488"/>
      <c r="K109" s="492"/>
      <c r="V109" s="373"/>
      <c r="W109" s="373"/>
      <c r="X109" s="373"/>
      <c r="Y109" s="373"/>
      <c r="Z109" s="373"/>
      <c r="AA109" s="373"/>
      <c r="AB109" s="373"/>
      <c r="AC109" s="373"/>
      <c r="AD109" s="373"/>
      <c r="AE109" s="373"/>
      <c r="AF109" s="488"/>
      <c r="AH109" s="489"/>
      <c r="AZ109" s="433"/>
      <c r="BA109" s="434"/>
      <c r="BD109" s="92"/>
      <c r="BE109" s="92"/>
      <c r="BF109" s="92"/>
      <c r="BG109" s="92"/>
      <c r="BH109" s="92"/>
      <c r="BI109" s="92"/>
    </row>
    <row r="110" spans="4:61" s="32" customFormat="1">
      <c r="D110" s="488"/>
      <c r="F110" s="488"/>
      <c r="H110" s="488"/>
      <c r="I110" s="488"/>
      <c r="K110" s="492"/>
      <c r="V110" s="373"/>
      <c r="W110" s="373"/>
      <c r="X110" s="373"/>
      <c r="Y110" s="373"/>
      <c r="Z110" s="373"/>
      <c r="AA110" s="373"/>
      <c r="AB110" s="373"/>
      <c r="AC110" s="373"/>
      <c r="AD110" s="373"/>
      <c r="AE110" s="373"/>
      <c r="AF110" s="488"/>
      <c r="AH110" s="489"/>
      <c r="AZ110" s="433"/>
      <c r="BA110" s="434"/>
      <c r="BD110" s="92"/>
      <c r="BE110" s="92"/>
      <c r="BF110" s="92"/>
      <c r="BG110" s="92"/>
      <c r="BH110" s="92"/>
      <c r="BI110" s="92"/>
    </row>
    <row r="111" spans="4:61" s="32" customFormat="1">
      <c r="D111" s="488"/>
      <c r="F111" s="488"/>
      <c r="H111" s="488"/>
      <c r="I111" s="488"/>
      <c r="K111" s="492"/>
      <c r="V111" s="373"/>
      <c r="W111" s="373"/>
      <c r="X111" s="373"/>
      <c r="Y111" s="373"/>
      <c r="Z111" s="373"/>
      <c r="AA111" s="373"/>
      <c r="AB111" s="373"/>
      <c r="AC111" s="373"/>
      <c r="AD111" s="373"/>
      <c r="AE111" s="373"/>
      <c r="AF111" s="488"/>
      <c r="AH111" s="489"/>
      <c r="AZ111" s="433"/>
      <c r="BA111" s="434"/>
      <c r="BD111" s="92"/>
      <c r="BE111" s="92"/>
      <c r="BF111" s="92"/>
      <c r="BG111" s="92"/>
      <c r="BH111" s="92"/>
      <c r="BI111" s="92"/>
    </row>
    <row r="112" spans="4:61" s="32" customFormat="1">
      <c r="D112" s="488"/>
      <c r="F112" s="488"/>
      <c r="H112" s="488"/>
      <c r="I112" s="488"/>
      <c r="K112" s="492"/>
      <c r="V112" s="373"/>
      <c r="W112" s="373"/>
      <c r="X112" s="373"/>
      <c r="Y112" s="373"/>
      <c r="Z112" s="373"/>
      <c r="AA112" s="373"/>
      <c r="AB112" s="373"/>
      <c r="AC112" s="373"/>
      <c r="AD112" s="373"/>
      <c r="AE112" s="373"/>
      <c r="AF112" s="488"/>
      <c r="AH112" s="489"/>
      <c r="AZ112" s="433"/>
      <c r="BA112" s="434"/>
      <c r="BD112" s="92"/>
      <c r="BE112" s="92"/>
      <c r="BF112" s="92"/>
      <c r="BG112" s="92"/>
      <c r="BH112" s="92"/>
      <c r="BI112" s="92"/>
    </row>
    <row r="113" spans="4:61" s="32" customFormat="1">
      <c r="D113" s="488"/>
      <c r="F113" s="488"/>
      <c r="H113" s="488"/>
      <c r="I113" s="488"/>
      <c r="K113" s="492"/>
      <c r="V113" s="373"/>
      <c r="W113" s="373"/>
      <c r="X113" s="373"/>
      <c r="Y113" s="373"/>
      <c r="Z113" s="373"/>
      <c r="AA113" s="373"/>
      <c r="AB113" s="373"/>
      <c r="AC113" s="373"/>
      <c r="AD113" s="373"/>
      <c r="AE113" s="373"/>
      <c r="AF113" s="488"/>
      <c r="AH113" s="489"/>
      <c r="AZ113" s="433"/>
      <c r="BA113" s="434"/>
      <c r="BD113" s="92"/>
      <c r="BE113" s="92"/>
      <c r="BF113" s="92"/>
      <c r="BG113" s="92"/>
      <c r="BH113" s="92"/>
      <c r="BI113" s="92"/>
    </row>
    <row r="114" spans="4:61" s="32" customFormat="1">
      <c r="D114" s="488"/>
      <c r="F114" s="488"/>
      <c r="H114" s="488"/>
      <c r="I114" s="488"/>
      <c r="K114" s="492"/>
      <c r="V114" s="373"/>
      <c r="W114" s="373"/>
      <c r="X114" s="373"/>
      <c r="Y114" s="373"/>
      <c r="Z114" s="373"/>
      <c r="AA114" s="373"/>
      <c r="AB114" s="373"/>
      <c r="AC114" s="373"/>
      <c r="AD114" s="373"/>
      <c r="AE114" s="373"/>
      <c r="AF114" s="488"/>
      <c r="AH114" s="489"/>
      <c r="AZ114" s="433"/>
      <c r="BA114" s="434"/>
      <c r="BD114" s="92"/>
      <c r="BE114" s="92"/>
      <c r="BF114" s="92"/>
      <c r="BG114" s="92"/>
      <c r="BH114" s="92"/>
      <c r="BI114" s="92"/>
    </row>
    <row r="115" spans="4:61" s="32" customFormat="1">
      <c r="D115" s="488"/>
      <c r="F115" s="488"/>
      <c r="H115" s="488"/>
      <c r="I115" s="488"/>
      <c r="K115" s="492"/>
      <c r="V115" s="373"/>
      <c r="W115" s="373"/>
      <c r="X115" s="373"/>
      <c r="Y115" s="373"/>
      <c r="Z115" s="373"/>
      <c r="AA115" s="373"/>
      <c r="AB115" s="373"/>
      <c r="AC115" s="373"/>
      <c r="AD115" s="373"/>
      <c r="AE115" s="373"/>
      <c r="AF115" s="488"/>
      <c r="AH115" s="489"/>
      <c r="AZ115" s="433"/>
      <c r="BA115" s="434"/>
      <c r="BD115" s="92"/>
      <c r="BE115" s="92"/>
      <c r="BF115" s="92"/>
      <c r="BG115" s="92"/>
      <c r="BH115" s="92"/>
      <c r="BI115" s="92"/>
    </row>
    <row r="116" spans="4:61" s="32" customFormat="1">
      <c r="D116" s="488"/>
      <c r="F116" s="488"/>
      <c r="H116" s="488"/>
      <c r="I116" s="488"/>
      <c r="K116" s="492"/>
      <c r="V116" s="373"/>
      <c r="W116" s="373"/>
      <c r="X116" s="373"/>
      <c r="Y116" s="373"/>
      <c r="Z116" s="373"/>
      <c r="AA116" s="373"/>
      <c r="AB116" s="373"/>
      <c r="AC116" s="373"/>
      <c r="AD116" s="373"/>
      <c r="AE116" s="373"/>
      <c r="AF116" s="488"/>
      <c r="AH116" s="489"/>
      <c r="AZ116" s="433"/>
      <c r="BA116" s="434"/>
      <c r="BD116" s="92"/>
      <c r="BE116" s="92"/>
      <c r="BF116" s="92"/>
      <c r="BG116" s="92"/>
      <c r="BH116" s="92"/>
      <c r="BI116" s="92"/>
    </row>
    <row r="117" spans="4:61" s="32" customFormat="1">
      <c r="D117" s="488"/>
      <c r="F117" s="488"/>
      <c r="H117" s="488"/>
      <c r="I117" s="488"/>
      <c r="K117" s="492"/>
      <c r="V117" s="373"/>
      <c r="W117" s="373"/>
      <c r="X117" s="373"/>
      <c r="Y117" s="373"/>
      <c r="Z117" s="373"/>
      <c r="AA117" s="373"/>
      <c r="AB117" s="373"/>
      <c r="AC117" s="373"/>
      <c r="AD117" s="373"/>
      <c r="AE117" s="373"/>
      <c r="AF117" s="488"/>
      <c r="AH117" s="489"/>
      <c r="AZ117" s="433"/>
      <c r="BA117" s="434"/>
      <c r="BD117" s="92"/>
      <c r="BE117" s="92"/>
      <c r="BF117" s="92"/>
      <c r="BG117" s="92"/>
      <c r="BH117" s="92"/>
      <c r="BI117" s="92"/>
    </row>
    <row r="118" spans="4:61" s="32" customFormat="1">
      <c r="D118" s="488"/>
      <c r="F118" s="488"/>
      <c r="H118" s="488"/>
      <c r="I118" s="488"/>
      <c r="K118" s="492"/>
      <c r="V118" s="373"/>
      <c r="W118" s="373"/>
      <c r="X118" s="373"/>
      <c r="Y118" s="373"/>
      <c r="Z118" s="373"/>
      <c r="AA118" s="373"/>
      <c r="AB118" s="373"/>
      <c r="AC118" s="373"/>
      <c r="AD118" s="373"/>
      <c r="AE118" s="373"/>
      <c r="AF118" s="488"/>
      <c r="AH118" s="489"/>
      <c r="AZ118" s="433"/>
      <c r="BA118" s="434"/>
      <c r="BD118" s="92"/>
      <c r="BE118" s="92"/>
      <c r="BF118" s="92"/>
      <c r="BG118" s="92"/>
      <c r="BH118" s="92"/>
      <c r="BI118" s="92"/>
    </row>
    <row r="119" spans="4:61" s="32" customFormat="1">
      <c r="D119" s="488"/>
      <c r="F119" s="488"/>
      <c r="H119" s="488"/>
      <c r="I119" s="488"/>
      <c r="K119" s="492"/>
      <c r="V119" s="373"/>
      <c r="W119" s="373"/>
      <c r="X119" s="373"/>
      <c r="Y119" s="373"/>
      <c r="Z119" s="373"/>
      <c r="AA119" s="373"/>
      <c r="AB119" s="373"/>
      <c r="AC119" s="373"/>
      <c r="AD119" s="373"/>
      <c r="AE119" s="373"/>
      <c r="AF119" s="488"/>
      <c r="AH119" s="489"/>
      <c r="AZ119" s="433"/>
      <c r="BA119" s="434"/>
      <c r="BD119" s="92"/>
      <c r="BE119" s="92"/>
      <c r="BF119" s="92"/>
      <c r="BG119" s="92"/>
      <c r="BH119" s="92"/>
      <c r="BI119" s="92"/>
    </row>
    <row r="120" spans="4:61" s="32" customFormat="1">
      <c r="D120" s="488"/>
      <c r="F120" s="488"/>
      <c r="H120" s="488"/>
      <c r="I120" s="488"/>
      <c r="K120" s="492"/>
      <c r="V120" s="373"/>
      <c r="W120" s="373"/>
      <c r="X120" s="373"/>
      <c r="Y120" s="373"/>
      <c r="Z120" s="373"/>
      <c r="AA120" s="373"/>
      <c r="AB120" s="373"/>
      <c r="AC120" s="373"/>
      <c r="AD120" s="373"/>
      <c r="AE120" s="373"/>
      <c r="AF120" s="488"/>
      <c r="AH120" s="489"/>
      <c r="AZ120" s="433"/>
      <c r="BA120" s="434"/>
      <c r="BD120" s="92"/>
      <c r="BE120" s="92"/>
      <c r="BF120" s="92"/>
      <c r="BG120" s="92"/>
      <c r="BH120" s="92"/>
      <c r="BI120" s="92"/>
    </row>
    <row r="121" spans="4:61" s="32" customFormat="1">
      <c r="D121" s="488"/>
      <c r="F121" s="488"/>
      <c r="H121" s="488"/>
      <c r="I121" s="488"/>
      <c r="K121" s="492"/>
      <c r="V121" s="373"/>
      <c r="W121" s="373"/>
      <c r="X121" s="373"/>
      <c r="Y121" s="373"/>
      <c r="Z121" s="373"/>
      <c r="AA121" s="373"/>
      <c r="AB121" s="373"/>
      <c r="AC121" s="373"/>
      <c r="AD121" s="373"/>
      <c r="AE121" s="373"/>
      <c r="AF121" s="488"/>
      <c r="AH121" s="489"/>
      <c r="AZ121" s="433"/>
      <c r="BA121" s="434"/>
      <c r="BD121" s="92"/>
      <c r="BE121" s="92"/>
      <c r="BF121" s="92"/>
      <c r="BG121" s="92"/>
      <c r="BH121" s="92"/>
      <c r="BI121" s="92"/>
    </row>
    <row r="122" spans="4:61" s="32" customFormat="1">
      <c r="D122" s="488"/>
      <c r="F122" s="488"/>
      <c r="H122" s="488"/>
      <c r="I122" s="488"/>
      <c r="K122" s="492"/>
      <c r="V122" s="373"/>
      <c r="W122" s="373"/>
      <c r="X122" s="373"/>
      <c r="Y122" s="373"/>
      <c r="Z122" s="373"/>
      <c r="AA122" s="373"/>
      <c r="AB122" s="373"/>
      <c r="AC122" s="373"/>
      <c r="AD122" s="373"/>
      <c r="AE122" s="373"/>
      <c r="AF122" s="488"/>
      <c r="AH122" s="489"/>
      <c r="AZ122" s="433"/>
      <c r="BA122" s="434"/>
      <c r="BD122" s="92"/>
      <c r="BE122" s="92"/>
      <c r="BF122" s="92"/>
      <c r="BG122" s="92"/>
      <c r="BH122" s="92"/>
      <c r="BI122" s="92"/>
    </row>
    <row r="123" spans="4:61" s="32" customFormat="1">
      <c r="D123" s="488"/>
      <c r="F123" s="488"/>
      <c r="H123" s="488"/>
      <c r="I123" s="488"/>
      <c r="K123" s="492"/>
      <c r="V123" s="373"/>
      <c r="W123" s="373"/>
      <c r="X123" s="373"/>
      <c r="Y123" s="373"/>
      <c r="Z123" s="373"/>
      <c r="AA123" s="373"/>
      <c r="AB123" s="373"/>
      <c r="AC123" s="373"/>
      <c r="AD123" s="373"/>
      <c r="AE123" s="373"/>
      <c r="AF123" s="488"/>
      <c r="AH123" s="489"/>
      <c r="AZ123" s="433"/>
      <c r="BA123" s="434"/>
      <c r="BD123" s="92"/>
      <c r="BE123" s="92"/>
      <c r="BF123" s="92"/>
      <c r="BG123" s="92"/>
      <c r="BH123" s="92"/>
      <c r="BI123" s="92"/>
    </row>
    <row r="124" spans="4:61" s="32" customFormat="1">
      <c r="D124" s="488"/>
      <c r="F124" s="488"/>
      <c r="H124" s="488"/>
      <c r="I124" s="488"/>
      <c r="K124" s="492"/>
      <c r="V124" s="373"/>
      <c r="W124" s="373"/>
      <c r="X124" s="373"/>
      <c r="Y124" s="373"/>
      <c r="Z124" s="373"/>
      <c r="AA124" s="373"/>
      <c r="AB124" s="373"/>
      <c r="AC124" s="373"/>
      <c r="AD124" s="373"/>
      <c r="AE124" s="373"/>
      <c r="AF124" s="488"/>
      <c r="AH124" s="489"/>
      <c r="AZ124" s="433"/>
      <c r="BA124" s="434"/>
      <c r="BD124" s="92"/>
      <c r="BE124" s="92"/>
      <c r="BF124" s="92"/>
      <c r="BG124" s="92"/>
      <c r="BH124" s="92"/>
      <c r="BI124" s="92"/>
    </row>
    <row r="125" spans="4:61" s="32" customFormat="1">
      <c r="D125" s="488"/>
      <c r="F125" s="488"/>
      <c r="H125" s="488"/>
      <c r="I125" s="488"/>
      <c r="K125" s="492"/>
      <c r="V125" s="373"/>
      <c r="W125" s="373"/>
      <c r="X125" s="373"/>
      <c r="Y125" s="373"/>
      <c r="Z125" s="373"/>
      <c r="AA125" s="373"/>
      <c r="AB125" s="373"/>
      <c r="AC125" s="373"/>
      <c r="AD125" s="373"/>
      <c r="AE125" s="373"/>
      <c r="AF125" s="488"/>
      <c r="AH125" s="489"/>
      <c r="AZ125" s="433"/>
      <c r="BA125" s="434"/>
      <c r="BD125" s="92"/>
      <c r="BE125" s="92"/>
      <c r="BF125" s="92"/>
      <c r="BG125" s="92"/>
      <c r="BH125" s="92"/>
      <c r="BI125" s="92"/>
    </row>
    <row r="126" spans="4:61" s="32" customFormat="1">
      <c r="D126" s="488"/>
      <c r="F126" s="488"/>
      <c r="H126" s="488"/>
      <c r="I126" s="488"/>
      <c r="K126" s="492"/>
      <c r="V126" s="373"/>
      <c r="W126" s="373"/>
      <c r="X126" s="373"/>
      <c r="Y126" s="373"/>
      <c r="Z126" s="373"/>
      <c r="AA126" s="373"/>
      <c r="AB126" s="373"/>
      <c r="AC126" s="373"/>
      <c r="AD126" s="373"/>
      <c r="AE126" s="373"/>
      <c r="AF126" s="488"/>
      <c r="AH126" s="489"/>
      <c r="AZ126" s="433"/>
      <c r="BA126" s="434"/>
      <c r="BD126" s="92"/>
      <c r="BE126" s="92"/>
      <c r="BF126" s="92"/>
      <c r="BG126" s="92"/>
      <c r="BH126" s="92"/>
      <c r="BI126" s="92"/>
    </row>
    <row r="127" spans="4:61" s="32" customFormat="1">
      <c r="D127" s="488"/>
      <c r="F127" s="488"/>
      <c r="H127" s="488"/>
      <c r="I127" s="488"/>
      <c r="K127" s="492"/>
      <c r="V127" s="373"/>
      <c r="W127" s="373"/>
      <c r="X127" s="373"/>
      <c r="Y127" s="373"/>
      <c r="Z127" s="373"/>
      <c r="AA127" s="373"/>
      <c r="AB127" s="373"/>
      <c r="AC127" s="373"/>
      <c r="AD127" s="373"/>
      <c r="AE127" s="373"/>
      <c r="AF127" s="488"/>
      <c r="AH127" s="489"/>
      <c r="AZ127" s="433"/>
      <c r="BA127" s="434"/>
      <c r="BD127" s="92"/>
      <c r="BE127" s="92"/>
      <c r="BF127" s="92"/>
      <c r="BG127" s="92"/>
      <c r="BH127" s="92"/>
      <c r="BI127" s="92"/>
    </row>
    <row r="128" spans="4:61" s="32" customFormat="1">
      <c r="D128" s="488"/>
      <c r="F128" s="488"/>
      <c r="H128" s="488"/>
      <c r="I128" s="488"/>
      <c r="K128" s="492"/>
      <c r="V128" s="373"/>
      <c r="W128" s="373"/>
      <c r="X128" s="373"/>
      <c r="Y128" s="373"/>
      <c r="Z128" s="373"/>
      <c r="AA128" s="373"/>
      <c r="AB128" s="373"/>
      <c r="AC128" s="373"/>
      <c r="AD128" s="373"/>
      <c r="AE128" s="373"/>
      <c r="AF128" s="488"/>
      <c r="AH128" s="489"/>
      <c r="AZ128" s="433"/>
      <c r="BA128" s="434"/>
      <c r="BD128" s="92"/>
      <c r="BE128" s="92"/>
      <c r="BF128" s="92"/>
      <c r="BG128" s="92"/>
      <c r="BH128" s="92"/>
      <c r="BI128" s="92"/>
    </row>
    <row r="129" spans="4:61" s="32" customFormat="1">
      <c r="D129" s="488"/>
      <c r="F129" s="488"/>
      <c r="H129" s="488"/>
      <c r="I129" s="488"/>
      <c r="K129" s="492"/>
      <c r="V129" s="373"/>
      <c r="W129" s="373"/>
      <c r="X129" s="373"/>
      <c r="Y129" s="373"/>
      <c r="Z129" s="373"/>
      <c r="AA129" s="373"/>
      <c r="AB129" s="373"/>
      <c r="AC129" s="373"/>
      <c r="AD129" s="373"/>
      <c r="AE129" s="373"/>
      <c r="AF129" s="488"/>
      <c r="AH129" s="489"/>
      <c r="AZ129" s="433"/>
      <c r="BA129" s="434"/>
      <c r="BD129" s="92"/>
      <c r="BE129" s="92"/>
      <c r="BF129" s="92"/>
      <c r="BG129" s="92"/>
      <c r="BH129" s="92"/>
      <c r="BI129" s="92"/>
    </row>
    <row r="130" spans="4:61" s="32" customFormat="1">
      <c r="D130" s="488"/>
      <c r="F130" s="488"/>
      <c r="H130" s="488"/>
      <c r="I130" s="488"/>
      <c r="K130" s="492"/>
      <c r="V130" s="373"/>
      <c r="W130" s="373"/>
      <c r="X130" s="373"/>
      <c r="Y130" s="373"/>
      <c r="Z130" s="373"/>
      <c r="AA130" s="373"/>
      <c r="AB130" s="373"/>
      <c r="AC130" s="373"/>
      <c r="AD130" s="373"/>
      <c r="AE130" s="373"/>
      <c r="AF130" s="488"/>
      <c r="AH130" s="489"/>
      <c r="AZ130" s="433"/>
      <c r="BA130" s="434"/>
      <c r="BD130" s="92"/>
      <c r="BE130" s="92"/>
      <c r="BF130" s="92"/>
      <c r="BG130" s="92"/>
      <c r="BH130" s="92"/>
      <c r="BI130" s="92"/>
    </row>
    <row r="131" spans="4:61" s="32" customFormat="1">
      <c r="D131" s="488"/>
      <c r="F131" s="488"/>
      <c r="H131" s="488"/>
      <c r="I131" s="488"/>
      <c r="K131" s="492"/>
      <c r="V131" s="373"/>
      <c r="W131" s="373"/>
      <c r="X131" s="373"/>
      <c r="Y131" s="373"/>
      <c r="Z131" s="373"/>
      <c r="AA131" s="373"/>
      <c r="AB131" s="373"/>
      <c r="AC131" s="373"/>
      <c r="AD131" s="373"/>
      <c r="AE131" s="373"/>
      <c r="AF131" s="488"/>
      <c r="AH131" s="489"/>
      <c r="AZ131" s="433"/>
      <c r="BA131" s="434"/>
      <c r="BD131" s="92"/>
      <c r="BE131" s="92"/>
      <c r="BF131" s="92"/>
      <c r="BG131" s="92"/>
      <c r="BH131" s="92"/>
      <c r="BI131" s="92"/>
    </row>
    <row r="132" spans="4:61" s="32" customFormat="1">
      <c r="D132" s="488"/>
      <c r="F132" s="488"/>
      <c r="H132" s="488"/>
      <c r="I132" s="488"/>
      <c r="K132" s="492"/>
      <c r="V132" s="373"/>
      <c r="W132" s="373"/>
      <c r="X132" s="373"/>
      <c r="Y132" s="373"/>
      <c r="Z132" s="373"/>
      <c r="AA132" s="373"/>
      <c r="AB132" s="373"/>
      <c r="AC132" s="373"/>
      <c r="AD132" s="373"/>
      <c r="AE132" s="373"/>
      <c r="AF132" s="488"/>
      <c r="AH132" s="489"/>
      <c r="AZ132" s="433"/>
      <c r="BA132" s="434"/>
      <c r="BD132" s="92"/>
      <c r="BE132" s="92"/>
      <c r="BF132" s="92"/>
      <c r="BG132" s="92"/>
      <c r="BH132" s="92"/>
      <c r="BI132" s="92"/>
    </row>
    <row r="133" spans="4:61" s="32" customFormat="1">
      <c r="D133" s="488"/>
      <c r="F133" s="488"/>
      <c r="H133" s="488"/>
      <c r="I133" s="488"/>
      <c r="K133" s="492"/>
      <c r="V133" s="373"/>
      <c r="W133" s="373"/>
      <c r="X133" s="373"/>
      <c r="Y133" s="373"/>
      <c r="Z133" s="373"/>
      <c r="AA133" s="373"/>
      <c r="AB133" s="373"/>
      <c r="AC133" s="373"/>
      <c r="AD133" s="373"/>
      <c r="AE133" s="373"/>
      <c r="AF133" s="488"/>
      <c r="AH133" s="489"/>
      <c r="AZ133" s="433"/>
      <c r="BA133" s="434"/>
      <c r="BD133" s="92"/>
      <c r="BE133" s="92"/>
      <c r="BF133" s="92"/>
      <c r="BG133" s="92"/>
      <c r="BH133" s="92"/>
      <c r="BI133" s="92"/>
    </row>
    <row r="134" spans="4:61" s="32" customFormat="1">
      <c r="D134" s="488"/>
      <c r="F134" s="488"/>
      <c r="H134" s="488"/>
      <c r="I134" s="488"/>
      <c r="K134" s="492"/>
      <c r="V134" s="373"/>
      <c r="W134" s="373"/>
      <c r="X134" s="373"/>
      <c r="Y134" s="373"/>
      <c r="Z134" s="373"/>
      <c r="AA134" s="373"/>
      <c r="AB134" s="373"/>
      <c r="AC134" s="373"/>
      <c r="AD134" s="373"/>
      <c r="AE134" s="373"/>
      <c r="AF134" s="488"/>
      <c r="AH134" s="489"/>
      <c r="AZ134" s="433"/>
      <c r="BA134" s="434"/>
      <c r="BD134" s="92"/>
      <c r="BE134" s="92"/>
      <c r="BF134" s="92"/>
      <c r="BG134" s="92"/>
      <c r="BH134" s="92"/>
      <c r="BI134" s="92"/>
    </row>
    <row r="135" spans="4:61" s="32" customFormat="1">
      <c r="D135" s="488"/>
      <c r="F135" s="488"/>
      <c r="H135" s="488"/>
      <c r="I135" s="488"/>
      <c r="K135" s="492"/>
      <c r="V135" s="373"/>
      <c r="W135" s="373"/>
      <c r="X135" s="373"/>
      <c r="Y135" s="373"/>
      <c r="Z135" s="373"/>
      <c r="AA135" s="373"/>
      <c r="AB135" s="373"/>
      <c r="AC135" s="373"/>
      <c r="AD135" s="373"/>
      <c r="AE135" s="373"/>
      <c r="AF135" s="488"/>
      <c r="AH135" s="489"/>
      <c r="AZ135" s="433"/>
      <c r="BA135" s="434"/>
      <c r="BD135" s="92"/>
      <c r="BE135" s="92"/>
      <c r="BF135" s="92"/>
      <c r="BG135" s="92"/>
      <c r="BH135" s="92"/>
      <c r="BI135" s="92"/>
    </row>
    <row r="136" spans="4:61" s="32" customFormat="1">
      <c r="D136" s="488"/>
      <c r="F136" s="488"/>
      <c r="H136" s="488"/>
      <c r="I136" s="488"/>
      <c r="K136" s="492"/>
      <c r="V136" s="373"/>
      <c r="W136" s="373"/>
      <c r="X136" s="373"/>
      <c r="Y136" s="373"/>
      <c r="Z136" s="373"/>
      <c r="AA136" s="373"/>
      <c r="AB136" s="373"/>
      <c r="AC136" s="373"/>
      <c r="AD136" s="373"/>
      <c r="AE136" s="373"/>
      <c r="AF136" s="488"/>
      <c r="AH136" s="489"/>
      <c r="AZ136" s="433"/>
      <c r="BA136" s="434"/>
      <c r="BD136" s="92"/>
      <c r="BE136" s="92"/>
      <c r="BF136" s="92"/>
      <c r="BG136" s="92"/>
      <c r="BH136" s="92"/>
      <c r="BI136" s="92"/>
    </row>
    <row r="137" spans="4:61" s="32" customFormat="1">
      <c r="D137" s="488"/>
      <c r="F137" s="488"/>
      <c r="H137" s="488"/>
      <c r="I137" s="488"/>
      <c r="K137" s="492"/>
      <c r="V137" s="373"/>
      <c r="W137" s="373"/>
      <c r="X137" s="373"/>
      <c r="Y137" s="373"/>
      <c r="Z137" s="373"/>
      <c r="AA137" s="373"/>
      <c r="AB137" s="373"/>
      <c r="AC137" s="373"/>
      <c r="AD137" s="373"/>
      <c r="AE137" s="373"/>
      <c r="AF137" s="488"/>
      <c r="AH137" s="489"/>
      <c r="AZ137" s="433"/>
      <c r="BA137" s="434"/>
      <c r="BD137" s="92"/>
      <c r="BE137" s="92"/>
      <c r="BF137" s="92"/>
      <c r="BG137" s="92"/>
      <c r="BH137" s="92"/>
      <c r="BI137" s="92"/>
    </row>
    <row r="138" spans="4:61" s="32" customFormat="1">
      <c r="D138" s="488"/>
      <c r="F138" s="488"/>
      <c r="H138" s="488"/>
      <c r="I138" s="488"/>
      <c r="K138" s="492"/>
      <c r="V138" s="373"/>
      <c r="W138" s="373"/>
      <c r="X138" s="373"/>
      <c r="Y138" s="373"/>
      <c r="Z138" s="373"/>
      <c r="AA138" s="373"/>
      <c r="AB138" s="373"/>
      <c r="AC138" s="373"/>
      <c r="AD138" s="373"/>
      <c r="AE138" s="373"/>
      <c r="AF138" s="488"/>
      <c r="AH138" s="489"/>
      <c r="AZ138" s="433"/>
      <c r="BA138" s="434"/>
      <c r="BD138" s="92"/>
      <c r="BE138" s="92"/>
      <c r="BF138" s="92"/>
      <c r="BG138" s="92"/>
      <c r="BH138" s="92"/>
      <c r="BI138" s="92"/>
    </row>
    <row r="139" spans="4:61" s="32" customFormat="1">
      <c r="D139" s="488"/>
      <c r="F139" s="488"/>
      <c r="H139" s="488"/>
      <c r="I139" s="488"/>
      <c r="K139" s="492"/>
      <c r="V139" s="373"/>
      <c r="W139" s="373"/>
      <c r="X139" s="373"/>
      <c r="Y139" s="373"/>
      <c r="Z139" s="373"/>
      <c r="AA139" s="373"/>
      <c r="AB139" s="373"/>
      <c r="AC139" s="373"/>
      <c r="AD139" s="373"/>
      <c r="AE139" s="373"/>
      <c r="AF139" s="488"/>
      <c r="AH139" s="489"/>
      <c r="AZ139" s="433"/>
      <c r="BA139" s="434"/>
      <c r="BD139" s="92"/>
      <c r="BE139" s="92"/>
      <c r="BF139" s="92"/>
      <c r="BG139" s="92"/>
      <c r="BH139" s="92"/>
      <c r="BI139" s="92"/>
    </row>
    <row r="140" spans="4:61" s="32" customFormat="1">
      <c r="D140" s="488"/>
      <c r="F140" s="488"/>
      <c r="H140" s="488"/>
      <c r="I140" s="488"/>
      <c r="K140" s="492"/>
      <c r="V140" s="373"/>
      <c r="W140" s="373"/>
      <c r="X140" s="373"/>
      <c r="Y140" s="373"/>
      <c r="Z140" s="373"/>
      <c r="AA140" s="373"/>
      <c r="AB140" s="373"/>
      <c r="AC140" s="373"/>
      <c r="AD140" s="373"/>
      <c r="AE140" s="373"/>
      <c r="AF140" s="488"/>
      <c r="AH140" s="489"/>
      <c r="AZ140" s="433"/>
      <c r="BA140" s="434"/>
      <c r="BD140" s="92"/>
      <c r="BE140" s="92"/>
      <c r="BF140" s="92"/>
      <c r="BG140" s="92"/>
      <c r="BH140" s="92"/>
      <c r="BI140" s="92"/>
    </row>
    <row r="141" spans="4:61" s="32" customFormat="1">
      <c r="D141" s="488"/>
      <c r="F141" s="488"/>
      <c r="H141" s="488"/>
      <c r="I141" s="488"/>
      <c r="K141" s="492"/>
      <c r="V141" s="373"/>
      <c r="W141" s="373"/>
      <c r="X141" s="373"/>
      <c r="Y141" s="373"/>
      <c r="Z141" s="373"/>
      <c r="AA141" s="373"/>
      <c r="AB141" s="373"/>
      <c r="AC141" s="373"/>
      <c r="AD141" s="373"/>
      <c r="AE141" s="373"/>
      <c r="AF141" s="488"/>
      <c r="AH141" s="489"/>
      <c r="AZ141" s="433"/>
      <c r="BA141" s="434"/>
      <c r="BD141" s="92"/>
      <c r="BE141" s="92"/>
      <c r="BF141" s="92"/>
      <c r="BG141" s="92"/>
      <c r="BH141" s="92"/>
      <c r="BI141" s="92"/>
    </row>
    <row r="142" spans="4:61" s="32" customFormat="1">
      <c r="D142" s="488"/>
      <c r="F142" s="488"/>
      <c r="H142" s="488"/>
      <c r="I142" s="488"/>
      <c r="K142" s="492"/>
      <c r="V142" s="373"/>
      <c r="W142" s="373"/>
      <c r="X142" s="373"/>
      <c r="Y142" s="373"/>
      <c r="Z142" s="373"/>
      <c r="AA142" s="373"/>
      <c r="AB142" s="373"/>
      <c r="AC142" s="373"/>
      <c r="AD142" s="373"/>
      <c r="AE142" s="373"/>
      <c r="AF142" s="488"/>
      <c r="AH142" s="489"/>
      <c r="AZ142" s="433"/>
      <c r="BA142" s="434"/>
      <c r="BD142" s="92"/>
      <c r="BE142" s="92"/>
      <c r="BF142" s="92"/>
      <c r="BG142" s="92"/>
      <c r="BH142" s="92"/>
      <c r="BI142" s="92"/>
    </row>
    <row r="143" spans="4:61" s="32" customFormat="1">
      <c r="D143" s="488"/>
      <c r="F143" s="488"/>
      <c r="H143" s="488"/>
      <c r="I143" s="488"/>
      <c r="K143" s="492"/>
      <c r="V143" s="373"/>
      <c r="W143" s="373"/>
      <c r="X143" s="373"/>
      <c r="Y143" s="373"/>
      <c r="Z143" s="373"/>
      <c r="AA143" s="373"/>
      <c r="AB143" s="373"/>
      <c r="AC143" s="373"/>
      <c r="AD143" s="373"/>
      <c r="AE143" s="373"/>
      <c r="AF143" s="488"/>
      <c r="AH143" s="489"/>
      <c r="AZ143" s="433"/>
      <c r="BA143" s="434"/>
      <c r="BD143" s="92"/>
      <c r="BE143" s="92"/>
      <c r="BF143" s="92"/>
      <c r="BG143" s="92"/>
      <c r="BH143" s="92"/>
      <c r="BI143" s="92"/>
    </row>
    <row r="144" spans="4:61" s="32" customFormat="1">
      <c r="D144" s="488"/>
      <c r="F144" s="488"/>
      <c r="H144" s="488"/>
      <c r="I144" s="488"/>
      <c r="K144" s="492"/>
      <c r="V144" s="373"/>
      <c r="W144" s="373"/>
      <c r="X144" s="373"/>
      <c r="Y144" s="373"/>
      <c r="Z144" s="373"/>
      <c r="AA144" s="373"/>
      <c r="AB144" s="373"/>
      <c r="AC144" s="373"/>
      <c r="AD144" s="373"/>
      <c r="AE144" s="373"/>
      <c r="AF144" s="488"/>
      <c r="AH144" s="489"/>
      <c r="AZ144" s="433"/>
      <c r="BA144" s="434"/>
      <c r="BD144" s="92"/>
      <c r="BE144" s="92"/>
      <c r="BF144" s="92"/>
      <c r="BG144" s="92"/>
      <c r="BH144" s="92"/>
      <c r="BI144" s="92"/>
    </row>
    <row r="145" spans="4:61" s="32" customFormat="1">
      <c r="D145" s="488"/>
      <c r="F145" s="488"/>
      <c r="H145" s="488"/>
      <c r="I145" s="488"/>
      <c r="K145" s="492"/>
      <c r="V145" s="373"/>
      <c r="W145" s="373"/>
      <c r="X145" s="373"/>
      <c r="Y145" s="373"/>
      <c r="Z145" s="373"/>
      <c r="AA145" s="373"/>
      <c r="AB145" s="373"/>
      <c r="AC145" s="373"/>
      <c r="AD145" s="373"/>
      <c r="AE145" s="373"/>
      <c r="AF145" s="488"/>
      <c r="AH145" s="489"/>
      <c r="AZ145" s="433"/>
      <c r="BA145" s="434"/>
      <c r="BD145" s="92"/>
      <c r="BE145" s="92"/>
      <c r="BF145" s="92"/>
      <c r="BG145" s="92"/>
      <c r="BH145" s="92"/>
      <c r="BI145" s="92"/>
    </row>
    <row r="146" spans="4:61" s="32" customFormat="1">
      <c r="D146" s="488"/>
      <c r="F146" s="488"/>
      <c r="H146" s="488"/>
      <c r="I146" s="488"/>
      <c r="K146" s="492"/>
      <c r="V146" s="373"/>
      <c r="W146" s="373"/>
      <c r="X146" s="373"/>
      <c r="Y146" s="373"/>
      <c r="Z146" s="373"/>
      <c r="AA146" s="373"/>
      <c r="AB146" s="373"/>
      <c r="AC146" s="373"/>
      <c r="AD146" s="373"/>
      <c r="AE146" s="373"/>
      <c r="AF146" s="488"/>
      <c r="AH146" s="489"/>
      <c r="AZ146" s="433"/>
      <c r="BA146" s="434"/>
      <c r="BD146" s="92"/>
      <c r="BE146" s="92"/>
      <c r="BF146" s="92"/>
      <c r="BG146" s="92"/>
      <c r="BH146" s="92"/>
      <c r="BI146" s="92"/>
    </row>
    <row r="147" spans="4:61" s="32" customFormat="1">
      <c r="D147" s="488"/>
      <c r="F147" s="488"/>
      <c r="H147" s="488"/>
      <c r="I147" s="488"/>
      <c r="K147" s="492"/>
      <c r="V147" s="373"/>
      <c r="W147" s="373"/>
      <c r="X147" s="373"/>
      <c r="Y147" s="373"/>
      <c r="Z147" s="373"/>
      <c r="AA147" s="373"/>
      <c r="AB147" s="373"/>
      <c r="AC147" s="373"/>
      <c r="AD147" s="373"/>
      <c r="AE147" s="373"/>
      <c r="AF147" s="488"/>
      <c r="AH147" s="489"/>
      <c r="AZ147" s="433"/>
      <c r="BA147" s="434"/>
      <c r="BD147" s="92"/>
      <c r="BE147" s="92"/>
      <c r="BF147" s="92"/>
      <c r="BG147" s="92"/>
      <c r="BH147" s="92"/>
      <c r="BI147" s="92"/>
    </row>
    <row r="148" spans="4:61" s="32" customFormat="1">
      <c r="D148" s="488"/>
      <c r="F148" s="488"/>
      <c r="H148" s="488"/>
      <c r="I148" s="488"/>
      <c r="K148" s="492"/>
      <c r="V148" s="373"/>
      <c r="W148" s="373"/>
      <c r="X148" s="373"/>
      <c r="Y148" s="373"/>
      <c r="Z148" s="373"/>
      <c r="AA148" s="373"/>
      <c r="AB148" s="373"/>
      <c r="AC148" s="373"/>
      <c r="AD148" s="373"/>
      <c r="AE148" s="373"/>
      <c r="AF148" s="488"/>
      <c r="AH148" s="489"/>
      <c r="AZ148" s="433"/>
      <c r="BA148" s="434"/>
      <c r="BD148" s="92"/>
      <c r="BE148" s="92"/>
      <c r="BF148" s="92"/>
      <c r="BG148" s="92"/>
      <c r="BH148" s="92"/>
      <c r="BI148" s="92"/>
    </row>
    <row r="149" spans="4:61" s="32" customFormat="1">
      <c r="D149" s="488"/>
      <c r="F149" s="488"/>
      <c r="H149" s="488"/>
      <c r="I149" s="488"/>
      <c r="K149" s="492"/>
      <c r="V149" s="373"/>
      <c r="W149" s="373"/>
      <c r="X149" s="373"/>
      <c r="Y149" s="373"/>
      <c r="Z149" s="373"/>
      <c r="AA149" s="373"/>
      <c r="AB149" s="373"/>
      <c r="AC149" s="373"/>
      <c r="AD149" s="373"/>
      <c r="AE149" s="373"/>
      <c r="AF149" s="488"/>
      <c r="AH149" s="489"/>
      <c r="AZ149" s="433"/>
      <c r="BA149" s="434"/>
      <c r="BD149" s="92"/>
      <c r="BE149" s="92"/>
      <c r="BF149" s="92"/>
      <c r="BG149" s="92"/>
      <c r="BH149" s="92"/>
      <c r="BI149" s="92"/>
    </row>
    <row r="150" spans="4:61" s="32" customFormat="1">
      <c r="D150" s="488"/>
      <c r="F150" s="488"/>
      <c r="H150" s="488"/>
      <c r="I150" s="488"/>
      <c r="K150" s="492"/>
      <c r="V150" s="373"/>
      <c r="W150" s="373"/>
      <c r="X150" s="373"/>
      <c r="Y150" s="373"/>
      <c r="Z150" s="373"/>
      <c r="AA150" s="373"/>
      <c r="AB150" s="373"/>
      <c r="AC150" s="373"/>
      <c r="AD150" s="373"/>
      <c r="AE150" s="373"/>
      <c r="AF150" s="488"/>
      <c r="AH150" s="489"/>
      <c r="AZ150" s="433"/>
      <c r="BA150" s="434"/>
      <c r="BD150" s="92"/>
      <c r="BE150" s="92"/>
      <c r="BF150" s="92"/>
      <c r="BG150" s="92"/>
      <c r="BH150" s="92"/>
      <c r="BI150" s="92"/>
    </row>
    <row r="151" spans="4:61" s="32" customFormat="1">
      <c r="D151" s="488"/>
      <c r="F151" s="488"/>
      <c r="H151" s="488"/>
      <c r="I151" s="488"/>
      <c r="K151" s="492"/>
      <c r="V151" s="373"/>
      <c r="W151" s="373"/>
      <c r="X151" s="373"/>
      <c r="Y151" s="373"/>
      <c r="Z151" s="373"/>
      <c r="AA151" s="373"/>
      <c r="AB151" s="373"/>
      <c r="AC151" s="373"/>
      <c r="AD151" s="373"/>
      <c r="AE151" s="373"/>
      <c r="AF151" s="488"/>
      <c r="AH151" s="489"/>
      <c r="AZ151" s="433"/>
      <c r="BA151" s="434"/>
      <c r="BD151" s="92"/>
      <c r="BE151" s="92"/>
      <c r="BF151" s="92"/>
      <c r="BG151" s="92"/>
      <c r="BH151" s="92"/>
      <c r="BI151" s="92"/>
    </row>
    <row r="152" spans="4:61" s="32" customFormat="1">
      <c r="D152" s="488"/>
      <c r="F152" s="488"/>
      <c r="H152" s="488"/>
      <c r="I152" s="488"/>
      <c r="K152" s="492"/>
      <c r="V152" s="373"/>
      <c r="W152" s="373"/>
      <c r="X152" s="373"/>
      <c r="Y152" s="373"/>
      <c r="Z152" s="373"/>
      <c r="AA152" s="373"/>
      <c r="AB152" s="373"/>
      <c r="AC152" s="373"/>
      <c r="AD152" s="373"/>
      <c r="AE152" s="373"/>
      <c r="AF152" s="488"/>
      <c r="AH152" s="489"/>
      <c r="AZ152" s="433"/>
      <c r="BA152" s="434"/>
      <c r="BD152" s="92"/>
      <c r="BE152" s="92"/>
      <c r="BF152" s="92"/>
      <c r="BG152" s="92"/>
      <c r="BH152" s="92"/>
      <c r="BI152" s="92"/>
    </row>
    <row r="153" spans="4:61" s="32" customFormat="1">
      <c r="D153" s="488"/>
      <c r="F153" s="488"/>
      <c r="H153" s="488"/>
      <c r="I153" s="488"/>
      <c r="K153" s="492"/>
      <c r="V153" s="373"/>
      <c r="W153" s="373"/>
      <c r="X153" s="373"/>
      <c r="Y153" s="373"/>
      <c r="Z153" s="373"/>
      <c r="AA153" s="373"/>
      <c r="AB153" s="373"/>
      <c r="AC153" s="373"/>
      <c r="AD153" s="373"/>
      <c r="AE153" s="373"/>
      <c r="AF153" s="488"/>
      <c r="AH153" s="489"/>
      <c r="AZ153" s="433"/>
      <c r="BA153" s="434"/>
      <c r="BD153" s="92"/>
      <c r="BE153" s="92"/>
      <c r="BF153" s="92"/>
      <c r="BG153" s="92"/>
      <c r="BH153" s="92"/>
      <c r="BI153" s="92"/>
    </row>
    <row r="154" spans="4:61" s="32" customFormat="1">
      <c r="D154" s="488"/>
      <c r="F154" s="488"/>
      <c r="H154" s="488"/>
      <c r="I154" s="488"/>
      <c r="K154" s="492"/>
      <c r="V154" s="373"/>
      <c r="W154" s="373"/>
      <c r="X154" s="373"/>
      <c r="Y154" s="373"/>
      <c r="Z154" s="373"/>
      <c r="AA154" s="373"/>
      <c r="AB154" s="373"/>
      <c r="AC154" s="373"/>
      <c r="AD154" s="373"/>
      <c r="AE154" s="373"/>
      <c r="AF154" s="488"/>
      <c r="AH154" s="489"/>
      <c r="AZ154" s="433"/>
      <c r="BA154" s="434"/>
      <c r="BD154" s="92"/>
      <c r="BE154" s="92"/>
      <c r="BF154" s="92"/>
      <c r="BG154" s="92"/>
      <c r="BH154" s="92"/>
      <c r="BI154" s="92"/>
    </row>
    <row r="155" spans="4:61" s="32" customFormat="1">
      <c r="D155" s="488"/>
      <c r="F155" s="488"/>
      <c r="H155" s="488"/>
      <c r="I155" s="488"/>
      <c r="K155" s="492"/>
      <c r="V155" s="373"/>
      <c r="W155" s="373"/>
      <c r="X155" s="373"/>
      <c r="Y155" s="373"/>
      <c r="Z155" s="373"/>
      <c r="AA155" s="373"/>
      <c r="AB155" s="373"/>
      <c r="AC155" s="373"/>
      <c r="AD155" s="373"/>
      <c r="AE155" s="373"/>
      <c r="AF155" s="488"/>
      <c r="AH155" s="489"/>
      <c r="AZ155" s="433"/>
      <c r="BA155" s="434"/>
      <c r="BD155" s="92"/>
      <c r="BE155" s="92"/>
      <c r="BF155" s="92"/>
      <c r="BG155" s="92"/>
      <c r="BH155" s="92"/>
      <c r="BI155" s="92"/>
    </row>
    <row r="156" spans="4:61" s="32" customFormat="1">
      <c r="D156" s="488"/>
      <c r="F156" s="488"/>
      <c r="H156" s="488"/>
      <c r="I156" s="488"/>
      <c r="K156" s="492"/>
      <c r="V156" s="373"/>
      <c r="W156" s="373"/>
      <c r="X156" s="373"/>
      <c r="Y156" s="373"/>
      <c r="Z156" s="373"/>
      <c r="AA156" s="373"/>
      <c r="AB156" s="373"/>
      <c r="AC156" s="373"/>
      <c r="AD156" s="373"/>
      <c r="AE156" s="373"/>
      <c r="AF156" s="488"/>
      <c r="AH156" s="489"/>
      <c r="AZ156" s="433"/>
      <c r="BA156" s="434"/>
      <c r="BD156" s="92"/>
      <c r="BE156" s="92"/>
      <c r="BF156" s="92"/>
      <c r="BG156" s="92"/>
      <c r="BH156" s="92"/>
      <c r="BI156" s="92"/>
    </row>
    <row r="157" spans="4:61" s="32" customFormat="1">
      <c r="D157" s="488"/>
      <c r="F157" s="488"/>
      <c r="H157" s="488"/>
      <c r="I157" s="488"/>
      <c r="K157" s="492"/>
      <c r="V157" s="373"/>
      <c r="W157" s="373"/>
      <c r="X157" s="373"/>
      <c r="Y157" s="373"/>
      <c r="Z157" s="373"/>
      <c r="AA157" s="373"/>
      <c r="AB157" s="373"/>
      <c r="AC157" s="373"/>
      <c r="AD157" s="373"/>
      <c r="AE157" s="373"/>
      <c r="AF157" s="488"/>
      <c r="AH157" s="489"/>
      <c r="AZ157" s="433"/>
      <c r="BA157" s="434"/>
      <c r="BD157" s="92"/>
      <c r="BE157" s="92"/>
      <c r="BF157" s="92"/>
      <c r="BG157" s="92"/>
      <c r="BH157" s="92"/>
      <c r="BI157" s="92"/>
    </row>
    <row r="158" spans="4:61" s="32" customFormat="1">
      <c r="D158" s="488"/>
      <c r="F158" s="488"/>
      <c r="H158" s="488"/>
      <c r="I158" s="488"/>
      <c r="K158" s="492"/>
      <c r="V158" s="373"/>
      <c r="W158" s="373"/>
      <c r="X158" s="373"/>
      <c r="Y158" s="373"/>
      <c r="Z158" s="373"/>
      <c r="AA158" s="373"/>
      <c r="AB158" s="373"/>
      <c r="AC158" s="373"/>
      <c r="AD158" s="373"/>
      <c r="AE158" s="373"/>
      <c r="AF158" s="488"/>
      <c r="AH158" s="489"/>
      <c r="AZ158" s="433"/>
      <c r="BA158" s="434"/>
      <c r="BD158" s="92"/>
      <c r="BE158" s="92"/>
      <c r="BF158" s="92"/>
      <c r="BG158" s="92"/>
      <c r="BH158" s="92"/>
      <c r="BI158" s="92"/>
    </row>
    <row r="159" spans="4:61" s="32" customFormat="1">
      <c r="D159" s="488"/>
      <c r="F159" s="488"/>
      <c r="H159" s="488"/>
      <c r="I159" s="488"/>
      <c r="K159" s="492"/>
      <c r="V159" s="373"/>
      <c r="W159" s="373"/>
      <c r="X159" s="373"/>
      <c r="Y159" s="373"/>
      <c r="Z159" s="373"/>
      <c r="AA159" s="373"/>
      <c r="AB159" s="373"/>
      <c r="AC159" s="373"/>
      <c r="AD159" s="373"/>
      <c r="AE159" s="373"/>
      <c r="AF159" s="488"/>
      <c r="AH159" s="489"/>
      <c r="AZ159" s="433"/>
      <c r="BA159" s="434"/>
      <c r="BD159" s="92"/>
      <c r="BE159" s="92"/>
      <c r="BF159" s="92"/>
      <c r="BG159" s="92"/>
      <c r="BH159" s="92"/>
      <c r="BI159" s="92"/>
    </row>
    <row r="160" spans="4:61" s="32" customFormat="1">
      <c r="D160" s="488"/>
      <c r="F160" s="488"/>
      <c r="H160" s="488"/>
      <c r="I160" s="488"/>
      <c r="K160" s="492"/>
      <c r="V160" s="373"/>
      <c r="W160" s="373"/>
      <c r="X160" s="373"/>
      <c r="Y160" s="373"/>
      <c r="Z160" s="373"/>
      <c r="AA160" s="373"/>
      <c r="AB160" s="373"/>
      <c r="AC160" s="373"/>
      <c r="AD160" s="373"/>
      <c r="AE160" s="373"/>
      <c r="AF160" s="488"/>
      <c r="AH160" s="489"/>
      <c r="AZ160" s="433"/>
      <c r="BA160" s="434"/>
      <c r="BD160" s="92"/>
      <c r="BE160" s="92"/>
      <c r="BF160" s="92"/>
      <c r="BG160" s="92"/>
      <c r="BH160" s="92"/>
      <c r="BI160" s="92"/>
    </row>
    <row r="161" spans="4:61" s="32" customFormat="1">
      <c r="D161" s="488"/>
      <c r="F161" s="488"/>
      <c r="H161" s="488"/>
      <c r="I161" s="488"/>
      <c r="K161" s="492"/>
      <c r="V161" s="373"/>
      <c r="W161" s="373"/>
      <c r="X161" s="373"/>
      <c r="Y161" s="373"/>
      <c r="Z161" s="373"/>
      <c r="AA161" s="373"/>
      <c r="AB161" s="373"/>
      <c r="AC161" s="373"/>
      <c r="AD161" s="373"/>
      <c r="AE161" s="373"/>
      <c r="AF161" s="488"/>
      <c r="AH161" s="489"/>
      <c r="AZ161" s="433"/>
      <c r="BA161" s="434"/>
      <c r="BD161" s="92"/>
      <c r="BE161" s="92"/>
      <c r="BF161" s="92"/>
      <c r="BG161" s="92"/>
      <c r="BH161" s="92"/>
      <c r="BI161" s="92"/>
    </row>
    <row r="162" spans="4:61" s="32" customFormat="1">
      <c r="D162" s="488"/>
      <c r="F162" s="488"/>
      <c r="H162" s="488"/>
      <c r="I162" s="488"/>
      <c r="K162" s="492"/>
      <c r="V162" s="373"/>
      <c r="W162" s="373"/>
      <c r="X162" s="373"/>
      <c r="Y162" s="373"/>
      <c r="Z162" s="373"/>
      <c r="AA162" s="373"/>
      <c r="AB162" s="373"/>
      <c r="AC162" s="373"/>
      <c r="AD162" s="373"/>
      <c r="AE162" s="373"/>
      <c r="AF162" s="488"/>
      <c r="AH162" s="489"/>
      <c r="AZ162" s="433"/>
      <c r="BA162" s="434"/>
      <c r="BD162" s="92"/>
      <c r="BE162" s="92"/>
      <c r="BF162" s="92"/>
      <c r="BG162" s="92"/>
      <c r="BH162" s="92"/>
      <c r="BI162" s="92"/>
    </row>
    <row r="163" spans="4:61" s="32" customFormat="1">
      <c r="D163" s="488"/>
      <c r="F163" s="488"/>
      <c r="H163" s="488"/>
      <c r="I163" s="488"/>
      <c r="K163" s="492"/>
      <c r="V163" s="373"/>
      <c r="W163" s="373"/>
      <c r="X163" s="373"/>
      <c r="Y163" s="373"/>
      <c r="Z163" s="373"/>
      <c r="AA163" s="373"/>
      <c r="AB163" s="373"/>
      <c r="AC163" s="373"/>
      <c r="AD163" s="373"/>
      <c r="AE163" s="373"/>
      <c r="AF163" s="488"/>
      <c r="AH163" s="489"/>
      <c r="AZ163" s="433"/>
      <c r="BA163" s="434"/>
      <c r="BD163" s="92"/>
      <c r="BE163" s="92"/>
      <c r="BF163" s="92"/>
      <c r="BG163" s="92"/>
      <c r="BH163" s="92"/>
      <c r="BI163" s="92"/>
    </row>
    <row r="164" spans="4:61" s="32" customFormat="1">
      <c r="D164" s="488"/>
      <c r="F164" s="488"/>
      <c r="H164" s="488"/>
      <c r="I164" s="488"/>
      <c r="K164" s="492"/>
      <c r="V164" s="373"/>
      <c r="W164" s="373"/>
      <c r="X164" s="373"/>
      <c r="Y164" s="373"/>
      <c r="Z164" s="373"/>
      <c r="AA164" s="373"/>
      <c r="AB164" s="373"/>
      <c r="AC164" s="373"/>
      <c r="AD164" s="373"/>
      <c r="AE164" s="373"/>
      <c r="AF164" s="488"/>
      <c r="AH164" s="489"/>
      <c r="AZ164" s="433"/>
      <c r="BA164" s="434"/>
      <c r="BD164" s="92"/>
      <c r="BE164" s="92"/>
      <c r="BF164" s="92"/>
      <c r="BG164" s="92"/>
      <c r="BH164" s="92"/>
      <c r="BI164" s="92"/>
    </row>
    <row r="165" spans="4:61" s="32" customFormat="1">
      <c r="D165" s="488"/>
      <c r="F165" s="488"/>
      <c r="H165" s="488"/>
      <c r="I165" s="488"/>
      <c r="K165" s="492"/>
      <c r="V165" s="373"/>
      <c r="W165" s="373"/>
      <c r="X165" s="373"/>
      <c r="Y165" s="373"/>
      <c r="Z165" s="373"/>
      <c r="AA165" s="373"/>
      <c r="AB165" s="373"/>
      <c r="AC165" s="373"/>
      <c r="AD165" s="373"/>
      <c r="AE165" s="373"/>
      <c r="AF165" s="488"/>
      <c r="AH165" s="489"/>
      <c r="AZ165" s="433"/>
      <c r="BA165" s="434"/>
      <c r="BD165" s="92"/>
      <c r="BE165" s="92"/>
      <c r="BF165" s="92"/>
      <c r="BG165" s="92"/>
      <c r="BH165" s="92"/>
      <c r="BI165" s="92"/>
    </row>
    <row r="166" spans="4:61" s="32" customFormat="1">
      <c r="D166" s="488"/>
      <c r="F166" s="488"/>
      <c r="H166" s="488"/>
      <c r="I166" s="488"/>
      <c r="K166" s="492"/>
      <c r="V166" s="373"/>
      <c r="W166" s="373"/>
      <c r="X166" s="373"/>
      <c r="Y166" s="373"/>
      <c r="Z166" s="373"/>
      <c r="AA166" s="373"/>
      <c r="AB166" s="373"/>
      <c r="AC166" s="373"/>
      <c r="AD166" s="373"/>
      <c r="AE166" s="373"/>
      <c r="AF166" s="488"/>
      <c r="AH166" s="489"/>
      <c r="AZ166" s="433"/>
      <c r="BA166" s="434"/>
      <c r="BD166" s="92"/>
      <c r="BE166" s="92"/>
      <c r="BF166" s="92"/>
      <c r="BG166" s="92"/>
      <c r="BH166" s="92"/>
      <c r="BI166" s="92"/>
    </row>
    <row r="167" spans="4:61" s="32" customFormat="1">
      <c r="D167" s="488"/>
      <c r="F167" s="488"/>
      <c r="H167" s="488"/>
      <c r="I167" s="488"/>
      <c r="K167" s="492"/>
      <c r="V167" s="373"/>
      <c r="W167" s="373"/>
      <c r="X167" s="373"/>
      <c r="Y167" s="373"/>
      <c r="Z167" s="373"/>
      <c r="AA167" s="373"/>
      <c r="AB167" s="373"/>
      <c r="AC167" s="373"/>
      <c r="AD167" s="373"/>
      <c r="AE167" s="373"/>
      <c r="AF167" s="488"/>
      <c r="AH167" s="489"/>
      <c r="AZ167" s="433"/>
      <c r="BA167" s="434"/>
      <c r="BD167" s="92"/>
      <c r="BE167" s="92"/>
      <c r="BF167" s="92"/>
      <c r="BG167" s="92"/>
      <c r="BH167" s="92"/>
      <c r="BI167" s="92"/>
    </row>
    <row r="168" spans="4:61" s="32" customFormat="1">
      <c r="D168" s="488"/>
      <c r="F168" s="488"/>
      <c r="H168" s="488"/>
      <c r="I168" s="488"/>
      <c r="K168" s="492"/>
      <c r="V168" s="373"/>
      <c r="W168" s="373"/>
      <c r="X168" s="373"/>
      <c r="Y168" s="373"/>
      <c r="Z168" s="373"/>
      <c r="AA168" s="373"/>
      <c r="AB168" s="373"/>
      <c r="AC168" s="373"/>
      <c r="AD168" s="373"/>
      <c r="AE168" s="373"/>
      <c r="AF168" s="488"/>
      <c r="AH168" s="489"/>
      <c r="AZ168" s="433"/>
      <c r="BA168" s="434"/>
      <c r="BD168" s="92"/>
      <c r="BE168" s="92"/>
      <c r="BF168" s="92"/>
      <c r="BG168" s="92"/>
      <c r="BH168" s="92"/>
      <c r="BI168" s="92"/>
    </row>
    <row r="169" spans="4:61" s="32" customFormat="1">
      <c r="D169" s="488"/>
      <c r="F169" s="488"/>
      <c r="H169" s="488"/>
      <c r="I169" s="488"/>
      <c r="K169" s="492"/>
      <c r="V169" s="373"/>
      <c r="W169" s="373"/>
      <c r="X169" s="373"/>
      <c r="Y169" s="373"/>
      <c r="Z169" s="373"/>
      <c r="AA169" s="373"/>
      <c r="AB169" s="373"/>
      <c r="AC169" s="373"/>
      <c r="AD169" s="373"/>
      <c r="AE169" s="373"/>
      <c r="AF169" s="488"/>
      <c r="AH169" s="489"/>
      <c r="AZ169" s="433"/>
      <c r="BA169" s="434"/>
      <c r="BD169" s="92"/>
      <c r="BE169" s="92"/>
      <c r="BF169" s="92"/>
      <c r="BG169" s="92"/>
      <c r="BH169" s="92"/>
      <c r="BI169" s="92"/>
    </row>
    <row r="170" spans="4:61" s="32" customFormat="1">
      <c r="D170" s="488"/>
      <c r="F170" s="488"/>
      <c r="H170" s="488"/>
      <c r="I170" s="488"/>
      <c r="K170" s="492"/>
      <c r="V170" s="373"/>
      <c r="W170" s="373"/>
      <c r="X170" s="373"/>
      <c r="Y170" s="373"/>
      <c r="Z170" s="373"/>
      <c r="AA170" s="373"/>
      <c r="AB170" s="373"/>
      <c r="AC170" s="373"/>
      <c r="AD170" s="373"/>
      <c r="AE170" s="373"/>
      <c r="AF170" s="488"/>
      <c r="AH170" s="489"/>
      <c r="AZ170" s="433"/>
      <c r="BA170" s="434"/>
      <c r="BD170" s="92"/>
      <c r="BE170" s="92"/>
      <c r="BF170" s="92"/>
      <c r="BG170" s="92"/>
      <c r="BH170" s="92"/>
      <c r="BI170" s="92"/>
    </row>
    <row r="171" spans="4:61" s="32" customFormat="1">
      <c r="D171" s="488"/>
      <c r="F171" s="488"/>
      <c r="H171" s="488"/>
      <c r="I171" s="488"/>
      <c r="K171" s="492"/>
      <c r="V171" s="373"/>
      <c r="W171" s="373"/>
      <c r="X171" s="373"/>
      <c r="Y171" s="373"/>
      <c r="Z171" s="373"/>
      <c r="AA171" s="373"/>
      <c r="AB171" s="373"/>
      <c r="AC171" s="373"/>
      <c r="AD171" s="373"/>
      <c r="AE171" s="373"/>
      <c r="AF171" s="488"/>
      <c r="AH171" s="489"/>
      <c r="AZ171" s="433"/>
      <c r="BA171" s="434"/>
      <c r="BD171" s="92"/>
      <c r="BE171" s="92"/>
      <c r="BF171" s="92"/>
      <c r="BG171" s="92"/>
      <c r="BH171" s="92"/>
      <c r="BI171" s="92"/>
    </row>
    <row r="172" spans="4:61" s="32" customFormat="1">
      <c r="D172" s="488"/>
      <c r="F172" s="488"/>
      <c r="H172" s="488"/>
      <c r="I172" s="488"/>
      <c r="K172" s="492"/>
      <c r="V172" s="373"/>
      <c r="W172" s="373"/>
      <c r="X172" s="373"/>
      <c r="Y172" s="373"/>
      <c r="Z172" s="373"/>
      <c r="AA172" s="373"/>
      <c r="AB172" s="373"/>
      <c r="AC172" s="373"/>
      <c r="AD172" s="373"/>
      <c r="AE172" s="373"/>
      <c r="AF172" s="488"/>
      <c r="AH172" s="489"/>
      <c r="AZ172" s="433"/>
      <c r="BA172" s="434"/>
      <c r="BD172" s="92"/>
      <c r="BE172" s="92"/>
      <c r="BF172" s="92"/>
      <c r="BG172" s="92"/>
      <c r="BH172" s="92"/>
      <c r="BI172" s="92"/>
    </row>
    <row r="173" spans="4:61" s="32" customFormat="1">
      <c r="D173" s="488"/>
      <c r="F173" s="488"/>
      <c r="H173" s="488"/>
      <c r="I173" s="488"/>
      <c r="K173" s="492"/>
      <c r="V173" s="373"/>
      <c r="W173" s="373"/>
      <c r="X173" s="373"/>
      <c r="Y173" s="373"/>
      <c r="Z173" s="373"/>
      <c r="AA173" s="373"/>
      <c r="AB173" s="373"/>
      <c r="AC173" s="373"/>
      <c r="AD173" s="373"/>
      <c r="AE173" s="373"/>
      <c r="AF173" s="488"/>
      <c r="AH173" s="489"/>
      <c r="AZ173" s="433"/>
      <c r="BA173" s="434"/>
      <c r="BD173" s="92"/>
      <c r="BE173" s="92"/>
      <c r="BF173" s="92"/>
      <c r="BG173" s="92"/>
      <c r="BH173" s="92"/>
      <c r="BI173" s="92"/>
    </row>
    <row r="174" spans="4:61" s="32" customFormat="1">
      <c r="D174" s="488"/>
      <c r="F174" s="488"/>
      <c r="H174" s="488"/>
      <c r="I174" s="488"/>
      <c r="K174" s="492"/>
      <c r="V174" s="373"/>
      <c r="W174" s="373"/>
      <c r="X174" s="373"/>
      <c r="Y174" s="373"/>
      <c r="Z174" s="373"/>
      <c r="AA174" s="373"/>
      <c r="AB174" s="373"/>
      <c r="AC174" s="373"/>
      <c r="AD174" s="373"/>
      <c r="AE174" s="373"/>
      <c r="AF174" s="488"/>
      <c r="AH174" s="489"/>
      <c r="AZ174" s="433"/>
      <c r="BA174" s="434"/>
      <c r="BD174" s="92"/>
      <c r="BE174" s="92"/>
      <c r="BF174" s="92"/>
      <c r="BG174" s="92"/>
      <c r="BH174" s="92"/>
      <c r="BI174" s="92"/>
    </row>
    <row r="175" spans="4:61" s="32" customFormat="1">
      <c r="D175" s="488"/>
      <c r="F175" s="488"/>
      <c r="H175" s="488"/>
      <c r="I175" s="488"/>
      <c r="K175" s="492"/>
      <c r="V175" s="373"/>
      <c r="W175" s="373"/>
      <c r="X175" s="373"/>
      <c r="Y175" s="373"/>
      <c r="Z175" s="373"/>
      <c r="AA175" s="373"/>
      <c r="AB175" s="373"/>
      <c r="AC175" s="373"/>
      <c r="AD175" s="373"/>
      <c r="AE175" s="373"/>
      <c r="AF175" s="488"/>
      <c r="AH175" s="489"/>
      <c r="AZ175" s="433"/>
      <c r="BA175" s="434"/>
      <c r="BD175" s="92"/>
      <c r="BE175" s="92"/>
      <c r="BF175" s="92"/>
      <c r="BG175" s="92"/>
      <c r="BH175" s="92"/>
      <c r="BI175" s="92"/>
    </row>
    <row r="176" spans="4:61" s="32" customFormat="1">
      <c r="D176" s="488"/>
      <c r="F176" s="488"/>
      <c r="H176" s="488"/>
      <c r="I176" s="488"/>
      <c r="K176" s="492"/>
      <c r="V176" s="373"/>
      <c r="W176" s="373"/>
      <c r="X176" s="373"/>
      <c r="Y176" s="373"/>
      <c r="Z176" s="373"/>
      <c r="AA176" s="373"/>
      <c r="AB176" s="373"/>
      <c r="AC176" s="373"/>
      <c r="AD176" s="373"/>
      <c r="AE176" s="373"/>
      <c r="AF176" s="488"/>
      <c r="AH176" s="489"/>
      <c r="AZ176" s="433"/>
      <c r="BA176" s="434"/>
      <c r="BD176" s="92"/>
      <c r="BE176" s="92"/>
      <c r="BF176" s="92"/>
      <c r="BG176" s="92"/>
      <c r="BH176" s="92"/>
      <c r="BI176" s="92"/>
    </row>
    <row r="177" spans="4:61" s="32" customFormat="1">
      <c r="D177" s="488"/>
      <c r="F177" s="488"/>
      <c r="H177" s="488"/>
      <c r="I177" s="488"/>
      <c r="K177" s="492"/>
      <c r="V177" s="373"/>
      <c r="W177" s="373"/>
      <c r="X177" s="373"/>
      <c r="Y177" s="373"/>
      <c r="Z177" s="373"/>
      <c r="AA177" s="373"/>
      <c r="AB177" s="373"/>
      <c r="AC177" s="373"/>
      <c r="AD177" s="373"/>
      <c r="AE177" s="373"/>
      <c r="AF177" s="488"/>
      <c r="AH177" s="489"/>
      <c r="AZ177" s="433"/>
      <c r="BA177" s="434"/>
      <c r="BD177" s="92"/>
      <c r="BE177" s="92"/>
      <c r="BF177" s="92"/>
      <c r="BG177" s="92"/>
      <c r="BH177" s="92"/>
      <c r="BI177" s="92"/>
    </row>
    <row r="178" spans="4:61" s="32" customFormat="1">
      <c r="D178" s="488"/>
      <c r="F178" s="488"/>
      <c r="H178" s="488"/>
      <c r="I178" s="488"/>
      <c r="K178" s="492"/>
      <c r="V178" s="373"/>
      <c r="W178" s="373"/>
      <c r="X178" s="373"/>
      <c r="Y178" s="373"/>
      <c r="Z178" s="373"/>
      <c r="AA178" s="373"/>
      <c r="AB178" s="373"/>
      <c r="AC178" s="373"/>
      <c r="AD178" s="373"/>
      <c r="AE178" s="373"/>
      <c r="AF178" s="488"/>
      <c r="AH178" s="489"/>
      <c r="AZ178" s="433"/>
      <c r="BA178" s="434"/>
      <c r="BD178" s="92"/>
      <c r="BE178" s="92"/>
      <c r="BF178" s="92"/>
      <c r="BG178" s="92"/>
      <c r="BH178" s="92"/>
      <c r="BI178" s="92"/>
    </row>
    <row r="179" spans="4:61" s="32" customFormat="1">
      <c r="D179" s="488"/>
      <c r="F179" s="488"/>
      <c r="H179" s="488"/>
      <c r="I179" s="488"/>
      <c r="K179" s="492"/>
      <c r="V179" s="373"/>
      <c r="W179" s="373"/>
      <c r="X179" s="373"/>
      <c r="Y179" s="373"/>
      <c r="Z179" s="373"/>
      <c r="AA179" s="373"/>
      <c r="AB179" s="373"/>
      <c r="AC179" s="373"/>
      <c r="AD179" s="373"/>
      <c r="AE179" s="373"/>
      <c r="AF179" s="488"/>
      <c r="AH179" s="489"/>
      <c r="AZ179" s="433"/>
      <c r="BA179" s="434"/>
      <c r="BD179" s="92"/>
      <c r="BE179" s="92"/>
      <c r="BF179" s="92"/>
      <c r="BG179" s="92"/>
      <c r="BH179" s="92"/>
      <c r="BI179" s="92"/>
    </row>
    <row r="180" spans="4:61" s="32" customFormat="1">
      <c r="D180" s="488"/>
      <c r="F180" s="488"/>
      <c r="H180" s="488"/>
      <c r="I180" s="488"/>
      <c r="K180" s="492"/>
      <c r="V180" s="373"/>
      <c r="W180" s="373"/>
      <c r="X180" s="373"/>
      <c r="Y180" s="373"/>
      <c r="Z180" s="373"/>
      <c r="AA180" s="373"/>
      <c r="AB180" s="373"/>
      <c r="AC180" s="373"/>
      <c r="AD180" s="373"/>
      <c r="AE180" s="373"/>
      <c r="AF180" s="488"/>
      <c r="AH180" s="489"/>
      <c r="AZ180" s="433"/>
      <c r="BA180" s="434"/>
      <c r="BD180" s="92"/>
      <c r="BE180" s="92"/>
      <c r="BF180" s="92"/>
      <c r="BG180" s="92"/>
      <c r="BH180" s="92"/>
      <c r="BI180" s="92"/>
    </row>
    <row r="181" spans="4:61" s="32" customFormat="1">
      <c r="D181" s="488"/>
      <c r="F181" s="488"/>
      <c r="H181" s="488"/>
      <c r="I181" s="488"/>
      <c r="K181" s="492"/>
      <c r="V181" s="373"/>
      <c r="W181" s="373"/>
      <c r="X181" s="373"/>
      <c r="Y181" s="373"/>
      <c r="Z181" s="373"/>
      <c r="AA181" s="373"/>
      <c r="AB181" s="373"/>
      <c r="AC181" s="373"/>
      <c r="AD181" s="373"/>
      <c r="AE181" s="373"/>
      <c r="AF181" s="488"/>
      <c r="AH181" s="489"/>
      <c r="AZ181" s="433"/>
      <c r="BA181" s="434"/>
      <c r="BD181" s="92"/>
      <c r="BE181" s="92"/>
      <c r="BF181" s="92"/>
      <c r="BG181" s="92"/>
      <c r="BH181" s="92"/>
      <c r="BI181" s="92"/>
    </row>
    <row r="182" spans="4:61" s="32" customFormat="1">
      <c r="D182" s="488"/>
      <c r="F182" s="488"/>
      <c r="H182" s="488"/>
      <c r="I182" s="488"/>
      <c r="K182" s="492"/>
      <c r="V182" s="373"/>
      <c r="W182" s="373"/>
      <c r="X182" s="373"/>
      <c r="Y182" s="373"/>
      <c r="Z182" s="373"/>
      <c r="AA182" s="373"/>
      <c r="AB182" s="373"/>
      <c r="AC182" s="373"/>
      <c r="AD182" s="373"/>
      <c r="AE182" s="373"/>
      <c r="AF182" s="488"/>
      <c r="AH182" s="489"/>
      <c r="AZ182" s="433"/>
      <c r="BA182" s="434"/>
      <c r="BD182" s="92"/>
      <c r="BE182" s="92"/>
      <c r="BF182" s="92"/>
      <c r="BG182" s="92"/>
      <c r="BH182" s="92"/>
      <c r="BI182" s="92"/>
    </row>
    <row r="183" spans="4:61" s="32" customFormat="1">
      <c r="D183" s="488"/>
      <c r="F183" s="488"/>
      <c r="H183" s="488"/>
      <c r="I183" s="488"/>
      <c r="K183" s="492"/>
      <c r="V183" s="373"/>
      <c r="W183" s="373"/>
      <c r="X183" s="373"/>
      <c r="Y183" s="373"/>
      <c r="Z183" s="373"/>
      <c r="AA183" s="373"/>
      <c r="AB183" s="373"/>
      <c r="AC183" s="373"/>
      <c r="AD183" s="373"/>
      <c r="AE183" s="373"/>
      <c r="AF183" s="488"/>
      <c r="AH183" s="489"/>
      <c r="AZ183" s="433"/>
      <c r="BA183" s="434"/>
      <c r="BD183" s="92"/>
      <c r="BE183" s="92"/>
      <c r="BF183" s="92"/>
      <c r="BG183" s="92"/>
      <c r="BH183" s="92"/>
      <c r="BI183" s="92"/>
    </row>
    <row r="184" spans="4:61" s="32" customFormat="1">
      <c r="D184" s="488"/>
      <c r="F184" s="488"/>
      <c r="H184" s="488"/>
      <c r="I184" s="488"/>
      <c r="K184" s="492"/>
      <c r="V184" s="373"/>
      <c r="W184" s="373"/>
      <c r="X184" s="373"/>
      <c r="Y184" s="373"/>
      <c r="Z184" s="373"/>
      <c r="AA184" s="373"/>
      <c r="AB184" s="373"/>
      <c r="AC184" s="373"/>
      <c r="AD184" s="373"/>
      <c r="AE184" s="373"/>
      <c r="AF184" s="488"/>
      <c r="AH184" s="489"/>
      <c r="AZ184" s="433"/>
      <c r="BA184" s="434"/>
      <c r="BD184" s="92"/>
      <c r="BE184" s="92"/>
      <c r="BF184" s="92"/>
      <c r="BG184" s="92"/>
      <c r="BH184" s="92"/>
      <c r="BI184" s="92"/>
    </row>
    <row r="185" spans="4:61" s="32" customFormat="1">
      <c r="D185" s="488"/>
      <c r="F185" s="488"/>
      <c r="H185" s="488"/>
      <c r="I185" s="488"/>
      <c r="K185" s="492"/>
      <c r="V185" s="373"/>
      <c r="W185" s="373"/>
      <c r="X185" s="373"/>
      <c r="Y185" s="373"/>
      <c r="Z185" s="373"/>
      <c r="AA185" s="373"/>
      <c r="AB185" s="373"/>
      <c r="AC185" s="373"/>
      <c r="AD185" s="373"/>
      <c r="AE185" s="373"/>
      <c r="AF185" s="488"/>
      <c r="AH185" s="489"/>
      <c r="AZ185" s="433"/>
      <c r="BA185" s="434"/>
      <c r="BD185" s="92"/>
      <c r="BE185" s="92"/>
      <c r="BF185" s="92"/>
      <c r="BG185" s="92"/>
      <c r="BH185" s="92"/>
      <c r="BI185" s="92"/>
    </row>
    <row r="186" spans="4:61" s="32" customFormat="1">
      <c r="D186" s="488"/>
      <c r="F186" s="488"/>
      <c r="H186" s="488"/>
      <c r="I186" s="488"/>
      <c r="K186" s="492"/>
      <c r="V186" s="373"/>
      <c r="W186" s="373"/>
      <c r="X186" s="373"/>
      <c r="Y186" s="373"/>
      <c r="Z186" s="373"/>
      <c r="AA186" s="373"/>
      <c r="AB186" s="373"/>
      <c r="AC186" s="373"/>
      <c r="AD186" s="373"/>
      <c r="AE186" s="373"/>
      <c r="AF186" s="488"/>
      <c r="AH186" s="489"/>
      <c r="AZ186" s="433"/>
      <c r="BA186" s="434"/>
      <c r="BD186" s="92"/>
      <c r="BE186" s="92"/>
      <c r="BF186" s="92"/>
      <c r="BG186" s="92"/>
      <c r="BH186" s="92"/>
      <c r="BI186" s="92"/>
    </row>
    <row r="187" spans="4:61" s="32" customFormat="1">
      <c r="D187" s="488"/>
      <c r="F187" s="488"/>
      <c r="H187" s="488"/>
      <c r="I187" s="488"/>
      <c r="K187" s="492"/>
      <c r="V187" s="373"/>
      <c r="W187" s="373"/>
      <c r="X187" s="373"/>
      <c r="Y187" s="373"/>
      <c r="Z187" s="373"/>
      <c r="AA187" s="373"/>
      <c r="AB187" s="373"/>
      <c r="AC187" s="373"/>
      <c r="AD187" s="373"/>
      <c r="AE187" s="373"/>
      <c r="AF187" s="488"/>
      <c r="AH187" s="489"/>
      <c r="AZ187" s="433"/>
      <c r="BA187" s="434"/>
      <c r="BD187" s="92"/>
      <c r="BE187" s="92"/>
      <c r="BF187" s="92"/>
      <c r="BG187" s="92"/>
      <c r="BH187" s="92"/>
      <c r="BI187" s="92"/>
    </row>
    <row r="188" spans="4:61" s="32" customFormat="1">
      <c r="D188" s="488"/>
      <c r="F188" s="488"/>
      <c r="H188" s="488"/>
      <c r="I188" s="488"/>
      <c r="K188" s="492"/>
      <c r="V188" s="373"/>
      <c r="W188" s="373"/>
      <c r="X188" s="373"/>
      <c r="Y188" s="373"/>
      <c r="Z188" s="373"/>
      <c r="AA188" s="373"/>
      <c r="AB188" s="373"/>
      <c r="AC188" s="373"/>
      <c r="AD188" s="373"/>
      <c r="AE188" s="373"/>
      <c r="AF188" s="488"/>
      <c r="AH188" s="489"/>
      <c r="AZ188" s="433"/>
      <c r="BA188" s="434"/>
      <c r="BD188" s="92"/>
      <c r="BE188" s="92"/>
      <c r="BF188" s="92"/>
      <c r="BG188" s="92"/>
      <c r="BH188" s="92"/>
      <c r="BI188" s="92"/>
    </row>
    <row r="189" spans="4:61" s="32" customFormat="1">
      <c r="D189" s="488"/>
      <c r="F189" s="488"/>
      <c r="H189" s="488"/>
      <c r="I189" s="488"/>
      <c r="K189" s="492"/>
      <c r="V189" s="373"/>
      <c r="W189" s="373"/>
      <c r="X189" s="373"/>
      <c r="Y189" s="373"/>
      <c r="Z189" s="373"/>
      <c r="AA189" s="373"/>
      <c r="AB189" s="373"/>
      <c r="AC189" s="373"/>
      <c r="AD189" s="373"/>
      <c r="AE189" s="373"/>
      <c r="AF189" s="488"/>
      <c r="AH189" s="489"/>
      <c r="AZ189" s="433"/>
      <c r="BA189" s="434"/>
      <c r="BD189" s="92"/>
      <c r="BE189" s="92"/>
      <c r="BF189" s="92"/>
      <c r="BG189" s="92"/>
      <c r="BH189" s="92"/>
      <c r="BI189" s="92"/>
    </row>
    <row r="190" spans="4:61" s="32" customFormat="1">
      <c r="D190" s="488"/>
      <c r="F190" s="488"/>
      <c r="H190" s="488"/>
      <c r="I190" s="488"/>
      <c r="K190" s="492"/>
      <c r="V190" s="373"/>
      <c r="W190" s="373"/>
      <c r="X190" s="373"/>
      <c r="Y190" s="373"/>
      <c r="Z190" s="373"/>
      <c r="AA190" s="373"/>
      <c r="AB190" s="373"/>
      <c r="AC190" s="373"/>
      <c r="AD190" s="373"/>
      <c r="AE190" s="373"/>
      <c r="AF190" s="488"/>
      <c r="AH190" s="489"/>
      <c r="AZ190" s="433"/>
      <c r="BA190" s="434"/>
      <c r="BD190" s="92"/>
      <c r="BE190" s="92"/>
      <c r="BF190" s="92"/>
      <c r="BG190" s="92"/>
      <c r="BH190" s="92"/>
      <c r="BI190" s="92"/>
    </row>
    <row r="191" spans="4:61" s="32" customFormat="1">
      <c r="D191" s="488"/>
      <c r="F191" s="488"/>
      <c r="H191" s="488"/>
      <c r="I191" s="488"/>
      <c r="K191" s="492"/>
      <c r="V191" s="373"/>
      <c r="W191" s="373"/>
      <c r="X191" s="373"/>
      <c r="Y191" s="373"/>
      <c r="Z191" s="373"/>
      <c r="AA191" s="373"/>
      <c r="AB191" s="373"/>
      <c r="AC191" s="373"/>
      <c r="AD191" s="373"/>
      <c r="AE191" s="373"/>
      <c r="AF191" s="488"/>
      <c r="AH191" s="489"/>
      <c r="AZ191" s="433"/>
      <c r="BA191" s="434"/>
      <c r="BD191" s="92"/>
      <c r="BE191" s="92"/>
      <c r="BF191" s="92"/>
      <c r="BG191" s="92"/>
      <c r="BH191" s="92"/>
      <c r="BI191" s="92"/>
    </row>
    <row r="192" spans="4:61" s="32" customFormat="1">
      <c r="D192" s="488"/>
      <c r="F192" s="488"/>
      <c r="H192" s="488"/>
      <c r="I192" s="488"/>
      <c r="K192" s="492"/>
      <c r="V192" s="373"/>
      <c r="W192" s="373"/>
      <c r="X192" s="373"/>
      <c r="Y192" s="373"/>
      <c r="Z192" s="373"/>
      <c r="AA192" s="373"/>
      <c r="AB192" s="373"/>
      <c r="AC192" s="373"/>
      <c r="AD192" s="373"/>
      <c r="AE192" s="373"/>
      <c r="AF192" s="488"/>
      <c r="AH192" s="489"/>
      <c r="AZ192" s="433"/>
      <c r="BA192" s="434"/>
      <c r="BD192" s="92"/>
      <c r="BE192" s="92"/>
      <c r="BF192" s="92"/>
      <c r="BG192" s="92"/>
      <c r="BH192" s="92"/>
      <c r="BI192" s="92"/>
    </row>
    <row r="193" spans="4:61" s="32" customFormat="1">
      <c r="D193" s="488"/>
      <c r="F193" s="488"/>
      <c r="H193" s="488"/>
      <c r="I193" s="488"/>
      <c r="K193" s="492"/>
      <c r="V193" s="373"/>
      <c r="W193" s="373"/>
      <c r="X193" s="373"/>
      <c r="Y193" s="373"/>
      <c r="Z193" s="373"/>
      <c r="AA193" s="373"/>
      <c r="AB193" s="373"/>
      <c r="AC193" s="373"/>
      <c r="AD193" s="373"/>
      <c r="AE193" s="373"/>
      <c r="AF193" s="488"/>
      <c r="AH193" s="489"/>
      <c r="AZ193" s="433"/>
      <c r="BA193" s="434"/>
      <c r="BD193" s="92"/>
      <c r="BE193" s="92"/>
      <c r="BF193" s="92"/>
      <c r="BG193" s="92"/>
      <c r="BH193" s="92"/>
      <c r="BI193" s="92"/>
    </row>
    <row r="194" spans="4:61" s="32" customFormat="1">
      <c r="D194" s="488"/>
      <c r="F194" s="488"/>
      <c r="H194" s="488"/>
      <c r="I194" s="488"/>
      <c r="K194" s="492"/>
      <c r="V194" s="373"/>
      <c r="W194" s="373"/>
      <c r="X194" s="373"/>
      <c r="Y194" s="373"/>
      <c r="Z194" s="373"/>
      <c r="AA194" s="373"/>
      <c r="AB194" s="373"/>
      <c r="AC194" s="373"/>
      <c r="AD194" s="373"/>
      <c r="AE194" s="373"/>
      <c r="AF194" s="488"/>
      <c r="AH194" s="489"/>
      <c r="AZ194" s="433"/>
      <c r="BA194" s="434"/>
      <c r="BD194" s="92"/>
      <c r="BE194" s="92"/>
      <c r="BF194" s="92"/>
      <c r="BG194" s="92"/>
      <c r="BH194" s="92"/>
      <c r="BI194" s="92"/>
    </row>
    <row r="195" spans="4:61" s="32" customFormat="1">
      <c r="D195" s="488"/>
      <c r="F195" s="488"/>
      <c r="H195" s="488"/>
      <c r="I195" s="488"/>
      <c r="K195" s="492"/>
      <c r="V195" s="373"/>
      <c r="W195" s="373"/>
      <c r="X195" s="373"/>
      <c r="Y195" s="373"/>
      <c r="Z195" s="373"/>
      <c r="AA195" s="373"/>
      <c r="AB195" s="373"/>
      <c r="AC195" s="373"/>
      <c r="AD195" s="373"/>
      <c r="AE195" s="373"/>
      <c r="AF195" s="488"/>
      <c r="AH195" s="489"/>
      <c r="AZ195" s="433"/>
      <c r="BA195" s="434"/>
      <c r="BD195" s="92"/>
      <c r="BE195" s="92"/>
      <c r="BF195" s="92"/>
      <c r="BG195" s="92"/>
      <c r="BH195" s="92"/>
      <c r="BI195" s="92"/>
    </row>
    <row r="196" spans="4:61" s="32" customFormat="1">
      <c r="D196" s="488"/>
      <c r="F196" s="488"/>
      <c r="H196" s="488"/>
      <c r="I196" s="488"/>
      <c r="K196" s="492"/>
      <c r="V196" s="373"/>
      <c r="W196" s="373"/>
      <c r="X196" s="373"/>
      <c r="Y196" s="373"/>
      <c r="Z196" s="373"/>
      <c r="AA196" s="373"/>
      <c r="AB196" s="373"/>
      <c r="AC196" s="373"/>
      <c r="AD196" s="373"/>
      <c r="AE196" s="373"/>
      <c r="AF196" s="488"/>
      <c r="AH196" s="489"/>
      <c r="AZ196" s="433"/>
      <c r="BA196" s="434"/>
      <c r="BD196" s="92"/>
      <c r="BE196" s="92"/>
      <c r="BF196" s="92"/>
      <c r="BG196" s="92"/>
      <c r="BH196" s="92"/>
      <c r="BI196" s="92"/>
    </row>
    <row r="197" spans="4:61" s="32" customFormat="1">
      <c r="D197" s="488"/>
      <c r="F197" s="488"/>
      <c r="H197" s="488"/>
      <c r="I197" s="488"/>
      <c r="K197" s="492"/>
      <c r="V197" s="373"/>
      <c r="W197" s="373"/>
      <c r="X197" s="373"/>
      <c r="Y197" s="373"/>
      <c r="Z197" s="373"/>
      <c r="AA197" s="373"/>
      <c r="AB197" s="373"/>
      <c r="AC197" s="373"/>
      <c r="AD197" s="373"/>
      <c r="AE197" s="373"/>
      <c r="AF197" s="488"/>
      <c r="AH197" s="489"/>
      <c r="AZ197" s="433"/>
      <c r="BA197" s="434"/>
      <c r="BD197" s="92"/>
      <c r="BE197" s="92"/>
      <c r="BF197" s="92"/>
      <c r="BG197" s="92"/>
      <c r="BH197" s="92"/>
      <c r="BI197" s="92"/>
    </row>
    <row r="198" spans="4:61" s="32" customFormat="1">
      <c r="D198" s="488"/>
      <c r="F198" s="488"/>
      <c r="H198" s="488"/>
      <c r="I198" s="488"/>
      <c r="K198" s="492"/>
      <c r="V198" s="373"/>
      <c r="W198" s="373"/>
      <c r="X198" s="373"/>
      <c r="Y198" s="373"/>
      <c r="Z198" s="373"/>
      <c r="AA198" s="373"/>
      <c r="AB198" s="373"/>
      <c r="AC198" s="373"/>
      <c r="AD198" s="373"/>
      <c r="AE198" s="373"/>
      <c r="AF198" s="488"/>
      <c r="AH198" s="489"/>
      <c r="AZ198" s="433"/>
      <c r="BA198" s="434"/>
      <c r="BD198" s="92"/>
      <c r="BE198" s="92"/>
      <c r="BF198" s="92"/>
      <c r="BG198" s="92"/>
      <c r="BH198" s="92"/>
      <c r="BI198" s="92"/>
    </row>
    <row r="199" spans="4:61" s="32" customFormat="1">
      <c r="D199" s="488"/>
      <c r="F199" s="488"/>
      <c r="H199" s="488"/>
      <c r="I199" s="488"/>
      <c r="K199" s="492"/>
      <c r="V199" s="373"/>
      <c r="W199" s="373"/>
      <c r="X199" s="373"/>
      <c r="Y199" s="373"/>
      <c r="Z199" s="373"/>
      <c r="AA199" s="373"/>
      <c r="AB199" s="373"/>
      <c r="AC199" s="373"/>
      <c r="AD199" s="373"/>
      <c r="AE199" s="373"/>
      <c r="AF199" s="488"/>
      <c r="AH199" s="489"/>
      <c r="AZ199" s="433"/>
      <c r="BA199" s="434"/>
      <c r="BD199" s="92"/>
      <c r="BE199" s="92"/>
      <c r="BF199" s="92"/>
      <c r="BG199" s="92"/>
      <c r="BH199" s="92"/>
      <c r="BI199" s="92"/>
    </row>
    <row r="200" spans="4:61" s="32" customFormat="1">
      <c r="D200" s="488"/>
      <c r="F200" s="488"/>
      <c r="H200" s="488"/>
      <c r="I200" s="488"/>
      <c r="K200" s="492"/>
      <c r="V200" s="373"/>
      <c r="W200" s="373"/>
      <c r="X200" s="373"/>
      <c r="Y200" s="373"/>
      <c r="Z200" s="373"/>
      <c r="AA200" s="373"/>
      <c r="AB200" s="373"/>
      <c r="AC200" s="373"/>
      <c r="AD200" s="373"/>
      <c r="AE200" s="373"/>
      <c r="AF200" s="488"/>
      <c r="AH200" s="489"/>
      <c r="AZ200" s="433"/>
      <c r="BA200" s="434"/>
      <c r="BD200" s="92"/>
      <c r="BE200" s="92"/>
      <c r="BF200" s="92"/>
      <c r="BG200" s="92"/>
      <c r="BH200" s="92"/>
      <c r="BI200" s="92"/>
    </row>
    <row r="201" spans="4:61" s="32" customFormat="1">
      <c r="D201" s="488"/>
      <c r="F201" s="488"/>
      <c r="H201" s="488"/>
      <c r="I201" s="488"/>
      <c r="K201" s="492"/>
      <c r="V201" s="373"/>
      <c r="W201" s="373"/>
      <c r="X201" s="373"/>
      <c r="Y201" s="373"/>
      <c r="Z201" s="373"/>
      <c r="AA201" s="373"/>
      <c r="AB201" s="373"/>
      <c r="AC201" s="373"/>
      <c r="AD201" s="373"/>
      <c r="AE201" s="373"/>
      <c r="AF201" s="488"/>
      <c r="AH201" s="489"/>
      <c r="AZ201" s="433"/>
      <c r="BA201" s="434"/>
      <c r="BD201" s="92"/>
      <c r="BE201" s="92"/>
      <c r="BF201" s="92"/>
      <c r="BG201" s="92"/>
      <c r="BH201" s="92"/>
      <c r="BI201" s="92"/>
    </row>
    <row r="202" spans="4:61" s="32" customFormat="1">
      <c r="D202" s="488"/>
      <c r="F202" s="488"/>
      <c r="H202" s="488"/>
      <c r="I202" s="488"/>
      <c r="K202" s="492"/>
      <c r="V202" s="373"/>
      <c r="W202" s="373"/>
      <c r="X202" s="373"/>
      <c r="Y202" s="373"/>
      <c r="Z202" s="373"/>
      <c r="AA202" s="373"/>
      <c r="AB202" s="373"/>
      <c r="AC202" s="373"/>
      <c r="AD202" s="373"/>
      <c r="AE202" s="373"/>
      <c r="AF202" s="488"/>
      <c r="AH202" s="489"/>
      <c r="AZ202" s="433"/>
      <c r="BA202" s="434"/>
      <c r="BD202" s="92"/>
      <c r="BE202" s="92"/>
      <c r="BF202" s="92"/>
      <c r="BG202" s="92"/>
      <c r="BH202" s="92"/>
      <c r="BI202" s="92"/>
    </row>
    <row r="203" spans="4:61" s="32" customFormat="1">
      <c r="D203" s="488"/>
      <c r="F203" s="488"/>
      <c r="H203" s="488"/>
      <c r="I203" s="488"/>
      <c r="K203" s="492"/>
      <c r="V203" s="373"/>
      <c r="W203" s="373"/>
      <c r="X203" s="373"/>
      <c r="Y203" s="373"/>
      <c r="Z203" s="373"/>
      <c r="AA203" s="373"/>
      <c r="AB203" s="373"/>
      <c r="AC203" s="373"/>
      <c r="AD203" s="373"/>
      <c r="AE203" s="373"/>
      <c r="AF203" s="488"/>
      <c r="AH203" s="489"/>
      <c r="AZ203" s="433"/>
      <c r="BA203" s="434"/>
      <c r="BD203" s="92"/>
      <c r="BE203" s="92"/>
      <c r="BF203" s="92"/>
      <c r="BG203" s="92"/>
      <c r="BH203" s="92"/>
      <c r="BI203" s="92"/>
    </row>
    <row r="204" spans="4:61" s="32" customFormat="1">
      <c r="D204" s="488"/>
      <c r="F204" s="488"/>
      <c r="H204" s="488"/>
      <c r="I204" s="488"/>
      <c r="K204" s="492"/>
      <c r="V204" s="373"/>
      <c r="W204" s="373"/>
      <c r="X204" s="373"/>
      <c r="Y204" s="373"/>
      <c r="Z204" s="373"/>
      <c r="AA204" s="373"/>
      <c r="AB204" s="373"/>
      <c r="AC204" s="373"/>
      <c r="AD204" s="373"/>
      <c r="AE204" s="373"/>
      <c r="AF204" s="488"/>
      <c r="AH204" s="489"/>
      <c r="AZ204" s="433"/>
      <c r="BA204" s="434"/>
      <c r="BD204" s="92"/>
      <c r="BE204" s="92"/>
      <c r="BF204" s="92"/>
      <c r="BG204" s="92"/>
      <c r="BH204" s="92"/>
      <c r="BI204" s="92"/>
    </row>
  </sheetData>
  <autoFilter ref="A1:BI82"/>
  <pageMargins left="1.1023622047244095" right="0.15748031496062992" top="0.39370078740157483" bottom="0.15748031496062992" header="0.15748031496062992" footer="0.43307086614173229"/>
  <pageSetup paperSize="5" scale="65" orientation="landscape" horizontalDpi="1200" verticalDpi="1200" r:id="rId1"/>
  <headerFooter>
    <oddHeader>&amp;C&amp;"-,Negrita"&amp;18LISTADO DE PROYECTOS NO RECOMENDADOS TECNICAMENTE  AL 30 JUNIO 2017&amp;RUNIDAD DE CONTROL Y PROGRAMACION PRESUPUESTARIA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72"/>
  <sheetViews>
    <sheetView tabSelected="1" zoomScale="70" zoomScaleNormal="70" workbookViewId="0">
      <pane ySplit="1" topLeftCell="A2" activePane="bottomLeft" state="frozen"/>
      <selection activeCell="F1" sqref="F1"/>
      <selection pane="bottomLeft" activeCell="K1" sqref="K1"/>
    </sheetView>
  </sheetViews>
  <sheetFormatPr baseColWidth="10" defaultRowHeight="15.75"/>
  <cols>
    <col min="1" max="1" width="5.140625" customWidth="1"/>
    <col min="2" max="2" width="11.42578125" hidden="1" customWidth="1"/>
    <col min="3" max="3" width="5.85546875" hidden="1" customWidth="1"/>
    <col min="4" max="4" width="26.7109375" style="15" hidden="1" customWidth="1"/>
    <col min="5" max="5" width="11.42578125" hidden="1" customWidth="1"/>
    <col min="6" max="6" width="18.42578125" style="15" hidden="1" customWidth="1"/>
    <col min="7" max="7" width="11.42578125" hidden="1" customWidth="1"/>
    <col min="8" max="8" width="12.5703125" style="15" customWidth="1"/>
    <col min="9" max="9" width="12" style="15" customWidth="1"/>
    <col min="10" max="10" width="29" hidden="1" customWidth="1"/>
    <col min="11" max="11" width="92.42578125" style="84" customWidth="1"/>
    <col min="12" max="12" width="14.5703125" hidden="1" customWidth="1"/>
    <col min="13" max="13" width="17.7109375" customWidth="1"/>
    <col min="14" max="14" width="13.28515625" hidden="1" customWidth="1"/>
    <col min="15" max="15" width="18.28515625" customWidth="1"/>
    <col min="16" max="16" width="18.140625" hidden="1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1" width="21" style="32" customWidth="1"/>
    <col min="22" max="22" width="15.140625" style="50" hidden="1" customWidth="1"/>
    <col min="23" max="24" width="16" style="50" hidden="1" customWidth="1"/>
    <col min="25" max="25" width="16.7109375" style="50" customWidth="1"/>
    <col min="26" max="26" width="15" style="50" customWidth="1"/>
    <col min="27" max="28" width="16.5703125" style="50" customWidth="1"/>
    <col min="29" max="29" width="17" style="50" customWidth="1"/>
    <col min="30" max="30" width="16.42578125" style="50" customWidth="1"/>
    <col min="31" max="31" width="17.5703125" style="50" customWidth="1"/>
    <col min="32" max="32" width="21.28515625" style="15" customWidth="1"/>
    <col min="33" max="33" width="20.5703125" customWidth="1"/>
    <col min="34" max="34" width="6.7109375" style="489" customWidth="1"/>
    <col min="35" max="38" width="11.42578125" hidden="1" customWidth="1"/>
    <col min="39" max="39" width="31.42578125" hidden="1" customWidth="1"/>
    <col min="40" max="44" width="11.42578125" hidden="1" customWidth="1"/>
    <col min="45" max="45" width="12.7109375" hidden="1" customWidth="1"/>
    <col min="46" max="48" width="11.42578125" hidden="1" customWidth="1"/>
    <col min="49" max="49" width="15.42578125" hidden="1" customWidth="1"/>
    <col min="50" max="50" width="14.42578125" hidden="1" customWidth="1"/>
    <col min="51" max="51" width="26.28515625" hidden="1" customWidth="1"/>
    <col min="52" max="52" width="13.7109375" style="14" hidden="1" customWidth="1"/>
    <col min="53" max="53" width="18.7109375" style="430" hidden="1" customWidth="1"/>
    <col min="54" max="54" width="11.42578125" hidden="1" customWidth="1"/>
    <col min="55" max="55" width="22.7109375" hidden="1" customWidth="1"/>
    <col min="56" max="56" width="19.5703125" style="302" hidden="1" customWidth="1"/>
    <col min="57" max="57" width="11.42578125" style="302" hidden="1" customWidth="1"/>
    <col min="58" max="58" width="9.7109375" style="302" hidden="1" customWidth="1"/>
    <col min="59" max="59" width="11.42578125" style="302" hidden="1" customWidth="1"/>
    <col min="60" max="60" width="17.85546875" style="302" hidden="1" customWidth="1"/>
    <col min="61" max="61" width="17" style="302" hidden="1" customWidth="1"/>
  </cols>
  <sheetData>
    <row r="1" spans="1:61" ht="47.25">
      <c r="A1" s="392" t="s">
        <v>0</v>
      </c>
      <c r="B1" s="392" t="s">
        <v>1</v>
      </c>
      <c r="C1" s="392" t="s">
        <v>2</v>
      </c>
      <c r="D1" s="390" t="s">
        <v>3</v>
      </c>
      <c r="E1" s="390" t="s">
        <v>4</v>
      </c>
      <c r="F1" s="390" t="s">
        <v>5</v>
      </c>
      <c r="G1" s="390" t="s">
        <v>6</v>
      </c>
      <c r="H1" s="390" t="s">
        <v>7</v>
      </c>
      <c r="I1" s="389" t="s">
        <v>8</v>
      </c>
      <c r="J1" s="5" t="s">
        <v>9</v>
      </c>
      <c r="K1" s="388" t="s">
        <v>10</v>
      </c>
      <c r="L1" s="7" t="s">
        <v>11</v>
      </c>
      <c r="M1" s="387" t="s">
        <v>747</v>
      </c>
      <c r="N1" s="7" t="s">
        <v>12</v>
      </c>
      <c r="O1" s="387" t="s">
        <v>710</v>
      </c>
      <c r="P1" s="387" t="s">
        <v>13</v>
      </c>
      <c r="Q1" s="264" t="s">
        <v>683</v>
      </c>
      <c r="R1" s="7" t="s">
        <v>13</v>
      </c>
      <c r="S1" s="8">
        <v>2018</v>
      </c>
      <c r="T1" s="9" t="s">
        <v>14</v>
      </c>
      <c r="U1" s="443" t="s">
        <v>3561</v>
      </c>
      <c r="V1" s="386" t="s">
        <v>669</v>
      </c>
      <c r="W1" s="386" t="s">
        <v>670</v>
      </c>
      <c r="X1" s="386" t="s">
        <v>671</v>
      </c>
      <c r="Y1" s="386" t="s">
        <v>1469</v>
      </c>
      <c r="Z1" s="386" t="s">
        <v>672</v>
      </c>
      <c r="AA1" s="386" t="s">
        <v>673</v>
      </c>
      <c r="AB1" s="386" t="s">
        <v>674</v>
      </c>
      <c r="AC1" s="386" t="s">
        <v>681</v>
      </c>
      <c r="AD1" s="386" t="s">
        <v>682</v>
      </c>
      <c r="AE1" s="386" t="s">
        <v>683</v>
      </c>
      <c r="AF1" s="443" t="s">
        <v>15</v>
      </c>
      <c r="AG1" s="391" t="s">
        <v>16</v>
      </c>
      <c r="AH1" s="388" t="s">
        <v>711</v>
      </c>
      <c r="AI1" s="11" t="s">
        <v>17</v>
      </c>
      <c r="AJ1" s="11" t="s">
        <v>18</v>
      </c>
      <c r="AK1" s="11" t="s">
        <v>19</v>
      </c>
      <c r="AL1" s="12" t="s">
        <v>20</v>
      </c>
      <c r="AR1" t="s">
        <v>2982</v>
      </c>
      <c r="AT1" t="s">
        <v>2980</v>
      </c>
      <c r="AU1" t="s">
        <v>2981</v>
      </c>
      <c r="AV1" t="s">
        <v>2983</v>
      </c>
      <c r="AX1" t="s">
        <v>3141</v>
      </c>
      <c r="AY1" t="s">
        <v>3087</v>
      </c>
      <c r="AZ1" s="428" t="s">
        <v>3188</v>
      </c>
      <c r="BA1" s="429" t="s">
        <v>3087</v>
      </c>
      <c r="BC1" t="s">
        <v>3462</v>
      </c>
      <c r="BF1" s="302" t="s">
        <v>3481</v>
      </c>
      <c r="BH1" s="302" t="s">
        <v>3489</v>
      </c>
      <c r="BI1" s="302" t="s">
        <v>3490</v>
      </c>
    </row>
    <row r="2" spans="1:61" ht="15" customHeight="1">
      <c r="A2" s="67"/>
      <c r="B2" s="69"/>
      <c r="C2" s="67"/>
      <c r="D2" s="67"/>
      <c r="E2" s="67"/>
      <c r="F2" s="67"/>
      <c r="G2" s="67"/>
      <c r="H2" s="67"/>
      <c r="I2" s="285"/>
      <c r="J2" s="69"/>
      <c r="K2" s="263" t="s">
        <v>21</v>
      </c>
      <c r="L2" s="69"/>
      <c r="M2" s="67"/>
      <c r="N2" s="69"/>
      <c r="O2" s="67"/>
      <c r="P2" s="67"/>
      <c r="Q2" s="68"/>
      <c r="R2" s="69"/>
      <c r="S2" s="69"/>
      <c r="T2" s="69"/>
      <c r="U2" s="68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285"/>
      <c r="AG2" s="67"/>
      <c r="AH2" s="68"/>
      <c r="AK2" s="14"/>
    </row>
    <row r="3" spans="1:61">
      <c r="A3" s="86"/>
      <c r="B3" s="302"/>
      <c r="C3" s="86"/>
      <c r="D3" s="87"/>
      <c r="E3" s="86"/>
      <c r="F3" s="86"/>
      <c r="G3" s="88"/>
      <c r="H3" s="86"/>
      <c r="I3" s="88"/>
      <c r="J3" s="302"/>
      <c r="K3" s="16" t="s">
        <v>22</v>
      </c>
      <c r="L3" s="302"/>
      <c r="M3" s="86"/>
      <c r="N3" s="302"/>
      <c r="O3" s="86"/>
      <c r="P3" s="86"/>
      <c r="Q3" s="302"/>
      <c r="R3" s="302"/>
      <c r="S3" s="302"/>
      <c r="T3" s="302"/>
      <c r="U3" s="30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88"/>
      <c r="AG3" s="86"/>
      <c r="AH3" s="257"/>
      <c r="AK3" s="14"/>
    </row>
    <row r="4" spans="1:61" s="32" customFormat="1" ht="15" customHeight="1">
      <c r="A4" s="17">
        <v>31</v>
      </c>
      <c r="B4" s="99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12" t="str">
        <f>CONCATENATE(I4,"-",H4)</f>
        <v>20100310-EJECUCION</v>
      </c>
      <c r="K4" s="442" t="s">
        <v>28</v>
      </c>
      <c r="L4" s="100">
        <v>2686719764</v>
      </c>
      <c r="M4" s="19">
        <v>2660564924</v>
      </c>
      <c r="N4" s="100">
        <v>2602907764</v>
      </c>
      <c r="O4" s="19">
        <v>2654564924</v>
      </c>
      <c r="P4" s="19">
        <v>6000000</v>
      </c>
      <c r="Q4" s="19">
        <v>0</v>
      </c>
      <c r="R4" s="101">
        <v>83812000</v>
      </c>
      <c r="S4" s="20">
        <v>0</v>
      </c>
      <c r="T4" s="21">
        <v>0</v>
      </c>
      <c r="U4" s="266">
        <v>1673690</v>
      </c>
      <c r="V4" s="266">
        <v>0</v>
      </c>
      <c r="W4" s="266">
        <v>0</v>
      </c>
      <c r="X4" s="266">
        <v>0</v>
      </c>
      <c r="Y4" s="266">
        <f>V4+W4+X4</f>
        <v>0</v>
      </c>
      <c r="Z4" s="266">
        <v>0</v>
      </c>
      <c r="AA4" s="266">
        <v>0</v>
      </c>
      <c r="AB4" s="266">
        <v>1673690</v>
      </c>
      <c r="AC4" s="266">
        <f>V4+W4+X4+Z4+AA4+AB4</f>
        <v>1673690</v>
      </c>
      <c r="AD4" s="266">
        <f>U4-AC4</f>
        <v>0</v>
      </c>
      <c r="AE4" s="266">
        <f>M4-(O4+U4)</f>
        <v>4326310</v>
      </c>
      <c r="AF4" s="18" t="s">
        <v>3419</v>
      </c>
      <c r="AG4" s="17" t="s">
        <v>685</v>
      </c>
      <c r="AH4" s="81" t="s">
        <v>30</v>
      </c>
      <c r="AI4" s="22" t="s">
        <v>31</v>
      </c>
      <c r="AJ4" s="23" t="s">
        <v>30</v>
      </c>
      <c r="AK4" s="24" t="s">
        <v>32</v>
      </c>
      <c r="AL4" s="23" t="s">
        <v>45</v>
      </c>
      <c r="AM4" t="str">
        <f>CONCATENATE( "OR PRO.CODIGO=",I4)</f>
        <v>OR PRO.CODIGO=20100310</v>
      </c>
      <c r="AN4">
        <f>LEN(I4)</f>
        <v>8</v>
      </c>
      <c r="AO4" t="e">
        <f>VLOOKUP(J4,#REF!,5,FALSE)</f>
        <v>#REF!</v>
      </c>
      <c r="AP4"/>
      <c r="AQ4" t="e">
        <f>VLOOKUP(J4,#REF!,6,FALSE)</f>
        <v>#REF!</v>
      </c>
      <c r="AR4" s="32" t="e">
        <f>VLOOKUP(I4,'convenios 2017'!A$2:O$82,15,FALSE)</f>
        <v>#N/A</v>
      </c>
      <c r="AS4" s="373">
        <f>O4+AC4</f>
        <v>2656238614</v>
      </c>
      <c r="AT4" s="32" t="e">
        <f>VLOOKUP(I4,'convenio 2016'!A$2:N$196,14,FALSE)</f>
        <v>#N/A</v>
      </c>
      <c r="AU4" s="32" t="e">
        <f>VLOOKUP(I4,'convenio 2015'!A$4:M$228,13,FALSE)</f>
        <v>#N/A</v>
      </c>
      <c r="AV4" s="32" t="e">
        <f>VLOOKUP(J4,#REF!,6,FALSE)</f>
        <v>#REF!</v>
      </c>
      <c r="AW4" s="373">
        <f>O4+AC4</f>
        <v>2656238614</v>
      </c>
      <c r="AX4" s="32" t="e">
        <v>#N/A</v>
      </c>
      <c r="AY4" s="32" t="e">
        <v>#N/A</v>
      </c>
      <c r="AZ4" s="377" t="e">
        <v>#N/A</v>
      </c>
      <c r="BA4" s="431"/>
      <c r="BB4" s="32" t="str">
        <f>VLOOKUP(J4,'RATE JUNIO '!F$2:K$346,6,FALSE)</f>
        <v>RS</v>
      </c>
      <c r="BC4" s="32" t="s">
        <v>3463</v>
      </c>
      <c r="BD4" s="92" t="str">
        <f>VLOOKUP(J4,'RATES 30-06-2017'!F$2:K$374,6,FALSE)</f>
        <v>RS</v>
      </c>
      <c r="BE4" s="92"/>
      <c r="BF4" s="92" t="str">
        <f>VLOOKUP(J4,Hoja4!C$2:E$268,2,FALSE)</f>
        <v>FIE</v>
      </c>
      <c r="BG4" s="92">
        <f>VLOOKUP(J4,Hoja4!C$2:E$268,3,FALSE)</f>
        <v>31</v>
      </c>
      <c r="BH4" s="92"/>
      <c r="BI4" s="92"/>
    </row>
    <row r="5" spans="1:61" s="32" customFormat="1" ht="15" customHeight="1">
      <c r="A5" s="17">
        <v>31</v>
      </c>
      <c r="B5" s="99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12" t="str">
        <f>CONCATENATE(I5,"-",H5)</f>
        <v>30126279-DISEÑO</v>
      </c>
      <c r="K5" s="442" t="s">
        <v>36</v>
      </c>
      <c r="L5" s="100">
        <v>19997986</v>
      </c>
      <c r="M5" s="19">
        <v>21497985</v>
      </c>
      <c r="N5" s="100">
        <v>15998388</v>
      </c>
      <c r="O5" s="19">
        <v>15998388</v>
      </c>
      <c r="P5" s="19">
        <v>5499597</v>
      </c>
      <c r="Q5" s="19">
        <v>0</v>
      </c>
      <c r="R5" s="101">
        <v>3999598</v>
      </c>
      <c r="S5" s="20">
        <v>0</v>
      </c>
      <c r="T5" s="21">
        <v>0</v>
      </c>
      <c r="U5" s="21">
        <v>3999597</v>
      </c>
      <c r="V5" s="266">
        <v>0</v>
      </c>
      <c r="W5" s="266">
        <v>3999597</v>
      </c>
      <c r="X5" s="266">
        <v>0</v>
      </c>
      <c r="Y5" s="266">
        <f t="shared" ref="Y5:Y8" si="0">V5+W5+X5</f>
        <v>3999597</v>
      </c>
      <c r="Z5" s="266">
        <v>0</v>
      </c>
      <c r="AA5" s="266">
        <v>0</v>
      </c>
      <c r="AB5" s="266">
        <v>0</v>
      </c>
      <c r="AC5" s="266">
        <f>V5+W5+X5+Z5+AA5+AB5</f>
        <v>3999597</v>
      </c>
      <c r="AD5" s="266">
        <f>U5-AC5</f>
        <v>0</v>
      </c>
      <c r="AE5" s="266">
        <f>M5-(O5+U5)</f>
        <v>1500000</v>
      </c>
      <c r="AF5" s="18" t="s">
        <v>3419</v>
      </c>
      <c r="AG5" s="17" t="s">
        <v>685</v>
      </c>
      <c r="AH5" s="81" t="s">
        <v>30</v>
      </c>
      <c r="AI5" s="22" t="s">
        <v>31</v>
      </c>
      <c r="AJ5" s="23" t="s">
        <v>30</v>
      </c>
      <c r="AK5" s="24" t="s">
        <v>37</v>
      </c>
      <c r="AL5" s="23" t="s">
        <v>45</v>
      </c>
      <c r="AM5" t="str">
        <f>CONCATENATE( "OR PRO.CODIGO=",I5)</f>
        <v>OR PRO.CODIGO=30126279</v>
      </c>
      <c r="AN5">
        <f>LEN(I5)</f>
        <v>8</v>
      </c>
      <c r="AO5" t="e">
        <f>VLOOKUP(J5,#REF!,5,FALSE)</f>
        <v>#REF!</v>
      </c>
      <c r="AP5"/>
      <c r="AQ5" t="e">
        <f>VLOOKUP(J5,#REF!,6,FALSE)</f>
        <v>#REF!</v>
      </c>
      <c r="AR5" s="32" t="e">
        <f>VLOOKUP(I5,'convenios 2017'!A$2:O$82,15,FALSE)</f>
        <v>#N/A</v>
      </c>
      <c r="AS5" s="373">
        <f>O5+AC5</f>
        <v>19997985</v>
      </c>
      <c r="AT5" s="32" t="e">
        <f>VLOOKUP(I5,'convenio 2016'!A$2:N$196,14,FALSE)</f>
        <v>#N/A</v>
      </c>
      <c r="AU5" s="32" t="str">
        <f>VLOOKUP(I5,'convenio 2015'!A$4:M$228,13,FALSE)</f>
        <v>en convenio</v>
      </c>
      <c r="AV5" s="32" t="e">
        <f>VLOOKUP(J5,#REF!,6,FALSE)</f>
        <v>#REF!</v>
      </c>
      <c r="AW5" s="373">
        <f>O5+AC5</f>
        <v>19997985</v>
      </c>
      <c r="AX5" s="32" t="e">
        <v>#N/A</v>
      </c>
      <c r="AY5" s="32">
        <v>727</v>
      </c>
      <c r="AZ5" s="377">
        <v>727</v>
      </c>
      <c r="BA5" s="431">
        <v>42103</v>
      </c>
      <c r="BB5" s="32" t="str">
        <f>VLOOKUP(J5,'RATE JUNIO '!F$2:K$346,6,FALSE)</f>
        <v>RS</v>
      </c>
      <c r="BC5" s="32" t="s">
        <v>3463</v>
      </c>
      <c r="BD5" s="92" t="str">
        <f>VLOOKUP(J5,'RATES 30-06-2017'!F$2:K$374,6,FALSE)</f>
        <v>RS</v>
      </c>
      <c r="BE5" s="92"/>
      <c r="BF5" s="92" t="str">
        <f>VLOOKUP(J5,Hoja4!C$2:E$268,2,FALSE)</f>
        <v>FAR</v>
      </c>
      <c r="BG5" s="92">
        <f>VLOOKUP(J5,Hoja4!C$2:E$268,3,FALSE)</f>
        <v>31</v>
      </c>
      <c r="BH5" s="92"/>
      <c r="BI5" s="92"/>
    </row>
    <row r="6" spans="1:61" s="32" customFormat="1" ht="15" customHeight="1">
      <c r="A6" s="17">
        <v>31</v>
      </c>
      <c r="B6" s="99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12" t="str">
        <f>CONCATENATE(I6,"-",H6)</f>
        <v>30134809-EJECUCION</v>
      </c>
      <c r="K6" s="442" t="s">
        <v>39</v>
      </c>
      <c r="L6" s="100">
        <v>607147890</v>
      </c>
      <c r="M6" s="19">
        <v>608147890</v>
      </c>
      <c r="N6" s="100">
        <v>547983527</v>
      </c>
      <c r="O6" s="19">
        <v>548983527</v>
      </c>
      <c r="P6" s="19">
        <v>59164363</v>
      </c>
      <c r="Q6" s="19">
        <v>0</v>
      </c>
      <c r="R6" s="101">
        <v>59164363</v>
      </c>
      <c r="S6" s="20">
        <v>0</v>
      </c>
      <c r="T6" s="21">
        <v>0</v>
      </c>
      <c r="U6" s="21">
        <v>59164363</v>
      </c>
      <c r="V6" s="266">
        <v>0</v>
      </c>
      <c r="W6" s="266">
        <v>0</v>
      </c>
      <c r="X6" s="266">
        <v>0</v>
      </c>
      <c r="Y6" s="266">
        <f t="shared" si="0"/>
        <v>0</v>
      </c>
      <c r="Z6" s="266">
        <v>0</v>
      </c>
      <c r="AA6" s="266">
        <v>0</v>
      </c>
      <c r="AB6" s="266">
        <v>0</v>
      </c>
      <c r="AC6" s="266">
        <f>V6+W6+X6+Z6+AA6+AB6</f>
        <v>0</v>
      </c>
      <c r="AD6" s="266">
        <f>U6-AC6</f>
        <v>59164363</v>
      </c>
      <c r="AE6" s="266">
        <f>M6-(O6+U6)</f>
        <v>0</v>
      </c>
      <c r="AF6" s="18" t="s">
        <v>3419</v>
      </c>
      <c r="AG6" s="17" t="s">
        <v>684</v>
      </c>
      <c r="AH6" s="81" t="s">
        <v>40</v>
      </c>
      <c r="AI6" s="22" t="s">
        <v>31</v>
      </c>
      <c r="AJ6" s="23"/>
      <c r="AK6" s="24">
        <v>2014</v>
      </c>
      <c r="AL6" s="23" t="s">
        <v>45</v>
      </c>
      <c r="AM6" t="str">
        <f>CONCATENATE( "OR PRO.CODIGO=",I6)</f>
        <v>OR PRO.CODIGO=30134809</v>
      </c>
      <c r="AN6">
        <f>LEN(I6)</f>
        <v>8</v>
      </c>
      <c r="AO6" t="s">
        <v>1453</v>
      </c>
      <c r="AP6"/>
      <c r="AQ6" t="e">
        <f>VLOOKUP(J6,#REF!,6,FALSE)</f>
        <v>#REF!</v>
      </c>
      <c r="AR6" s="32" t="e">
        <f>VLOOKUP(I6,'convenios 2017'!A$2:O$82,15,FALSE)</f>
        <v>#N/A</v>
      </c>
      <c r="AS6" s="373">
        <f>O6+AC6</f>
        <v>548983527</v>
      </c>
      <c r="AT6" s="32" t="e">
        <f>VLOOKUP(I6,'convenio 2016'!A$2:N$196,14,FALSE)</f>
        <v>#N/A</v>
      </c>
      <c r="AU6" s="32" t="str">
        <f>VLOOKUP(I6,'convenio 2015'!A$4:M$228,13,FALSE)</f>
        <v>en convenio</v>
      </c>
      <c r="AV6" s="32" t="e">
        <f>VLOOKUP(J6,#REF!,6,FALSE)</f>
        <v>#REF!</v>
      </c>
      <c r="AW6" s="373">
        <f>O6+AC6</f>
        <v>548983527</v>
      </c>
      <c r="AX6" s="32" t="e">
        <v>#N/A</v>
      </c>
      <c r="AY6" s="32">
        <v>379</v>
      </c>
      <c r="AZ6" s="377">
        <v>379</v>
      </c>
      <c r="BA6" s="431">
        <v>42048</v>
      </c>
      <c r="BB6" s="32">
        <f>VLOOKUP(J6,'RATE JUNIO '!F$2:K$346,6,FALSE)</f>
        <v>0</v>
      </c>
      <c r="BC6" s="32" t="s">
        <v>3463</v>
      </c>
      <c r="BD6" s="92">
        <f>VLOOKUP(J6,'RATES 30-06-2017'!F$2:K$374,6,FALSE)</f>
        <v>0</v>
      </c>
      <c r="BE6" s="92"/>
      <c r="BF6" s="92" t="str">
        <f>VLOOKUP(J6,Hoja4!C$2:E$268,2,FALSE)</f>
        <v>FAR</v>
      </c>
      <c r="BG6" s="92">
        <f>VLOOKUP(J6,Hoja4!C$2:E$268,3,FALSE)</f>
        <v>31</v>
      </c>
      <c r="BH6" s="92"/>
      <c r="BI6" s="92"/>
    </row>
    <row r="7" spans="1:61" s="32" customFormat="1" ht="15" customHeight="1">
      <c r="A7" s="17">
        <v>31</v>
      </c>
      <c r="B7" s="99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12" t="str">
        <f>CONCATENATE(I7,"-",H7)</f>
        <v>30165522-EJECUCION</v>
      </c>
      <c r="K7" s="442" t="s">
        <v>43</v>
      </c>
      <c r="L7" s="100">
        <v>499769000</v>
      </c>
      <c r="M7" s="19">
        <v>499769000</v>
      </c>
      <c r="N7" s="100">
        <v>3000000</v>
      </c>
      <c r="O7" s="19">
        <v>3000000</v>
      </c>
      <c r="P7" s="19">
        <v>496769000</v>
      </c>
      <c r="Q7" s="19">
        <v>0</v>
      </c>
      <c r="R7" s="101">
        <v>496769000</v>
      </c>
      <c r="S7" s="20">
        <v>0</v>
      </c>
      <c r="T7" s="21">
        <v>0</v>
      </c>
      <c r="U7" s="21">
        <v>105000000</v>
      </c>
      <c r="V7" s="266">
        <v>0</v>
      </c>
      <c r="W7" s="266">
        <v>0</v>
      </c>
      <c r="X7" s="266">
        <v>0</v>
      </c>
      <c r="Y7" s="266">
        <f t="shared" si="0"/>
        <v>0</v>
      </c>
      <c r="Z7" s="266">
        <v>0</v>
      </c>
      <c r="AA7" s="266">
        <v>0</v>
      </c>
      <c r="AB7" s="266">
        <v>0</v>
      </c>
      <c r="AC7" s="266">
        <f>V7+W7+X7+Z7+AA7+AB7</f>
        <v>0</v>
      </c>
      <c r="AD7" s="266">
        <f>U7-AC7</f>
        <v>105000000</v>
      </c>
      <c r="AE7" s="266">
        <f>M7-(O7+U7)</f>
        <v>391769000</v>
      </c>
      <c r="AF7" s="18" t="s">
        <v>1763</v>
      </c>
      <c r="AG7" s="17" t="s">
        <v>685</v>
      </c>
      <c r="AH7" s="81" t="s">
        <v>40</v>
      </c>
      <c r="AI7" s="22" t="s">
        <v>31</v>
      </c>
      <c r="AJ7" s="23"/>
      <c r="AK7" s="24">
        <v>2014</v>
      </c>
      <c r="AL7" s="23" t="s">
        <v>45</v>
      </c>
      <c r="AM7" t="str">
        <f>CONCATENATE( "OR PRO.CODIGO=",I7)</f>
        <v>OR PRO.CODIGO=30165522</v>
      </c>
      <c r="AN7">
        <f>LEN(I7)</f>
        <v>8</v>
      </c>
      <c r="AO7" t="e">
        <f>VLOOKUP(J7,#REF!,5,FALSE)</f>
        <v>#REF!</v>
      </c>
      <c r="AP7"/>
      <c r="AQ7" t="e">
        <f>VLOOKUP(J7,#REF!,6,FALSE)</f>
        <v>#REF!</v>
      </c>
      <c r="AR7" s="32" t="str">
        <f>VLOOKUP(I7,'convenios 2017'!A$2:O$82,15,FALSE)</f>
        <v>con convenio</v>
      </c>
      <c r="AS7" s="373">
        <f>O7+AC7</f>
        <v>3000000</v>
      </c>
      <c r="AT7" s="32" t="str">
        <f>VLOOKUP(I7,'convenio 2016'!A$2:N$196,14,FALSE)</f>
        <v>toma razon</v>
      </c>
      <c r="AU7" s="32">
        <f>VLOOKUP(I7,'convenio 2015'!A$4:M$228,13,FALSE)</f>
        <v>0</v>
      </c>
      <c r="AV7" s="32" t="e">
        <f>VLOOKUP(J7,#REF!,6,FALSE)</f>
        <v>#REF!</v>
      </c>
      <c r="AW7" s="373">
        <f>O7+AC7</f>
        <v>3000000</v>
      </c>
      <c r="AX7" s="32" t="s">
        <v>1763</v>
      </c>
      <c r="AY7" s="32" t="s">
        <v>3143</v>
      </c>
      <c r="AZ7" s="377">
        <v>431</v>
      </c>
      <c r="BA7" s="431">
        <v>42797</v>
      </c>
      <c r="BB7" s="32">
        <f>VLOOKUP(J7,'RATE JUNIO '!F$2:K$346,6,FALSE)</f>
        <v>0</v>
      </c>
      <c r="BC7" s="32" t="s">
        <v>3463</v>
      </c>
      <c r="BD7" s="92">
        <f>VLOOKUP(J7,'RATES 30-06-2017'!F$2:K$374,6,FALSE)</f>
        <v>0</v>
      </c>
      <c r="BE7" s="92"/>
      <c r="BF7" s="92" t="str">
        <f>VLOOKUP(J7,Hoja4!C$2:E$268,2,FALSE)</f>
        <v>FAR</v>
      </c>
      <c r="BG7" s="92">
        <f>VLOOKUP(J7,Hoja4!C$2:E$268,3,FALSE)</f>
        <v>31</v>
      </c>
      <c r="BH7" s="92"/>
      <c r="BI7" s="92"/>
    </row>
    <row r="8" spans="1:61" s="32" customFormat="1" ht="15" customHeight="1">
      <c r="A8" s="17">
        <v>31</v>
      </c>
      <c r="B8" s="99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12" t="str">
        <f>CONCATENATE(I8,"-",H8)</f>
        <v>30129384-EJECUCION</v>
      </c>
      <c r="K8" s="442" t="s">
        <v>3209</v>
      </c>
      <c r="L8" s="100">
        <v>2997446000</v>
      </c>
      <c r="M8" s="125">
        <v>3391507000</v>
      </c>
      <c r="N8" s="100">
        <v>336000000</v>
      </c>
      <c r="O8" s="125">
        <v>219369486</v>
      </c>
      <c r="P8" s="125">
        <v>2281281001</v>
      </c>
      <c r="Q8" s="19">
        <v>890856513</v>
      </c>
      <c r="R8" s="101">
        <v>2200000000</v>
      </c>
      <c r="S8" s="20">
        <v>461446000</v>
      </c>
      <c r="T8" s="21">
        <v>0</v>
      </c>
      <c r="U8" s="21">
        <v>1646745531</v>
      </c>
      <c r="V8" s="266">
        <v>74902633</v>
      </c>
      <c r="W8" s="266">
        <v>0</v>
      </c>
      <c r="X8" s="266">
        <v>162814492</v>
      </c>
      <c r="Y8" s="266">
        <f t="shared" si="0"/>
        <v>237717125</v>
      </c>
      <c r="Z8" s="266">
        <v>92815965</v>
      </c>
      <c r="AA8" s="266">
        <v>261591641</v>
      </c>
      <c r="AB8" s="266">
        <v>221147088</v>
      </c>
      <c r="AC8" s="266">
        <f>V8+W8+X8+Z8+AA8+AB8</f>
        <v>813271819</v>
      </c>
      <c r="AD8" s="266">
        <f>U8-AC8</f>
        <v>833473712</v>
      </c>
      <c r="AE8" s="266">
        <f>M8-(O8+U8)</f>
        <v>1525391983</v>
      </c>
      <c r="AF8" s="18" t="s">
        <v>3419</v>
      </c>
      <c r="AG8" s="17" t="s">
        <v>684</v>
      </c>
      <c r="AH8" s="81" t="s">
        <v>30</v>
      </c>
      <c r="AI8" s="22" t="s">
        <v>45</v>
      </c>
      <c r="AJ8" s="23" t="s">
        <v>30</v>
      </c>
      <c r="AK8" s="24" t="s">
        <v>46</v>
      </c>
      <c r="AL8" s="23" t="s">
        <v>45</v>
      </c>
      <c r="AM8" t="str">
        <f>CONCATENATE( "OR PRO.CODIGO=",I8)</f>
        <v>OR PRO.CODIGO=30129384</v>
      </c>
      <c r="AN8">
        <f>LEN(I8)</f>
        <v>8</v>
      </c>
      <c r="AO8" t="e">
        <f>VLOOKUP(J8,#REF!,5,FALSE)</f>
        <v>#REF!</v>
      </c>
      <c r="AP8"/>
      <c r="AQ8" t="e">
        <f>VLOOKUP(J8,#REF!,6,FALSE)</f>
        <v>#REF!</v>
      </c>
      <c r="AR8" s="32" t="e">
        <f>VLOOKUP(I8,'convenios 2017'!A$2:O$82,15,FALSE)</f>
        <v>#N/A</v>
      </c>
      <c r="AS8" s="373">
        <f>O8+AC8</f>
        <v>1032641305</v>
      </c>
      <c r="AT8" s="32" t="str">
        <f>VLOOKUP(I8,'convenio 2016'!A$2:N$196,14,FALSE)</f>
        <v>toma razon</v>
      </c>
      <c r="AU8" s="32" t="str">
        <f>VLOOKUP(I8,'convenio 2015'!A$4:M$228,13,FALSE)</f>
        <v>en convenio</v>
      </c>
      <c r="AV8" s="32" t="e">
        <f>VLOOKUP(J8,#REF!,6,FALSE)</f>
        <v>#REF!</v>
      </c>
      <c r="AW8" s="373">
        <f>O8+AC8</f>
        <v>1032641305</v>
      </c>
      <c r="AX8" s="32" t="s">
        <v>2408</v>
      </c>
      <c r="AY8" s="32" t="s">
        <v>2147</v>
      </c>
      <c r="AZ8" s="377">
        <v>1397</v>
      </c>
      <c r="BA8" s="431">
        <v>42598</v>
      </c>
      <c r="BB8" s="32" t="str">
        <f>VLOOKUP(J8,'RATE JUNIO '!F$2:K$346,6,FALSE)</f>
        <v>RS</v>
      </c>
      <c r="BC8" s="32" t="s">
        <v>3463</v>
      </c>
      <c r="BD8" s="92" t="str">
        <f>VLOOKUP(J8,'RATES 30-06-2017'!F$2:K$374,6,FALSE)</f>
        <v>RS</v>
      </c>
      <c r="BE8" s="92"/>
      <c r="BF8" s="92" t="str">
        <f>VLOOKUP(J8,Hoja4!C$2:E$268,2,FALSE)</f>
        <v>FAR</v>
      </c>
      <c r="BG8" s="92">
        <f>VLOOKUP(J8,Hoja4!C$2:E$268,3,FALSE)</f>
        <v>31</v>
      </c>
      <c r="BH8" s="92"/>
      <c r="BI8" s="92"/>
    </row>
    <row r="9" spans="1:61">
      <c r="A9" s="86"/>
      <c r="B9" s="302"/>
      <c r="C9" s="86"/>
      <c r="D9" s="87"/>
      <c r="E9" s="86"/>
      <c r="F9" s="86"/>
      <c r="G9" s="88"/>
      <c r="H9" s="86"/>
      <c r="I9" s="88"/>
      <c r="J9" s="302"/>
      <c r="K9" s="110" t="s">
        <v>47</v>
      </c>
      <c r="L9" s="25">
        <f>SUBTOTAL(9,L4:L8)</f>
        <v>6811080640</v>
      </c>
      <c r="M9" s="111">
        <f>SUBTOTAL(9,M4:M8)</f>
        <v>7181486799</v>
      </c>
      <c r="N9" s="25">
        <v>3505889679</v>
      </c>
      <c r="O9" s="111">
        <f>SUBTOTAL(9,O4:O8)</f>
        <v>3441916325</v>
      </c>
      <c r="P9" s="111">
        <f>SUBTOTAL(9,P4:P8)</f>
        <v>2848713961</v>
      </c>
      <c r="Q9" s="109">
        <v>890856513</v>
      </c>
      <c r="R9" s="25">
        <v>2843744961</v>
      </c>
      <c r="S9" s="25">
        <v>461446000</v>
      </c>
      <c r="T9" s="25">
        <v>0</v>
      </c>
      <c r="U9" s="111">
        <f>SUBTOTAL(9,U4:U8)</f>
        <v>1816583181</v>
      </c>
      <c r="V9" s="111">
        <f t="shared" ref="V9:AE9" si="1">SUBTOTAL(9,V4:V8)</f>
        <v>74902633</v>
      </c>
      <c r="W9" s="111">
        <f t="shared" si="1"/>
        <v>3999597</v>
      </c>
      <c r="X9" s="111">
        <f t="shared" si="1"/>
        <v>162814492</v>
      </c>
      <c r="Y9" s="111">
        <f t="shared" si="1"/>
        <v>241716722</v>
      </c>
      <c r="Z9" s="111">
        <f t="shared" si="1"/>
        <v>92815965</v>
      </c>
      <c r="AA9" s="111">
        <f t="shared" si="1"/>
        <v>261591641</v>
      </c>
      <c r="AB9" s="111">
        <f t="shared" si="1"/>
        <v>222820778</v>
      </c>
      <c r="AC9" s="111">
        <f t="shared" si="1"/>
        <v>818945106</v>
      </c>
      <c r="AD9" s="111">
        <f t="shared" si="1"/>
        <v>997638075</v>
      </c>
      <c r="AE9" s="111">
        <f t="shared" si="1"/>
        <v>1922987293</v>
      </c>
      <c r="AF9" s="88"/>
      <c r="AG9" s="86"/>
      <c r="AH9" s="257"/>
      <c r="AJ9" s="23"/>
      <c r="AK9" s="24"/>
      <c r="AL9" s="23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32" t="e">
        <v>#N/A</v>
      </c>
      <c r="AY9" s="32" t="s">
        <v>3142</v>
      </c>
    </row>
    <row r="10" spans="1:61" ht="8.25" customHeight="1">
      <c r="A10" s="74"/>
      <c r="B10" s="302"/>
      <c r="C10" s="86"/>
      <c r="D10" s="87"/>
      <c r="E10" s="86"/>
      <c r="F10" s="86"/>
      <c r="G10" s="88"/>
      <c r="H10" s="86"/>
      <c r="I10" s="88"/>
      <c r="J10" s="302"/>
      <c r="K10" s="303"/>
      <c r="L10" s="302"/>
      <c r="M10" s="86"/>
      <c r="N10" s="302"/>
      <c r="O10" s="86"/>
      <c r="P10" s="122"/>
      <c r="Q10" s="302"/>
      <c r="R10" s="302"/>
      <c r="S10" s="302"/>
      <c r="T10" s="302"/>
      <c r="U10" s="30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88"/>
      <c r="AG10" s="86"/>
      <c r="AH10" s="257"/>
      <c r="AJ10" s="23"/>
      <c r="AK10" s="24"/>
      <c r="AL10" s="23"/>
      <c r="AX10" s="32" t="e">
        <v>#N/A</v>
      </c>
      <c r="AY10" s="32" t="s">
        <v>3142</v>
      </c>
    </row>
    <row r="11" spans="1:61">
      <c r="A11" s="86"/>
      <c r="B11" s="302"/>
      <c r="C11" s="86"/>
      <c r="D11" s="87"/>
      <c r="E11" s="86"/>
      <c r="F11" s="86"/>
      <c r="G11" s="88"/>
      <c r="H11" s="86"/>
      <c r="I11" s="88"/>
      <c r="J11" s="302"/>
      <c r="K11" s="16" t="s">
        <v>48</v>
      </c>
      <c r="L11" s="302"/>
      <c r="M11" s="86"/>
      <c r="N11" s="302"/>
      <c r="O11" s="86"/>
      <c r="P11" s="86"/>
      <c r="Q11" s="302"/>
      <c r="R11" s="302"/>
      <c r="S11" s="302"/>
      <c r="T11" s="302"/>
      <c r="U11" s="30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88"/>
      <c r="AG11" s="86"/>
      <c r="AH11" s="257"/>
      <c r="AJ11" s="23"/>
      <c r="AK11" s="24"/>
      <c r="AL11" s="23"/>
      <c r="AX11" s="32" t="e">
        <v>#N/A</v>
      </c>
      <c r="AY11" s="32" t="s">
        <v>3142</v>
      </c>
    </row>
    <row r="12" spans="1:61" s="32" customFormat="1" ht="15" customHeight="1">
      <c r="A12" s="17">
        <v>31</v>
      </c>
      <c r="B12" s="99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12" t="str">
        <f>CONCATENATE(I12,"-",H12)</f>
        <v>30062818-EJECUCION</v>
      </c>
      <c r="K12" s="442" t="s">
        <v>3213</v>
      </c>
      <c r="L12" s="100">
        <v>3099186000</v>
      </c>
      <c r="M12" s="125">
        <v>3099186000</v>
      </c>
      <c r="N12" s="100">
        <v>0</v>
      </c>
      <c r="O12" s="125">
        <v>0</v>
      </c>
      <c r="P12" s="125">
        <v>1200000000</v>
      </c>
      <c r="Q12" s="19">
        <v>1899186000</v>
      </c>
      <c r="R12" s="101">
        <v>1200000000</v>
      </c>
      <c r="S12" s="20">
        <v>1899186000</v>
      </c>
      <c r="T12" s="21">
        <v>0</v>
      </c>
      <c r="U12" s="21">
        <v>401800000</v>
      </c>
      <c r="V12" s="266">
        <v>0</v>
      </c>
      <c r="W12" s="266">
        <v>0</v>
      </c>
      <c r="X12" s="266">
        <v>0</v>
      </c>
      <c r="Y12" s="266">
        <f>V12+W12+X12</f>
        <v>0</v>
      </c>
      <c r="Z12" s="266">
        <v>0</v>
      </c>
      <c r="AA12" s="266">
        <v>0</v>
      </c>
      <c r="AB12" s="266">
        <v>0</v>
      </c>
      <c r="AC12" s="266">
        <f>V12+W12+X12+Z12+AA12+AB12</f>
        <v>0</v>
      </c>
      <c r="AD12" s="266">
        <f>U12-AC12</f>
        <v>401800000</v>
      </c>
      <c r="AE12" s="266">
        <f>M12-(O12+U12)</f>
        <v>2697386000</v>
      </c>
      <c r="AF12" s="18" t="s">
        <v>1456</v>
      </c>
      <c r="AG12" s="17" t="s">
        <v>685</v>
      </c>
      <c r="AH12" s="81" t="s">
        <v>30</v>
      </c>
      <c r="AI12" s="26" t="s">
        <v>45</v>
      </c>
      <c r="AJ12" s="27" t="s">
        <v>30</v>
      </c>
      <c r="AK12" s="28" t="s">
        <v>46</v>
      </c>
      <c r="AL12" s="27" t="s">
        <v>45</v>
      </c>
      <c r="AM12" t="str">
        <f>CONCATENATE( "OR PRO.CODIGO=",I12)</f>
        <v>OR PRO.CODIGO=30062818</v>
      </c>
      <c r="AN12">
        <f>LEN(I12)</f>
        <v>8</v>
      </c>
      <c r="AO12" t="e">
        <f>VLOOKUP(J12,#REF!,5,FALSE)</f>
        <v>#REF!</v>
      </c>
      <c r="AP12"/>
      <c r="AQ12" t="e">
        <f>VLOOKUP(J12,#REF!,6,FALSE)</f>
        <v>#REF!</v>
      </c>
      <c r="AR12" s="32" t="e">
        <f>VLOOKUP(I12,'convenios 2017'!A$2:O$82,15,FALSE)</f>
        <v>#N/A</v>
      </c>
      <c r="AS12" s="373">
        <f>O12+AC12</f>
        <v>0</v>
      </c>
      <c r="AT12" s="32" t="str">
        <f>VLOOKUP(I12,'convenio 2016'!A$2:N$196,14,FALSE)</f>
        <v>toma razon</v>
      </c>
      <c r="AU12" s="32" t="str">
        <f>VLOOKUP(I12,'convenio 2015'!A$4:M$228,13,FALSE)</f>
        <v>en convenio</v>
      </c>
      <c r="AV12" s="32" t="e">
        <f>VLOOKUP(J12,#REF!,6,FALSE)</f>
        <v>#REF!</v>
      </c>
      <c r="AW12" s="373">
        <f>O12+AC12</f>
        <v>0</v>
      </c>
      <c r="AX12" s="32" t="s">
        <v>2408</v>
      </c>
      <c r="AY12" s="32" t="s">
        <v>2150</v>
      </c>
      <c r="AZ12" s="377">
        <v>1398</v>
      </c>
      <c r="BA12" s="431">
        <v>42598</v>
      </c>
      <c r="BB12" s="32" t="str">
        <f>VLOOKUP(J12,'RATE JUNIO '!F$2:K$346,6,FALSE)</f>
        <v>RS</v>
      </c>
      <c r="BC12" s="32" t="s">
        <v>3463</v>
      </c>
      <c r="BD12" s="92" t="str">
        <f>VLOOKUP(J12,'RATES 30-06-2017'!F$2:K$374,6,FALSE)</f>
        <v>RS</v>
      </c>
      <c r="BE12" s="92"/>
      <c r="BF12" s="92" t="str">
        <f>VLOOKUP(J12,Hoja4!C$2:E$268,2,FALSE)</f>
        <v>FAR</v>
      </c>
      <c r="BG12" s="92">
        <f>VLOOKUP(J12,Hoja4!C$2:E$268,3,FALSE)</f>
        <v>31</v>
      </c>
      <c r="BH12" s="92"/>
      <c r="BI12" s="92"/>
    </row>
    <row r="13" spans="1:61">
      <c r="A13" s="86"/>
      <c r="B13" s="302"/>
      <c r="C13" s="86"/>
      <c r="D13" s="87"/>
      <c r="E13" s="86"/>
      <c r="F13" s="86"/>
      <c r="G13" s="88"/>
      <c r="H13" s="86"/>
      <c r="I13" s="88"/>
      <c r="J13" s="302"/>
      <c r="K13" s="110" t="s">
        <v>52</v>
      </c>
      <c r="L13" s="25">
        <f>SUBTOTAL(9,L12)</f>
        <v>3099186000</v>
      </c>
      <c r="M13" s="111">
        <f>SUBTOTAL(9,M12)</f>
        <v>3099186000</v>
      </c>
      <c r="N13" s="25">
        <v>0</v>
      </c>
      <c r="O13" s="111">
        <f>SUBTOTAL(9,O12)</f>
        <v>0</v>
      </c>
      <c r="P13" s="111">
        <f>SUBTOTAL(9,P12)</f>
        <v>1200000000</v>
      </c>
      <c r="Q13" s="109">
        <v>1899186000</v>
      </c>
      <c r="R13" s="25">
        <v>1200000000</v>
      </c>
      <c r="S13" s="25">
        <v>1899186000</v>
      </c>
      <c r="T13" s="25">
        <v>0</v>
      </c>
      <c r="U13" s="111">
        <f>SUBTOTAL(9,U12)</f>
        <v>401800000</v>
      </c>
      <c r="V13" s="111">
        <f t="shared" ref="V13:AE13" si="2">SUBTOTAL(9,V12)</f>
        <v>0</v>
      </c>
      <c r="W13" s="111">
        <f t="shared" si="2"/>
        <v>0</v>
      </c>
      <c r="X13" s="111">
        <f t="shared" si="2"/>
        <v>0</v>
      </c>
      <c r="Y13" s="111">
        <f t="shared" si="2"/>
        <v>0</v>
      </c>
      <c r="Z13" s="111">
        <f t="shared" si="2"/>
        <v>0</v>
      </c>
      <c r="AA13" s="111">
        <f t="shared" si="2"/>
        <v>0</v>
      </c>
      <c r="AB13" s="111">
        <f t="shared" si="2"/>
        <v>0</v>
      </c>
      <c r="AC13" s="111">
        <f t="shared" si="2"/>
        <v>0</v>
      </c>
      <c r="AD13" s="111">
        <f t="shared" si="2"/>
        <v>401800000</v>
      </c>
      <c r="AE13" s="111">
        <f t="shared" si="2"/>
        <v>2697386000</v>
      </c>
      <c r="AF13" s="88"/>
      <c r="AG13" s="86"/>
      <c r="AH13" s="257"/>
      <c r="AJ13" s="23"/>
      <c r="AK13" s="24"/>
      <c r="AL13" s="23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32" t="e">
        <v>#N/A</v>
      </c>
      <c r="AY13" s="32" t="s">
        <v>3142</v>
      </c>
    </row>
    <row r="14" spans="1:61" ht="12" customHeight="1">
      <c r="A14" s="86"/>
      <c r="B14" s="302"/>
      <c r="C14" s="86"/>
      <c r="D14" s="87"/>
      <c r="E14" s="86"/>
      <c r="F14" s="86"/>
      <c r="G14" s="88"/>
      <c r="H14" s="86"/>
      <c r="I14" s="88"/>
      <c r="J14" s="302"/>
      <c r="K14" s="303"/>
      <c r="L14" s="302"/>
      <c r="M14" s="86"/>
      <c r="N14" s="302"/>
      <c r="O14" s="86"/>
      <c r="P14" s="86"/>
      <c r="R14" s="302"/>
      <c r="S14" s="302"/>
      <c r="T14" s="302"/>
      <c r="U14" s="30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88"/>
      <c r="AG14" s="86"/>
      <c r="AH14" s="257"/>
      <c r="AJ14" s="23"/>
      <c r="AK14" s="24"/>
      <c r="AL14" s="23"/>
      <c r="AX14" s="32" t="e">
        <v>#N/A</v>
      </c>
      <c r="AY14" s="32" t="s">
        <v>3142</v>
      </c>
    </row>
    <row r="15" spans="1:61">
      <c r="A15" s="86"/>
      <c r="B15" s="302"/>
      <c r="C15" s="86"/>
      <c r="D15" s="87"/>
      <c r="E15" s="86"/>
      <c r="F15" s="86"/>
      <c r="G15" s="88"/>
      <c r="H15" s="86"/>
      <c r="I15" s="88"/>
      <c r="J15" s="302"/>
      <c r="K15" s="16" t="s">
        <v>53</v>
      </c>
      <c r="L15" s="302"/>
      <c r="M15" s="86"/>
      <c r="N15" s="302"/>
      <c r="O15" s="86"/>
      <c r="P15" s="86"/>
      <c r="Q15" s="302"/>
      <c r="R15" s="302"/>
      <c r="S15" s="302"/>
      <c r="T15" s="302"/>
      <c r="U15" s="30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88"/>
      <c r="AG15" s="86"/>
      <c r="AH15" s="257"/>
      <c r="AJ15" s="23"/>
      <c r="AK15" s="24"/>
      <c r="AL15" s="23"/>
      <c r="AX15" s="32" t="e">
        <v>#N/A</v>
      </c>
      <c r="AY15" s="32" t="s">
        <v>3142</v>
      </c>
    </row>
    <row r="16" spans="1:61" s="32" customFormat="1" ht="15" customHeight="1">
      <c r="A16" s="17">
        <v>31</v>
      </c>
      <c r="B16" s="99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12" t="str">
        <f>CONCATENATE(I16,"-",H16)</f>
        <v>30043744-EJECUCION</v>
      </c>
      <c r="K16" s="442" t="s">
        <v>3210</v>
      </c>
      <c r="L16" s="100">
        <v>5406376219</v>
      </c>
      <c r="M16" s="19">
        <v>5406376219</v>
      </c>
      <c r="N16" s="100">
        <v>0</v>
      </c>
      <c r="O16" s="19">
        <v>0</v>
      </c>
      <c r="P16" s="19">
        <v>200000000</v>
      </c>
      <c r="Q16" s="19">
        <v>5206376219</v>
      </c>
      <c r="R16" s="101">
        <v>200000000</v>
      </c>
      <c r="S16" s="20">
        <v>5206376219</v>
      </c>
      <c r="T16" s="21">
        <v>0</v>
      </c>
      <c r="U16" s="21">
        <v>160000000</v>
      </c>
      <c r="V16" s="266">
        <v>0</v>
      </c>
      <c r="W16" s="266">
        <v>0</v>
      </c>
      <c r="X16" s="266">
        <v>0</v>
      </c>
      <c r="Y16" s="266">
        <f t="shared" ref="Y16:Y18" si="3">V16+W16+X16</f>
        <v>0</v>
      </c>
      <c r="Z16" s="266">
        <v>0</v>
      </c>
      <c r="AA16" s="266">
        <v>0</v>
      </c>
      <c r="AB16" s="266">
        <v>0</v>
      </c>
      <c r="AC16" s="266">
        <f>V16+W16+X16+Z16+AA16+AB16</f>
        <v>0</v>
      </c>
      <c r="AD16" s="266">
        <f>U16-AC16</f>
        <v>160000000</v>
      </c>
      <c r="AE16" s="266">
        <f>M16-(O16+U16)</f>
        <v>5246376219</v>
      </c>
      <c r="AF16" s="18" t="s">
        <v>1763</v>
      </c>
      <c r="AG16" s="17" t="s">
        <v>684</v>
      </c>
      <c r="AH16" s="81" t="s">
        <v>30</v>
      </c>
      <c r="AI16" s="22" t="s">
        <v>31</v>
      </c>
      <c r="AJ16" s="23"/>
      <c r="AK16" s="24"/>
      <c r="AL16" s="23" t="s">
        <v>45</v>
      </c>
      <c r="AM16" t="str">
        <f>CONCATENATE( "OR PRO.CODIGO=",I16)</f>
        <v>OR PRO.CODIGO=30043744</v>
      </c>
      <c r="AN16">
        <f>LEN(I16)</f>
        <v>8</v>
      </c>
      <c r="AO16" t="e">
        <f>VLOOKUP(J16,#REF!,5,FALSE)</f>
        <v>#REF!</v>
      </c>
      <c r="AP16"/>
      <c r="AQ16" t="e">
        <f>VLOOKUP(J16,#REF!,6,FALSE)</f>
        <v>#REF!</v>
      </c>
      <c r="AR16" s="32" t="str">
        <f>VLOOKUP(I16,'convenios 2017'!A$2:O$82,15,FALSE)</f>
        <v>en revisión</v>
      </c>
      <c r="AS16" s="373">
        <f>O16+AC16</f>
        <v>0</v>
      </c>
      <c r="AT16" s="32" t="e">
        <f>VLOOKUP(I16,'convenio 2016'!A$2:N$196,14,FALSE)</f>
        <v>#N/A</v>
      </c>
      <c r="AU16" s="32" t="e">
        <f>VLOOKUP(I16,'convenio 2015'!A$4:M$228,13,FALSE)</f>
        <v>#N/A</v>
      </c>
      <c r="AV16" s="32" t="e">
        <f>VLOOKUP(J16,#REF!,6,FALSE)</f>
        <v>#REF!</v>
      </c>
      <c r="AW16" s="373">
        <f>O16+AC16</f>
        <v>0</v>
      </c>
      <c r="AX16" s="32" t="s">
        <v>1459</v>
      </c>
      <c r="AZ16" s="377"/>
      <c r="BA16" s="431"/>
      <c r="BB16" s="32" t="str">
        <f>VLOOKUP(J16,'RATE JUNIO '!F$2:K$346,6,FALSE)</f>
        <v>RS</v>
      </c>
      <c r="BC16" s="32" t="s">
        <v>3463</v>
      </c>
      <c r="BD16" s="92" t="str">
        <f>VLOOKUP(J16,'RATES 30-06-2017'!F$2:K$374,6,FALSE)</f>
        <v>RS</v>
      </c>
      <c r="BE16" s="92"/>
      <c r="BF16" s="92" t="str">
        <f>VLOOKUP(J16,Hoja4!C$2:E$268,2,FALSE)</f>
        <v>LIBRE</v>
      </c>
      <c r="BG16" s="92">
        <f>VLOOKUP(J16,Hoja4!C$2:E$268,3,FALSE)</f>
        <v>31</v>
      </c>
      <c r="BH16" s="92"/>
      <c r="BI16" s="92"/>
    </row>
    <row r="17" spans="1:61" s="32" customFormat="1" ht="15" customHeight="1">
      <c r="A17" s="17">
        <v>31</v>
      </c>
      <c r="B17" s="99">
        <v>0</v>
      </c>
      <c r="C17" s="17" t="s">
        <v>54</v>
      </c>
      <c r="D17" s="18" t="s">
        <v>33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30470902</v>
      </c>
      <c r="J17" s="112" t="str">
        <f>CONCATENATE(I17,"-",H17)</f>
        <v>30470902-EJECUCION</v>
      </c>
      <c r="K17" s="442" t="s">
        <v>1458</v>
      </c>
      <c r="L17" s="100"/>
      <c r="M17" s="125">
        <v>111219000</v>
      </c>
      <c r="N17" s="100"/>
      <c r="O17" s="125">
        <v>0</v>
      </c>
      <c r="P17" s="125">
        <v>0</v>
      </c>
      <c r="Q17" s="19"/>
      <c r="R17" s="101"/>
      <c r="S17" s="20"/>
      <c r="T17" s="21"/>
      <c r="U17" s="446">
        <v>0</v>
      </c>
      <c r="V17" s="266">
        <v>0</v>
      </c>
      <c r="W17" s="266">
        <v>0</v>
      </c>
      <c r="X17" s="266">
        <v>0</v>
      </c>
      <c r="Y17" s="266">
        <f t="shared" si="3"/>
        <v>0</v>
      </c>
      <c r="Z17" s="266">
        <v>0</v>
      </c>
      <c r="AA17" s="266">
        <v>0</v>
      </c>
      <c r="AB17" s="266">
        <v>0</v>
      </c>
      <c r="AC17" s="266">
        <f>V17+W17+X17+Z17+AA17+AB17</f>
        <v>0</v>
      </c>
      <c r="AD17" s="266">
        <f>U17-AC17</f>
        <v>0</v>
      </c>
      <c r="AE17" s="266">
        <f>M17-(O17+U17)</f>
        <v>111219000</v>
      </c>
      <c r="AF17" s="18" t="s">
        <v>1459</v>
      </c>
      <c r="AG17" s="17" t="s">
        <v>685</v>
      </c>
      <c r="AH17" s="81" t="s">
        <v>30</v>
      </c>
      <c r="AI17" s="22"/>
      <c r="AJ17" s="23"/>
      <c r="AK17" s="24"/>
      <c r="AL17" s="23"/>
      <c r="AM17" t="str">
        <f>CONCATENATE( "OR PRO.CODIGO=",I17)</f>
        <v>OR PRO.CODIGO=30470902</v>
      </c>
      <c r="AN17">
        <f>LEN(I17)</f>
        <v>8</v>
      </c>
      <c r="AO17"/>
      <c r="AP17"/>
      <c r="AQ17"/>
      <c r="AR17" s="32" t="e">
        <f>VLOOKUP(I17,'convenios 2017'!A$2:O$82,15,FALSE)</f>
        <v>#N/A</v>
      </c>
      <c r="AS17" s="373">
        <f>O17+AC17</f>
        <v>0</v>
      </c>
      <c r="AT17" s="32" t="e">
        <f>VLOOKUP(I17,'convenio 2016'!A$2:N$196,14,FALSE)</f>
        <v>#N/A</v>
      </c>
      <c r="AU17" s="32" t="e">
        <f>VLOOKUP(I17,'convenio 2015'!A$4:M$228,13,FALSE)</f>
        <v>#N/A</v>
      </c>
      <c r="AV17" s="32" t="e">
        <f>VLOOKUP(J17,#REF!,6,FALSE)</f>
        <v>#REF!</v>
      </c>
      <c r="AW17" s="373">
        <f>O17+AC17</f>
        <v>0</v>
      </c>
      <c r="AX17" s="32" t="e">
        <v>#N/A</v>
      </c>
      <c r="AY17" s="32" t="e">
        <v>#N/A</v>
      </c>
      <c r="AZ17" s="377" t="e">
        <v>#N/A</v>
      </c>
      <c r="BA17" s="431"/>
      <c r="BB17" s="32" t="str">
        <f>VLOOKUP(J17,'RATE JUNIO '!F$2:K$346,6,FALSE)</f>
        <v>RS</v>
      </c>
      <c r="BC17" s="32" t="s">
        <v>3463</v>
      </c>
      <c r="BD17" s="92" t="str">
        <f>VLOOKUP(J17,'RATES 30-06-2017'!F$2:K$374,6,FALSE)</f>
        <v>RS</v>
      </c>
      <c r="BE17" s="92"/>
      <c r="BF17" s="92" t="e">
        <f>VLOOKUP(J17,Hoja4!C$2:E$268,2,FALSE)</f>
        <v>#N/A</v>
      </c>
      <c r="BG17" s="92" t="e">
        <f>VLOOKUP(J17,Hoja4!C$2:E$268,3,FALSE)</f>
        <v>#N/A</v>
      </c>
      <c r="BH17" s="92"/>
      <c r="BI17" s="92"/>
    </row>
    <row r="18" spans="1:61" s="32" customFormat="1" ht="15" customHeight="1">
      <c r="A18" s="17">
        <v>31</v>
      </c>
      <c r="B18" s="99">
        <v>13</v>
      </c>
      <c r="C18" s="17" t="s">
        <v>54</v>
      </c>
      <c r="D18" s="18" t="s">
        <v>38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30259772</v>
      </c>
      <c r="J18" s="112" t="str">
        <f>CONCATENATE(I18,"-",H18)</f>
        <v>30259772-EJECUCION</v>
      </c>
      <c r="K18" s="442" t="s">
        <v>3262</v>
      </c>
      <c r="L18" s="100">
        <v>103274000</v>
      </c>
      <c r="M18" s="19">
        <v>103274000</v>
      </c>
      <c r="N18" s="100">
        <v>0</v>
      </c>
      <c r="O18" s="19">
        <v>0</v>
      </c>
      <c r="P18" s="19">
        <v>103274000</v>
      </c>
      <c r="Q18" s="19">
        <v>0</v>
      </c>
      <c r="R18" s="101">
        <v>103274000</v>
      </c>
      <c r="S18" s="20">
        <v>0</v>
      </c>
      <c r="T18" s="21">
        <v>0</v>
      </c>
      <c r="U18" s="446">
        <v>0</v>
      </c>
      <c r="V18" s="266">
        <v>0</v>
      </c>
      <c r="W18" s="266">
        <v>0</v>
      </c>
      <c r="X18" s="266">
        <v>0</v>
      </c>
      <c r="Y18" s="266">
        <f t="shared" si="3"/>
        <v>0</v>
      </c>
      <c r="Z18" s="266">
        <v>0</v>
      </c>
      <c r="AA18" s="266">
        <v>0</v>
      </c>
      <c r="AB18" s="266">
        <v>0</v>
      </c>
      <c r="AC18" s="266">
        <f>V18+W18+X18+Z18+AA18+AB18</f>
        <v>0</v>
      </c>
      <c r="AD18" s="266">
        <f>U18-AC18</f>
        <v>0</v>
      </c>
      <c r="AE18" s="266">
        <f>M18-(O18+U18)</f>
        <v>103274000</v>
      </c>
      <c r="AF18" s="18" t="s">
        <v>51</v>
      </c>
      <c r="AG18" s="17" t="s">
        <v>684</v>
      </c>
      <c r="AH18" s="81" t="s">
        <v>30</v>
      </c>
      <c r="AI18" s="29" t="s">
        <v>31</v>
      </c>
      <c r="AJ18" s="30" t="s">
        <v>30</v>
      </c>
      <c r="AK18" s="31" t="s">
        <v>58</v>
      </c>
      <c r="AL18" s="30" t="s">
        <v>45</v>
      </c>
      <c r="AM18" t="str">
        <f>CONCATENATE( "OR PRO.CODIGO=",I18)</f>
        <v>OR PRO.CODIGO=30259772</v>
      </c>
      <c r="AN18">
        <f>LEN(I18)</f>
        <v>8</v>
      </c>
      <c r="AO18" t="e">
        <f>VLOOKUP(J18,#REF!,5,FALSE)</f>
        <v>#REF!</v>
      </c>
      <c r="AP18"/>
      <c r="AQ18" t="e">
        <f>VLOOKUP(J18,#REF!,6,FALSE)</f>
        <v>#REF!</v>
      </c>
      <c r="AR18" s="32" t="e">
        <f>VLOOKUP(I18,'convenios 2017'!A$2:O$82,15,FALSE)</f>
        <v>#N/A</v>
      </c>
      <c r="AS18" s="373">
        <f>O18+AC18</f>
        <v>0</v>
      </c>
      <c r="AT18" s="32" t="e">
        <f>VLOOKUP(I18,'convenio 2016'!A$2:N$196,14,FALSE)</f>
        <v>#N/A</v>
      </c>
      <c r="AU18" s="32" t="e">
        <f>VLOOKUP(I18,'convenio 2015'!A$4:M$228,13,FALSE)</f>
        <v>#N/A</v>
      </c>
      <c r="AV18" s="32" t="e">
        <f>VLOOKUP(J18,#REF!,6,FALSE)</f>
        <v>#REF!</v>
      </c>
      <c r="AW18" s="373">
        <f>O18+AC18</f>
        <v>0</v>
      </c>
      <c r="AX18" s="32" t="e">
        <v>#N/A</v>
      </c>
      <c r="AY18" s="32" t="e">
        <v>#N/A</v>
      </c>
      <c r="AZ18" s="377" t="e">
        <v>#N/A</v>
      </c>
      <c r="BA18" s="431"/>
      <c r="BB18" s="32" t="str">
        <f>VLOOKUP(J18,'RATE JUNIO '!F$2:K$346,6,FALSE)</f>
        <v>RS</v>
      </c>
      <c r="BC18" s="32" t="s">
        <v>3463</v>
      </c>
      <c r="BD18" s="92" t="str">
        <f>VLOOKUP(J18,'RATES 30-06-2017'!F$2:K$374,6,FALSE)</f>
        <v>RS</v>
      </c>
      <c r="BE18" s="92"/>
      <c r="BF18" s="92" t="e">
        <f>VLOOKUP(J18,Hoja4!C$2:E$268,2,FALSE)</f>
        <v>#N/A</v>
      </c>
      <c r="BG18" s="92" t="e">
        <f>VLOOKUP(J18,Hoja4!C$2:E$268,3,FALSE)</f>
        <v>#N/A</v>
      </c>
      <c r="BH18" s="92"/>
      <c r="BI18" s="92"/>
    </row>
    <row r="19" spans="1:61">
      <c r="A19" s="86"/>
      <c r="B19" s="302"/>
      <c r="C19" s="86"/>
      <c r="D19" s="87"/>
      <c r="E19" s="86"/>
      <c r="F19" s="86"/>
      <c r="G19" s="88"/>
      <c r="H19" s="86"/>
      <c r="I19" s="88"/>
      <c r="J19" s="302"/>
      <c r="K19" s="110" t="s">
        <v>66</v>
      </c>
      <c r="L19" s="25">
        <f t="shared" ref="L19:AE19" si="4">SUBTOTAL(9,L16:L18)</f>
        <v>5509650219</v>
      </c>
      <c r="M19" s="111">
        <f t="shared" si="4"/>
        <v>5620869219</v>
      </c>
      <c r="N19" s="111">
        <f t="shared" si="4"/>
        <v>0</v>
      </c>
      <c r="O19" s="111">
        <f t="shared" si="4"/>
        <v>0</v>
      </c>
      <c r="P19" s="111">
        <f t="shared" si="4"/>
        <v>303274000</v>
      </c>
      <c r="Q19" s="111">
        <f t="shared" si="4"/>
        <v>5206376219</v>
      </c>
      <c r="R19" s="111">
        <f t="shared" si="4"/>
        <v>303274000</v>
      </c>
      <c r="S19" s="111">
        <f t="shared" si="4"/>
        <v>5206376219</v>
      </c>
      <c r="T19" s="111">
        <f t="shared" si="4"/>
        <v>0</v>
      </c>
      <c r="U19" s="111">
        <f t="shared" si="4"/>
        <v>160000000</v>
      </c>
      <c r="V19" s="111">
        <f t="shared" si="4"/>
        <v>0</v>
      </c>
      <c r="W19" s="111">
        <f t="shared" si="4"/>
        <v>0</v>
      </c>
      <c r="X19" s="111">
        <f t="shared" si="4"/>
        <v>0</v>
      </c>
      <c r="Y19" s="111">
        <f t="shared" si="4"/>
        <v>0</v>
      </c>
      <c r="Z19" s="111">
        <f t="shared" si="4"/>
        <v>0</v>
      </c>
      <c r="AA19" s="111">
        <f t="shared" si="4"/>
        <v>0</v>
      </c>
      <c r="AB19" s="111">
        <f t="shared" si="4"/>
        <v>0</v>
      </c>
      <c r="AC19" s="111">
        <f t="shared" si="4"/>
        <v>0</v>
      </c>
      <c r="AD19" s="111">
        <f t="shared" si="4"/>
        <v>160000000</v>
      </c>
      <c r="AE19" s="111">
        <f t="shared" si="4"/>
        <v>5460869219</v>
      </c>
      <c r="AF19" s="88"/>
      <c r="AG19" s="86"/>
      <c r="AH19" s="257"/>
      <c r="AJ19" s="23"/>
      <c r="AK19" s="24"/>
      <c r="AL19" s="23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32" t="e">
        <v>#N/A</v>
      </c>
      <c r="AY19" s="32" t="s">
        <v>3142</v>
      </c>
    </row>
    <row r="20" spans="1:61" ht="6" customHeight="1">
      <c r="A20" s="86"/>
      <c r="B20" s="302"/>
      <c r="C20" s="86"/>
      <c r="D20" s="87"/>
      <c r="E20" s="86"/>
      <c r="F20" s="86"/>
      <c r="G20" s="88"/>
      <c r="H20" s="86"/>
      <c r="I20" s="88"/>
      <c r="J20" s="302"/>
      <c r="K20" s="303"/>
      <c r="L20" s="302"/>
      <c r="M20" s="86"/>
      <c r="N20" s="302"/>
      <c r="O20" s="86"/>
      <c r="P20" s="86"/>
      <c r="Q20" s="302"/>
      <c r="R20" s="302"/>
      <c r="S20" s="302"/>
      <c r="T20" s="302"/>
      <c r="U20" s="30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88"/>
      <c r="AG20" s="86"/>
      <c r="AH20" s="257"/>
      <c r="AJ20" s="23"/>
      <c r="AK20" s="24"/>
      <c r="AL20" s="23"/>
      <c r="AX20" s="32" t="e">
        <v>#N/A</v>
      </c>
      <c r="AY20" s="32" t="s">
        <v>3142</v>
      </c>
    </row>
    <row r="21" spans="1:61" ht="15" customHeight="1">
      <c r="A21" s="86"/>
      <c r="B21" s="302"/>
      <c r="C21" s="86"/>
      <c r="D21" s="87"/>
      <c r="E21" s="86"/>
      <c r="F21" s="86"/>
      <c r="G21" s="88"/>
      <c r="H21" s="86"/>
      <c r="I21" s="88"/>
      <c r="J21" s="302"/>
      <c r="K21" s="260" t="s">
        <v>67</v>
      </c>
      <c r="L21" s="85">
        <f>L19+L13+L9</f>
        <v>15419916859</v>
      </c>
      <c r="M21" s="111">
        <f>M19+M13+M9</f>
        <v>15901542018</v>
      </c>
      <c r="N21" s="85">
        <v>3505889679</v>
      </c>
      <c r="O21" s="111">
        <f>O19+O13+O9</f>
        <v>3441916325</v>
      </c>
      <c r="P21" s="111">
        <f>P19+P13+P9</f>
        <v>4351987961</v>
      </c>
      <c r="Q21" s="111">
        <v>9970253732</v>
      </c>
      <c r="R21" s="85">
        <v>4547018961</v>
      </c>
      <c r="S21" s="85">
        <v>9540843219</v>
      </c>
      <c r="T21" s="85">
        <v>0</v>
      </c>
      <c r="U21" s="111">
        <f t="shared" ref="U21:AE21" si="5">U19+U13+U9</f>
        <v>2378383181</v>
      </c>
      <c r="V21" s="111">
        <f t="shared" si="5"/>
        <v>74902633</v>
      </c>
      <c r="W21" s="111">
        <f t="shared" si="5"/>
        <v>3999597</v>
      </c>
      <c r="X21" s="111">
        <f t="shared" si="5"/>
        <v>162814492</v>
      </c>
      <c r="Y21" s="111">
        <f t="shared" si="5"/>
        <v>241716722</v>
      </c>
      <c r="Z21" s="111">
        <f t="shared" si="5"/>
        <v>92815965</v>
      </c>
      <c r="AA21" s="111">
        <f t="shared" si="5"/>
        <v>261591641</v>
      </c>
      <c r="AB21" s="111">
        <f t="shared" si="5"/>
        <v>222820778</v>
      </c>
      <c r="AC21" s="111">
        <f t="shared" si="5"/>
        <v>818945106</v>
      </c>
      <c r="AD21" s="111">
        <f t="shared" si="5"/>
        <v>1559438075</v>
      </c>
      <c r="AE21" s="111">
        <f t="shared" si="5"/>
        <v>10081242512</v>
      </c>
      <c r="AF21" s="88"/>
      <c r="AG21" s="86"/>
      <c r="AH21" s="257"/>
      <c r="AJ21" s="23"/>
      <c r="AK21" s="24"/>
      <c r="AL21" s="23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32" t="e">
        <v>#N/A</v>
      </c>
      <c r="AY21" s="32" t="s">
        <v>3142</v>
      </c>
    </row>
    <row r="22" spans="1:61" s="86" customFormat="1" ht="9" customHeight="1">
      <c r="D22" s="87"/>
      <c r="G22" s="88"/>
      <c r="I22" s="88"/>
      <c r="K22" s="89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88"/>
      <c r="AH22" s="257"/>
      <c r="AJ22" s="79"/>
      <c r="AK22" s="75"/>
      <c r="AL22" s="79"/>
      <c r="AX22" s="32" t="e">
        <v>#N/A</v>
      </c>
      <c r="AY22" s="32" t="s">
        <v>3142</v>
      </c>
      <c r="AZ22" s="87"/>
      <c r="BA22" s="432"/>
    </row>
    <row r="23" spans="1:61" ht="15" customHeight="1">
      <c r="A23" s="67"/>
      <c r="B23" s="69"/>
      <c r="C23" s="67"/>
      <c r="D23" s="67"/>
      <c r="E23" s="67"/>
      <c r="F23" s="67"/>
      <c r="G23" s="67"/>
      <c r="H23" s="67"/>
      <c r="I23" s="285"/>
      <c r="J23" s="69"/>
      <c r="K23" s="259" t="s">
        <v>68</v>
      </c>
      <c r="L23" s="69"/>
      <c r="M23" s="67"/>
      <c r="N23" s="69"/>
      <c r="O23" s="67"/>
      <c r="P23" s="67"/>
      <c r="Q23" s="68"/>
      <c r="R23" s="69"/>
      <c r="S23" s="69"/>
      <c r="T23" s="69"/>
      <c r="U23" s="68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285"/>
      <c r="AG23" s="67"/>
      <c r="AH23" s="68"/>
      <c r="AJ23" s="23"/>
      <c r="AK23" s="24"/>
      <c r="AL23" s="23"/>
      <c r="AX23" s="32" t="e">
        <v>#N/A</v>
      </c>
      <c r="AY23" s="32" t="s">
        <v>3142</v>
      </c>
    </row>
    <row r="24" spans="1:61">
      <c r="A24" s="86"/>
      <c r="B24" s="302"/>
      <c r="C24" s="86"/>
      <c r="D24" s="87"/>
      <c r="E24" s="86"/>
      <c r="F24" s="86"/>
      <c r="G24" s="88"/>
      <c r="H24" s="86"/>
      <c r="I24" s="88"/>
      <c r="J24" s="302"/>
      <c r="K24" s="16" t="s">
        <v>22</v>
      </c>
      <c r="L24" s="302"/>
      <c r="M24" s="86"/>
      <c r="N24" s="302"/>
      <c r="O24" s="86"/>
      <c r="P24" s="86"/>
      <c r="R24" s="302"/>
      <c r="S24" s="302"/>
      <c r="T24" s="302"/>
      <c r="U24" s="30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88"/>
      <c r="AG24" s="86"/>
      <c r="AH24" s="257"/>
      <c r="AJ24" s="23"/>
      <c r="AK24" s="24"/>
      <c r="AL24" s="23"/>
      <c r="AX24" s="32" t="e">
        <v>#N/A</v>
      </c>
      <c r="AY24" s="32" t="s">
        <v>3142</v>
      </c>
    </row>
    <row r="25" spans="1:61" s="32" customFormat="1" ht="15" customHeight="1">
      <c r="A25" s="17">
        <v>33</v>
      </c>
      <c r="B25" s="99">
        <v>1</v>
      </c>
      <c r="C25" s="17" t="s">
        <v>23</v>
      </c>
      <c r="D25" s="18" t="s">
        <v>69</v>
      </c>
      <c r="E25" s="17" t="s">
        <v>25</v>
      </c>
      <c r="F25" s="17" t="s">
        <v>70</v>
      </c>
      <c r="G25" s="18" t="s">
        <v>71</v>
      </c>
      <c r="H25" s="18" t="s">
        <v>27</v>
      </c>
      <c r="I25" s="18">
        <v>30068581</v>
      </c>
      <c r="J25" s="112" t="str">
        <f>CONCATENATE(I25,"-",H25)</f>
        <v>30068581-EJECUCION</v>
      </c>
      <c r="K25" s="442" t="s">
        <v>3212</v>
      </c>
      <c r="L25" s="100">
        <v>1836998000</v>
      </c>
      <c r="M25" s="19">
        <v>1836998000</v>
      </c>
      <c r="N25" s="100">
        <v>1501516000</v>
      </c>
      <c r="O25" s="19">
        <v>1369473125</v>
      </c>
      <c r="P25" s="19">
        <v>467524875</v>
      </c>
      <c r="Q25" s="19">
        <v>0</v>
      </c>
      <c r="R25" s="101">
        <v>335482000</v>
      </c>
      <c r="S25" s="20">
        <v>0</v>
      </c>
      <c r="T25" s="21">
        <v>0</v>
      </c>
      <c r="U25" s="446">
        <v>0</v>
      </c>
      <c r="V25" s="266">
        <v>0</v>
      </c>
      <c r="W25" s="266">
        <v>0</v>
      </c>
      <c r="X25" s="266">
        <v>0</v>
      </c>
      <c r="Y25" s="266">
        <f t="shared" ref="Y25:Y27" si="6">V25+W25+X25</f>
        <v>0</v>
      </c>
      <c r="Z25" s="266">
        <v>0</v>
      </c>
      <c r="AA25" s="266">
        <v>0</v>
      </c>
      <c r="AB25" s="266">
        <v>0</v>
      </c>
      <c r="AC25" s="266">
        <f>V25+W25+X25+Z25+AA25+AB25</f>
        <v>0</v>
      </c>
      <c r="AD25" s="266">
        <f>U25-AC25</f>
        <v>0</v>
      </c>
      <c r="AE25" s="266">
        <f>M25-(O25+U25)</f>
        <v>467524875</v>
      </c>
      <c r="AF25" s="18" t="s">
        <v>3419</v>
      </c>
      <c r="AG25" s="17" t="s">
        <v>73</v>
      </c>
      <c r="AH25" s="81" t="s">
        <v>155</v>
      </c>
      <c r="AI25" s="22" t="s">
        <v>31</v>
      </c>
      <c r="AJ25" s="23"/>
      <c r="AK25" s="24"/>
      <c r="AL25" s="23" t="s">
        <v>45</v>
      </c>
      <c r="AM25" t="str">
        <f>CONCATENATE( "OR PRO.CODIGO=",I25)</f>
        <v>OR PRO.CODIGO=30068581</v>
      </c>
      <c r="AN25">
        <f>LEN(I25)</f>
        <v>8</v>
      </c>
      <c r="AO25" s="301" t="e">
        <f>VLOOKUP(J25,#REF!,5,FALSE)</f>
        <v>#REF!</v>
      </c>
      <c r="AP25"/>
      <c r="AQ25" t="e">
        <f>VLOOKUP(J25,#REF!,6,FALSE)</f>
        <v>#REF!</v>
      </c>
      <c r="AR25" s="32" t="e">
        <f>VLOOKUP(I25,'convenios 2017'!A$2:O$82,15,FALSE)</f>
        <v>#N/A</v>
      </c>
      <c r="AS25" s="373">
        <f>O25+AC25</f>
        <v>1369473125</v>
      </c>
      <c r="AT25" s="32" t="e">
        <f>VLOOKUP(I25,'convenio 2016'!A$2:N$196,14,FALSE)</f>
        <v>#N/A</v>
      </c>
      <c r="AU25" s="32" t="e">
        <f>VLOOKUP(I25,'convenio 2015'!A$4:M$228,13,FALSE)</f>
        <v>#N/A</v>
      </c>
      <c r="AV25" s="32" t="e">
        <f>VLOOKUP(J25,#REF!,6,FALSE)</f>
        <v>#REF!</v>
      </c>
      <c r="AW25" s="373">
        <f>O25+AC25</f>
        <v>1369473125</v>
      </c>
      <c r="AX25" s="32" t="e">
        <v>#N/A</v>
      </c>
      <c r="AY25" s="32" t="e">
        <v>#N/A</v>
      </c>
      <c r="AZ25" s="377" t="e">
        <v>#N/A</v>
      </c>
      <c r="BA25" s="431"/>
      <c r="BB25" s="32" t="e">
        <f>VLOOKUP(J25,'RATE JUNIO '!F$2:K$346,6,FALSE)</f>
        <v>#N/A</v>
      </c>
      <c r="BC25" s="32" t="s">
        <v>3463</v>
      </c>
      <c r="BD25" s="92" t="e">
        <f>VLOOKUP(J25,'RATES 30-06-2017'!F$2:K$374,6,FALSE)</f>
        <v>#N/A</v>
      </c>
      <c r="BE25" s="92"/>
      <c r="BF25" s="92" t="str">
        <f>VLOOKUP(J25,Hoja4!C$2:E$268,2,FALSE)</f>
        <v>SS</v>
      </c>
      <c r="BG25" s="92">
        <f>VLOOKUP(J25,Hoja4!C$2:E$268,3,FALSE)</f>
        <v>33</v>
      </c>
      <c r="BH25" s="92"/>
      <c r="BI25" s="92"/>
    </row>
    <row r="26" spans="1:61" s="32" customFormat="1" ht="15" customHeight="1">
      <c r="A26" s="17">
        <v>31</v>
      </c>
      <c r="B26" s="99">
        <v>0</v>
      </c>
      <c r="C26" s="17" t="s">
        <v>23</v>
      </c>
      <c r="D26" s="18" t="s">
        <v>33</v>
      </c>
      <c r="E26" s="17" t="s">
        <v>25</v>
      </c>
      <c r="F26" s="17" t="s">
        <v>70</v>
      </c>
      <c r="G26" s="18" t="s">
        <v>34</v>
      </c>
      <c r="H26" s="18" t="s">
        <v>27</v>
      </c>
      <c r="I26" s="18">
        <v>30158072</v>
      </c>
      <c r="J26" s="112" t="str">
        <f>CONCATENATE(I26,"-",H26)</f>
        <v>30158072-EJECUCION</v>
      </c>
      <c r="K26" s="442" t="s">
        <v>77</v>
      </c>
      <c r="L26" s="100">
        <v>3084791000</v>
      </c>
      <c r="M26" s="19">
        <v>3257705000</v>
      </c>
      <c r="N26" s="100">
        <v>0</v>
      </c>
      <c r="O26" s="19">
        <v>2093000</v>
      </c>
      <c r="P26" s="19">
        <v>500000000</v>
      </c>
      <c r="Q26" s="19">
        <v>1375130930</v>
      </c>
      <c r="R26" s="101">
        <v>500000000</v>
      </c>
      <c r="S26" s="20">
        <v>2584791000</v>
      </c>
      <c r="T26" s="21">
        <v>0</v>
      </c>
      <c r="U26" s="446">
        <v>0</v>
      </c>
      <c r="V26" s="266">
        <v>0</v>
      </c>
      <c r="W26" s="266">
        <v>0</v>
      </c>
      <c r="X26" s="266">
        <v>0</v>
      </c>
      <c r="Y26" s="266">
        <f t="shared" si="6"/>
        <v>0</v>
      </c>
      <c r="Z26" s="266">
        <v>0</v>
      </c>
      <c r="AA26" s="266">
        <v>0</v>
      </c>
      <c r="AB26" s="266">
        <v>0</v>
      </c>
      <c r="AC26" s="266">
        <f>V26+W26+X26+Z26+AA26+AB26</f>
        <v>0</v>
      </c>
      <c r="AD26" s="266">
        <f>U26-AC26</f>
        <v>0</v>
      </c>
      <c r="AE26" s="266">
        <f>M26-(O26+U26)</f>
        <v>3255612000</v>
      </c>
      <c r="AF26" s="18" t="s">
        <v>1456</v>
      </c>
      <c r="AG26" s="17" t="s">
        <v>685</v>
      </c>
      <c r="AH26" s="81" t="s">
        <v>30</v>
      </c>
      <c r="AI26" s="22" t="s">
        <v>78</v>
      </c>
      <c r="AJ26" s="23" t="s">
        <v>30</v>
      </c>
      <c r="AK26" s="24" t="s">
        <v>79</v>
      </c>
      <c r="AL26" s="23" t="s">
        <v>45</v>
      </c>
      <c r="AM26" t="str">
        <f>CONCATENATE( "OR PRO.CODIGO=",I26)</f>
        <v>OR PRO.CODIGO=30158072</v>
      </c>
      <c r="AN26">
        <f>LEN(I26)</f>
        <v>8</v>
      </c>
      <c r="AO26" t="e">
        <f>VLOOKUP(J26,#REF!,5,FALSE)</f>
        <v>#REF!</v>
      </c>
      <c r="AP26"/>
      <c r="AQ26" t="e">
        <f>VLOOKUP(J26,#REF!,6,FALSE)</f>
        <v>#REF!</v>
      </c>
      <c r="AR26" s="32" t="e">
        <f>VLOOKUP(I26,'convenios 2017'!A$2:O$82,15,FALSE)</f>
        <v>#N/A</v>
      </c>
      <c r="AS26" s="373">
        <f>O26+AC26</f>
        <v>2093000</v>
      </c>
      <c r="AT26" s="32" t="str">
        <f>VLOOKUP(I26,'convenio 2016'!A$2:N$196,14,FALSE)</f>
        <v>toma razon</v>
      </c>
      <c r="AU26" s="32" t="str">
        <f>VLOOKUP(I26,'convenio 2015'!A$4:M$228,13,FALSE)</f>
        <v>en convenio</v>
      </c>
      <c r="AV26" s="32" t="e">
        <f>VLOOKUP(J26,#REF!,6,FALSE)</f>
        <v>#REF!</v>
      </c>
      <c r="AW26" s="373">
        <f>O26+AC26</f>
        <v>2093000</v>
      </c>
      <c r="AX26" s="32" t="s">
        <v>2408</v>
      </c>
      <c r="AY26" s="32" t="s">
        <v>2198</v>
      </c>
      <c r="AZ26" s="377">
        <v>2495</v>
      </c>
      <c r="BA26" s="431">
        <v>42625</v>
      </c>
      <c r="BB26" s="32" t="str">
        <f>VLOOKUP(J26,'RATE JUNIO '!F$2:K$346,6,FALSE)</f>
        <v>RS</v>
      </c>
      <c r="BC26" s="32" t="s">
        <v>3463</v>
      </c>
      <c r="BD26" s="92" t="str">
        <f>VLOOKUP(J26,'RATES 30-06-2017'!F$2:K$374,6,FALSE)</f>
        <v>RS</v>
      </c>
      <c r="BE26" s="92"/>
      <c r="BF26" s="92" t="e">
        <f>VLOOKUP(J26,Hoja4!C$2:E$268,2,FALSE)</f>
        <v>#N/A</v>
      </c>
      <c r="BG26" s="92" t="e">
        <f>VLOOKUP(J26,Hoja4!C$2:E$268,3,FALSE)</f>
        <v>#N/A</v>
      </c>
      <c r="BH26" s="92"/>
      <c r="BI26" s="92"/>
    </row>
    <row r="27" spans="1:61" s="32" customFormat="1" ht="15" customHeight="1">
      <c r="A27" s="17">
        <v>31</v>
      </c>
      <c r="B27" s="99">
        <v>1</v>
      </c>
      <c r="C27" s="17" t="s">
        <v>23</v>
      </c>
      <c r="D27" s="18" t="s">
        <v>69</v>
      </c>
      <c r="E27" s="17" t="s">
        <v>25</v>
      </c>
      <c r="F27" s="17" t="s">
        <v>70</v>
      </c>
      <c r="G27" s="18" t="s">
        <v>71</v>
      </c>
      <c r="H27" s="18" t="s">
        <v>27</v>
      </c>
      <c r="I27" s="286">
        <v>30116956</v>
      </c>
      <c r="J27" s="112" t="str">
        <f>CONCATENATE(I27,"-",H27)</f>
        <v>30116956-EJECUCION</v>
      </c>
      <c r="K27" s="442" t="s">
        <v>686</v>
      </c>
      <c r="L27" s="102">
        <v>475092118</v>
      </c>
      <c r="M27" s="125">
        <v>475092118</v>
      </c>
      <c r="N27" s="102"/>
      <c r="O27" s="125">
        <v>473254163</v>
      </c>
      <c r="P27" s="125">
        <v>1837955</v>
      </c>
      <c r="Q27" s="19">
        <v>0</v>
      </c>
      <c r="R27" s="103">
        <v>0</v>
      </c>
      <c r="S27" s="66">
        <v>0</v>
      </c>
      <c r="T27" s="91"/>
      <c r="U27" s="21">
        <v>1568250</v>
      </c>
      <c r="V27" s="266">
        <v>1568250</v>
      </c>
      <c r="W27" s="266">
        <v>0</v>
      </c>
      <c r="X27" s="266">
        <v>0</v>
      </c>
      <c r="Y27" s="266">
        <f t="shared" si="6"/>
        <v>1568250</v>
      </c>
      <c r="Z27" s="266">
        <v>0</v>
      </c>
      <c r="AA27" s="266">
        <v>0</v>
      </c>
      <c r="AB27" s="266">
        <v>0</v>
      </c>
      <c r="AC27" s="266">
        <f>V27+W27+X27+Z27+AA27+AB27</f>
        <v>1568250</v>
      </c>
      <c r="AD27" s="266">
        <f>U27-AC27</f>
        <v>0</v>
      </c>
      <c r="AE27" s="266">
        <f>M27-(O27+U27)</f>
        <v>269705</v>
      </c>
      <c r="AF27" s="18" t="s">
        <v>3419</v>
      </c>
      <c r="AG27" s="17" t="s">
        <v>73</v>
      </c>
      <c r="AH27" s="81" t="s">
        <v>30</v>
      </c>
      <c r="AI27" s="22"/>
      <c r="AJ27" s="23"/>
      <c r="AK27" s="24"/>
      <c r="AL27" s="23"/>
      <c r="AM27" t="str">
        <f>CONCATENATE( "OR PRO.CODIGO=",I27)</f>
        <v>OR PRO.CODIGO=30116956</v>
      </c>
      <c r="AN27">
        <f>LEN(I27)</f>
        <v>8</v>
      </c>
      <c r="AO27" t="e">
        <f>VLOOKUP(J27,#REF!,5,FALSE)</f>
        <v>#REF!</v>
      </c>
      <c r="AP27"/>
      <c r="AQ27" t="e">
        <f>VLOOKUP(J27,#REF!,6,FALSE)</f>
        <v>#REF!</v>
      </c>
      <c r="AR27" s="32" t="e">
        <f>VLOOKUP(I27,'convenios 2017'!A$2:O$82,15,FALSE)</f>
        <v>#N/A</v>
      </c>
      <c r="AS27" s="373">
        <f>O27+AC27</f>
        <v>474822413</v>
      </c>
      <c r="AT27" s="32" t="str">
        <f>VLOOKUP(I27,'convenio 2016'!A$2:N$196,14,FALSE)</f>
        <v>toma razon</v>
      </c>
      <c r="AU27" s="32" t="str">
        <f>VLOOKUP(I27,'convenio 2015'!A$4:M$228,13,FALSE)</f>
        <v>en convenio</v>
      </c>
      <c r="AV27" s="32" t="e">
        <f>VLOOKUP(J27,#REF!,6,FALSE)</f>
        <v>#REF!</v>
      </c>
      <c r="AW27" s="373">
        <f>O27+AC27</f>
        <v>474822413</v>
      </c>
      <c r="AX27" s="32" t="s">
        <v>2408</v>
      </c>
      <c r="AY27" s="32" t="s">
        <v>1845</v>
      </c>
      <c r="AZ27" s="377">
        <v>205</v>
      </c>
      <c r="BA27" s="431">
        <v>42417</v>
      </c>
      <c r="BB27" s="32" t="str">
        <f>VLOOKUP(J27,'RATE JUNIO '!F$2:K$346,6,FALSE)</f>
        <v>RS</v>
      </c>
      <c r="BC27" s="32" t="s">
        <v>3463</v>
      </c>
      <c r="BD27" s="92" t="str">
        <f>VLOOKUP(J27,'RATES 30-06-2017'!F$2:K$374,6,FALSE)</f>
        <v>RS</v>
      </c>
      <c r="BE27" s="92"/>
      <c r="BF27" s="92" t="str">
        <f>VLOOKUP(J27,Hoja4!C$2:E$268,2,FALSE)</f>
        <v>SS</v>
      </c>
      <c r="BG27" s="92">
        <f>VLOOKUP(J27,Hoja4!C$2:E$268,3,FALSE)</f>
        <v>31</v>
      </c>
      <c r="BH27" s="92"/>
      <c r="BI27" s="92"/>
    </row>
    <row r="28" spans="1:61">
      <c r="A28" s="86"/>
      <c r="C28" s="86"/>
      <c r="D28" s="87"/>
      <c r="E28" s="86"/>
      <c r="F28" s="86"/>
      <c r="G28" s="88"/>
      <c r="H28" s="86"/>
      <c r="I28" s="88"/>
      <c r="K28" s="110" t="s">
        <v>47</v>
      </c>
      <c r="L28" s="25">
        <f>SUBTOTAL(9,L25:L27)</f>
        <v>5396881118</v>
      </c>
      <c r="M28" s="111">
        <f>SUBTOTAL(9,M25:M27)</f>
        <v>5569795118</v>
      </c>
      <c r="N28" s="25">
        <f>SUBTOTAL(9,N25:N27)</f>
        <v>1501516000</v>
      </c>
      <c r="O28" s="111">
        <f>SUBTOTAL(9,O25:O27)</f>
        <v>1844820288</v>
      </c>
      <c r="P28" s="111">
        <f>SUBTOTAL(9,P25:P27)</f>
        <v>969362830</v>
      </c>
      <c r="Q28" s="109">
        <v>1375130930</v>
      </c>
      <c r="R28" s="25">
        <v>835482000</v>
      </c>
      <c r="S28" s="25">
        <v>2584791000</v>
      </c>
      <c r="T28" s="25">
        <v>0</v>
      </c>
      <c r="U28" s="111">
        <f>SUBTOTAL(9,U25:U27)</f>
        <v>1568250</v>
      </c>
      <c r="V28" s="111">
        <f t="shared" ref="V28:AE28" si="7">SUBTOTAL(9,V25:V27)</f>
        <v>1568250</v>
      </c>
      <c r="W28" s="111">
        <f t="shared" si="7"/>
        <v>0</v>
      </c>
      <c r="X28" s="111">
        <f t="shared" si="7"/>
        <v>0</v>
      </c>
      <c r="Y28" s="111">
        <f t="shared" si="7"/>
        <v>1568250</v>
      </c>
      <c r="Z28" s="111">
        <f t="shared" si="7"/>
        <v>0</v>
      </c>
      <c r="AA28" s="111">
        <f t="shared" si="7"/>
        <v>0</v>
      </c>
      <c r="AB28" s="111">
        <f t="shared" si="7"/>
        <v>0</v>
      </c>
      <c r="AC28" s="111">
        <f t="shared" si="7"/>
        <v>1568250</v>
      </c>
      <c r="AD28" s="111">
        <f t="shared" si="7"/>
        <v>0</v>
      </c>
      <c r="AE28" s="111">
        <f t="shared" si="7"/>
        <v>3723406580</v>
      </c>
      <c r="AF28" s="88"/>
      <c r="AG28" s="86"/>
      <c r="AH28" s="257"/>
      <c r="AJ28" s="23"/>
      <c r="AK28" s="24"/>
      <c r="AL28" s="23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32" t="e">
        <v>#N/A</v>
      </c>
      <c r="AY28" s="32" t="s">
        <v>3142</v>
      </c>
    </row>
    <row r="29" spans="1:61" ht="12" customHeight="1">
      <c r="A29" s="86"/>
      <c r="B29" s="302"/>
      <c r="C29" s="86"/>
      <c r="D29" s="87"/>
      <c r="E29" s="86"/>
      <c r="F29" s="86"/>
      <c r="G29" s="88"/>
      <c r="H29" s="86"/>
      <c r="I29" s="88"/>
      <c r="J29" s="302"/>
      <c r="K29" s="303"/>
      <c r="L29" s="302"/>
      <c r="M29" s="86"/>
      <c r="N29" s="302"/>
      <c r="O29" s="86"/>
      <c r="P29" s="86"/>
      <c r="R29" s="302"/>
      <c r="S29" s="302"/>
      <c r="T29" s="302"/>
      <c r="U29" s="30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88"/>
      <c r="AG29" s="86"/>
      <c r="AH29" s="257"/>
      <c r="AJ29" s="23"/>
      <c r="AK29" s="24"/>
      <c r="AL29" s="23"/>
      <c r="AX29" s="32" t="e">
        <v>#N/A</v>
      </c>
      <c r="AY29" s="32" t="s">
        <v>3142</v>
      </c>
    </row>
    <row r="30" spans="1:61">
      <c r="A30" s="86"/>
      <c r="B30" s="302"/>
      <c r="C30" s="86"/>
      <c r="D30" s="87"/>
      <c r="E30" s="86"/>
      <c r="F30" s="86"/>
      <c r="G30" s="88"/>
      <c r="H30" s="86"/>
      <c r="I30" s="88"/>
      <c r="J30" s="302"/>
      <c r="K30" s="16" t="s">
        <v>48</v>
      </c>
      <c r="L30" s="302"/>
      <c r="M30" s="86"/>
      <c r="N30" s="302"/>
      <c r="O30" s="86"/>
      <c r="P30" s="86"/>
      <c r="R30" s="302"/>
      <c r="S30" s="302"/>
      <c r="T30" s="302"/>
      <c r="U30" s="30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88"/>
      <c r="AG30" s="86"/>
      <c r="AH30" s="257"/>
      <c r="AJ30" s="23"/>
      <c r="AK30" s="24"/>
      <c r="AL30" s="23"/>
      <c r="AX30" s="32" t="e">
        <v>#N/A</v>
      </c>
      <c r="AY30" s="32" t="s">
        <v>3142</v>
      </c>
    </row>
    <row r="31" spans="1:61" s="32" customFormat="1" ht="15" customHeight="1">
      <c r="A31" s="17">
        <v>31</v>
      </c>
      <c r="B31" s="99">
        <v>8</v>
      </c>
      <c r="C31" s="17" t="s">
        <v>49</v>
      </c>
      <c r="D31" s="18" t="s">
        <v>33</v>
      </c>
      <c r="E31" s="17" t="s">
        <v>25</v>
      </c>
      <c r="F31" s="17" t="s">
        <v>70</v>
      </c>
      <c r="G31" s="18" t="s">
        <v>71</v>
      </c>
      <c r="H31" s="18" t="s">
        <v>35</v>
      </c>
      <c r="I31" s="18">
        <v>30412923</v>
      </c>
      <c r="J31" s="112" t="str">
        <f>CONCATENATE(I31,"-",H31)</f>
        <v>30412923-DISEÑO</v>
      </c>
      <c r="K31" s="442" t="s">
        <v>3264</v>
      </c>
      <c r="L31" s="100">
        <v>19780000</v>
      </c>
      <c r="M31" s="125">
        <v>19780000</v>
      </c>
      <c r="N31" s="100">
        <v>0</v>
      </c>
      <c r="O31" s="125">
        <v>0</v>
      </c>
      <c r="P31" s="125">
        <v>19780000</v>
      </c>
      <c r="Q31" s="19">
        <v>0</v>
      </c>
      <c r="R31" s="101">
        <v>19780000</v>
      </c>
      <c r="S31" s="20">
        <v>0</v>
      </c>
      <c r="T31" s="21">
        <v>0</v>
      </c>
      <c r="U31" s="446">
        <v>0</v>
      </c>
      <c r="V31" s="266">
        <v>0</v>
      </c>
      <c r="W31" s="266">
        <v>0</v>
      </c>
      <c r="X31" s="266">
        <v>0</v>
      </c>
      <c r="Y31" s="266">
        <f>V31+W31+X31</f>
        <v>0</v>
      </c>
      <c r="Z31" s="266">
        <v>0</v>
      </c>
      <c r="AA31" s="266">
        <v>0</v>
      </c>
      <c r="AB31" s="266">
        <v>0</v>
      </c>
      <c r="AC31" s="266">
        <f>V31+W31+X31+Z31+AA31+AB31</f>
        <v>0</v>
      </c>
      <c r="AD31" s="266">
        <f>U31-AC31</f>
        <v>0</v>
      </c>
      <c r="AE31" s="266">
        <f>M31-(O31+U31)</f>
        <v>19780000</v>
      </c>
      <c r="AF31" s="18" t="s">
        <v>1763</v>
      </c>
      <c r="AG31" s="17" t="s">
        <v>685</v>
      </c>
      <c r="AH31" s="81" t="s">
        <v>30</v>
      </c>
      <c r="AI31" s="22" t="s">
        <v>45</v>
      </c>
      <c r="AJ31" s="23" t="s">
        <v>30</v>
      </c>
      <c r="AK31" s="24" t="s">
        <v>76</v>
      </c>
      <c r="AL31" s="23"/>
      <c r="AM31" t="str">
        <f>CONCATENATE( "OR PRO.CODIGO=",I31)</f>
        <v>OR PRO.CODIGO=30412923</v>
      </c>
      <c r="AN31">
        <f>LEN(I31)</f>
        <v>8</v>
      </c>
      <c r="AO31" t="e">
        <f>VLOOKUP(J31,#REF!,5,FALSE)</f>
        <v>#REF!</v>
      </c>
      <c r="AP31"/>
      <c r="AQ31" t="e">
        <f>VLOOKUP(J31,#REF!,6,FALSE)</f>
        <v>#REF!</v>
      </c>
      <c r="AR31" s="32" t="str">
        <f>VLOOKUP(I31,'convenios 2017'!A$2:O$82,15,FALSE)</f>
        <v>con convenio</v>
      </c>
      <c r="AS31" s="373">
        <f>O31+AC31</f>
        <v>0</v>
      </c>
      <c r="AT31" s="32" t="e">
        <f>VLOOKUP(I31,'convenio 2016'!A$2:N$196,14,FALSE)</f>
        <v>#N/A</v>
      </c>
      <c r="AU31" s="32" t="e">
        <f>VLOOKUP(I31,'convenio 2015'!A$4:M$228,13,FALSE)</f>
        <v>#N/A</v>
      </c>
      <c r="AV31" s="32" t="e">
        <f>VLOOKUP(J31,#REF!,6,FALSE)</f>
        <v>#REF!</v>
      </c>
      <c r="AW31" s="373">
        <f>O31+AC31</f>
        <v>0</v>
      </c>
      <c r="AX31" s="32" t="s">
        <v>1763</v>
      </c>
      <c r="AY31" s="32" t="s">
        <v>3144</v>
      </c>
      <c r="AZ31" s="377">
        <v>690</v>
      </c>
      <c r="BA31" s="431">
        <v>42835</v>
      </c>
      <c r="BB31" s="32" t="str">
        <f>VLOOKUP(J31,'RATE JUNIO '!F$2:K$346,6,FALSE)</f>
        <v>RS</v>
      </c>
      <c r="BC31" s="32" t="s">
        <v>3463</v>
      </c>
      <c r="BD31" s="92" t="str">
        <f>VLOOKUP(J31,'RATES 30-06-2017'!F$2:K$374,6,FALSE)</f>
        <v>RS</v>
      </c>
      <c r="BE31" s="92"/>
      <c r="BF31" s="92" t="e">
        <f>VLOOKUP(J31,Hoja4!C$2:E$268,2,FALSE)</f>
        <v>#N/A</v>
      </c>
      <c r="BG31" s="92" t="e">
        <f>VLOOKUP(J31,Hoja4!C$2:E$268,3,FALSE)</f>
        <v>#N/A</v>
      </c>
      <c r="BH31" s="92"/>
      <c r="BI31" s="92"/>
    </row>
    <row r="32" spans="1:61">
      <c r="A32" s="86"/>
      <c r="B32" s="302"/>
      <c r="C32" s="86"/>
      <c r="D32" s="87"/>
      <c r="E32" s="86"/>
      <c r="F32" s="86"/>
      <c r="G32" s="88"/>
      <c r="H32" s="86"/>
      <c r="I32" s="88"/>
      <c r="J32" s="302"/>
      <c r="K32" s="110" t="s">
        <v>52</v>
      </c>
      <c r="L32" s="25">
        <f>SUBTOTAL(9,L31:L31)</f>
        <v>19780000</v>
      </c>
      <c r="M32" s="111">
        <f>SUBTOTAL(9,M31:M31)</f>
        <v>19780000</v>
      </c>
      <c r="N32" s="25">
        <f>SUBTOTAL(9,N31:N31)</f>
        <v>0</v>
      </c>
      <c r="O32" s="111">
        <f>SUBTOTAL(9,O31:O31)</f>
        <v>0</v>
      </c>
      <c r="P32" s="111">
        <f>SUBTOTAL(9,P31:P31)</f>
        <v>19780000</v>
      </c>
      <c r="Q32" s="109">
        <v>0</v>
      </c>
      <c r="R32" s="25">
        <v>519780000</v>
      </c>
      <c r="S32" s="25">
        <v>2584791000</v>
      </c>
      <c r="T32" s="25">
        <v>0</v>
      </c>
      <c r="U32" s="111">
        <f>SUBTOTAL(9,U31:U31)</f>
        <v>0</v>
      </c>
      <c r="V32" s="111">
        <f t="shared" ref="V32:AE32" si="8">SUBTOTAL(9,V31:V31)</f>
        <v>0</v>
      </c>
      <c r="W32" s="111">
        <f t="shared" si="8"/>
        <v>0</v>
      </c>
      <c r="X32" s="111">
        <f t="shared" si="8"/>
        <v>0</v>
      </c>
      <c r="Y32" s="111">
        <f t="shared" si="8"/>
        <v>0</v>
      </c>
      <c r="Z32" s="111">
        <f t="shared" si="8"/>
        <v>0</v>
      </c>
      <c r="AA32" s="111">
        <f t="shared" si="8"/>
        <v>0</v>
      </c>
      <c r="AB32" s="111">
        <f t="shared" si="8"/>
        <v>0</v>
      </c>
      <c r="AC32" s="111">
        <f t="shared" si="8"/>
        <v>0</v>
      </c>
      <c r="AD32" s="111">
        <f t="shared" si="8"/>
        <v>0</v>
      </c>
      <c r="AE32" s="111">
        <f t="shared" si="8"/>
        <v>19780000</v>
      </c>
      <c r="AF32" s="88"/>
      <c r="AG32" s="86"/>
      <c r="AH32" s="257"/>
      <c r="AJ32" s="23"/>
      <c r="AK32" s="24"/>
      <c r="AL32" s="23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32" t="e">
        <v>#N/A</v>
      </c>
      <c r="AY32" s="32" t="s">
        <v>3142</v>
      </c>
    </row>
    <row r="33" spans="1:61" ht="12" customHeight="1">
      <c r="A33" s="86"/>
      <c r="B33" s="302"/>
      <c r="C33" s="86"/>
      <c r="D33" s="87"/>
      <c r="E33" s="86"/>
      <c r="F33" s="86"/>
      <c r="G33" s="88"/>
      <c r="H33" s="86"/>
      <c r="I33" s="88"/>
      <c r="J33" s="302"/>
      <c r="K33" s="303"/>
      <c r="L33" s="302"/>
      <c r="M33" s="86"/>
      <c r="N33" s="302"/>
      <c r="O33" s="86"/>
      <c r="P33" s="86"/>
      <c r="Q33" s="302"/>
      <c r="R33" s="302"/>
      <c r="S33" s="302"/>
      <c r="T33" s="302"/>
      <c r="U33" s="30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88"/>
      <c r="AG33" s="86"/>
      <c r="AH33" s="257"/>
      <c r="AJ33" s="23"/>
      <c r="AK33" s="24"/>
      <c r="AL33" s="23"/>
      <c r="AX33" s="32" t="e">
        <v>#N/A</v>
      </c>
      <c r="AY33" s="32" t="s">
        <v>3142</v>
      </c>
    </row>
    <row r="34" spans="1:61">
      <c r="A34" s="86"/>
      <c r="C34" s="86"/>
      <c r="D34" s="87"/>
      <c r="E34" s="86"/>
      <c r="F34" s="86"/>
      <c r="G34" s="88"/>
      <c r="H34" s="86"/>
      <c r="I34" s="88"/>
      <c r="K34" s="16" t="s">
        <v>53</v>
      </c>
      <c r="L34" s="302"/>
      <c r="M34" s="86"/>
      <c r="N34" s="302"/>
      <c r="O34" s="86"/>
      <c r="P34" s="86"/>
      <c r="Q34" s="302"/>
      <c r="R34" s="302"/>
      <c r="S34" s="302"/>
      <c r="T34" s="302"/>
      <c r="U34" s="30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88"/>
      <c r="AG34" s="86"/>
      <c r="AH34" s="257"/>
      <c r="AJ34" s="23"/>
      <c r="AK34" s="24"/>
      <c r="AL34" s="23"/>
      <c r="AX34" s="32" t="e">
        <v>#N/A</v>
      </c>
      <c r="AY34" s="32" t="s">
        <v>3142</v>
      </c>
    </row>
    <row r="35" spans="1:61" s="32" customFormat="1" ht="15" customHeight="1">
      <c r="A35" s="17">
        <v>31</v>
      </c>
      <c r="B35" s="99">
        <v>9</v>
      </c>
      <c r="C35" s="17" t="s">
        <v>54</v>
      </c>
      <c r="D35" s="18" t="s">
        <v>81</v>
      </c>
      <c r="E35" s="17" t="s">
        <v>25</v>
      </c>
      <c r="F35" s="17" t="s">
        <v>70</v>
      </c>
      <c r="G35" s="18" t="s">
        <v>71</v>
      </c>
      <c r="H35" s="18" t="s">
        <v>27</v>
      </c>
      <c r="I35" s="18">
        <v>30285474</v>
      </c>
      <c r="J35" s="112" t="str">
        <f>CONCATENATE(I35,"-",H35)</f>
        <v>30285474-EJECUCION</v>
      </c>
      <c r="K35" s="442" t="s">
        <v>3266</v>
      </c>
      <c r="L35" s="100">
        <v>121929000</v>
      </c>
      <c r="M35" s="19">
        <v>177300000</v>
      </c>
      <c r="N35" s="100">
        <v>0</v>
      </c>
      <c r="O35" s="19">
        <v>0</v>
      </c>
      <c r="P35" s="19">
        <v>121929000</v>
      </c>
      <c r="Q35" s="19">
        <v>0</v>
      </c>
      <c r="R35" s="101">
        <v>121929000</v>
      </c>
      <c r="S35" s="20">
        <v>0</v>
      </c>
      <c r="T35" s="21">
        <v>0</v>
      </c>
      <c r="U35" s="21">
        <v>177300000</v>
      </c>
      <c r="V35" s="266">
        <v>0</v>
      </c>
      <c r="W35" s="266">
        <v>0</v>
      </c>
      <c r="X35" s="266">
        <v>0</v>
      </c>
      <c r="Y35" s="266">
        <f t="shared" ref="Y35" si="9">V35+W35+X35</f>
        <v>0</v>
      </c>
      <c r="Z35" s="266">
        <v>0</v>
      </c>
      <c r="AA35" s="266">
        <v>0</v>
      </c>
      <c r="AB35" s="266">
        <v>177300000</v>
      </c>
      <c r="AC35" s="266">
        <f>V35+W35+X35+Z35+AA35+AB35</f>
        <v>177300000</v>
      </c>
      <c r="AD35" s="266">
        <f>U35-AC35</f>
        <v>0</v>
      </c>
      <c r="AE35" s="266">
        <f>M35-(O35+U35)</f>
        <v>0</v>
      </c>
      <c r="AF35" s="18" t="s">
        <v>3419</v>
      </c>
      <c r="AG35" s="17" t="s">
        <v>83</v>
      </c>
      <c r="AH35" s="81" t="s">
        <v>30</v>
      </c>
      <c r="AI35" s="29" t="s">
        <v>31</v>
      </c>
      <c r="AJ35" s="30" t="s">
        <v>30</v>
      </c>
      <c r="AK35" s="31" t="s">
        <v>84</v>
      </c>
      <c r="AL35" s="30" t="s">
        <v>45</v>
      </c>
      <c r="AM35" t="str">
        <f>CONCATENATE( "OR PRO.CODIGO=",I35)</f>
        <v>OR PRO.CODIGO=30285474</v>
      </c>
      <c r="AN35">
        <f>LEN(I35)</f>
        <v>8</v>
      </c>
      <c r="AO35" s="301" t="e">
        <f>VLOOKUP(J35,#REF!,5,FALSE)</f>
        <v>#REF!</v>
      </c>
      <c r="AP35"/>
      <c r="AQ35" t="e">
        <f>VLOOKUP(J35,#REF!,6,FALSE)</f>
        <v>#REF!</v>
      </c>
      <c r="AR35" s="32" t="e">
        <f>VLOOKUP(I35,'convenios 2017'!A$2:O$82,15,FALSE)</f>
        <v>#N/A</v>
      </c>
      <c r="AS35" s="373">
        <f>O35+AC35</f>
        <v>177300000</v>
      </c>
      <c r="AT35" s="32" t="e">
        <f>VLOOKUP(I35,'convenio 2016'!A$2:N$196,14,FALSE)</f>
        <v>#N/A</v>
      </c>
      <c r="AU35" s="32" t="e">
        <f>VLOOKUP(I35,'convenio 2015'!A$4:M$228,13,FALSE)</f>
        <v>#N/A</v>
      </c>
      <c r="AV35" s="32" t="e">
        <f>VLOOKUP(J35,#REF!,6,FALSE)</f>
        <v>#REF!</v>
      </c>
      <c r="AW35" s="373">
        <f>O35+AC35</f>
        <v>177300000</v>
      </c>
      <c r="AX35" s="32" t="e">
        <v>#N/A</v>
      </c>
      <c r="AY35" s="32" t="e">
        <v>#N/A</v>
      </c>
      <c r="AZ35" s="377" t="e">
        <v>#N/A</v>
      </c>
      <c r="BA35" s="431"/>
      <c r="BB35" s="32" t="str">
        <f>VLOOKUP(J35,'RATE JUNIO '!F$2:K$346,6,FALSE)</f>
        <v>RS</v>
      </c>
      <c r="BC35" s="32" t="s">
        <v>3463</v>
      </c>
      <c r="BD35" s="92" t="str">
        <f>VLOOKUP(J35,'RATES 30-06-2017'!F$2:K$374,6,FALSE)</f>
        <v>RS</v>
      </c>
      <c r="BE35" s="92"/>
      <c r="BF35" s="92" t="str">
        <f>VLOOKUP(J35,Hoja4!C$2:E$268,2,FALSE)</f>
        <v>ENERGIZACION</v>
      </c>
      <c r="BG35" s="92">
        <f>VLOOKUP(J35,Hoja4!C$2:E$268,3,FALSE)</f>
        <v>31</v>
      </c>
      <c r="BH35" s="92"/>
      <c r="BI35" s="92"/>
    </row>
    <row r="36" spans="1:61">
      <c r="A36" s="86"/>
      <c r="C36" s="86"/>
      <c r="D36" s="87"/>
      <c r="E36" s="86"/>
      <c r="F36" s="86"/>
      <c r="G36" s="88"/>
      <c r="H36" s="86"/>
      <c r="I36" s="88"/>
      <c r="K36" s="110" t="s">
        <v>66</v>
      </c>
      <c r="L36" s="25">
        <f>SUBTOTAL(9,L35:L35)</f>
        <v>121929000</v>
      </c>
      <c r="M36" s="111">
        <f>SUBTOTAL(9,M35:M35)</f>
        <v>177300000</v>
      </c>
      <c r="N36" s="25">
        <v>0</v>
      </c>
      <c r="O36" s="111">
        <f>SUBTOTAL(9,O35:O35)</f>
        <v>0</v>
      </c>
      <c r="P36" s="111">
        <f>SUBTOTAL(9,P35:P35)</f>
        <v>121929000</v>
      </c>
      <c r="Q36" s="109">
        <v>919701000</v>
      </c>
      <c r="R36" s="25">
        <v>321929000</v>
      </c>
      <c r="S36" s="25">
        <v>919701000</v>
      </c>
      <c r="T36" s="25">
        <v>0</v>
      </c>
      <c r="U36" s="111">
        <f t="shared" ref="U36:AE36" si="10">SUBTOTAL(9,U35:U35)</f>
        <v>177300000</v>
      </c>
      <c r="V36" s="111">
        <f t="shared" si="10"/>
        <v>0</v>
      </c>
      <c r="W36" s="111">
        <f t="shared" si="10"/>
        <v>0</v>
      </c>
      <c r="X36" s="111">
        <f t="shared" si="10"/>
        <v>0</v>
      </c>
      <c r="Y36" s="111">
        <f t="shared" si="10"/>
        <v>0</v>
      </c>
      <c r="Z36" s="111">
        <f t="shared" si="10"/>
        <v>0</v>
      </c>
      <c r="AA36" s="111">
        <f t="shared" si="10"/>
        <v>0</v>
      </c>
      <c r="AB36" s="111">
        <f t="shared" si="10"/>
        <v>177300000</v>
      </c>
      <c r="AC36" s="111">
        <f t="shared" si="10"/>
        <v>177300000</v>
      </c>
      <c r="AD36" s="111">
        <f t="shared" si="10"/>
        <v>0</v>
      </c>
      <c r="AE36" s="111">
        <f t="shared" si="10"/>
        <v>0</v>
      </c>
      <c r="AF36" s="88"/>
      <c r="AG36" s="86"/>
      <c r="AH36" s="257"/>
      <c r="AJ36" s="23"/>
      <c r="AK36" s="24"/>
      <c r="AL36" s="23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Y36" s="32" t="s">
        <v>3142</v>
      </c>
    </row>
    <row r="37" spans="1:61" ht="9" customHeight="1">
      <c r="A37" s="86"/>
      <c r="C37" s="86"/>
      <c r="D37" s="87"/>
      <c r="E37" s="86"/>
      <c r="F37" s="86"/>
      <c r="G37" s="88"/>
      <c r="H37" s="86"/>
      <c r="I37" s="88"/>
      <c r="K37" s="261"/>
      <c r="M37" s="86"/>
      <c r="O37" s="86"/>
      <c r="P37" s="86"/>
      <c r="U37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88"/>
      <c r="AG37" s="86"/>
      <c r="AH37" s="257"/>
      <c r="AJ37" s="23"/>
      <c r="AK37" s="24"/>
      <c r="AL37" s="23"/>
      <c r="AY37" s="32" t="s">
        <v>3142</v>
      </c>
    </row>
    <row r="38" spans="1:61" ht="15" customHeight="1">
      <c r="A38" s="86"/>
      <c r="C38" s="86"/>
      <c r="D38" s="87"/>
      <c r="E38" s="86"/>
      <c r="F38" s="86"/>
      <c r="G38" s="88"/>
      <c r="H38" s="86"/>
      <c r="I38" s="88"/>
      <c r="K38" s="260" t="s">
        <v>86</v>
      </c>
      <c r="L38" s="57">
        <f>L36+L32+L28</f>
        <v>5538590118</v>
      </c>
      <c r="M38" s="111">
        <f>M36+M32+M28</f>
        <v>5766875118</v>
      </c>
      <c r="N38" s="57">
        <v>1501516000</v>
      </c>
      <c r="O38" s="111">
        <f>O36+O32+O28</f>
        <v>1844820288</v>
      </c>
      <c r="P38" s="111">
        <f>P36+P32+P28</f>
        <v>1111071830</v>
      </c>
      <c r="Q38" s="111">
        <v>2294831930</v>
      </c>
      <c r="R38" s="57">
        <v>1177191000</v>
      </c>
      <c r="S38" s="57">
        <v>3504492000</v>
      </c>
      <c r="T38" s="57">
        <v>0</v>
      </c>
      <c r="U38" s="111">
        <f t="shared" ref="U38:AE38" si="11">U36+U32+U28</f>
        <v>178868250</v>
      </c>
      <c r="V38" s="111">
        <f t="shared" si="11"/>
        <v>1568250</v>
      </c>
      <c r="W38" s="111">
        <f t="shared" si="11"/>
        <v>0</v>
      </c>
      <c r="X38" s="111">
        <f t="shared" si="11"/>
        <v>0</v>
      </c>
      <c r="Y38" s="111">
        <f t="shared" si="11"/>
        <v>1568250</v>
      </c>
      <c r="Z38" s="111">
        <f t="shared" si="11"/>
        <v>0</v>
      </c>
      <c r="AA38" s="111">
        <f t="shared" si="11"/>
        <v>0</v>
      </c>
      <c r="AB38" s="111">
        <f t="shared" si="11"/>
        <v>177300000</v>
      </c>
      <c r="AC38" s="111">
        <f t="shared" si="11"/>
        <v>178868250</v>
      </c>
      <c r="AD38" s="111">
        <f t="shared" si="11"/>
        <v>0</v>
      </c>
      <c r="AE38" s="111">
        <f t="shared" si="11"/>
        <v>3743186580</v>
      </c>
      <c r="AF38" s="88"/>
      <c r="AG38" s="86"/>
      <c r="AH38" s="257"/>
      <c r="AJ38" s="23"/>
      <c r="AK38" s="24"/>
      <c r="AL38" s="23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Y38" s="32" t="s">
        <v>3142</v>
      </c>
    </row>
    <row r="39" spans="1:61" s="86" customFormat="1" ht="6.75" customHeight="1">
      <c r="D39" s="87"/>
      <c r="G39" s="88"/>
      <c r="I39" s="88"/>
      <c r="K39" s="89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88"/>
      <c r="AH39" s="257"/>
      <c r="AJ39" s="79"/>
      <c r="AK39" s="75"/>
      <c r="AL39" s="79"/>
      <c r="AY39" s="32" t="s">
        <v>3142</v>
      </c>
      <c r="AZ39" s="87"/>
      <c r="BA39" s="432"/>
    </row>
    <row r="40" spans="1:61" ht="15" customHeight="1">
      <c r="A40" s="67"/>
      <c r="B40" s="69"/>
      <c r="C40" s="67"/>
      <c r="D40" s="67"/>
      <c r="E40" s="67"/>
      <c r="F40" s="67"/>
      <c r="G40" s="67"/>
      <c r="H40" s="67"/>
      <c r="I40" s="285"/>
      <c r="J40" s="69"/>
      <c r="K40" s="259" t="s">
        <v>87</v>
      </c>
      <c r="L40" s="69"/>
      <c r="M40" s="67"/>
      <c r="N40" s="69"/>
      <c r="O40" s="67"/>
      <c r="P40" s="67"/>
      <c r="Q40" s="68"/>
      <c r="R40" s="69"/>
      <c r="S40" s="69"/>
      <c r="T40" s="69"/>
      <c r="U40" s="68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285"/>
      <c r="AG40" s="67"/>
      <c r="AH40" s="68"/>
      <c r="AJ40" s="23"/>
      <c r="AK40" s="24"/>
      <c r="AL40" s="23"/>
      <c r="AY40" s="32" t="s">
        <v>3142</v>
      </c>
    </row>
    <row r="41" spans="1:61">
      <c r="A41" s="86"/>
      <c r="B41" s="302"/>
      <c r="C41" s="86"/>
      <c r="D41" s="87"/>
      <c r="E41" s="86"/>
      <c r="F41" s="86"/>
      <c r="G41" s="88"/>
      <c r="H41" s="86"/>
      <c r="I41" s="88"/>
      <c r="J41" s="302"/>
      <c r="K41" s="16" t="s">
        <v>22</v>
      </c>
      <c r="L41" s="302"/>
      <c r="M41" s="86"/>
      <c r="N41" s="302"/>
      <c r="O41" s="86"/>
      <c r="P41" s="86"/>
      <c r="R41" s="302"/>
      <c r="S41" s="302"/>
      <c r="T41" s="302"/>
      <c r="U41" s="30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88"/>
      <c r="AG41" s="86"/>
      <c r="AH41" s="257"/>
      <c r="AJ41" s="23"/>
      <c r="AK41" s="24"/>
      <c r="AL41" s="23"/>
      <c r="AY41" s="32" t="s">
        <v>3142</v>
      </c>
    </row>
    <row r="42" spans="1:61" s="32" customFormat="1" ht="15" customHeight="1">
      <c r="A42" s="17">
        <v>29</v>
      </c>
      <c r="B42" s="99">
        <v>1</v>
      </c>
      <c r="C42" s="17" t="s">
        <v>23</v>
      </c>
      <c r="D42" s="18" t="s">
        <v>90</v>
      </c>
      <c r="E42" s="17" t="s">
        <v>25</v>
      </c>
      <c r="F42" s="18" t="s">
        <v>88</v>
      </c>
      <c r="G42" s="18" t="s">
        <v>89</v>
      </c>
      <c r="H42" s="18" t="s">
        <v>27</v>
      </c>
      <c r="I42" s="18">
        <v>30214373</v>
      </c>
      <c r="J42" s="112" t="str">
        <f>CONCATENATE(I42,"-",H42)</f>
        <v>30214373-EJECUCION</v>
      </c>
      <c r="K42" s="442" t="s">
        <v>3365</v>
      </c>
      <c r="L42" s="100">
        <v>463146851</v>
      </c>
      <c r="M42" s="19">
        <v>450126851</v>
      </c>
      <c r="N42" s="100">
        <v>154215851</v>
      </c>
      <c r="O42" s="19">
        <v>154215851</v>
      </c>
      <c r="P42" s="19">
        <v>282896000</v>
      </c>
      <c r="Q42" s="19">
        <v>0</v>
      </c>
      <c r="R42" s="101">
        <v>308931000</v>
      </c>
      <c r="S42" s="20">
        <v>0</v>
      </c>
      <c r="T42" s="21">
        <v>0</v>
      </c>
      <c r="U42" s="21">
        <v>295911000</v>
      </c>
      <c r="V42" s="266">
        <v>0</v>
      </c>
      <c r="W42" s="266">
        <v>0</v>
      </c>
      <c r="X42" s="266">
        <v>0</v>
      </c>
      <c r="Y42" s="266">
        <f t="shared" ref="Y42:Y46" si="12">V42+W42+X42</f>
        <v>0</v>
      </c>
      <c r="Z42" s="266">
        <v>0</v>
      </c>
      <c r="AA42" s="266">
        <v>0</v>
      </c>
      <c r="AB42" s="266">
        <v>0</v>
      </c>
      <c r="AC42" s="266">
        <f>V42+W42+X42+Z42+AA42+AB42</f>
        <v>0</v>
      </c>
      <c r="AD42" s="266">
        <f>U42-AC42</f>
        <v>295911000</v>
      </c>
      <c r="AE42" s="266">
        <f>M42-(O42+U42)</f>
        <v>0</v>
      </c>
      <c r="AF42" s="18" t="s">
        <v>3419</v>
      </c>
      <c r="AG42" s="17" t="s">
        <v>92</v>
      </c>
      <c r="AH42" s="81" t="s">
        <v>40</v>
      </c>
      <c r="AI42" s="22" t="s">
        <v>31</v>
      </c>
      <c r="AJ42" s="23"/>
      <c r="AK42" s="24">
        <v>2015</v>
      </c>
      <c r="AL42" s="23" t="s">
        <v>45</v>
      </c>
      <c r="AM42" t="str">
        <f>CONCATENATE( "OR PRO.CODIGO=",I42)</f>
        <v>OR PRO.CODIGO=30214373</v>
      </c>
      <c r="AN42">
        <f>LEN(I42)</f>
        <v>8</v>
      </c>
      <c r="AO42" t="e">
        <f>VLOOKUP(J42,#REF!,5,FALSE)</f>
        <v>#REF!</v>
      </c>
      <c r="AP42"/>
      <c r="AQ42" t="e">
        <f>VLOOKUP(J42,#REF!,6,FALSE)</f>
        <v>#REF!</v>
      </c>
      <c r="AR42" s="32" t="e">
        <f>VLOOKUP(I42,'convenios 2017'!A$2:O$82,15,FALSE)</f>
        <v>#N/A</v>
      </c>
      <c r="AS42" s="373">
        <f>O42+AC42</f>
        <v>154215851</v>
      </c>
      <c r="AT42" s="32" t="e">
        <f>VLOOKUP(I42,'convenio 2016'!A$2:N$196,14,FALSE)</f>
        <v>#N/A</v>
      </c>
      <c r="AU42" s="32" t="str">
        <f>VLOOKUP(I42,'convenio 2015'!A$4:M$228,13,FALSE)</f>
        <v>en convenio</v>
      </c>
      <c r="AV42" s="32" t="e">
        <f>VLOOKUP(J42,#REF!,6,FALSE)</f>
        <v>#REF!</v>
      </c>
      <c r="AW42" s="373">
        <f>O42+AC42</f>
        <v>154215851</v>
      </c>
      <c r="AX42" s="32" t="e">
        <v>#N/A</v>
      </c>
      <c r="AY42" s="32">
        <v>27</v>
      </c>
      <c r="AZ42" s="377">
        <v>27</v>
      </c>
      <c r="BA42" s="431">
        <v>42380</v>
      </c>
      <c r="BB42" s="32">
        <f>VLOOKUP(J42,'RATE JUNIO '!F$2:K$346,6,FALSE)</f>
        <v>0</v>
      </c>
      <c r="BC42" s="32" t="s">
        <v>3463</v>
      </c>
      <c r="BD42" s="92">
        <f>VLOOKUP(J42,'RATES 30-06-2017'!F$2:K$374,6,FALSE)</f>
        <v>0</v>
      </c>
      <c r="BE42" s="92"/>
      <c r="BF42" s="92" t="str">
        <f>VLOOKUP(J42,Hoja4!C$2:E$268,2,FALSE)</f>
        <v>LIBRE</v>
      </c>
      <c r="BG42" s="92">
        <f>VLOOKUP(J42,Hoja4!C$2:E$268,3,FALSE)</f>
        <v>29</v>
      </c>
      <c r="BH42" s="92"/>
      <c r="BI42" s="92"/>
    </row>
    <row r="43" spans="1:61" s="32" customFormat="1" ht="15" customHeight="1">
      <c r="A43" s="17">
        <v>31</v>
      </c>
      <c r="B43" s="99">
        <v>3</v>
      </c>
      <c r="C43" s="17" t="s">
        <v>23</v>
      </c>
      <c r="D43" s="18" t="s">
        <v>90</v>
      </c>
      <c r="E43" s="17" t="s">
        <v>25</v>
      </c>
      <c r="F43" s="17" t="s">
        <v>88</v>
      </c>
      <c r="G43" s="18" t="s">
        <v>89</v>
      </c>
      <c r="H43" s="18" t="s">
        <v>27</v>
      </c>
      <c r="I43" s="18">
        <v>30134906</v>
      </c>
      <c r="J43" s="112" t="str">
        <f>CONCATENATE(I43,"-",H43)</f>
        <v>30134906-EJECUCION</v>
      </c>
      <c r="K43" s="442" t="s">
        <v>1610</v>
      </c>
      <c r="L43" s="289">
        <v>1727722979</v>
      </c>
      <c r="M43" s="19">
        <v>1727722979</v>
      </c>
      <c r="N43" s="289">
        <v>236911691</v>
      </c>
      <c r="O43" s="19">
        <v>236911146</v>
      </c>
      <c r="P43" s="19">
        <v>1313037068</v>
      </c>
      <c r="Q43" s="290">
        <v>0</v>
      </c>
      <c r="R43" s="291">
        <v>1004036309</v>
      </c>
      <c r="S43" s="292">
        <v>0</v>
      </c>
      <c r="T43" s="293">
        <v>0</v>
      </c>
      <c r="U43" s="21">
        <v>1488837192</v>
      </c>
      <c r="V43" s="266">
        <v>204931337</v>
      </c>
      <c r="W43" s="266">
        <v>149313844</v>
      </c>
      <c r="X43" s="266">
        <v>228287329</v>
      </c>
      <c r="Y43" s="266">
        <f t="shared" si="12"/>
        <v>582532510</v>
      </c>
      <c r="Z43" s="266">
        <v>223970800</v>
      </c>
      <c r="AA43" s="266">
        <v>200487591</v>
      </c>
      <c r="AB43" s="266">
        <v>266165957</v>
      </c>
      <c r="AC43" s="266">
        <f>V43+W43+X43+Z43+AA43+AB43</f>
        <v>1273156858</v>
      </c>
      <c r="AD43" s="266">
        <f>U43-AC43</f>
        <v>215680334</v>
      </c>
      <c r="AE43" s="266">
        <f>M43-(O43+U43)</f>
        <v>1974641</v>
      </c>
      <c r="AF43" s="18" t="s">
        <v>3419</v>
      </c>
      <c r="AG43" s="17" t="s">
        <v>684</v>
      </c>
      <c r="AH43" s="81" t="s">
        <v>30</v>
      </c>
      <c r="AI43" s="295" t="s">
        <v>45</v>
      </c>
      <c r="AJ43" s="296" t="s">
        <v>74</v>
      </c>
      <c r="AK43" s="297" t="s">
        <v>94</v>
      </c>
      <c r="AL43" s="296" t="s">
        <v>45</v>
      </c>
      <c r="AM43" t="str">
        <f>CONCATENATE( "OR PRO.CODIGO=",I43)</f>
        <v>OR PRO.CODIGO=30134906</v>
      </c>
      <c r="AN43">
        <f>LEN(I43)</f>
        <v>8</v>
      </c>
      <c r="AO43" t="e">
        <f>VLOOKUP(J43,#REF!,5,FALSE)</f>
        <v>#REF!</v>
      </c>
      <c r="AQ43" t="e">
        <f>VLOOKUP(J43,#REF!,6,FALSE)</f>
        <v>#REF!</v>
      </c>
      <c r="AR43" s="32" t="str">
        <f>VLOOKUP(I43,'convenios 2017'!A$2:O$82,15,FALSE)</f>
        <v>con convenio</v>
      </c>
      <c r="AS43" s="373">
        <f>O43+AC43</f>
        <v>1510068004</v>
      </c>
      <c r="AT43" s="32" t="str">
        <f>VLOOKUP(I43,'convenio 2016'!A$2:N$196,14,FALSE)</f>
        <v>toma razon</v>
      </c>
      <c r="AU43" s="32">
        <f>VLOOKUP(I43,'convenio 2015'!A$4:M$228,13,FALSE)</f>
        <v>0</v>
      </c>
      <c r="AV43" s="32" t="e">
        <f>VLOOKUP(J43,#REF!,6,FALSE)</f>
        <v>#REF!</v>
      </c>
      <c r="AW43" s="373">
        <f>O43+AC43</f>
        <v>1510068004</v>
      </c>
      <c r="AX43" s="32" t="s">
        <v>1763</v>
      </c>
      <c r="AY43" s="32" t="s">
        <v>3145</v>
      </c>
      <c r="AZ43" s="377">
        <v>430</v>
      </c>
      <c r="BA43" s="431">
        <v>42797</v>
      </c>
      <c r="BB43" s="32" t="str">
        <f>VLOOKUP(J43,'RATE JUNIO '!F$2:K$346,6,FALSE)</f>
        <v>RS</v>
      </c>
      <c r="BC43" s="32" t="s">
        <v>3463</v>
      </c>
      <c r="BD43" s="92" t="str">
        <f>VLOOKUP(J43,'RATES 30-06-2017'!F$2:K$374,6,FALSE)</f>
        <v>RS</v>
      </c>
      <c r="BE43" s="92"/>
      <c r="BF43" s="92" t="str">
        <f>VLOOKUP(J43,Hoja4!C$2:E$268,2,FALSE)</f>
        <v>FAR</v>
      </c>
      <c r="BG43" s="92">
        <f>VLOOKUP(J43,Hoja4!C$2:E$268,3,FALSE)</f>
        <v>31</v>
      </c>
      <c r="BH43" s="92"/>
      <c r="BI43" s="92"/>
    </row>
    <row r="44" spans="1:61" s="32" customFormat="1" ht="15" customHeight="1">
      <c r="A44" s="17">
        <v>33</v>
      </c>
      <c r="B44" s="99"/>
      <c r="C44" s="17" t="s">
        <v>23</v>
      </c>
      <c r="D44" s="18" t="s">
        <v>69</v>
      </c>
      <c r="E44" s="17" t="s">
        <v>25</v>
      </c>
      <c r="F44" s="17" t="s">
        <v>88</v>
      </c>
      <c r="G44" s="18"/>
      <c r="H44" s="18" t="s">
        <v>27</v>
      </c>
      <c r="I44" s="18">
        <v>30074834</v>
      </c>
      <c r="J44" s="112" t="str">
        <f>CONCATENATE(I44,"-",H44)</f>
        <v>30074834-EJECUCION</v>
      </c>
      <c r="K44" s="442" t="s">
        <v>3470</v>
      </c>
      <c r="L44" s="289"/>
      <c r="M44" s="19">
        <v>999484566</v>
      </c>
      <c r="N44" s="289"/>
      <c r="O44" s="19">
        <v>918122454</v>
      </c>
      <c r="P44" s="19">
        <v>0</v>
      </c>
      <c r="Q44" s="290"/>
      <c r="R44" s="291"/>
      <c r="S44" s="292"/>
      <c r="T44" s="293"/>
      <c r="U44" s="21">
        <v>81362112</v>
      </c>
      <c r="V44" s="266">
        <v>0</v>
      </c>
      <c r="W44" s="266">
        <v>0</v>
      </c>
      <c r="X44" s="266">
        <v>0</v>
      </c>
      <c r="Y44" s="266">
        <f t="shared" si="12"/>
        <v>0</v>
      </c>
      <c r="Z44" s="266">
        <v>0</v>
      </c>
      <c r="AA44" s="266">
        <v>0</v>
      </c>
      <c r="AB44" s="266">
        <v>0</v>
      </c>
      <c r="AC44" s="266">
        <f>V44+W44+X44+Z44+AA44+AB44</f>
        <v>0</v>
      </c>
      <c r="AD44" s="266">
        <f>U44-AC44</f>
        <v>81362112</v>
      </c>
      <c r="AE44" s="266">
        <f>M44-(O44+U44)</f>
        <v>0</v>
      </c>
      <c r="AF44" s="18" t="s">
        <v>3419</v>
      </c>
      <c r="AG44" s="17" t="s">
        <v>73</v>
      </c>
      <c r="AH44" s="81" t="s">
        <v>155</v>
      </c>
      <c r="AI44" s="295"/>
      <c r="AJ44" s="296"/>
      <c r="AK44" s="297"/>
      <c r="AL44" s="296"/>
      <c r="AM44"/>
      <c r="AN44"/>
      <c r="AO44"/>
      <c r="AQ44"/>
      <c r="AS44" s="373"/>
      <c r="AW44" s="373"/>
      <c r="AZ44" s="377"/>
      <c r="BA44" s="431"/>
      <c r="BD44" s="92"/>
      <c r="BE44" s="92"/>
      <c r="BF44" s="92" t="str">
        <f>VLOOKUP(J44,Hoja4!C$2:E$268,2,FALSE)</f>
        <v>SS</v>
      </c>
      <c r="BG44" s="92">
        <f>VLOOKUP(J44,Hoja4!C$2:E$268,3,FALSE)</f>
        <v>33</v>
      </c>
      <c r="BH44" s="92"/>
      <c r="BI44" s="92"/>
    </row>
    <row r="45" spans="1:61" s="32" customFormat="1" ht="15" customHeight="1">
      <c r="A45" s="17">
        <v>31</v>
      </c>
      <c r="B45" s="99">
        <v>6</v>
      </c>
      <c r="C45" s="17" t="s">
        <v>23</v>
      </c>
      <c r="D45" s="18" t="s">
        <v>33</v>
      </c>
      <c r="E45" s="17" t="s">
        <v>25</v>
      </c>
      <c r="F45" s="17" t="s">
        <v>88</v>
      </c>
      <c r="G45" s="18" t="s">
        <v>89</v>
      </c>
      <c r="H45" s="18" t="s">
        <v>35</v>
      </c>
      <c r="I45" s="18">
        <v>30171924</v>
      </c>
      <c r="J45" s="112" t="str">
        <f>CONCATENATE(I45,"-",H45)</f>
        <v>30171924-DISEÑO</v>
      </c>
      <c r="K45" s="442" t="s">
        <v>3268</v>
      </c>
      <c r="L45" s="100">
        <v>16859700</v>
      </c>
      <c r="M45" s="19">
        <v>19746000</v>
      </c>
      <c r="N45" s="100">
        <v>3500000</v>
      </c>
      <c r="O45" s="19">
        <v>1046000</v>
      </c>
      <c r="P45" s="19">
        <v>18700000</v>
      </c>
      <c r="Q45" s="19">
        <v>0</v>
      </c>
      <c r="R45" s="101">
        <v>13359700</v>
      </c>
      <c r="S45" s="20">
        <v>0</v>
      </c>
      <c r="T45" s="21">
        <v>0</v>
      </c>
      <c r="U45" s="21">
        <v>16859700</v>
      </c>
      <c r="V45" s="266">
        <v>0</v>
      </c>
      <c r="W45" s="266">
        <v>0</v>
      </c>
      <c r="X45" s="266">
        <v>3371940</v>
      </c>
      <c r="Y45" s="266">
        <f t="shared" si="12"/>
        <v>3371940</v>
      </c>
      <c r="Z45" s="266">
        <v>0</v>
      </c>
      <c r="AA45" s="266">
        <v>0</v>
      </c>
      <c r="AB45" s="266">
        <v>3371940</v>
      </c>
      <c r="AC45" s="266">
        <f>V45+W45+X45+Z45+AA45+AB45</f>
        <v>6743880</v>
      </c>
      <c r="AD45" s="266">
        <f>U45-AC45</f>
        <v>10115820</v>
      </c>
      <c r="AE45" s="266">
        <f>M45-(O45+U45)</f>
        <v>1840300</v>
      </c>
      <c r="AF45" s="18" t="s">
        <v>3419</v>
      </c>
      <c r="AG45" s="17" t="s">
        <v>685</v>
      </c>
      <c r="AH45" s="81" t="s">
        <v>30</v>
      </c>
      <c r="AI45" s="22" t="s">
        <v>31</v>
      </c>
      <c r="AJ45" s="23"/>
      <c r="AK45" s="24"/>
      <c r="AL45" s="23" t="s">
        <v>45</v>
      </c>
      <c r="AM45" t="str">
        <f>CONCATENATE( "OR PRO.CODIGO=",I45)</f>
        <v>OR PRO.CODIGO=30171924</v>
      </c>
      <c r="AN45">
        <f>LEN(I45)</f>
        <v>8</v>
      </c>
      <c r="AO45" t="e">
        <f>VLOOKUP(J45,#REF!,5,FALSE)</f>
        <v>#REF!</v>
      </c>
      <c r="AP45"/>
      <c r="AQ45" t="e">
        <f>VLOOKUP(J45,#REF!,6,FALSE)</f>
        <v>#REF!</v>
      </c>
      <c r="AR45" s="32" t="e">
        <f>VLOOKUP(I45,'convenios 2017'!A$2:O$82,15,FALSE)</f>
        <v>#N/A</v>
      </c>
      <c r="AS45" s="373">
        <f>O45+AC45</f>
        <v>7789880</v>
      </c>
      <c r="AT45" s="32" t="e">
        <f>VLOOKUP(I45,'convenio 2016'!A$2:N$196,14,FALSE)</f>
        <v>#N/A</v>
      </c>
      <c r="AU45" s="32" t="str">
        <f>VLOOKUP(I45,'convenio 2015'!A$4:M$228,13,FALSE)</f>
        <v>en convenio</v>
      </c>
      <c r="AV45" s="32" t="e">
        <f>VLOOKUP(J45,#REF!,6,FALSE)</f>
        <v>#REF!</v>
      </c>
      <c r="AW45" s="373">
        <f>O45+AC45</f>
        <v>7789880</v>
      </c>
      <c r="AX45" s="32" t="e">
        <v>#N/A</v>
      </c>
      <c r="AY45" s="32">
        <v>2751</v>
      </c>
      <c r="AZ45" s="377">
        <v>2751</v>
      </c>
      <c r="BA45" s="431">
        <v>42303</v>
      </c>
      <c r="BB45" s="32" t="str">
        <f>VLOOKUP(J45,'RATE JUNIO '!F$2:K$346,6,FALSE)</f>
        <v>RS</v>
      </c>
      <c r="BC45" s="32" t="s">
        <v>3463</v>
      </c>
      <c r="BD45" s="92" t="str">
        <f>VLOOKUP(J45,'RATES 30-06-2017'!F$2:K$374,6,FALSE)</f>
        <v>RS</v>
      </c>
      <c r="BE45" s="92"/>
      <c r="BF45" s="92" t="str">
        <f>VLOOKUP(J45,Hoja4!C$2:E$268,2,FALSE)</f>
        <v>FAR</v>
      </c>
      <c r="BG45" s="92">
        <f>VLOOKUP(J45,Hoja4!C$2:E$268,3,FALSE)</f>
        <v>31</v>
      </c>
      <c r="BH45" s="92"/>
      <c r="BI45" s="92"/>
    </row>
    <row r="46" spans="1:61" s="32" customFormat="1" ht="15" customHeight="1">
      <c r="A46" s="17">
        <v>31</v>
      </c>
      <c r="B46" s="99">
        <v>6</v>
      </c>
      <c r="C46" s="17" t="s">
        <v>23</v>
      </c>
      <c r="D46" s="18" t="s">
        <v>33</v>
      </c>
      <c r="E46" s="17" t="s">
        <v>25</v>
      </c>
      <c r="F46" s="17" t="s">
        <v>88</v>
      </c>
      <c r="G46" s="18"/>
      <c r="H46" s="18" t="s">
        <v>35</v>
      </c>
      <c r="I46" s="73">
        <v>30068433</v>
      </c>
      <c r="J46" s="112" t="str">
        <f>CONCATENATE(I46,"-",H46)</f>
        <v>30068433-DISEÑO</v>
      </c>
      <c r="K46" s="442" t="s">
        <v>688</v>
      </c>
      <c r="L46" s="102">
        <v>19411000</v>
      </c>
      <c r="M46" s="125">
        <v>19411000</v>
      </c>
      <c r="N46" s="102">
        <v>0</v>
      </c>
      <c r="O46" s="125">
        <v>12832500</v>
      </c>
      <c r="P46" s="125">
        <v>6578500</v>
      </c>
      <c r="Q46" s="19">
        <v>0</v>
      </c>
      <c r="R46" s="103">
        <v>0</v>
      </c>
      <c r="S46" s="66">
        <v>19411000</v>
      </c>
      <c r="T46" s="91"/>
      <c r="U46" s="21">
        <v>5867100</v>
      </c>
      <c r="V46" s="266">
        <v>0</v>
      </c>
      <c r="W46" s="266">
        <v>0</v>
      </c>
      <c r="X46" s="266">
        <v>0</v>
      </c>
      <c r="Y46" s="266">
        <f t="shared" si="12"/>
        <v>0</v>
      </c>
      <c r="Z46" s="266">
        <v>0</v>
      </c>
      <c r="AA46" s="266">
        <v>0</v>
      </c>
      <c r="AB46" s="266">
        <v>0</v>
      </c>
      <c r="AC46" s="266">
        <f>V46+W46+X46+Z46+AA46+AB46</f>
        <v>0</v>
      </c>
      <c r="AD46" s="266">
        <f>U46-AC46</f>
        <v>5867100</v>
      </c>
      <c r="AE46" s="266">
        <f>M46-(O46+U46)</f>
        <v>711400</v>
      </c>
      <c r="AF46" s="18" t="s">
        <v>3419</v>
      </c>
      <c r="AG46" s="17" t="s">
        <v>685</v>
      </c>
      <c r="AH46" s="81" t="s">
        <v>30</v>
      </c>
      <c r="AI46" s="22"/>
      <c r="AJ46" s="23"/>
      <c r="AK46" s="24"/>
      <c r="AL46" s="23"/>
      <c r="AM46" t="str">
        <f>CONCATENATE( "OR PRO.CODIGO=",I46)</f>
        <v>OR PRO.CODIGO=30068433</v>
      </c>
      <c r="AN46">
        <f>LEN(I46)</f>
        <v>8</v>
      </c>
      <c r="AO46" t="e">
        <f>VLOOKUP(J46,#REF!,5,FALSE)</f>
        <v>#REF!</v>
      </c>
      <c r="AP46"/>
      <c r="AQ46" t="e">
        <f>VLOOKUP(J46,#REF!,6,FALSE)</f>
        <v>#REF!</v>
      </c>
      <c r="AR46" s="32" t="e">
        <f>VLOOKUP(I46,'convenios 2017'!A$2:O$82,15,FALSE)</f>
        <v>#N/A</v>
      </c>
      <c r="AS46" s="373">
        <f>O46+AC46</f>
        <v>12832500</v>
      </c>
      <c r="AT46" s="32" t="e">
        <f>VLOOKUP(I46,'convenio 2016'!A$2:N$196,14,FALSE)</f>
        <v>#N/A</v>
      </c>
      <c r="AU46" s="32" t="e">
        <f>VLOOKUP(I46,'convenio 2015'!A$4:M$228,13,FALSE)</f>
        <v>#N/A</v>
      </c>
      <c r="AV46" s="32" t="e">
        <f>VLOOKUP(J46,#REF!,6,FALSE)</f>
        <v>#REF!</v>
      </c>
      <c r="AW46" s="373">
        <f>O46+AC46</f>
        <v>12832500</v>
      </c>
      <c r="AX46" s="32" t="e">
        <v>#N/A</v>
      </c>
      <c r="AY46" s="32" t="e">
        <v>#N/A</v>
      </c>
      <c r="AZ46" s="377" t="e">
        <v>#N/A</v>
      </c>
      <c r="BA46" s="431"/>
      <c r="BB46" s="32" t="str">
        <f>VLOOKUP(J46,'RATE JUNIO '!F$2:K$346,6,FALSE)</f>
        <v>RS</v>
      </c>
      <c r="BC46" s="32" t="s">
        <v>3463</v>
      </c>
      <c r="BD46" s="92" t="str">
        <f>VLOOKUP(J46,'RATES 30-06-2017'!F$2:K$374,6,FALSE)</f>
        <v>RS</v>
      </c>
      <c r="BE46" s="92"/>
      <c r="BF46" s="92" t="str">
        <f>VLOOKUP(J46,Hoja4!C$2:E$268,2,FALSE)</f>
        <v>FAR</v>
      </c>
      <c r="BG46" s="92">
        <f>VLOOKUP(J46,Hoja4!C$2:E$268,3,FALSE)</f>
        <v>31</v>
      </c>
      <c r="BH46" s="92"/>
      <c r="BI46" s="92"/>
    </row>
    <row r="47" spans="1:61">
      <c r="A47" s="86"/>
      <c r="C47" s="86"/>
      <c r="D47" s="87"/>
      <c r="E47" s="86"/>
      <c r="F47" s="86"/>
      <c r="G47" s="88"/>
      <c r="H47" s="86"/>
      <c r="I47" s="88"/>
      <c r="K47" s="110" t="s">
        <v>47</v>
      </c>
      <c r="L47" s="25">
        <f>SUBTOTAL(9,L42:L46)</f>
        <v>2227140530</v>
      </c>
      <c r="M47" s="111">
        <f>SUBTOTAL(9,M42:M46)</f>
        <v>3216491396</v>
      </c>
      <c r="N47" s="25">
        <f>SUBTOTAL(9,N42:N46)</f>
        <v>394627542</v>
      </c>
      <c r="O47" s="111">
        <f>SUBTOTAL(9,O42:O46)</f>
        <v>1323127951</v>
      </c>
      <c r="P47" s="111">
        <f>SUBTOTAL(9,P42:P46)</f>
        <v>1621211568</v>
      </c>
      <c r="Q47" s="109">
        <v>0</v>
      </c>
      <c r="R47" s="25">
        <v>1411567130</v>
      </c>
      <c r="S47" s="25">
        <v>0</v>
      </c>
      <c r="T47" s="25">
        <v>0</v>
      </c>
      <c r="U47" s="111">
        <f>SUBTOTAL(9,U42:U46)</f>
        <v>1888837104</v>
      </c>
      <c r="V47" s="111">
        <f t="shared" ref="V47:AE47" si="13">SUBTOTAL(9,V42:V46)</f>
        <v>204931337</v>
      </c>
      <c r="W47" s="111">
        <f t="shared" si="13"/>
        <v>149313844</v>
      </c>
      <c r="X47" s="111">
        <f t="shared" si="13"/>
        <v>231659269</v>
      </c>
      <c r="Y47" s="111">
        <f t="shared" si="13"/>
        <v>585904450</v>
      </c>
      <c r="Z47" s="111">
        <f t="shared" si="13"/>
        <v>223970800</v>
      </c>
      <c r="AA47" s="111">
        <f t="shared" si="13"/>
        <v>200487591</v>
      </c>
      <c r="AB47" s="111">
        <f t="shared" si="13"/>
        <v>269537897</v>
      </c>
      <c r="AC47" s="111">
        <f t="shared" si="13"/>
        <v>1279900738</v>
      </c>
      <c r="AD47" s="111">
        <f t="shared" si="13"/>
        <v>608936366</v>
      </c>
      <c r="AE47" s="111">
        <f t="shared" si="13"/>
        <v>4526341</v>
      </c>
      <c r="AF47" s="88"/>
      <c r="AG47" s="86"/>
      <c r="AH47" s="257"/>
      <c r="AJ47" s="23"/>
      <c r="AK47" s="24"/>
      <c r="AL47" s="23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Y47" s="32" t="s">
        <v>3142</v>
      </c>
    </row>
    <row r="48" spans="1:61" ht="5.25" customHeight="1">
      <c r="A48" s="86"/>
      <c r="B48" s="302"/>
      <c r="C48" s="86"/>
      <c r="D48" s="87"/>
      <c r="E48" s="86"/>
      <c r="F48" s="86"/>
      <c r="G48" s="88"/>
      <c r="H48" s="86"/>
      <c r="I48" s="88"/>
      <c r="J48" s="302"/>
      <c r="K48" s="303"/>
      <c r="L48" s="302"/>
      <c r="M48" s="86"/>
      <c r="N48" s="302"/>
      <c r="O48" s="86"/>
      <c r="P48" s="86"/>
      <c r="Q48" s="302"/>
      <c r="R48" s="302"/>
      <c r="S48" s="302"/>
      <c r="T48" s="302"/>
      <c r="U48" s="30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88"/>
      <c r="AG48" s="86"/>
      <c r="AH48" s="257"/>
      <c r="AJ48" s="23"/>
      <c r="AK48" s="24"/>
      <c r="AL48" s="23"/>
      <c r="AY48" s="32" t="s">
        <v>3142</v>
      </c>
    </row>
    <row r="49" spans="1:61">
      <c r="A49" s="86"/>
      <c r="C49" s="86"/>
      <c r="D49" s="87"/>
      <c r="E49" s="86"/>
      <c r="F49" s="86"/>
      <c r="G49" s="88"/>
      <c r="H49" s="86"/>
      <c r="I49" s="88"/>
      <c r="K49" s="16" t="s">
        <v>48</v>
      </c>
      <c r="M49" s="86"/>
      <c r="O49" s="86"/>
      <c r="P49" s="86"/>
      <c r="Q49" s="302"/>
      <c r="U49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88"/>
      <c r="AG49" s="86"/>
      <c r="AH49" s="257"/>
      <c r="AJ49" s="23"/>
      <c r="AK49" s="24"/>
      <c r="AL49" s="23"/>
      <c r="AY49" s="32" t="s">
        <v>3142</v>
      </c>
    </row>
    <row r="50" spans="1:61" s="32" customFormat="1" ht="15" customHeight="1">
      <c r="A50" s="17">
        <v>31</v>
      </c>
      <c r="B50" s="99">
        <v>7</v>
      </c>
      <c r="C50" s="17" t="s">
        <v>49</v>
      </c>
      <c r="D50" s="18" t="s">
        <v>33</v>
      </c>
      <c r="E50" s="17" t="s">
        <v>25</v>
      </c>
      <c r="F50" s="17" t="s">
        <v>88</v>
      </c>
      <c r="G50" s="18" t="s">
        <v>89</v>
      </c>
      <c r="H50" s="18" t="s">
        <v>35</v>
      </c>
      <c r="I50" s="18">
        <v>30171875</v>
      </c>
      <c r="J50" s="112" t="str">
        <f>CONCATENATE(I50,"-",H50)</f>
        <v>30171875-DISEÑO</v>
      </c>
      <c r="K50" s="442" t="s">
        <v>3214</v>
      </c>
      <c r="L50" s="100">
        <v>19769000</v>
      </c>
      <c r="M50" s="19">
        <v>19769000</v>
      </c>
      <c r="N50" s="100">
        <v>0</v>
      </c>
      <c r="O50" s="19">
        <v>0</v>
      </c>
      <c r="P50" s="19">
        <v>19769000</v>
      </c>
      <c r="Q50" s="19">
        <v>0</v>
      </c>
      <c r="R50" s="104">
        <v>19769000</v>
      </c>
      <c r="S50" s="20">
        <v>0</v>
      </c>
      <c r="T50" s="21">
        <v>0</v>
      </c>
      <c r="U50" s="21">
        <v>5000000</v>
      </c>
      <c r="V50" s="266">
        <v>0</v>
      </c>
      <c r="W50" s="266">
        <v>0</v>
      </c>
      <c r="X50" s="266">
        <v>0</v>
      </c>
      <c r="Y50" s="266">
        <f t="shared" ref="Y50:Y52" si="14">V50+W50+X50</f>
        <v>0</v>
      </c>
      <c r="Z50" s="266">
        <v>0</v>
      </c>
      <c r="AA50" s="266">
        <v>0</v>
      </c>
      <c r="AB50" s="266">
        <v>0</v>
      </c>
      <c r="AC50" s="266">
        <f>V50+W50+X50+Z50+AA50+AB50</f>
        <v>0</v>
      </c>
      <c r="AD50" s="266">
        <f>U50-AC50</f>
        <v>5000000</v>
      </c>
      <c r="AE50" s="266">
        <f>M50-(O50+U50)</f>
        <v>14769000</v>
      </c>
      <c r="AF50" s="18" t="s">
        <v>1763</v>
      </c>
      <c r="AG50" s="17" t="s">
        <v>685</v>
      </c>
      <c r="AH50" s="81" t="s">
        <v>30</v>
      </c>
      <c r="AI50" s="22" t="s">
        <v>31</v>
      </c>
      <c r="AJ50" s="23" t="s">
        <v>30</v>
      </c>
      <c r="AK50" s="24" t="s">
        <v>97</v>
      </c>
      <c r="AL50" s="23" t="s">
        <v>45</v>
      </c>
      <c r="AM50" t="str">
        <f>CONCATENATE( "OR PRO.CODIGO=",I50)</f>
        <v>OR PRO.CODIGO=30171875</v>
      </c>
      <c r="AN50">
        <f>LEN(I50)</f>
        <v>8</v>
      </c>
      <c r="AO50" t="e">
        <f>VLOOKUP(J50,#REF!,5,FALSE)</f>
        <v>#REF!</v>
      </c>
      <c r="AP50"/>
      <c r="AQ50" t="e">
        <f>VLOOKUP(J50,#REF!,6,FALSE)</f>
        <v>#REF!</v>
      </c>
      <c r="AR50" s="32" t="e">
        <f>VLOOKUP(I50,'convenios 2017'!A$2:O$82,15,FALSE)</f>
        <v>#N/A</v>
      </c>
      <c r="AS50" s="373">
        <f>O50+AC50</f>
        <v>0</v>
      </c>
      <c r="AT50" s="32" t="str">
        <f>VLOOKUP(I50,'convenio 2016'!A$2:N$196,14,FALSE)</f>
        <v>toma razon</v>
      </c>
      <c r="AU50" s="32" t="e">
        <f>VLOOKUP(I50,'convenio 2015'!A$4:M$228,13,FALSE)</f>
        <v>#N/A</v>
      </c>
      <c r="AV50" s="32" t="e">
        <f>VLOOKUP(J50,#REF!,6,FALSE)</f>
        <v>#REF!</v>
      </c>
      <c r="AW50" s="373">
        <f>O50+AC50</f>
        <v>0</v>
      </c>
      <c r="AX50" s="32" t="s">
        <v>2408</v>
      </c>
      <c r="AY50" s="32" t="s">
        <v>1960</v>
      </c>
      <c r="AZ50" s="377">
        <v>585</v>
      </c>
      <c r="BA50" s="431">
        <v>42480</v>
      </c>
      <c r="BB50" s="32" t="str">
        <f>VLOOKUP(J50,'RATE JUNIO '!F$2:K$346,6,FALSE)</f>
        <v>RS</v>
      </c>
      <c r="BC50" s="32" t="s">
        <v>3463</v>
      </c>
      <c r="BD50" s="92" t="str">
        <f>VLOOKUP(J50,'RATES 30-06-2017'!F$2:K$374,6,FALSE)</f>
        <v>RS</v>
      </c>
      <c r="BE50" s="92"/>
      <c r="BF50" s="92" t="str">
        <f>VLOOKUP(J50,Hoja4!C$2:E$268,2,FALSE)</f>
        <v>LIBRE</v>
      </c>
      <c r="BG50" s="92">
        <f>VLOOKUP(J50,Hoja4!C$2:E$268,3,FALSE)</f>
        <v>31</v>
      </c>
      <c r="BH50" s="92"/>
      <c r="BI50" s="92"/>
    </row>
    <row r="51" spans="1:61" s="32" customFormat="1" ht="15" customHeight="1">
      <c r="A51" s="17">
        <v>31</v>
      </c>
      <c r="B51" s="99">
        <v>8</v>
      </c>
      <c r="C51" s="17" t="s">
        <v>49</v>
      </c>
      <c r="D51" s="18" t="s">
        <v>33</v>
      </c>
      <c r="E51" s="17" t="s">
        <v>25</v>
      </c>
      <c r="F51" s="17" t="s">
        <v>88</v>
      </c>
      <c r="G51" s="18" t="s">
        <v>89</v>
      </c>
      <c r="H51" s="18" t="s">
        <v>35</v>
      </c>
      <c r="I51" s="18">
        <v>30171923</v>
      </c>
      <c r="J51" s="112" t="str">
        <f>CONCATENATE(I51,"-",H51)</f>
        <v>30171923-DISEÑO</v>
      </c>
      <c r="K51" s="442" t="s">
        <v>3215</v>
      </c>
      <c r="L51" s="100">
        <v>19500000</v>
      </c>
      <c r="M51" s="19">
        <v>19500000</v>
      </c>
      <c r="N51" s="100">
        <v>0</v>
      </c>
      <c r="O51" s="19">
        <v>0</v>
      </c>
      <c r="P51" s="19">
        <v>19500000</v>
      </c>
      <c r="Q51" s="19">
        <v>0</v>
      </c>
      <c r="R51" s="101">
        <v>19500000</v>
      </c>
      <c r="S51" s="20">
        <v>0</v>
      </c>
      <c r="T51" s="21">
        <v>0</v>
      </c>
      <c r="U51" s="21">
        <v>19500000</v>
      </c>
      <c r="V51" s="266">
        <v>0</v>
      </c>
      <c r="W51" s="266">
        <v>0</v>
      </c>
      <c r="X51" s="266">
        <v>0</v>
      </c>
      <c r="Y51" s="266">
        <f t="shared" si="14"/>
        <v>0</v>
      </c>
      <c r="Z51" s="266">
        <v>0</v>
      </c>
      <c r="AA51" s="266">
        <v>0</v>
      </c>
      <c r="AB51" s="266">
        <v>3900000</v>
      </c>
      <c r="AC51" s="266">
        <f>V51+W51+X51+Z51+AA51+AB51</f>
        <v>3900000</v>
      </c>
      <c r="AD51" s="266">
        <f>U51-AC51</f>
        <v>15600000</v>
      </c>
      <c r="AE51" s="266">
        <f>M51-(O51+U51)</f>
        <v>0</v>
      </c>
      <c r="AF51" s="18" t="s">
        <v>1456</v>
      </c>
      <c r="AG51" s="17" t="s">
        <v>685</v>
      </c>
      <c r="AH51" s="81" t="s">
        <v>30</v>
      </c>
      <c r="AI51" s="22" t="s">
        <v>31</v>
      </c>
      <c r="AJ51" s="23" t="s">
        <v>30</v>
      </c>
      <c r="AK51" s="24" t="s">
        <v>97</v>
      </c>
      <c r="AL51" s="23" t="s">
        <v>45</v>
      </c>
      <c r="AM51" t="str">
        <f>CONCATENATE( "OR PRO.CODIGO=",I51)</f>
        <v>OR PRO.CODIGO=30171923</v>
      </c>
      <c r="AN51">
        <f>LEN(I51)</f>
        <v>8</v>
      </c>
      <c r="AO51" t="e">
        <f>VLOOKUP(J51,#REF!,5,FALSE)</f>
        <v>#REF!</v>
      </c>
      <c r="AP51"/>
      <c r="AQ51" t="e">
        <f>VLOOKUP(J51,#REF!,6,FALSE)</f>
        <v>#REF!</v>
      </c>
      <c r="AR51" s="32" t="e">
        <f>VLOOKUP(I51,'convenios 2017'!A$2:O$82,15,FALSE)</f>
        <v>#N/A</v>
      </c>
      <c r="AS51" s="373">
        <f>O51+AC51</f>
        <v>3900000</v>
      </c>
      <c r="AT51" s="32" t="str">
        <f>VLOOKUP(I51,'convenio 2016'!A$2:N$196,14,FALSE)</f>
        <v>toma razon</v>
      </c>
      <c r="AU51" s="32" t="e">
        <f>VLOOKUP(I51,'convenio 2015'!A$4:M$228,13,FALSE)</f>
        <v>#N/A</v>
      </c>
      <c r="AV51" s="32" t="e">
        <f>VLOOKUP(J51,#REF!,6,FALSE)</f>
        <v>#REF!</v>
      </c>
      <c r="AW51" s="373">
        <f>O51+AC51</f>
        <v>3900000</v>
      </c>
      <c r="AX51" s="32" t="s">
        <v>2408</v>
      </c>
      <c r="AY51" s="32" t="s">
        <v>1963</v>
      </c>
      <c r="AZ51" s="377">
        <v>584</v>
      </c>
      <c r="BA51" s="431">
        <v>42480</v>
      </c>
      <c r="BB51" s="32" t="str">
        <f>VLOOKUP(J51,'RATE JUNIO '!F$2:K$346,6,FALSE)</f>
        <v>RS</v>
      </c>
      <c r="BC51" s="32" t="s">
        <v>3463</v>
      </c>
      <c r="BD51" s="92" t="str">
        <f>VLOOKUP(J51,'RATES 30-06-2017'!F$2:K$374,6,FALSE)</f>
        <v>RS</v>
      </c>
      <c r="BE51" s="92"/>
      <c r="BF51" s="92" t="str">
        <f>VLOOKUP(J51,Hoja4!C$2:E$268,2,FALSE)</f>
        <v>LIBRE</v>
      </c>
      <c r="BG51" s="92">
        <f>VLOOKUP(J51,Hoja4!C$2:E$268,3,FALSE)</f>
        <v>31</v>
      </c>
      <c r="BH51" s="92"/>
      <c r="BI51" s="92"/>
    </row>
    <row r="52" spans="1:61" s="32" customFormat="1" ht="15" customHeight="1">
      <c r="A52" s="17">
        <v>29</v>
      </c>
      <c r="B52" s="99">
        <v>2</v>
      </c>
      <c r="C52" s="17" t="s">
        <v>49</v>
      </c>
      <c r="D52" s="18" t="s">
        <v>90</v>
      </c>
      <c r="E52" s="17" t="s">
        <v>25</v>
      </c>
      <c r="F52" s="18" t="s">
        <v>88</v>
      </c>
      <c r="G52" s="18" t="s">
        <v>89</v>
      </c>
      <c r="H52" s="18" t="s">
        <v>27</v>
      </c>
      <c r="I52" s="18">
        <v>30211924</v>
      </c>
      <c r="J52" s="112" t="str">
        <f>CONCATENATE(I52,"-",H52)</f>
        <v>30211924-EJECUCION</v>
      </c>
      <c r="K52" s="442" t="s">
        <v>3366</v>
      </c>
      <c r="L52" s="100">
        <v>464288020</v>
      </c>
      <c r="M52" s="125">
        <v>464288020</v>
      </c>
      <c r="N52" s="100">
        <v>0</v>
      </c>
      <c r="O52" s="125">
        <v>0</v>
      </c>
      <c r="P52" s="125">
        <v>464288020</v>
      </c>
      <c r="Q52" s="19">
        <v>0</v>
      </c>
      <c r="R52" s="104">
        <v>464288020</v>
      </c>
      <c r="S52" s="20">
        <v>0</v>
      </c>
      <c r="T52" s="21">
        <v>0</v>
      </c>
      <c r="U52" s="446">
        <v>0</v>
      </c>
      <c r="V52" s="266">
        <v>0</v>
      </c>
      <c r="W52" s="266">
        <v>0</v>
      </c>
      <c r="X52" s="266">
        <v>0</v>
      </c>
      <c r="Y52" s="266">
        <f t="shared" si="14"/>
        <v>0</v>
      </c>
      <c r="Z52" s="266">
        <v>0</v>
      </c>
      <c r="AA52" s="266">
        <v>0</v>
      </c>
      <c r="AB52" s="266">
        <v>0</v>
      </c>
      <c r="AC52" s="266">
        <f>V52+W52+X52+Z52+AA52+AB52</f>
        <v>0</v>
      </c>
      <c r="AD52" s="266">
        <f>U52-AC52</f>
        <v>0</v>
      </c>
      <c r="AE52" s="266">
        <f>M52-(O52+U52)</f>
        <v>464288020</v>
      </c>
      <c r="AF52" s="18" t="s">
        <v>1459</v>
      </c>
      <c r="AG52" s="17" t="s">
        <v>685</v>
      </c>
      <c r="AH52" s="81" t="s">
        <v>40</v>
      </c>
      <c r="AI52" s="26"/>
      <c r="AJ52" s="27"/>
      <c r="AK52" s="28">
        <v>2015</v>
      </c>
      <c r="AL52" s="27" t="s">
        <v>45</v>
      </c>
      <c r="AM52" t="str">
        <f>CONCATENATE( "OR PRO.CODIGO=",I52)</f>
        <v>OR PRO.CODIGO=30211924</v>
      </c>
      <c r="AN52">
        <f>LEN(I52)</f>
        <v>8</v>
      </c>
      <c r="AO52" t="e">
        <f>VLOOKUP(J52,#REF!,5,FALSE)</f>
        <v>#REF!</v>
      </c>
      <c r="AP52"/>
      <c r="AQ52" t="e">
        <f>VLOOKUP(J52,#REF!,6,FALSE)</f>
        <v>#REF!</v>
      </c>
      <c r="AR52" s="32" t="e">
        <f>VLOOKUP(I52,'convenios 2017'!A$2:O$82,15,FALSE)</f>
        <v>#N/A</v>
      </c>
      <c r="AS52" s="373">
        <f>O52+AC52</f>
        <v>0</v>
      </c>
      <c r="AT52" s="32" t="e">
        <f>VLOOKUP(I52,'convenio 2016'!A$2:N$196,14,FALSE)</f>
        <v>#N/A</v>
      </c>
      <c r="AU52" s="32" t="e">
        <f>VLOOKUP(I52,'convenio 2015'!A$4:M$228,13,FALSE)</f>
        <v>#N/A</v>
      </c>
      <c r="AV52" s="32" t="e">
        <f>VLOOKUP(J52,#REF!,6,FALSE)</f>
        <v>#REF!</v>
      </c>
      <c r="AW52" s="373">
        <f>O52+AC52</f>
        <v>0</v>
      </c>
      <c r="AX52" s="32" t="e">
        <v>#N/A</v>
      </c>
      <c r="AY52" s="32" t="e">
        <v>#N/A</v>
      </c>
      <c r="AZ52" s="377" t="e">
        <v>#N/A</v>
      </c>
      <c r="BA52" s="431"/>
      <c r="BB52" s="32">
        <f>VLOOKUP(J52,'RATE JUNIO '!F$2:K$346,6,FALSE)</f>
        <v>0</v>
      </c>
      <c r="BC52" s="32" t="s">
        <v>3463</v>
      </c>
      <c r="BD52" s="92">
        <f>VLOOKUP(J52,'RATES 30-06-2017'!F$2:K$374,6,FALSE)</f>
        <v>0</v>
      </c>
      <c r="BE52" s="448"/>
      <c r="BF52" s="92" t="e">
        <f>VLOOKUP(J52,Hoja4!C$2:E$268,2,FALSE)</f>
        <v>#N/A</v>
      </c>
      <c r="BG52" s="92" t="e">
        <f>VLOOKUP(J52,Hoja4!C$2:E$268,3,FALSE)</f>
        <v>#N/A</v>
      </c>
      <c r="BH52" s="92"/>
      <c r="BI52" s="92"/>
    </row>
    <row r="53" spans="1:61">
      <c r="A53" s="86"/>
      <c r="C53" s="86"/>
      <c r="D53" s="87"/>
      <c r="E53" s="86"/>
      <c r="F53" s="86"/>
      <c r="G53" s="88"/>
      <c r="H53" s="86"/>
      <c r="I53" s="88"/>
      <c r="K53" s="110" t="s">
        <v>52</v>
      </c>
      <c r="L53" s="25">
        <f>SUBTOTAL(9,L50:L52)</f>
        <v>503557020</v>
      </c>
      <c r="M53" s="111">
        <f>SUBTOTAL(9,M50:M52)</f>
        <v>503557020</v>
      </c>
      <c r="N53" s="25">
        <v>0</v>
      </c>
      <c r="O53" s="111">
        <f>SUBTOTAL(9,O50:O52)</f>
        <v>0</v>
      </c>
      <c r="P53" s="111">
        <f>SUBTOTAL(9,P50:P52)</f>
        <v>503557020</v>
      </c>
      <c r="Q53" s="109">
        <v>0</v>
      </c>
      <c r="R53" s="25">
        <v>503557020</v>
      </c>
      <c r="S53" s="25">
        <v>0</v>
      </c>
      <c r="T53" s="25">
        <v>0</v>
      </c>
      <c r="U53" s="111">
        <f>SUBTOTAL(9,U50:U52)</f>
        <v>24500000</v>
      </c>
      <c r="V53" s="111">
        <f t="shared" ref="V53:AE53" si="15">SUBTOTAL(9,V50:V52)</f>
        <v>0</v>
      </c>
      <c r="W53" s="111">
        <f t="shared" si="15"/>
        <v>0</v>
      </c>
      <c r="X53" s="111">
        <f t="shared" si="15"/>
        <v>0</v>
      </c>
      <c r="Y53" s="111">
        <f t="shared" si="15"/>
        <v>0</v>
      </c>
      <c r="Z53" s="111">
        <f t="shared" si="15"/>
        <v>0</v>
      </c>
      <c r="AA53" s="111">
        <f t="shared" si="15"/>
        <v>0</v>
      </c>
      <c r="AB53" s="111">
        <f t="shared" si="15"/>
        <v>3900000</v>
      </c>
      <c r="AC53" s="111">
        <f t="shared" si="15"/>
        <v>3900000</v>
      </c>
      <c r="AD53" s="111">
        <f t="shared" si="15"/>
        <v>20600000</v>
      </c>
      <c r="AE53" s="111">
        <f t="shared" si="15"/>
        <v>479057020</v>
      </c>
      <c r="AF53" s="88"/>
      <c r="AG53" s="86"/>
      <c r="AH53" s="257"/>
      <c r="AJ53" s="23"/>
      <c r="AK53" s="24"/>
      <c r="AL53" s="23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Y53" s="32" t="s">
        <v>3142</v>
      </c>
    </row>
    <row r="54" spans="1:61" ht="12" customHeight="1">
      <c r="A54" s="86"/>
      <c r="C54" s="86"/>
      <c r="D54" s="87"/>
      <c r="E54" s="86"/>
      <c r="F54" s="86"/>
      <c r="G54" s="88"/>
      <c r="H54" s="86"/>
      <c r="I54" s="88"/>
      <c r="K54" s="261"/>
      <c r="M54" s="86"/>
      <c r="O54" s="86"/>
      <c r="P54" s="86"/>
      <c r="U54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88"/>
      <c r="AG54" s="86"/>
      <c r="AH54" s="257"/>
      <c r="AJ54" s="23"/>
      <c r="AK54" s="24"/>
      <c r="AL54" s="23"/>
      <c r="AY54" s="32" t="s">
        <v>3142</v>
      </c>
    </row>
    <row r="55" spans="1:61" ht="12" customHeight="1">
      <c r="A55" s="86"/>
      <c r="B55" s="302"/>
      <c r="C55" s="86"/>
      <c r="D55" s="87"/>
      <c r="E55" s="86"/>
      <c r="F55" s="86"/>
      <c r="G55" s="88"/>
      <c r="H55" s="86"/>
      <c r="I55" s="88"/>
      <c r="J55" s="302"/>
      <c r="K55" s="303"/>
      <c r="L55" s="302"/>
      <c r="M55" s="86"/>
      <c r="N55" s="302"/>
      <c r="O55" s="86"/>
      <c r="P55" s="86"/>
      <c r="Q55" s="302"/>
      <c r="R55" s="302"/>
      <c r="S55" s="302"/>
      <c r="T55" s="302"/>
      <c r="U55" s="30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88"/>
      <c r="AG55" s="86"/>
      <c r="AH55" s="257"/>
      <c r="AJ55" s="23"/>
      <c r="AK55" s="24"/>
      <c r="AL55" s="23"/>
      <c r="AY55" s="32" t="s">
        <v>3142</v>
      </c>
    </row>
    <row r="56" spans="1:61" ht="15" customHeight="1">
      <c r="A56" s="86"/>
      <c r="B56" s="302"/>
      <c r="C56" s="86"/>
      <c r="D56" s="87"/>
      <c r="E56" s="86"/>
      <c r="F56" s="86"/>
      <c r="G56" s="88"/>
      <c r="H56" s="86"/>
      <c r="I56" s="88"/>
      <c r="J56" s="302"/>
      <c r="K56" s="260" t="s">
        <v>104</v>
      </c>
      <c r="L56" s="57" t="e">
        <f>#REF!+L53+L47</f>
        <v>#REF!</v>
      </c>
      <c r="M56" s="111">
        <f>M53+M47</f>
        <v>3720048416</v>
      </c>
      <c r="N56" s="111">
        <f t="shared" ref="N56:AE56" si="16">N53+N47</f>
        <v>394627542</v>
      </c>
      <c r="O56" s="111">
        <f t="shared" si="16"/>
        <v>1323127951</v>
      </c>
      <c r="P56" s="111">
        <f t="shared" si="16"/>
        <v>2124768588</v>
      </c>
      <c r="Q56" s="111">
        <f t="shared" si="16"/>
        <v>0</v>
      </c>
      <c r="R56" s="111">
        <f t="shared" si="16"/>
        <v>1915124150</v>
      </c>
      <c r="S56" s="111">
        <f t="shared" si="16"/>
        <v>0</v>
      </c>
      <c r="T56" s="111">
        <f t="shared" si="16"/>
        <v>0</v>
      </c>
      <c r="U56" s="111">
        <f t="shared" si="16"/>
        <v>1913337104</v>
      </c>
      <c r="V56" s="111">
        <f t="shared" si="16"/>
        <v>204931337</v>
      </c>
      <c r="W56" s="111">
        <f t="shared" si="16"/>
        <v>149313844</v>
      </c>
      <c r="X56" s="111">
        <f t="shared" si="16"/>
        <v>231659269</v>
      </c>
      <c r="Y56" s="111">
        <f t="shared" si="16"/>
        <v>585904450</v>
      </c>
      <c r="Z56" s="111">
        <f t="shared" si="16"/>
        <v>223970800</v>
      </c>
      <c r="AA56" s="111">
        <f t="shared" si="16"/>
        <v>200487591</v>
      </c>
      <c r="AB56" s="111">
        <f t="shared" si="16"/>
        <v>273437897</v>
      </c>
      <c r="AC56" s="111">
        <f t="shared" si="16"/>
        <v>1283800738</v>
      </c>
      <c r="AD56" s="111">
        <f t="shared" si="16"/>
        <v>629536366</v>
      </c>
      <c r="AE56" s="111">
        <f t="shared" si="16"/>
        <v>483583361</v>
      </c>
      <c r="AF56" s="88"/>
      <c r="AG56" s="86"/>
      <c r="AH56" s="257"/>
      <c r="AJ56" s="23"/>
      <c r="AK56" s="24"/>
      <c r="AL56" s="23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Y56" s="32" t="s">
        <v>3142</v>
      </c>
    </row>
    <row r="57" spans="1:61" s="86" customFormat="1" ht="7.5" customHeight="1">
      <c r="D57" s="87"/>
      <c r="G57" s="88"/>
      <c r="I57" s="88"/>
      <c r="K57" s="89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88"/>
      <c r="AH57" s="257"/>
      <c r="AJ57" s="79"/>
      <c r="AK57" s="75"/>
      <c r="AL57" s="79"/>
      <c r="AY57" s="32" t="s">
        <v>3142</v>
      </c>
      <c r="AZ57" s="87"/>
      <c r="BA57" s="432"/>
    </row>
    <row r="58" spans="1:61" ht="15" customHeight="1">
      <c r="A58" s="67"/>
      <c r="B58" s="69"/>
      <c r="C58" s="67"/>
      <c r="D58" s="67"/>
      <c r="E58" s="67"/>
      <c r="F58" s="67"/>
      <c r="G58" s="67"/>
      <c r="H58" s="67"/>
      <c r="I58" s="285"/>
      <c r="J58" s="69"/>
      <c r="K58" s="259" t="s">
        <v>105</v>
      </c>
      <c r="L58" s="69"/>
      <c r="M58" s="67"/>
      <c r="N58" s="69"/>
      <c r="O58" s="67"/>
      <c r="P58" s="67"/>
      <c r="Q58" s="68"/>
      <c r="R58" s="69"/>
      <c r="S58" s="69"/>
      <c r="T58" s="69"/>
      <c r="U58" s="68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285"/>
      <c r="AG58" s="67"/>
      <c r="AH58" s="68"/>
      <c r="AJ58" s="23"/>
      <c r="AK58" s="24"/>
      <c r="AL58" s="23"/>
      <c r="AY58" s="32" t="s">
        <v>3142</v>
      </c>
    </row>
    <row r="59" spans="1:61">
      <c r="A59" s="86"/>
      <c r="C59" s="86"/>
      <c r="D59" s="87"/>
      <c r="E59" s="86"/>
      <c r="F59" s="86"/>
      <c r="G59" s="88"/>
      <c r="H59" s="86"/>
      <c r="I59" s="88"/>
      <c r="K59" s="16" t="s">
        <v>22</v>
      </c>
      <c r="M59" s="86"/>
      <c r="O59" s="86"/>
      <c r="P59" s="86"/>
      <c r="Q59" s="302"/>
      <c r="U59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88"/>
      <c r="AG59" s="86"/>
      <c r="AH59" s="257"/>
      <c r="AJ59" s="23"/>
      <c r="AK59" s="24"/>
      <c r="AL59" s="23"/>
      <c r="AY59" s="32" t="s">
        <v>3142</v>
      </c>
    </row>
    <row r="60" spans="1:61" s="32" customFormat="1" ht="15" customHeight="1">
      <c r="A60" s="17">
        <v>31</v>
      </c>
      <c r="B60" s="99">
        <v>1</v>
      </c>
      <c r="C60" s="17" t="s">
        <v>23</v>
      </c>
      <c r="D60" s="18" t="s">
        <v>24</v>
      </c>
      <c r="E60" s="17" t="s">
        <v>25</v>
      </c>
      <c r="F60" s="17" t="s">
        <v>106</v>
      </c>
      <c r="G60" s="18" t="s">
        <v>107</v>
      </c>
      <c r="H60" s="18" t="s">
        <v>27</v>
      </c>
      <c r="I60" s="18">
        <v>30067012</v>
      </c>
      <c r="J60" s="112" t="str">
        <f>CONCATENATE(I60,"-",H60)</f>
        <v>30067012-EJECUCION</v>
      </c>
      <c r="K60" s="442" t="s">
        <v>3271</v>
      </c>
      <c r="L60" s="100">
        <v>2958804000</v>
      </c>
      <c r="M60" s="19">
        <v>2185047000</v>
      </c>
      <c r="N60" s="100">
        <v>4545333</v>
      </c>
      <c r="O60" s="19">
        <v>4545333</v>
      </c>
      <c r="P60" s="19">
        <v>934336775</v>
      </c>
      <c r="Q60" s="19">
        <v>1246164892</v>
      </c>
      <c r="R60" s="101">
        <v>1000000000</v>
      </c>
      <c r="S60" s="20">
        <v>1954258667</v>
      </c>
      <c r="T60" s="21">
        <v>0</v>
      </c>
      <c r="U60" s="21">
        <v>1137461942</v>
      </c>
      <c r="V60" s="266">
        <v>0</v>
      </c>
      <c r="W60" s="266">
        <v>1111111</v>
      </c>
      <c r="X60" s="266">
        <v>2222222</v>
      </c>
      <c r="Y60" s="266">
        <f t="shared" ref="Y60:Y61" si="17">V60+W60+X60</f>
        <v>3333333</v>
      </c>
      <c r="Z60" s="266">
        <v>117417604</v>
      </c>
      <c r="AA60" s="266">
        <v>120368979</v>
      </c>
      <c r="AB60" s="266">
        <v>169675360</v>
      </c>
      <c r="AC60" s="266">
        <f>V60+W60+X60+Z60+AA60+AB60</f>
        <v>410795276</v>
      </c>
      <c r="AD60" s="266">
        <f>U60-AC60</f>
        <v>726666666</v>
      </c>
      <c r="AE60" s="266">
        <f>M60-(O60+U60)</f>
        <v>1043039725</v>
      </c>
      <c r="AF60" s="18" t="s">
        <v>3419</v>
      </c>
      <c r="AG60" s="17" t="s">
        <v>109</v>
      </c>
      <c r="AH60" s="81" t="s">
        <v>30</v>
      </c>
      <c r="AI60" s="22" t="s">
        <v>45</v>
      </c>
      <c r="AJ60" s="23" t="s">
        <v>30</v>
      </c>
      <c r="AK60" s="24" t="s">
        <v>65</v>
      </c>
      <c r="AL60" s="23" t="s">
        <v>45</v>
      </c>
      <c r="AM60" t="str">
        <f>CONCATENATE( "OR PRO.CODIGO=",I60)</f>
        <v>OR PRO.CODIGO=30067012</v>
      </c>
      <c r="AN60">
        <f>LEN(I60)</f>
        <v>8</v>
      </c>
      <c r="AO60" t="e">
        <f>VLOOKUP(J60,#REF!,5,FALSE)</f>
        <v>#REF!</v>
      </c>
      <c r="AP60"/>
      <c r="AQ60" t="e">
        <f>VLOOKUP(J60,#REF!,6,FALSE)</f>
        <v>#REF!</v>
      </c>
      <c r="AR60" s="32" t="e">
        <f>VLOOKUP(I60,'convenios 2017'!A$2:O$82,15,FALSE)</f>
        <v>#N/A</v>
      </c>
      <c r="AS60" s="373">
        <f>O60+AC60</f>
        <v>415340609</v>
      </c>
      <c r="AT60" s="32" t="str">
        <f>VLOOKUP(I60,'convenio 2016'!A$2:N$196,14,FALSE)</f>
        <v>toma razon</v>
      </c>
      <c r="AU60" s="32">
        <f>VLOOKUP(I60,'convenio 2015'!A$4:M$228,13,FALSE)</f>
        <v>0</v>
      </c>
      <c r="AV60" s="32" t="e">
        <f>VLOOKUP(J60,#REF!,6,FALSE)</f>
        <v>#REF!</v>
      </c>
      <c r="AW60" s="373">
        <f>O60+AC60</f>
        <v>415340609</v>
      </c>
      <c r="AX60" s="32" t="s">
        <v>2408</v>
      </c>
      <c r="AY60" s="32" t="s">
        <v>1896</v>
      </c>
      <c r="AZ60" s="377">
        <v>261</v>
      </c>
      <c r="BA60" s="431">
        <v>42424</v>
      </c>
      <c r="BB60" s="32" t="str">
        <f>VLOOKUP(J60,'RATE JUNIO '!F$2:K$346,6,FALSE)</f>
        <v>RS</v>
      </c>
      <c r="BC60" s="32" t="s">
        <v>3463</v>
      </c>
      <c r="BD60" s="92" t="str">
        <f>VLOOKUP(J60,'RATES 30-06-2017'!F$2:K$374,6,FALSE)</f>
        <v>RS</v>
      </c>
      <c r="BE60" s="92"/>
      <c r="BF60" s="92" t="str">
        <f>VLOOKUP(J60,Hoja4!C$2:E$268,2,FALSE)</f>
        <v>LIBRE</v>
      </c>
      <c r="BG60" s="92">
        <f>VLOOKUP(J60,Hoja4!C$2:E$268,3,FALSE)</f>
        <v>31</v>
      </c>
      <c r="BH60" s="92"/>
      <c r="BI60" s="92"/>
    </row>
    <row r="61" spans="1:61" s="32" customFormat="1" ht="15" customHeight="1">
      <c r="A61" s="17">
        <v>33</v>
      </c>
      <c r="B61" s="99">
        <v>2</v>
      </c>
      <c r="C61" s="17" t="s">
        <v>23</v>
      </c>
      <c r="D61" s="18" t="s">
        <v>69</v>
      </c>
      <c r="E61" s="17" t="s">
        <v>25</v>
      </c>
      <c r="F61" s="17" t="s">
        <v>106</v>
      </c>
      <c r="G61" s="18" t="s">
        <v>55</v>
      </c>
      <c r="H61" s="18" t="s">
        <v>27</v>
      </c>
      <c r="I61" s="18">
        <v>20132784</v>
      </c>
      <c r="J61" s="112" t="str">
        <f>CONCATENATE(I61,"-",H61)</f>
        <v>20132784-EJECUCION</v>
      </c>
      <c r="K61" s="442" t="s">
        <v>3216</v>
      </c>
      <c r="L61" s="100">
        <v>1121998332</v>
      </c>
      <c r="M61" s="125">
        <v>1304374229</v>
      </c>
      <c r="N61" s="100">
        <v>335482000</v>
      </c>
      <c r="O61" s="125">
        <v>249336775</v>
      </c>
      <c r="P61" s="125">
        <v>852179557</v>
      </c>
      <c r="Q61" s="19">
        <v>0</v>
      </c>
      <c r="R61" s="101">
        <v>786516332</v>
      </c>
      <c r="S61" s="20">
        <v>0</v>
      </c>
      <c r="T61" s="21">
        <v>0</v>
      </c>
      <c r="U61" s="21">
        <v>854115557</v>
      </c>
      <c r="V61" s="266">
        <v>166898117</v>
      </c>
      <c r="W61" s="266">
        <v>128144023</v>
      </c>
      <c r="X61" s="266">
        <v>129795301</v>
      </c>
      <c r="Y61" s="266">
        <f t="shared" si="17"/>
        <v>424837441</v>
      </c>
      <c r="Z61" s="266">
        <v>0</v>
      </c>
      <c r="AA61" s="266">
        <v>0</v>
      </c>
      <c r="AB61" s="266">
        <v>201567410</v>
      </c>
      <c r="AC61" s="266">
        <f>V61+W61+X61+Z61+AA61+AB61</f>
        <v>626404851</v>
      </c>
      <c r="AD61" s="266">
        <f>U61-AC61</f>
        <v>227710706</v>
      </c>
      <c r="AE61" s="266">
        <f>M61-(O61+U61)</f>
        <v>200921897</v>
      </c>
      <c r="AF61" s="18" t="s">
        <v>3419</v>
      </c>
      <c r="AG61" s="17" t="s">
        <v>73</v>
      </c>
      <c r="AH61" s="81" t="s">
        <v>155</v>
      </c>
      <c r="AI61" s="22" t="s">
        <v>31</v>
      </c>
      <c r="AJ61" s="23" t="s">
        <v>30</v>
      </c>
      <c r="AK61" s="24" t="s">
        <v>111</v>
      </c>
      <c r="AL61" s="23" t="s">
        <v>45</v>
      </c>
      <c r="AM61" t="str">
        <f>CONCATENATE( "OR PRO.CODIGO=",I61)</f>
        <v>OR PRO.CODIGO=20132784</v>
      </c>
      <c r="AN61">
        <f>LEN(I61)</f>
        <v>8</v>
      </c>
      <c r="AO61" t="e">
        <f>VLOOKUP(J61,#REF!,5,FALSE)</f>
        <v>#REF!</v>
      </c>
      <c r="AP61"/>
      <c r="AQ61" t="e">
        <f>VLOOKUP(J61,#REF!,6,FALSE)</f>
        <v>#REF!</v>
      </c>
      <c r="AR61" s="32" t="e">
        <f>VLOOKUP(I61,'convenios 2017'!A$2:O$82,15,FALSE)</f>
        <v>#N/A</v>
      </c>
      <c r="AS61" s="373">
        <f>O61+AC61</f>
        <v>875741626</v>
      </c>
      <c r="AT61" s="32" t="str">
        <f>VLOOKUP(I61,'convenio 2016'!A$2:N$196,14,FALSE)</f>
        <v>toma razon</v>
      </c>
      <c r="AU61" s="32">
        <f>VLOOKUP(I61,'convenio 2015'!A$4:M$228,13,FALSE)</f>
        <v>0</v>
      </c>
      <c r="AV61" s="32" t="e">
        <f>VLOOKUP(J61,#REF!,6,FALSE)</f>
        <v>#REF!</v>
      </c>
      <c r="AW61" s="373">
        <f>O61+AC61</f>
        <v>875741626</v>
      </c>
      <c r="AX61" s="32" t="s">
        <v>2408</v>
      </c>
      <c r="AY61" s="32" t="s">
        <v>1913</v>
      </c>
      <c r="AZ61" s="377" t="s">
        <v>3189</v>
      </c>
      <c r="BA61" s="431">
        <v>42444</v>
      </c>
      <c r="BB61" s="32" t="str">
        <f>VLOOKUP(J61,'RATE JUNIO '!F$2:K$346,6,FALSE)</f>
        <v>RE</v>
      </c>
      <c r="BC61" s="32" t="s">
        <v>3463</v>
      </c>
      <c r="BD61" s="92" t="str">
        <f>VLOOKUP(J61,'RATES 30-06-2017'!F$2:K$374,6,FALSE)</f>
        <v>RS</v>
      </c>
      <c r="BE61" s="92"/>
      <c r="BF61" s="92" t="str">
        <f>VLOOKUP(J61,Hoja4!C$2:E$268,2,FALSE)</f>
        <v>SS</v>
      </c>
      <c r="BG61" s="92">
        <f>VLOOKUP(J61,Hoja4!C$2:E$268,3,FALSE)</f>
        <v>33</v>
      </c>
      <c r="BH61" s="92"/>
      <c r="BI61" s="92"/>
    </row>
    <row r="62" spans="1:61">
      <c r="A62" s="86"/>
      <c r="B62" s="302"/>
      <c r="C62" s="86"/>
      <c r="D62" s="87"/>
      <c r="E62" s="86"/>
      <c r="F62" s="86"/>
      <c r="G62" s="88"/>
      <c r="H62" s="86"/>
      <c r="I62" s="88"/>
      <c r="J62" s="302"/>
      <c r="K62" s="110" t="s">
        <v>47</v>
      </c>
      <c r="L62" s="25">
        <f>SUBTOTAL(9,L60:L61)</f>
        <v>4080802332</v>
      </c>
      <c r="M62" s="111">
        <f>SUBTOTAL(9,M60:M61)</f>
        <v>3489421229</v>
      </c>
      <c r="N62" s="25">
        <v>340027333</v>
      </c>
      <c r="O62" s="111">
        <f>SUBTOTAL(9,O60:O61)</f>
        <v>253882108</v>
      </c>
      <c r="P62" s="111">
        <f>SUBTOTAL(9,P60:P61)</f>
        <v>1786516332</v>
      </c>
      <c r="Q62" s="109">
        <v>1246164892</v>
      </c>
      <c r="R62" s="25">
        <v>1786516332</v>
      </c>
      <c r="S62" s="25">
        <v>1954258667</v>
      </c>
      <c r="T62" s="25">
        <v>0</v>
      </c>
      <c r="U62" s="111">
        <f>SUBTOTAL(9,U60:U61)</f>
        <v>1991577499</v>
      </c>
      <c r="V62" s="111">
        <f t="shared" ref="V62:AE62" si="18">SUBTOTAL(9,V60:V61)</f>
        <v>166898117</v>
      </c>
      <c r="W62" s="111">
        <f t="shared" si="18"/>
        <v>129255134</v>
      </c>
      <c r="X62" s="111">
        <f t="shared" si="18"/>
        <v>132017523</v>
      </c>
      <c r="Y62" s="111">
        <f t="shared" si="18"/>
        <v>428170774</v>
      </c>
      <c r="Z62" s="111">
        <f t="shared" si="18"/>
        <v>117417604</v>
      </c>
      <c r="AA62" s="111">
        <f t="shared" si="18"/>
        <v>120368979</v>
      </c>
      <c r="AB62" s="111">
        <f t="shared" si="18"/>
        <v>371242770</v>
      </c>
      <c r="AC62" s="111">
        <f t="shared" si="18"/>
        <v>1037200127</v>
      </c>
      <c r="AD62" s="111">
        <f t="shared" si="18"/>
        <v>954377372</v>
      </c>
      <c r="AE62" s="111">
        <f t="shared" si="18"/>
        <v>1243961622</v>
      </c>
      <c r="AF62" s="88"/>
      <c r="AG62" s="86"/>
      <c r="AH62" s="257"/>
      <c r="AJ62" s="23"/>
      <c r="AK62" s="24"/>
      <c r="AL62" s="23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Y62" s="32" t="s">
        <v>3142</v>
      </c>
    </row>
    <row r="63" spans="1:61" ht="8.25" customHeight="1">
      <c r="A63" s="86"/>
      <c r="C63" s="86"/>
      <c r="D63" s="87"/>
      <c r="E63" s="86"/>
      <c r="F63" s="86"/>
      <c r="G63" s="88"/>
      <c r="H63" s="86"/>
      <c r="I63" s="88"/>
      <c r="K63" s="303"/>
      <c r="M63" s="86"/>
      <c r="O63" s="86"/>
      <c r="P63" s="86"/>
      <c r="U63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88"/>
      <c r="AG63" s="86"/>
      <c r="AH63" s="257"/>
      <c r="AJ63" s="23"/>
      <c r="AK63" s="24"/>
      <c r="AL63" s="23"/>
      <c r="AY63" s="32" t="s">
        <v>3142</v>
      </c>
    </row>
    <row r="64" spans="1:61">
      <c r="A64" s="86"/>
      <c r="B64" s="302"/>
      <c r="C64" s="86"/>
      <c r="D64" s="87"/>
      <c r="E64" s="86"/>
      <c r="F64" s="86"/>
      <c r="G64" s="88"/>
      <c r="H64" s="86"/>
      <c r="I64" s="88"/>
      <c r="J64" s="302"/>
      <c r="K64" s="16" t="s">
        <v>53</v>
      </c>
      <c r="L64" s="302"/>
      <c r="M64" s="86"/>
      <c r="N64" s="302"/>
      <c r="O64" s="86"/>
      <c r="P64" s="86"/>
      <c r="Q64" s="302"/>
      <c r="R64" s="302"/>
      <c r="S64" s="302"/>
      <c r="T64" s="302"/>
      <c r="U64" s="30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88"/>
      <c r="AG64" s="86"/>
      <c r="AH64" s="257"/>
      <c r="AJ64" s="23"/>
      <c r="AK64" s="24"/>
      <c r="AL64" s="23"/>
      <c r="AY64" s="32" t="s">
        <v>3142</v>
      </c>
    </row>
    <row r="65" spans="1:61" s="32" customFormat="1" ht="15" customHeight="1">
      <c r="A65" s="17">
        <v>29</v>
      </c>
      <c r="B65" s="99">
        <v>8</v>
      </c>
      <c r="C65" s="17" t="s">
        <v>54</v>
      </c>
      <c r="D65" s="18" t="s">
        <v>38</v>
      </c>
      <c r="E65" s="17" t="s">
        <v>25</v>
      </c>
      <c r="F65" s="18" t="s">
        <v>106</v>
      </c>
      <c r="G65" s="18" t="s">
        <v>107</v>
      </c>
      <c r="H65" s="18" t="s">
        <v>27</v>
      </c>
      <c r="I65" s="18">
        <v>30358323</v>
      </c>
      <c r="J65" s="112" t="str">
        <f>CONCATENATE(I65,"-",H65)</f>
        <v>30358323-EJECUCION</v>
      </c>
      <c r="K65" s="442" t="s">
        <v>3367</v>
      </c>
      <c r="L65" s="100">
        <v>81515000</v>
      </c>
      <c r="M65" s="19">
        <v>81515000</v>
      </c>
      <c r="N65" s="100">
        <v>0</v>
      </c>
      <c r="O65" s="19">
        <v>0</v>
      </c>
      <c r="P65" s="19">
        <v>81515000</v>
      </c>
      <c r="Q65" s="19">
        <v>0</v>
      </c>
      <c r="R65" s="101">
        <v>81515000</v>
      </c>
      <c r="S65" s="20">
        <v>0</v>
      </c>
      <c r="T65" s="21">
        <v>0</v>
      </c>
      <c r="U65" s="446">
        <v>0</v>
      </c>
      <c r="V65" s="266">
        <v>0</v>
      </c>
      <c r="W65" s="266">
        <v>0</v>
      </c>
      <c r="X65" s="266">
        <v>0</v>
      </c>
      <c r="Y65" s="266">
        <f t="shared" ref="Y65:Y66" si="19">V65+W65+X65</f>
        <v>0</v>
      </c>
      <c r="Z65" s="266">
        <v>0</v>
      </c>
      <c r="AA65" s="266">
        <v>0</v>
      </c>
      <c r="AB65" s="266">
        <v>0</v>
      </c>
      <c r="AC65" s="266">
        <f>V65+W65+X65+Z65+AA65+AB65</f>
        <v>0</v>
      </c>
      <c r="AD65" s="266">
        <f>U65-AC65</f>
        <v>0</v>
      </c>
      <c r="AE65" s="266">
        <f>M65-(O65+U65)</f>
        <v>81515000</v>
      </c>
      <c r="AF65" s="18" t="s">
        <v>51</v>
      </c>
      <c r="AG65" s="17" t="s">
        <v>684</v>
      </c>
      <c r="AH65" s="81" t="s">
        <v>40</v>
      </c>
      <c r="AI65" s="29" t="s">
        <v>31</v>
      </c>
      <c r="AJ65" s="30"/>
      <c r="AK65" s="31" t="s">
        <v>114</v>
      </c>
      <c r="AL65" s="30"/>
      <c r="AM65" t="str">
        <f>CONCATENATE( "OR PRO.CODIGO=",I65)</f>
        <v>OR PRO.CODIGO=30358323</v>
      </c>
      <c r="AN65">
        <f>LEN(I65)</f>
        <v>8</v>
      </c>
      <c r="AO65" t="e">
        <f>VLOOKUP(J65,#REF!,5,FALSE)</f>
        <v>#REF!</v>
      </c>
      <c r="AP65"/>
      <c r="AQ65" t="e">
        <f>VLOOKUP(J65,#REF!,6,FALSE)</f>
        <v>#REF!</v>
      </c>
      <c r="AR65" s="32" t="e">
        <f>VLOOKUP(I65,'convenios 2017'!A$2:O$82,15,FALSE)</f>
        <v>#N/A</v>
      </c>
      <c r="AS65" s="373">
        <f>O65+AC65</f>
        <v>0</v>
      </c>
      <c r="AT65" s="32" t="e">
        <f>VLOOKUP(I65,'convenio 2016'!A$2:N$196,14,FALSE)</f>
        <v>#N/A</v>
      </c>
      <c r="AU65" s="32" t="e">
        <f>VLOOKUP(I65,'convenio 2015'!A$4:M$228,13,FALSE)</f>
        <v>#N/A</v>
      </c>
      <c r="AV65" s="32" t="e">
        <f>VLOOKUP(J65,#REF!,6,FALSE)</f>
        <v>#REF!</v>
      </c>
      <c r="AW65" s="373">
        <f>O65+AC65</f>
        <v>0</v>
      </c>
      <c r="AX65" s="32" t="e">
        <v>#N/A</v>
      </c>
      <c r="AY65" s="32" t="e">
        <v>#N/A</v>
      </c>
      <c r="AZ65" s="377" t="e">
        <v>#N/A</v>
      </c>
      <c r="BA65" s="431"/>
      <c r="BB65" s="32" t="e">
        <f>VLOOKUP(J65,'RATE JUNIO '!F$2:K$346,6,FALSE)</f>
        <v>#N/A</v>
      </c>
      <c r="BC65" s="32" t="s">
        <v>3463</v>
      </c>
      <c r="BD65" s="92" t="e">
        <f>VLOOKUP(J65,'RATES 30-06-2017'!F$2:K$374,6,FALSE)</f>
        <v>#N/A</v>
      </c>
      <c r="BE65" s="448"/>
      <c r="BF65" s="92" t="e">
        <f>VLOOKUP(J65,Hoja4!C$2:E$268,2,FALSE)</f>
        <v>#N/A</v>
      </c>
      <c r="BG65" s="92" t="e">
        <f>VLOOKUP(J65,Hoja4!C$2:E$268,3,FALSE)</f>
        <v>#N/A</v>
      </c>
      <c r="BH65" s="92"/>
      <c r="BI65" s="92"/>
    </row>
    <row r="66" spans="1:61" s="32" customFormat="1" ht="15" customHeight="1">
      <c r="A66" s="17">
        <v>29</v>
      </c>
      <c r="B66" s="99">
        <v>0</v>
      </c>
      <c r="C66" s="17" t="s">
        <v>54</v>
      </c>
      <c r="D66" s="18" t="s">
        <v>90</v>
      </c>
      <c r="E66" s="17" t="s">
        <v>25</v>
      </c>
      <c r="F66" s="18" t="s">
        <v>106</v>
      </c>
      <c r="G66" s="18" t="s">
        <v>107</v>
      </c>
      <c r="H66" s="18" t="s">
        <v>27</v>
      </c>
      <c r="I66" s="18">
        <v>30402526</v>
      </c>
      <c r="J66" s="112" t="str">
        <f>CONCATENATE(I66,"-",H66)</f>
        <v>30402526-EJECUCION</v>
      </c>
      <c r="K66" s="442" t="s">
        <v>3368</v>
      </c>
      <c r="L66" s="100">
        <v>220150000</v>
      </c>
      <c r="M66" s="125">
        <v>220150000</v>
      </c>
      <c r="N66" s="100"/>
      <c r="O66" s="125">
        <v>0</v>
      </c>
      <c r="P66" s="125">
        <v>0</v>
      </c>
      <c r="Q66" s="19"/>
      <c r="R66" s="101"/>
      <c r="S66" s="20"/>
      <c r="T66" s="21"/>
      <c r="U66" s="21">
        <v>220150000</v>
      </c>
      <c r="V66" s="266">
        <v>0</v>
      </c>
      <c r="W66" s="266">
        <v>0</v>
      </c>
      <c r="X66" s="266">
        <v>0</v>
      </c>
      <c r="Y66" s="266">
        <f t="shared" si="19"/>
        <v>0</v>
      </c>
      <c r="Z66" s="266">
        <v>0</v>
      </c>
      <c r="AA66" s="266">
        <v>0</v>
      </c>
      <c r="AB66" s="266">
        <v>0</v>
      </c>
      <c r="AC66" s="266">
        <f>V66+W66+X66+Z66+AA66+AB66</f>
        <v>0</v>
      </c>
      <c r="AD66" s="266">
        <f>U66-AC66</f>
        <v>220150000</v>
      </c>
      <c r="AE66" s="266">
        <f>M66-(O66+U66)</f>
        <v>0</v>
      </c>
      <c r="AF66" s="18" t="s">
        <v>1763</v>
      </c>
      <c r="AG66" s="17" t="s">
        <v>92</v>
      </c>
      <c r="AH66" s="81" t="s">
        <v>40</v>
      </c>
      <c r="AI66" s="29"/>
      <c r="AJ66" s="30"/>
      <c r="AK66" s="31"/>
      <c r="AL66" s="30"/>
      <c r="AM66" t="str">
        <f>CONCATENATE( "OR PRO.CODIGO=",I66)</f>
        <v>OR PRO.CODIGO=30402526</v>
      </c>
      <c r="AN66">
        <f>LEN(I66)</f>
        <v>8</v>
      </c>
      <c r="AO66" t="e">
        <f>VLOOKUP(J66,#REF!,5,FALSE)</f>
        <v>#REF!</v>
      </c>
      <c r="AP66"/>
      <c r="AQ66" t="e">
        <f>VLOOKUP(J66,#REF!,6,FALSE)</f>
        <v>#REF!</v>
      </c>
      <c r="AR66" s="32" t="str">
        <f>VLOOKUP(I66,'convenios 2017'!A$2:O$82,15,FALSE)</f>
        <v>con convenio</v>
      </c>
      <c r="AS66" s="373">
        <f>O66+AC66</f>
        <v>0</v>
      </c>
      <c r="AT66" s="32" t="e">
        <f>VLOOKUP(I66,'convenio 2016'!A$2:N$196,14,FALSE)</f>
        <v>#N/A</v>
      </c>
      <c r="AU66" s="32" t="e">
        <f>VLOOKUP(I66,'convenio 2015'!A$4:M$228,13,FALSE)</f>
        <v>#N/A</v>
      </c>
      <c r="AV66" s="32" t="e">
        <f>VLOOKUP(J66,#REF!,6,FALSE)</f>
        <v>#REF!</v>
      </c>
      <c r="AW66" s="373">
        <f>O66+AC66</f>
        <v>0</v>
      </c>
      <c r="AX66" s="32" t="s">
        <v>1763</v>
      </c>
      <c r="AY66" s="32" t="s">
        <v>3146</v>
      </c>
      <c r="AZ66" s="377">
        <v>802</v>
      </c>
      <c r="BA66" s="431">
        <v>42849</v>
      </c>
      <c r="BB66" s="32">
        <f>VLOOKUP(J66,'RATE JUNIO '!F$2:K$346,6,FALSE)</f>
        <v>0</v>
      </c>
      <c r="BC66" s="32" t="s">
        <v>3463</v>
      </c>
      <c r="BD66" s="92">
        <f>VLOOKUP(J66,'RATES 30-06-2017'!F$2:K$374,6,FALSE)</f>
        <v>0</v>
      </c>
      <c r="BE66" s="92"/>
      <c r="BF66" s="92" t="str">
        <f>VLOOKUP(J66,Hoja4!C$2:E$268,2,FALSE)</f>
        <v>RSD</v>
      </c>
      <c r="BG66" s="92">
        <f>VLOOKUP(J66,Hoja4!C$2:E$268,3,FALSE)</f>
        <v>29</v>
      </c>
      <c r="BH66" s="92"/>
      <c r="BI66" s="92"/>
    </row>
    <row r="67" spans="1:61">
      <c r="A67" s="86"/>
      <c r="C67" s="86"/>
      <c r="D67" s="87"/>
      <c r="E67" s="86"/>
      <c r="F67" s="86"/>
      <c r="G67" s="88"/>
      <c r="H67" s="86"/>
      <c r="I67" s="88"/>
      <c r="K67" s="110" t="s">
        <v>66</v>
      </c>
      <c r="L67" s="25">
        <f>SUBTOTAL(9,L65:L66)</f>
        <v>301665000</v>
      </c>
      <c r="M67" s="111">
        <f>SUBTOTAL(9,M65:M66)</f>
        <v>301665000</v>
      </c>
      <c r="N67" s="25">
        <v>0</v>
      </c>
      <c r="O67" s="111">
        <f>SUBTOTAL(9,O65:O66)</f>
        <v>0</v>
      </c>
      <c r="P67" s="111">
        <f>SUBTOTAL(9,P65:P66)</f>
        <v>81515000</v>
      </c>
      <c r="Q67" s="109">
        <v>44546000</v>
      </c>
      <c r="R67" s="25">
        <v>181016000</v>
      </c>
      <c r="S67" s="25">
        <v>44546000</v>
      </c>
      <c r="T67" s="25">
        <v>0</v>
      </c>
      <c r="U67" s="111">
        <f t="shared" ref="U67:AE67" si="20">SUBTOTAL(9,U65:U66)</f>
        <v>220150000</v>
      </c>
      <c r="V67" s="111">
        <f t="shared" si="20"/>
        <v>0</v>
      </c>
      <c r="W67" s="111">
        <f t="shared" si="20"/>
        <v>0</v>
      </c>
      <c r="X67" s="111">
        <f t="shared" si="20"/>
        <v>0</v>
      </c>
      <c r="Y67" s="111">
        <f t="shared" si="20"/>
        <v>0</v>
      </c>
      <c r="Z67" s="111">
        <f t="shared" si="20"/>
        <v>0</v>
      </c>
      <c r="AA67" s="111">
        <f t="shared" si="20"/>
        <v>0</v>
      </c>
      <c r="AB67" s="111">
        <f t="shared" si="20"/>
        <v>0</v>
      </c>
      <c r="AC67" s="111">
        <f t="shared" si="20"/>
        <v>0</v>
      </c>
      <c r="AD67" s="111">
        <f t="shared" si="20"/>
        <v>220150000</v>
      </c>
      <c r="AE67" s="111">
        <f t="shared" si="20"/>
        <v>81515000</v>
      </c>
      <c r="AF67" s="88"/>
      <c r="AG67" s="86"/>
      <c r="AH67" s="257"/>
      <c r="AJ67" s="23"/>
      <c r="AK67" s="24"/>
      <c r="AL67" s="23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Y67" s="32" t="s">
        <v>3142</v>
      </c>
    </row>
    <row r="68" spans="1:61" ht="12" customHeight="1">
      <c r="A68" s="86"/>
      <c r="B68" s="302"/>
      <c r="C68" s="86"/>
      <c r="D68" s="87"/>
      <c r="E68" s="86"/>
      <c r="F68" s="86"/>
      <c r="G68" s="88"/>
      <c r="H68" s="86"/>
      <c r="I68" s="88"/>
      <c r="J68" s="302"/>
      <c r="K68" s="303"/>
      <c r="L68" s="302"/>
      <c r="M68" s="86"/>
      <c r="N68" s="302"/>
      <c r="O68" s="86"/>
      <c r="P68" s="86"/>
      <c r="Q68" s="302"/>
      <c r="R68" s="302"/>
      <c r="S68" s="302"/>
      <c r="T68" s="302"/>
      <c r="U68" s="30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88"/>
      <c r="AG68" s="86"/>
      <c r="AH68" s="257"/>
      <c r="AJ68" s="23"/>
      <c r="AK68" s="24"/>
      <c r="AL68" s="23"/>
      <c r="AY68" s="32" t="s">
        <v>3142</v>
      </c>
    </row>
    <row r="69" spans="1:61" ht="15" customHeight="1">
      <c r="A69" s="86"/>
      <c r="B69" s="302"/>
      <c r="C69" s="86"/>
      <c r="D69" s="87"/>
      <c r="E69" s="86"/>
      <c r="F69" s="86"/>
      <c r="G69" s="88"/>
      <c r="H69" s="86"/>
      <c r="I69" s="88"/>
      <c r="J69" s="302"/>
      <c r="K69" s="260" t="s">
        <v>117</v>
      </c>
      <c r="L69" s="57">
        <f>L67+L62</f>
        <v>4382467332</v>
      </c>
      <c r="M69" s="111">
        <f>M67+M62</f>
        <v>3791086229</v>
      </c>
      <c r="N69" s="57">
        <v>340027333</v>
      </c>
      <c r="O69" s="111">
        <f>O67+O62</f>
        <v>253882108</v>
      </c>
      <c r="P69" s="111">
        <f>P67+P62</f>
        <v>1868031332</v>
      </c>
      <c r="Q69" s="111">
        <v>1290710892</v>
      </c>
      <c r="R69" s="57">
        <v>1967532332</v>
      </c>
      <c r="S69" s="57">
        <v>1998804667</v>
      </c>
      <c r="T69" s="57">
        <v>0</v>
      </c>
      <c r="U69" s="111">
        <f t="shared" ref="U69:AE69" si="21">U67+U62</f>
        <v>2211727499</v>
      </c>
      <c r="V69" s="111">
        <f t="shared" si="21"/>
        <v>166898117</v>
      </c>
      <c r="W69" s="111">
        <f t="shared" si="21"/>
        <v>129255134</v>
      </c>
      <c r="X69" s="111">
        <f t="shared" si="21"/>
        <v>132017523</v>
      </c>
      <c r="Y69" s="111">
        <f t="shared" si="21"/>
        <v>428170774</v>
      </c>
      <c r="Z69" s="111">
        <f t="shared" si="21"/>
        <v>117417604</v>
      </c>
      <c r="AA69" s="111">
        <f t="shared" si="21"/>
        <v>120368979</v>
      </c>
      <c r="AB69" s="111">
        <f t="shared" si="21"/>
        <v>371242770</v>
      </c>
      <c r="AC69" s="111">
        <f t="shared" si="21"/>
        <v>1037200127</v>
      </c>
      <c r="AD69" s="111">
        <f t="shared" si="21"/>
        <v>1174527372</v>
      </c>
      <c r="AE69" s="111">
        <f t="shared" si="21"/>
        <v>1325476622</v>
      </c>
      <c r="AF69" s="88"/>
      <c r="AG69" s="86"/>
      <c r="AH69" s="257"/>
      <c r="AJ69" s="23"/>
      <c r="AK69" s="24"/>
      <c r="AL69" s="23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Y69" s="32" t="s">
        <v>3142</v>
      </c>
    </row>
    <row r="70" spans="1:61" s="86" customFormat="1" ht="22.5" customHeight="1">
      <c r="D70" s="87"/>
      <c r="G70" s="88"/>
      <c r="I70" s="88"/>
      <c r="K70" s="89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88"/>
      <c r="AH70" s="257"/>
      <c r="AJ70" s="79"/>
      <c r="AK70" s="75"/>
      <c r="AL70" s="79"/>
      <c r="AY70" s="32" t="s">
        <v>3142</v>
      </c>
      <c r="AZ70" s="87"/>
      <c r="BA70" s="432"/>
    </row>
    <row r="71" spans="1:61" ht="15" customHeight="1">
      <c r="A71" s="67"/>
      <c r="B71" s="69"/>
      <c r="C71" s="67"/>
      <c r="D71" s="67"/>
      <c r="E71" s="67"/>
      <c r="F71" s="67"/>
      <c r="G71" s="118"/>
      <c r="H71" s="67"/>
      <c r="I71" s="285"/>
      <c r="J71" s="69"/>
      <c r="K71" s="259" t="s">
        <v>118</v>
      </c>
      <c r="L71" s="13"/>
      <c r="M71" s="67"/>
      <c r="N71" s="13"/>
      <c r="O71" s="67"/>
      <c r="P71" s="67"/>
      <c r="Q71" s="68"/>
      <c r="R71" s="13"/>
      <c r="S71" s="13"/>
      <c r="T71" s="13"/>
      <c r="U71" s="444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85"/>
      <c r="AG71" s="67"/>
      <c r="AH71" s="68"/>
      <c r="AJ71" s="23"/>
      <c r="AK71" s="24"/>
      <c r="AL71" s="23"/>
      <c r="AY71" s="32" t="s">
        <v>3142</v>
      </c>
    </row>
    <row r="72" spans="1:61">
      <c r="A72" s="86"/>
      <c r="C72" s="86"/>
      <c r="D72" s="87"/>
      <c r="E72" s="86"/>
      <c r="F72" s="86"/>
      <c r="G72" s="88"/>
      <c r="H72" s="86"/>
      <c r="I72" s="88"/>
      <c r="K72" s="16" t="s">
        <v>22</v>
      </c>
      <c r="M72" s="86"/>
      <c r="O72" s="86"/>
      <c r="P72" s="86"/>
      <c r="U7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88"/>
      <c r="AG72" s="86"/>
      <c r="AH72" s="257"/>
      <c r="AJ72" s="23"/>
      <c r="AK72" s="24"/>
      <c r="AL72" s="23"/>
      <c r="AY72" s="32" t="s">
        <v>3142</v>
      </c>
    </row>
    <row r="73" spans="1:61" s="32" customFormat="1" ht="15" customHeight="1">
      <c r="A73" s="17">
        <v>31</v>
      </c>
      <c r="B73" s="99">
        <v>1</v>
      </c>
      <c r="C73" s="17" t="s">
        <v>23</v>
      </c>
      <c r="D73" s="18" t="s">
        <v>24</v>
      </c>
      <c r="E73" s="17" t="s">
        <v>25</v>
      </c>
      <c r="F73" s="17" t="s">
        <v>119</v>
      </c>
      <c r="G73" s="18" t="s">
        <v>120</v>
      </c>
      <c r="H73" s="18" t="s">
        <v>35</v>
      </c>
      <c r="I73" s="18">
        <v>30088194</v>
      </c>
      <c r="J73" s="112" t="str">
        <f>CONCATENATE(I73,"-",H73)</f>
        <v>30088194-DISEÑO</v>
      </c>
      <c r="K73" s="442" t="s">
        <v>3274</v>
      </c>
      <c r="L73" s="100">
        <v>135136000</v>
      </c>
      <c r="M73" s="19">
        <v>135135324</v>
      </c>
      <c r="N73" s="100">
        <v>25667865</v>
      </c>
      <c r="O73" s="19">
        <v>32463865</v>
      </c>
      <c r="P73" s="19">
        <v>102671459</v>
      </c>
      <c r="Q73" s="19">
        <v>0</v>
      </c>
      <c r="R73" s="101">
        <v>109468135</v>
      </c>
      <c r="S73" s="20">
        <v>0</v>
      </c>
      <c r="T73" s="21">
        <v>0</v>
      </c>
      <c r="U73" s="21">
        <v>50000000</v>
      </c>
      <c r="V73" s="266">
        <v>0</v>
      </c>
      <c r="W73" s="266">
        <v>0</v>
      </c>
      <c r="X73" s="266">
        <v>0</v>
      </c>
      <c r="Y73" s="266">
        <f t="shared" ref="Y73:Y74" si="22">V73+W73+X73</f>
        <v>0</v>
      </c>
      <c r="Z73" s="266">
        <v>0</v>
      </c>
      <c r="AA73" s="266">
        <v>0</v>
      </c>
      <c r="AB73" s="266">
        <v>0</v>
      </c>
      <c r="AC73" s="266">
        <f>V73+W73+X73+Z73+AA73+AB73</f>
        <v>0</v>
      </c>
      <c r="AD73" s="266">
        <f>U73-AC73</f>
        <v>50000000</v>
      </c>
      <c r="AE73" s="266">
        <f>M73-(O73+U73)</f>
        <v>52671459</v>
      </c>
      <c r="AF73" s="18" t="s">
        <v>3419</v>
      </c>
      <c r="AG73" s="17" t="s">
        <v>109</v>
      </c>
      <c r="AH73" s="81" t="s">
        <v>30</v>
      </c>
      <c r="AI73" s="29" t="s">
        <v>31</v>
      </c>
      <c r="AJ73" s="30" t="s">
        <v>30</v>
      </c>
      <c r="AK73" s="31" t="s">
        <v>102</v>
      </c>
      <c r="AL73" s="30" t="s">
        <v>45</v>
      </c>
      <c r="AM73" t="str">
        <f>CONCATENATE( "OR PRO.CODIGO=",I73)</f>
        <v>OR PRO.CODIGO=30088194</v>
      </c>
      <c r="AN73">
        <f>LEN(I73)</f>
        <v>8</v>
      </c>
      <c r="AO73" t="e">
        <f>VLOOKUP(J73,#REF!,5,FALSE)</f>
        <v>#REF!</v>
      </c>
      <c r="AP73"/>
      <c r="AQ73" t="e">
        <f>VLOOKUP(J73,#REF!,6,FALSE)</f>
        <v>#REF!</v>
      </c>
      <c r="AR73" s="32" t="str">
        <f>VLOOKUP(I73,'convenios 2017'!A$2:O$82,15,FALSE)</f>
        <v>en revisión</v>
      </c>
      <c r="AS73" s="373">
        <f>O73+AC73</f>
        <v>32463865</v>
      </c>
      <c r="AT73" s="32" t="e">
        <f>VLOOKUP(I73,'convenio 2016'!A$2:N$196,14,FALSE)</f>
        <v>#N/A</v>
      </c>
      <c r="AU73" s="32" t="e">
        <f>VLOOKUP(I73,'convenio 2015'!A$4:M$228,13,FALSE)</f>
        <v>#N/A</v>
      </c>
      <c r="AV73" s="32" t="e">
        <f>VLOOKUP(J73,#REF!,6,FALSE)</f>
        <v>#REF!</v>
      </c>
      <c r="AW73" s="373">
        <f>O73+AC73</f>
        <v>32463865</v>
      </c>
      <c r="AX73" s="32" t="s">
        <v>1763</v>
      </c>
      <c r="AY73" s="32" t="s">
        <v>3147</v>
      </c>
      <c r="AZ73" s="377">
        <v>102</v>
      </c>
      <c r="BA73" s="431">
        <v>42877</v>
      </c>
      <c r="BB73" s="32" t="str">
        <f>VLOOKUP(J73,'RATE JUNIO '!F$2:K$346,6,FALSE)</f>
        <v>RS</v>
      </c>
      <c r="BC73" s="32" t="s">
        <v>3463</v>
      </c>
      <c r="BD73" s="92" t="str">
        <f>VLOOKUP(J73,'RATES 30-06-2017'!F$2:K$374,6,FALSE)</f>
        <v>RS</v>
      </c>
      <c r="BE73" s="92"/>
      <c r="BF73" s="92" t="str">
        <f>VLOOKUP(J73,Hoja4!C$2:E$268,2,FALSE)</f>
        <v>LIBRE</v>
      </c>
      <c r="BG73" s="92">
        <f>VLOOKUP(J73,Hoja4!C$2:E$268,3,FALSE)</f>
        <v>31</v>
      </c>
      <c r="BH73" s="92"/>
      <c r="BI73" s="92"/>
    </row>
    <row r="74" spans="1:61" s="32" customFormat="1" ht="15" customHeight="1">
      <c r="A74" s="17">
        <v>31</v>
      </c>
      <c r="B74" s="99">
        <v>0</v>
      </c>
      <c r="C74" s="17" t="s">
        <v>23</v>
      </c>
      <c r="D74" s="18" t="s">
        <v>69</v>
      </c>
      <c r="E74" s="17" t="s">
        <v>25</v>
      </c>
      <c r="F74" s="17" t="s">
        <v>119</v>
      </c>
      <c r="G74" s="18"/>
      <c r="H74" s="18" t="s">
        <v>27</v>
      </c>
      <c r="I74" s="71">
        <v>30095480</v>
      </c>
      <c r="J74" s="112" t="str">
        <f>CONCATENATE(I74,"-",H74)</f>
        <v>30095480-EJECUCION</v>
      </c>
      <c r="K74" s="442" t="s">
        <v>690</v>
      </c>
      <c r="L74" s="102">
        <v>987390835</v>
      </c>
      <c r="M74" s="125">
        <v>987390835</v>
      </c>
      <c r="N74" s="102">
        <v>0</v>
      </c>
      <c r="O74" s="125">
        <v>953589363</v>
      </c>
      <c r="P74" s="125">
        <v>33801472</v>
      </c>
      <c r="Q74" s="19">
        <v>0</v>
      </c>
      <c r="R74" s="103">
        <v>0</v>
      </c>
      <c r="S74" s="20">
        <v>987390835</v>
      </c>
      <c r="T74" s="91"/>
      <c r="U74" s="446">
        <v>0</v>
      </c>
      <c r="V74" s="266">
        <v>0</v>
      </c>
      <c r="W74" s="266">
        <v>0</v>
      </c>
      <c r="X74" s="266">
        <v>0</v>
      </c>
      <c r="Y74" s="266">
        <f t="shared" si="22"/>
        <v>0</v>
      </c>
      <c r="Z74" s="266">
        <v>0</v>
      </c>
      <c r="AA74" s="266">
        <v>0</v>
      </c>
      <c r="AB74" s="266">
        <v>0</v>
      </c>
      <c r="AC74" s="266">
        <f>V74+W74+X74+Z74+AA74+AB74</f>
        <v>0</v>
      </c>
      <c r="AD74" s="266">
        <f>U74-AC74</f>
        <v>0</v>
      </c>
      <c r="AE74" s="266">
        <f>M74-(O74+U74)</f>
        <v>33801472</v>
      </c>
      <c r="AF74" s="18" t="s">
        <v>3419</v>
      </c>
      <c r="AG74" s="17" t="s">
        <v>687</v>
      </c>
      <c r="AH74" s="81" t="s">
        <v>30</v>
      </c>
      <c r="AI74" s="29"/>
      <c r="AJ74" s="30"/>
      <c r="AK74" s="31"/>
      <c r="AL74" s="30"/>
      <c r="AM74" t="str">
        <f>CONCATENATE( "OR PRO.CODIGO=",I74)</f>
        <v>OR PRO.CODIGO=30095480</v>
      </c>
      <c r="AN74">
        <f>LEN(I74)</f>
        <v>8</v>
      </c>
      <c r="AO74" t="e">
        <f>VLOOKUP(J74,#REF!,5,FALSE)</f>
        <v>#REF!</v>
      </c>
      <c r="AP74"/>
      <c r="AQ74" t="e">
        <f>VLOOKUP(J74,#REF!,6,FALSE)</f>
        <v>#REF!</v>
      </c>
      <c r="AR74" s="32" t="e">
        <f>VLOOKUP(I74,'convenios 2017'!A$2:O$82,15,FALSE)</f>
        <v>#N/A</v>
      </c>
      <c r="AS74" s="373">
        <f>O74+AC74</f>
        <v>953589363</v>
      </c>
      <c r="AT74" s="32" t="e">
        <f>VLOOKUP(I74,'convenio 2016'!A$2:N$196,14,FALSE)</f>
        <v>#N/A</v>
      </c>
      <c r="AU74" s="32" t="e">
        <f>VLOOKUP(I74,'convenio 2015'!A$4:M$228,13,FALSE)</f>
        <v>#N/A</v>
      </c>
      <c r="AV74" s="32" t="e">
        <f>VLOOKUP(J74,#REF!,6,FALSE)</f>
        <v>#REF!</v>
      </c>
      <c r="AW74" s="373">
        <f>O74+AC74</f>
        <v>953589363</v>
      </c>
      <c r="AX74" s="32" t="e">
        <v>#N/A</v>
      </c>
      <c r="AY74" s="32" t="e">
        <v>#N/A</v>
      </c>
      <c r="AZ74" s="377" t="e">
        <v>#N/A</v>
      </c>
      <c r="BA74" s="431"/>
      <c r="BB74" s="32" t="str">
        <f>VLOOKUP(J74,'RATE JUNIO '!F$2:K$346,6,FALSE)</f>
        <v>RS</v>
      </c>
      <c r="BC74" s="32" t="s">
        <v>3463</v>
      </c>
      <c r="BD74" s="92" t="str">
        <f>VLOOKUP(J74,'RATES 30-06-2017'!F$2:K$374,6,FALSE)</f>
        <v>RS</v>
      </c>
      <c r="BE74" s="92"/>
      <c r="BF74" s="92" t="e">
        <f>VLOOKUP(J74,Hoja4!C$2:E$268,2,FALSE)</f>
        <v>#N/A</v>
      </c>
      <c r="BG74" s="92" t="e">
        <f>VLOOKUP(J74,Hoja4!C$2:E$268,3,FALSE)</f>
        <v>#N/A</v>
      </c>
      <c r="BH74" s="92"/>
      <c r="BI74" s="92"/>
    </row>
    <row r="75" spans="1:61">
      <c r="A75" s="86"/>
      <c r="B75" s="302"/>
      <c r="C75" s="86"/>
      <c r="D75" s="87"/>
      <c r="E75" s="86"/>
      <c r="F75" s="86"/>
      <c r="G75" s="88"/>
      <c r="H75" s="86"/>
      <c r="I75" s="88"/>
      <c r="J75" s="302"/>
      <c r="K75" s="110" t="s">
        <v>47</v>
      </c>
      <c r="L75" s="25">
        <f>SUBTOTAL(9,L73:L74)</f>
        <v>1122526835</v>
      </c>
      <c r="M75" s="111">
        <f>SUBTOTAL(9,M73:M74)</f>
        <v>1122526159</v>
      </c>
      <c r="N75" s="25">
        <f>SUBTOTAL(9,N73:N74)</f>
        <v>25667865</v>
      </c>
      <c r="O75" s="111">
        <f>SUBTOTAL(9,O73:O74)</f>
        <v>986053228</v>
      </c>
      <c r="P75" s="111">
        <f>SUBTOTAL(9,P73:P74)</f>
        <v>136472931</v>
      </c>
      <c r="Q75" s="109">
        <v>0</v>
      </c>
      <c r="R75" s="25">
        <v>109468135</v>
      </c>
      <c r="S75" s="25">
        <v>987390835</v>
      </c>
      <c r="T75" s="25" t="e">
        <v>#REF!</v>
      </c>
      <c r="U75" s="111">
        <f>SUBTOTAL(9,U73:U74)</f>
        <v>50000000</v>
      </c>
      <c r="V75" s="111">
        <f t="shared" ref="V75:AE75" si="23">SUBTOTAL(9,V73:V74)</f>
        <v>0</v>
      </c>
      <c r="W75" s="111">
        <f t="shared" si="23"/>
        <v>0</v>
      </c>
      <c r="X75" s="111">
        <f t="shared" si="23"/>
        <v>0</v>
      </c>
      <c r="Y75" s="111">
        <f t="shared" si="23"/>
        <v>0</v>
      </c>
      <c r="Z75" s="111">
        <f t="shared" si="23"/>
        <v>0</v>
      </c>
      <c r="AA75" s="111">
        <f t="shared" si="23"/>
        <v>0</v>
      </c>
      <c r="AB75" s="111">
        <f t="shared" si="23"/>
        <v>0</v>
      </c>
      <c r="AC75" s="111">
        <f t="shared" si="23"/>
        <v>0</v>
      </c>
      <c r="AD75" s="111">
        <f t="shared" si="23"/>
        <v>50000000</v>
      </c>
      <c r="AE75" s="111">
        <f t="shared" si="23"/>
        <v>86472931</v>
      </c>
      <c r="AF75" s="88"/>
      <c r="AG75" s="86"/>
      <c r="AH75" s="257"/>
      <c r="AJ75" s="23"/>
      <c r="AK75" s="24"/>
      <c r="AL75" s="23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Y75" s="32" t="s">
        <v>3142</v>
      </c>
    </row>
    <row r="76" spans="1:61" ht="12" customHeight="1">
      <c r="A76" s="86"/>
      <c r="B76" s="302"/>
      <c r="C76" s="86"/>
      <c r="D76" s="87"/>
      <c r="E76" s="86"/>
      <c r="F76" s="86"/>
      <c r="G76" s="88"/>
      <c r="H76" s="86"/>
      <c r="I76" s="88"/>
      <c r="J76" s="302"/>
      <c r="K76" s="303"/>
      <c r="L76" s="302"/>
      <c r="M76" s="86"/>
      <c r="N76" s="302"/>
      <c r="O76" s="86"/>
      <c r="P76" s="86"/>
      <c r="R76" s="302"/>
      <c r="S76" s="302"/>
      <c r="T76" s="302"/>
      <c r="U76" s="30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88"/>
      <c r="AG76" s="86"/>
      <c r="AH76" s="257"/>
      <c r="AJ76" s="23"/>
      <c r="AK76" s="24"/>
      <c r="AL76" s="23"/>
      <c r="AY76" s="32" t="s">
        <v>3142</v>
      </c>
    </row>
    <row r="77" spans="1:61">
      <c r="A77" s="86"/>
      <c r="C77" s="86"/>
      <c r="D77" s="87"/>
      <c r="E77" s="86"/>
      <c r="F77" s="86"/>
      <c r="G77" s="88"/>
      <c r="H77" s="86"/>
      <c r="I77" s="88"/>
      <c r="K77" s="16" t="s">
        <v>48</v>
      </c>
      <c r="L77" s="302"/>
      <c r="M77" s="86"/>
      <c r="N77" s="302"/>
      <c r="O77" s="86"/>
      <c r="P77" s="86"/>
      <c r="R77" s="302"/>
      <c r="S77" s="302"/>
      <c r="T77" s="302"/>
      <c r="U77" s="30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88"/>
      <c r="AG77" s="86"/>
      <c r="AH77" s="257"/>
      <c r="AJ77" s="23"/>
      <c r="AK77" s="24"/>
      <c r="AL77" s="23"/>
      <c r="AY77" s="32" t="s">
        <v>3142</v>
      </c>
    </row>
    <row r="78" spans="1:61" s="32" customFormat="1" ht="15" customHeight="1">
      <c r="A78" s="17">
        <v>31</v>
      </c>
      <c r="B78" s="99">
        <v>0</v>
      </c>
      <c r="C78" s="17" t="s">
        <v>23</v>
      </c>
      <c r="D78" s="18" t="s">
        <v>33</v>
      </c>
      <c r="E78" s="17" t="s">
        <v>25</v>
      </c>
      <c r="F78" s="17" t="s">
        <v>119</v>
      </c>
      <c r="G78" s="18" t="s">
        <v>34</v>
      </c>
      <c r="H78" s="18" t="s">
        <v>27</v>
      </c>
      <c r="I78" s="18">
        <v>30126943</v>
      </c>
      <c r="J78" s="112" t="str">
        <f>CONCATENATE(I78,"-",H78)</f>
        <v>30126943-EJECUCION</v>
      </c>
      <c r="K78" s="442" t="s">
        <v>122</v>
      </c>
      <c r="L78" s="100">
        <v>3086914000</v>
      </c>
      <c r="M78" s="125">
        <v>3242559000</v>
      </c>
      <c r="N78" s="100">
        <v>0</v>
      </c>
      <c r="O78" s="125">
        <v>2092000</v>
      </c>
      <c r="P78" s="125">
        <v>500000000</v>
      </c>
      <c r="Q78" s="19">
        <v>1099735000</v>
      </c>
      <c r="R78" s="101">
        <v>500000000</v>
      </c>
      <c r="S78" s="20">
        <v>2586914000</v>
      </c>
      <c r="T78" s="21">
        <v>0</v>
      </c>
      <c r="U78" s="446">
        <v>0</v>
      </c>
      <c r="V78" s="266">
        <v>0</v>
      </c>
      <c r="W78" s="266">
        <v>0</v>
      </c>
      <c r="X78" s="266">
        <v>0</v>
      </c>
      <c r="Y78" s="266">
        <f>V78+W78+X78</f>
        <v>0</v>
      </c>
      <c r="Z78" s="266">
        <v>0</v>
      </c>
      <c r="AA78" s="266">
        <v>0</v>
      </c>
      <c r="AB78" s="266">
        <v>0</v>
      </c>
      <c r="AC78" s="266">
        <f>V78+W78+X78+Z78+AA78+AB78</f>
        <v>0</v>
      </c>
      <c r="AD78" s="266">
        <f>U78-AC78</f>
        <v>0</v>
      </c>
      <c r="AE78" s="266">
        <f>M78-(O78+U78)</f>
        <v>3240467000</v>
      </c>
      <c r="AF78" s="18" t="s">
        <v>1456</v>
      </c>
      <c r="AG78" s="17" t="s">
        <v>685</v>
      </c>
      <c r="AH78" s="81" t="s">
        <v>30</v>
      </c>
      <c r="AI78" s="29" t="s">
        <v>45</v>
      </c>
      <c r="AJ78" s="30" t="s">
        <v>30</v>
      </c>
      <c r="AK78" s="31" t="s">
        <v>79</v>
      </c>
      <c r="AL78" s="30" t="s">
        <v>45</v>
      </c>
      <c r="AM78" t="str">
        <f>CONCATENATE( "OR PRO.CODIGO=",I78)</f>
        <v>OR PRO.CODIGO=30126943</v>
      </c>
      <c r="AN78">
        <f>LEN(I78)</f>
        <v>8</v>
      </c>
      <c r="AO78" t="e">
        <f>VLOOKUP(J78,#REF!,5,FALSE)</f>
        <v>#REF!</v>
      </c>
      <c r="AP78"/>
      <c r="AQ78" t="e">
        <f>VLOOKUP(J78,#REF!,6,FALSE)</f>
        <v>#REF!</v>
      </c>
      <c r="AR78" s="32" t="e">
        <f>VLOOKUP(I78,'convenios 2017'!A$2:O$82,15,FALSE)</f>
        <v>#N/A</v>
      </c>
      <c r="AS78" s="373">
        <f>O78+AC78</f>
        <v>2092000</v>
      </c>
      <c r="AT78" s="32" t="str">
        <f>VLOOKUP(I78,'convenio 2016'!A$2:N$196,14,FALSE)</f>
        <v>toma razon</v>
      </c>
      <c r="AU78" s="32" t="str">
        <f>VLOOKUP(I78,'convenio 2015'!A$4:M$228,13,FALSE)</f>
        <v>en convenio</v>
      </c>
      <c r="AV78" s="32" t="e">
        <f>VLOOKUP(J78,#REF!,6,FALSE)</f>
        <v>#REF!</v>
      </c>
      <c r="AW78" s="373">
        <f>O78+AC78</f>
        <v>2092000</v>
      </c>
      <c r="AX78" s="32" t="s">
        <v>2408</v>
      </c>
      <c r="AY78" s="32" t="s">
        <v>2187</v>
      </c>
      <c r="AZ78" s="377">
        <v>2494</v>
      </c>
      <c r="BA78" s="431">
        <v>42625</v>
      </c>
      <c r="BB78" s="32" t="str">
        <f>VLOOKUP(J78,'RATE JUNIO '!F$2:K$346,6,FALSE)</f>
        <v>RS</v>
      </c>
      <c r="BC78" s="32" t="s">
        <v>3463</v>
      </c>
      <c r="BD78" s="92" t="str">
        <f>VLOOKUP(J78,'RATES 30-06-2017'!F$2:K$374,6,FALSE)</f>
        <v>RS</v>
      </c>
      <c r="BE78" s="92"/>
      <c r="BF78" s="92" t="e">
        <f>VLOOKUP(J78,Hoja4!C$2:E$268,2,FALSE)</f>
        <v>#N/A</v>
      </c>
      <c r="BG78" s="92" t="e">
        <f>VLOOKUP(J78,Hoja4!C$2:E$268,3,FALSE)</f>
        <v>#N/A</v>
      </c>
      <c r="BH78" s="92"/>
      <c r="BI78" s="92"/>
    </row>
    <row r="79" spans="1:61">
      <c r="A79" s="86"/>
      <c r="C79" s="86"/>
      <c r="D79" s="87"/>
      <c r="E79" s="86"/>
      <c r="F79" s="86"/>
      <c r="G79" s="88"/>
      <c r="H79" s="86"/>
      <c r="I79" s="88"/>
      <c r="K79" s="110" t="s">
        <v>52</v>
      </c>
      <c r="L79" s="25">
        <f>SUBTOTAL(9,L78)</f>
        <v>3086914000</v>
      </c>
      <c r="M79" s="111">
        <f>SUBTOTAL(9,M78)</f>
        <v>3242559000</v>
      </c>
      <c r="N79" s="25">
        <v>0</v>
      </c>
      <c r="O79" s="111">
        <f>SUBTOTAL(9,O78)</f>
        <v>2092000</v>
      </c>
      <c r="P79" s="111">
        <f>SUBTOTAL(9,P78)</f>
        <v>500000000</v>
      </c>
      <c r="Q79" s="109">
        <v>1099735000</v>
      </c>
      <c r="R79" s="25">
        <v>500000000</v>
      </c>
      <c r="S79" s="25">
        <v>2586914000</v>
      </c>
      <c r="T79" s="25" t="e">
        <v>#REF!</v>
      </c>
      <c r="U79" s="111">
        <f>SUBTOTAL(9,U78)</f>
        <v>0</v>
      </c>
      <c r="V79" s="111">
        <f t="shared" ref="V79:AE79" si="24">SUBTOTAL(9,V78)</f>
        <v>0</v>
      </c>
      <c r="W79" s="111">
        <f t="shared" si="24"/>
        <v>0</v>
      </c>
      <c r="X79" s="111">
        <f t="shared" si="24"/>
        <v>0</v>
      </c>
      <c r="Y79" s="111">
        <f t="shared" si="24"/>
        <v>0</v>
      </c>
      <c r="Z79" s="111">
        <f t="shared" si="24"/>
        <v>0</v>
      </c>
      <c r="AA79" s="111">
        <f t="shared" si="24"/>
        <v>0</v>
      </c>
      <c r="AB79" s="111">
        <f t="shared" si="24"/>
        <v>0</v>
      </c>
      <c r="AC79" s="111">
        <f t="shared" si="24"/>
        <v>0</v>
      </c>
      <c r="AD79" s="111">
        <f t="shared" si="24"/>
        <v>0</v>
      </c>
      <c r="AE79" s="111">
        <f t="shared" si="24"/>
        <v>3240467000</v>
      </c>
      <c r="AF79" s="88"/>
      <c r="AG79" s="86"/>
      <c r="AH79" s="257"/>
      <c r="AJ79" s="23"/>
      <c r="AK79" s="24"/>
      <c r="AL79" s="23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Y79" s="32" t="s">
        <v>3142</v>
      </c>
    </row>
    <row r="80" spans="1:61" ht="12" customHeight="1">
      <c r="A80" s="86"/>
      <c r="C80" s="86"/>
      <c r="D80" s="87"/>
      <c r="E80" s="86"/>
      <c r="F80" s="86"/>
      <c r="G80" s="88"/>
      <c r="H80" s="86"/>
      <c r="I80" s="88"/>
      <c r="K80" s="303"/>
      <c r="L80" s="302"/>
      <c r="M80" s="86"/>
      <c r="N80" s="302"/>
      <c r="O80" s="86"/>
      <c r="P80" s="86"/>
      <c r="Q80" s="302"/>
      <c r="R80" s="302"/>
      <c r="S80" s="302"/>
      <c r="T80" s="302"/>
      <c r="U80" s="30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88"/>
      <c r="AG80" s="86"/>
      <c r="AH80" s="257"/>
      <c r="AJ80" s="23"/>
      <c r="AK80" s="24"/>
      <c r="AL80" s="23"/>
      <c r="AY80" s="32" t="s">
        <v>3142</v>
      </c>
    </row>
    <row r="81" spans="1:61">
      <c r="A81" s="86"/>
      <c r="B81" s="302"/>
      <c r="C81" s="86"/>
      <c r="D81" s="87"/>
      <c r="E81" s="86"/>
      <c r="F81" s="86"/>
      <c r="G81" s="88"/>
      <c r="H81" s="86"/>
      <c r="I81" s="88"/>
      <c r="J81" s="302"/>
      <c r="K81" s="16" t="s">
        <v>53</v>
      </c>
      <c r="L81" s="302"/>
      <c r="M81" s="86"/>
      <c r="N81" s="302"/>
      <c r="O81" s="86"/>
      <c r="P81" s="86"/>
      <c r="Q81" s="302"/>
      <c r="R81" s="302"/>
      <c r="S81" s="302"/>
      <c r="T81" s="302"/>
      <c r="U81" s="30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88"/>
      <c r="AG81" s="86"/>
      <c r="AH81" s="257"/>
      <c r="AJ81" s="23"/>
      <c r="AK81" s="24"/>
      <c r="AL81" s="23"/>
      <c r="AY81" s="32" t="s">
        <v>3142</v>
      </c>
    </row>
    <row r="82" spans="1:61" s="32" customFormat="1" ht="15" customHeight="1">
      <c r="A82" s="17">
        <v>31</v>
      </c>
      <c r="B82" s="99">
        <v>4</v>
      </c>
      <c r="C82" s="17" t="s">
        <v>54</v>
      </c>
      <c r="D82" s="18" t="s">
        <v>689</v>
      </c>
      <c r="E82" s="17" t="s">
        <v>25</v>
      </c>
      <c r="F82" s="17" t="s">
        <v>119</v>
      </c>
      <c r="G82" s="18" t="s">
        <v>123</v>
      </c>
      <c r="H82" s="18" t="s">
        <v>27</v>
      </c>
      <c r="I82" s="18">
        <v>30102235</v>
      </c>
      <c r="J82" s="112" t="str">
        <f>CONCATENATE(I82,"-",H82)</f>
        <v>30102235-EJECUCION</v>
      </c>
      <c r="K82" s="442" t="s">
        <v>3393</v>
      </c>
      <c r="L82" s="100">
        <v>310000000</v>
      </c>
      <c r="M82" s="125">
        <v>310000000</v>
      </c>
      <c r="N82" s="100">
        <v>0</v>
      </c>
      <c r="O82" s="125">
        <v>0</v>
      </c>
      <c r="P82" s="125">
        <v>50000000</v>
      </c>
      <c r="Q82" s="19">
        <v>260000000</v>
      </c>
      <c r="R82" s="101">
        <v>50000000</v>
      </c>
      <c r="S82" s="20">
        <v>260000000</v>
      </c>
      <c r="T82" s="21">
        <v>0</v>
      </c>
      <c r="U82" s="21">
        <v>250000000</v>
      </c>
      <c r="V82" s="266">
        <v>0</v>
      </c>
      <c r="W82" s="266">
        <v>0</v>
      </c>
      <c r="X82" s="266">
        <v>0</v>
      </c>
      <c r="Y82" s="266">
        <f t="shared" ref="Y82" si="25">V82+W82+X82</f>
        <v>0</v>
      </c>
      <c r="Z82" s="266">
        <v>0</v>
      </c>
      <c r="AA82" s="266">
        <v>0</v>
      </c>
      <c r="AB82" s="266">
        <v>0</v>
      </c>
      <c r="AC82" s="266">
        <f>V82+W82+X82+Z82+AA82+AB82</f>
        <v>0</v>
      </c>
      <c r="AD82" s="266">
        <f>U82-AC82</f>
        <v>250000000</v>
      </c>
      <c r="AE82" s="266">
        <f>M82-(O82+U82)</f>
        <v>60000000</v>
      </c>
      <c r="AF82" s="18" t="s">
        <v>1763</v>
      </c>
      <c r="AG82" s="17" t="s">
        <v>685</v>
      </c>
      <c r="AH82" s="81" t="s">
        <v>40</v>
      </c>
      <c r="AI82" s="22" t="s">
        <v>31</v>
      </c>
      <c r="AJ82" s="23"/>
      <c r="AK82" s="24"/>
      <c r="AL82" s="23" t="s">
        <v>45</v>
      </c>
      <c r="AM82" t="str">
        <f>CONCATENATE( "OR PRO.CODIGO=",I82)</f>
        <v>OR PRO.CODIGO=30102235</v>
      </c>
      <c r="AN82">
        <f>LEN(I82)</f>
        <v>8</v>
      </c>
      <c r="AO82" t="e">
        <f>VLOOKUP(J82,#REF!,5,FALSE)</f>
        <v>#REF!</v>
      </c>
      <c r="AP82"/>
      <c r="AQ82" t="e">
        <f>VLOOKUP(J82,#REF!,6,FALSE)</f>
        <v>#REF!</v>
      </c>
      <c r="AR82" s="32" t="e">
        <f>VLOOKUP(I82,'convenios 2017'!A$2:O$82,15,FALSE)</f>
        <v>#N/A</v>
      </c>
      <c r="AS82" s="373">
        <f>O82+AC82</f>
        <v>0</v>
      </c>
      <c r="AT82" s="32" t="e">
        <f>VLOOKUP(I82,'convenio 2016'!A$2:N$196,14,FALSE)</f>
        <v>#N/A</v>
      </c>
      <c r="AU82" s="32" t="e">
        <f>VLOOKUP(I82,'convenio 2015'!A$4:M$228,13,FALSE)</f>
        <v>#N/A</v>
      </c>
      <c r="AV82" s="32" t="e">
        <f>VLOOKUP(J82,#REF!,6,FALSE)</f>
        <v>#REF!</v>
      </c>
      <c r="AW82" s="373">
        <f>O82+AC82</f>
        <v>0</v>
      </c>
      <c r="AX82" s="32" t="s">
        <v>3031</v>
      </c>
      <c r="AZ82" s="377"/>
      <c r="BA82" s="431"/>
      <c r="BB82" s="32">
        <f>VLOOKUP(J82,'RATE JUNIO '!F$2:K$346,6,FALSE)</f>
        <v>0</v>
      </c>
      <c r="BC82" s="32" t="s">
        <v>3463</v>
      </c>
      <c r="BD82" s="92">
        <f>VLOOKUP(J82,'RATES 30-06-2017'!F$2:K$374,6,FALSE)</f>
        <v>0</v>
      </c>
      <c r="BE82" s="92"/>
      <c r="BF82" s="92" t="str">
        <f>VLOOKUP(J82,Hoja4!C$2:E$268,2,FALSE)</f>
        <v>LIBRE</v>
      </c>
      <c r="BG82" s="92">
        <f>VLOOKUP(J82,Hoja4!C$2:E$268,3,FALSE)</f>
        <v>31</v>
      </c>
      <c r="BH82" s="459">
        <v>150000000</v>
      </c>
      <c r="BI82" s="92"/>
    </row>
    <row r="83" spans="1:61">
      <c r="A83" s="86"/>
      <c r="C83" s="86"/>
      <c r="D83" s="87"/>
      <c r="E83" s="86"/>
      <c r="F83" s="86"/>
      <c r="G83" s="88"/>
      <c r="H83" s="86"/>
      <c r="I83" s="88"/>
      <c r="K83" s="110" t="s">
        <v>66</v>
      </c>
      <c r="L83" s="25">
        <f>SUBTOTAL(9,L82:L82)</f>
        <v>310000000</v>
      </c>
      <c r="M83" s="111">
        <f>SUBTOTAL(9,M82:M82)</f>
        <v>310000000</v>
      </c>
      <c r="N83" s="25">
        <v>0</v>
      </c>
      <c r="O83" s="111">
        <f>SUBTOTAL(9,O82:O82)</f>
        <v>0</v>
      </c>
      <c r="P83" s="111">
        <f>SUBTOTAL(9,P82:P82)</f>
        <v>50000000</v>
      </c>
      <c r="Q83" s="109">
        <v>587004796</v>
      </c>
      <c r="R83" s="25">
        <v>250000000</v>
      </c>
      <c r="S83" s="25">
        <v>560000000</v>
      </c>
      <c r="T83" s="25">
        <v>0</v>
      </c>
      <c r="U83" s="111">
        <f t="shared" ref="U83:AE83" si="26">SUBTOTAL(9,U82:U82)</f>
        <v>250000000</v>
      </c>
      <c r="V83" s="111">
        <f t="shared" si="26"/>
        <v>0</v>
      </c>
      <c r="W83" s="111">
        <f t="shared" si="26"/>
        <v>0</v>
      </c>
      <c r="X83" s="111">
        <f t="shared" si="26"/>
        <v>0</v>
      </c>
      <c r="Y83" s="111">
        <f t="shared" si="26"/>
        <v>0</v>
      </c>
      <c r="Z83" s="111">
        <f t="shared" si="26"/>
        <v>0</v>
      </c>
      <c r="AA83" s="111">
        <f t="shared" si="26"/>
        <v>0</v>
      </c>
      <c r="AB83" s="111">
        <f t="shared" si="26"/>
        <v>0</v>
      </c>
      <c r="AC83" s="111">
        <f t="shared" si="26"/>
        <v>0</v>
      </c>
      <c r="AD83" s="111">
        <f t="shared" si="26"/>
        <v>250000000</v>
      </c>
      <c r="AE83" s="111">
        <f t="shared" si="26"/>
        <v>60000000</v>
      </c>
      <c r="AF83" s="88"/>
      <c r="AG83" s="86"/>
      <c r="AH83" s="257"/>
      <c r="AJ83" s="23"/>
      <c r="AK83" s="24"/>
      <c r="AL83" s="23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Y83" s="32" t="s">
        <v>3142</v>
      </c>
    </row>
    <row r="84" spans="1:61" ht="6.75" customHeight="1">
      <c r="A84" s="86"/>
      <c r="C84" s="86"/>
      <c r="D84" s="87"/>
      <c r="E84" s="86"/>
      <c r="F84" s="86"/>
      <c r="G84" s="88"/>
      <c r="H84" s="86"/>
      <c r="I84" s="88"/>
      <c r="K84" s="261"/>
      <c r="M84" s="86"/>
      <c r="O84" s="86"/>
      <c r="P84" s="86"/>
      <c r="U84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88"/>
      <c r="AG84" s="86"/>
      <c r="AH84" s="257"/>
      <c r="AJ84" s="23"/>
      <c r="AK84" s="24"/>
      <c r="AL84" s="23"/>
      <c r="AY84" s="32" t="s">
        <v>3142</v>
      </c>
    </row>
    <row r="85" spans="1:61" ht="15" customHeight="1">
      <c r="A85" s="86"/>
      <c r="C85" s="86"/>
      <c r="D85" s="87"/>
      <c r="E85" s="86"/>
      <c r="F85" s="86"/>
      <c r="G85" s="88"/>
      <c r="H85" s="86"/>
      <c r="I85" s="88"/>
      <c r="K85" s="260" t="s">
        <v>126</v>
      </c>
      <c r="L85" s="57">
        <f>L83+L79+L75</f>
        <v>4519440835</v>
      </c>
      <c r="M85" s="111">
        <f>M83+M79+M75</f>
        <v>4675085159</v>
      </c>
      <c r="N85" s="57">
        <v>25667865</v>
      </c>
      <c r="O85" s="111">
        <f>O83+O79+O75</f>
        <v>988145228</v>
      </c>
      <c r="P85" s="111">
        <f>P83+P79+P75</f>
        <v>686472931</v>
      </c>
      <c r="Q85" s="111">
        <v>1686739796</v>
      </c>
      <c r="R85" s="57">
        <v>859468135</v>
      </c>
      <c r="S85" s="57">
        <v>3146914000</v>
      </c>
      <c r="T85" s="57" t="e">
        <v>#REF!</v>
      </c>
      <c r="U85" s="111">
        <f t="shared" ref="U85:AE85" si="27">U83+U79+U75</f>
        <v>300000000</v>
      </c>
      <c r="V85" s="111">
        <f t="shared" si="27"/>
        <v>0</v>
      </c>
      <c r="W85" s="111">
        <f t="shared" si="27"/>
        <v>0</v>
      </c>
      <c r="X85" s="111">
        <f t="shared" si="27"/>
        <v>0</v>
      </c>
      <c r="Y85" s="111">
        <f t="shared" si="27"/>
        <v>0</v>
      </c>
      <c r="Z85" s="111">
        <f t="shared" si="27"/>
        <v>0</v>
      </c>
      <c r="AA85" s="111">
        <f t="shared" si="27"/>
        <v>0</v>
      </c>
      <c r="AB85" s="111">
        <f t="shared" si="27"/>
        <v>0</v>
      </c>
      <c r="AC85" s="111">
        <f t="shared" si="27"/>
        <v>0</v>
      </c>
      <c r="AD85" s="111">
        <f t="shared" si="27"/>
        <v>300000000</v>
      </c>
      <c r="AE85" s="111">
        <f t="shared" si="27"/>
        <v>3386939931</v>
      </c>
      <c r="AF85" s="88"/>
      <c r="AG85" s="86"/>
      <c r="AH85" s="257"/>
      <c r="AJ85" s="23"/>
      <c r="AK85" s="24"/>
      <c r="AL85" s="23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Y85" s="32" t="s">
        <v>3142</v>
      </c>
    </row>
    <row r="86" spans="1:61" s="86" customFormat="1" ht="7.5" customHeight="1">
      <c r="D86" s="87"/>
      <c r="G86" s="88"/>
      <c r="I86" s="88"/>
      <c r="K86" s="89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88"/>
      <c r="AH86" s="257"/>
      <c r="AJ86" s="79"/>
      <c r="AK86" s="75"/>
      <c r="AL86" s="79"/>
      <c r="AY86" s="32" t="s">
        <v>3142</v>
      </c>
      <c r="AZ86" s="87"/>
      <c r="BA86" s="432"/>
    </row>
    <row r="87" spans="1:61" ht="15" customHeight="1">
      <c r="A87" s="67"/>
      <c r="B87" s="69"/>
      <c r="C87" s="67"/>
      <c r="D87" s="67"/>
      <c r="E87" s="67"/>
      <c r="F87" s="67"/>
      <c r="G87" s="118"/>
      <c r="H87" s="67"/>
      <c r="I87" s="285"/>
      <c r="J87" s="69"/>
      <c r="K87" s="259" t="s">
        <v>127</v>
      </c>
      <c r="L87" s="13"/>
      <c r="M87" s="67"/>
      <c r="N87" s="13"/>
      <c r="O87" s="67"/>
      <c r="P87" s="67"/>
      <c r="Q87" s="68"/>
      <c r="R87" s="13"/>
      <c r="S87" s="13"/>
      <c r="T87" s="13"/>
      <c r="U87" s="444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85"/>
      <c r="AG87" s="67"/>
      <c r="AH87" s="68"/>
      <c r="AJ87" s="23"/>
      <c r="AK87" s="24"/>
      <c r="AL87" s="23"/>
      <c r="AY87" s="32" t="s">
        <v>3142</v>
      </c>
    </row>
    <row r="88" spans="1:61">
      <c r="A88" s="86"/>
      <c r="B88" s="302"/>
      <c r="C88" s="86"/>
      <c r="D88" s="87"/>
      <c r="E88" s="86"/>
      <c r="F88" s="86"/>
      <c r="G88" s="88"/>
      <c r="H88" s="86"/>
      <c r="I88" s="88"/>
      <c r="J88" s="302"/>
      <c r="K88" s="16" t="s">
        <v>22</v>
      </c>
      <c r="L88" s="302"/>
      <c r="M88" s="86"/>
      <c r="N88" s="302"/>
      <c r="O88" s="86"/>
      <c r="P88" s="86"/>
      <c r="Q88" s="302"/>
      <c r="R88" s="302"/>
      <c r="S88" s="302"/>
      <c r="T88" s="302"/>
      <c r="U88" s="30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88"/>
      <c r="AG88" s="86"/>
      <c r="AH88" s="257"/>
      <c r="AJ88" s="23"/>
      <c r="AK88" s="24"/>
      <c r="AL88" s="23"/>
      <c r="AY88" s="32" t="s">
        <v>3142</v>
      </c>
    </row>
    <row r="89" spans="1:61" s="32" customFormat="1" ht="15" customHeight="1">
      <c r="A89" s="17">
        <v>31</v>
      </c>
      <c r="B89" s="17">
        <v>0</v>
      </c>
      <c r="C89" s="17" t="s">
        <v>23</v>
      </c>
      <c r="D89" s="18" t="s">
        <v>33</v>
      </c>
      <c r="E89" s="17" t="s">
        <v>25</v>
      </c>
      <c r="F89" s="17" t="s">
        <v>128</v>
      </c>
      <c r="G89" s="18" t="s">
        <v>129</v>
      </c>
      <c r="H89" s="18" t="s">
        <v>27</v>
      </c>
      <c r="I89" s="18">
        <v>30071876</v>
      </c>
      <c r="J89" s="112" t="str">
        <f>CONCATENATE(I89,"-",H89)</f>
        <v>30071876-EJECUCION</v>
      </c>
      <c r="K89" s="442" t="s">
        <v>130</v>
      </c>
      <c r="L89" s="19">
        <v>439345361</v>
      </c>
      <c r="M89" s="19">
        <v>440283361</v>
      </c>
      <c r="N89" s="19">
        <v>424283361</v>
      </c>
      <c r="O89" s="19">
        <v>414240291</v>
      </c>
      <c r="P89" s="19">
        <v>10043070</v>
      </c>
      <c r="Q89" s="19">
        <v>0</v>
      </c>
      <c r="R89" s="20">
        <v>15062000</v>
      </c>
      <c r="S89" s="20">
        <v>0</v>
      </c>
      <c r="T89" s="21"/>
      <c r="U89" s="21">
        <v>26043070</v>
      </c>
      <c r="V89" s="266">
        <v>0</v>
      </c>
      <c r="W89" s="266">
        <v>10043070</v>
      </c>
      <c r="X89" s="266">
        <v>0</v>
      </c>
      <c r="Y89" s="266">
        <f t="shared" ref="Y89:Y92" si="28">V89+W89+X89</f>
        <v>10043070</v>
      </c>
      <c r="Z89" s="266">
        <v>0</v>
      </c>
      <c r="AA89" s="266">
        <v>0</v>
      </c>
      <c r="AB89" s="266">
        <v>0</v>
      </c>
      <c r="AC89" s="266">
        <f>V89+W89+X89+Z89+AA89+AB89</f>
        <v>10043070</v>
      </c>
      <c r="AD89" s="266">
        <f>U89-AC89</f>
        <v>16000000</v>
      </c>
      <c r="AE89" s="266">
        <f>M89-(O89+U89)</f>
        <v>0</v>
      </c>
      <c r="AF89" s="18" t="s">
        <v>758</v>
      </c>
      <c r="AG89" s="17" t="s">
        <v>685</v>
      </c>
      <c r="AH89" s="81" t="s">
        <v>30</v>
      </c>
      <c r="AI89" s="22"/>
      <c r="AJ89" s="23"/>
      <c r="AK89" s="24"/>
      <c r="AL89" s="23"/>
      <c r="AM89" t="str">
        <f>CONCATENATE( "OR PRO.CODIGO=",I89)</f>
        <v>OR PRO.CODIGO=30071876</v>
      </c>
      <c r="AN89">
        <f>LEN(I89)</f>
        <v>8</v>
      </c>
      <c r="AO89" t="e">
        <f>VLOOKUP(J89,#REF!,5,FALSE)</f>
        <v>#REF!</v>
      </c>
      <c r="AP89"/>
      <c r="AQ89" t="e">
        <f>VLOOKUP(J89,#REF!,6,FALSE)</f>
        <v>#REF!</v>
      </c>
      <c r="AR89" s="32" t="e">
        <f>VLOOKUP(I89,'convenios 2017'!A$2:O$82,15,FALSE)</f>
        <v>#N/A</v>
      </c>
      <c r="AS89" s="373">
        <f>O89+AC89</f>
        <v>424283361</v>
      </c>
      <c r="AT89" s="32" t="str">
        <f>VLOOKUP(I89,'convenio 2016'!A$2:N$196,14,FALSE)</f>
        <v>toma razon</v>
      </c>
      <c r="AU89" s="32" t="str">
        <f>VLOOKUP(I89,'convenio 2015'!A$4:M$228,13,FALSE)</f>
        <v>en convenio</v>
      </c>
      <c r="AV89" s="32" t="e">
        <f>VLOOKUP(J89,#REF!,6,FALSE)</f>
        <v>#REF!</v>
      </c>
      <c r="AW89" s="373">
        <f>O89+AC89</f>
        <v>424283361</v>
      </c>
      <c r="AX89" s="32" t="s">
        <v>3031</v>
      </c>
      <c r="AZ89" s="377"/>
      <c r="BA89" s="431"/>
      <c r="BB89" s="32" t="str">
        <f>VLOOKUP(J89,'RATE JUNIO '!F$2:K$346,6,FALSE)</f>
        <v>RS</v>
      </c>
      <c r="BC89" s="32" t="s">
        <v>3463</v>
      </c>
      <c r="BD89" s="92" t="str">
        <f>VLOOKUP(J89,'RATES 30-06-2017'!F$2:K$374,6,FALSE)</f>
        <v>RS</v>
      </c>
      <c r="BE89" s="92"/>
      <c r="BF89" s="92" t="str">
        <f>VLOOKUP(J89,Hoja4!C$2:E$268,2,FALSE)</f>
        <v>FAR</v>
      </c>
      <c r="BG89" s="92">
        <f>VLOOKUP(J89,Hoja4!C$2:E$268,3,FALSE)</f>
        <v>31</v>
      </c>
      <c r="BH89" s="92"/>
      <c r="BI89" s="92"/>
    </row>
    <row r="90" spans="1:61" s="32" customFormat="1" ht="15" customHeight="1">
      <c r="A90" s="17">
        <v>31</v>
      </c>
      <c r="B90" s="17">
        <v>1</v>
      </c>
      <c r="C90" s="17" t="s">
        <v>23</v>
      </c>
      <c r="D90" s="18" t="s">
        <v>24</v>
      </c>
      <c r="E90" s="17" t="s">
        <v>25</v>
      </c>
      <c r="F90" s="17" t="s">
        <v>128</v>
      </c>
      <c r="G90" s="18" t="s">
        <v>129</v>
      </c>
      <c r="H90" s="18" t="s">
        <v>27</v>
      </c>
      <c r="I90" s="18">
        <v>30110580</v>
      </c>
      <c r="J90" s="112" t="str">
        <f>CONCATENATE(I90,"-",H90)</f>
        <v>30110580-EJECUCION</v>
      </c>
      <c r="K90" s="442" t="s">
        <v>3217</v>
      </c>
      <c r="L90" s="19">
        <v>1378829000</v>
      </c>
      <c r="M90" s="19">
        <v>2693960520</v>
      </c>
      <c r="N90" s="19">
        <v>6233000</v>
      </c>
      <c r="O90" s="19">
        <v>47819520</v>
      </c>
      <c r="P90" s="19">
        <f>939106930-16874000-9004000</f>
        <v>913228930</v>
      </c>
      <c r="Q90" s="19">
        <v>1707034070</v>
      </c>
      <c r="R90" s="20">
        <v>900000000</v>
      </c>
      <c r="S90" s="20">
        <v>472596000</v>
      </c>
      <c r="T90" s="21">
        <v>0</v>
      </c>
      <c r="U90" s="21">
        <v>400000000</v>
      </c>
      <c r="V90" s="266">
        <v>0</v>
      </c>
      <c r="W90" s="266">
        <v>0</v>
      </c>
      <c r="X90" s="266">
        <v>0</v>
      </c>
      <c r="Y90" s="266">
        <f t="shared" si="28"/>
        <v>0</v>
      </c>
      <c r="Z90" s="266">
        <v>0</v>
      </c>
      <c r="AA90" s="266">
        <v>0</v>
      </c>
      <c r="AB90" s="266">
        <v>0</v>
      </c>
      <c r="AC90" s="266">
        <f>V90+W90+X90+Z90+AA90+AB90</f>
        <v>0</v>
      </c>
      <c r="AD90" s="266">
        <f>U90-AC90</f>
        <v>400000000</v>
      </c>
      <c r="AE90" s="266">
        <f>M90-(O90+U90)</f>
        <v>2246141000</v>
      </c>
      <c r="AF90" s="18" t="s">
        <v>3419</v>
      </c>
      <c r="AG90" s="17" t="s">
        <v>109</v>
      </c>
      <c r="AH90" s="81" t="s">
        <v>30</v>
      </c>
      <c r="AI90" s="22" t="s">
        <v>31</v>
      </c>
      <c r="AJ90" s="23" t="s">
        <v>30</v>
      </c>
      <c r="AK90" s="24" t="s">
        <v>111</v>
      </c>
      <c r="AL90" s="23" t="s">
        <v>45</v>
      </c>
      <c r="AM90" t="str">
        <f>CONCATENATE( "OR PRO.CODIGO=",I90)</f>
        <v>OR PRO.CODIGO=30110580</v>
      </c>
      <c r="AN90">
        <f>LEN(I90)</f>
        <v>8</v>
      </c>
      <c r="AO90" t="e">
        <f>VLOOKUP(J90,#REF!,5,FALSE)</f>
        <v>#REF!</v>
      </c>
      <c r="AP90"/>
      <c r="AQ90" t="e">
        <f>VLOOKUP(J90,#REF!,6,FALSE)</f>
        <v>#REF!</v>
      </c>
      <c r="AR90" s="32" t="e">
        <f>VLOOKUP(I90,'convenios 2017'!A$2:O$82,15,FALSE)</f>
        <v>#N/A</v>
      </c>
      <c r="AS90" s="373">
        <f>O90+AC90</f>
        <v>47819520</v>
      </c>
      <c r="AT90" s="32" t="e">
        <f>VLOOKUP(I90,'convenio 2016'!A$2:N$196,14,FALSE)</f>
        <v>#N/A</v>
      </c>
      <c r="AU90" s="32" t="str">
        <f>VLOOKUP(I90,'convenio 2015'!A$4:M$228,13,FALSE)</f>
        <v>en convenio</v>
      </c>
      <c r="AV90" s="32" t="e">
        <f>VLOOKUP(J90,#REF!,6,FALSE)</f>
        <v>#REF!</v>
      </c>
      <c r="AW90" s="373">
        <f>O90+AC90</f>
        <v>47819520</v>
      </c>
      <c r="AX90" s="32" t="e">
        <v>#N/A</v>
      </c>
      <c r="AY90" s="32">
        <v>2777</v>
      </c>
      <c r="AZ90" s="377">
        <v>2777</v>
      </c>
      <c r="BA90" s="431">
        <v>42306</v>
      </c>
      <c r="BB90" s="32" t="str">
        <f>VLOOKUP(J90,'RATE JUNIO '!F$2:K$346,6,FALSE)</f>
        <v>RS</v>
      </c>
      <c r="BC90" s="32" t="s">
        <v>3463</v>
      </c>
      <c r="BD90" s="92" t="str">
        <f>VLOOKUP(J90,'RATES 30-06-2017'!F$2:K$374,6,FALSE)</f>
        <v>RS</v>
      </c>
      <c r="BE90" s="92"/>
      <c r="BF90" s="92" t="str">
        <f>VLOOKUP(J90,Hoja4!C$2:E$268,2,FALSE)</f>
        <v>FIE</v>
      </c>
      <c r="BG90" s="92">
        <f>VLOOKUP(J90,Hoja4!C$2:E$268,3,FALSE)</f>
        <v>31</v>
      </c>
      <c r="BH90" s="92"/>
      <c r="BI90" s="92"/>
    </row>
    <row r="91" spans="1:61" s="32" customFormat="1" ht="15" customHeight="1">
      <c r="A91" s="17">
        <v>31</v>
      </c>
      <c r="B91" s="99">
        <v>0</v>
      </c>
      <c r="C91" s="17" t="s">
        <v>23</v>
      </c>
      <c r="D91" s="18" t="s">
        <v>33</v>
      </c>
      <c r="E91" s="17" t="s">
        <v>25</v>
      </c>
      <c r="F91" s="17" t="s">
        <v>128</v>
      </c>
      <c r="G91" s="18" t="s">
        <v>129</v>
      </c>
      <c r="H91" s="18" t="s">
        <v>27</v>
      </c>
      <c r="I91" s="18">
        <v>30135939</v>
      </c>
      <c r="J91" s="112" t="str">
        <f>CONCATENATE(I91,"-",H91)</f>
        <v>30135939-EJECUCION</v>
      </c>
      <c r="K91" s="442" t="s">
        <v>754</v>
      </c>
      <c r="L91" s="19"/>
      <c r="M91" s="19">
        <v>437462687</v>
      </c>
      <c r="N91" s="19"/>
      <c r="O91" s="19">
        <v>420588687</v>
      </c>
      <c r="P91" s="19">
        <v>16874000</v>
      </c>
      <c r="Q91" s="19"/>
      <c r="R91" s="20"/>
      <c r="S91" s="20"/>
      <c r="T91" s="21"/>
      <c r="U91" s="21">
        <v>16874000</v>
      </c>
      <c r="V91" s="266">
        <v>0</v>
      </c>
      <c r="W91" s="266">
        <v>0</v>
      </c>
      <c r="X91" s="266">
        <v>0</v>
      </c>
      <c r="Y91" s="266">
        <f t="shared" si="28"/>
        <v>0</v>
      </c>
      <c r="Z91" s="266">
        <v>0</v>
      </c>
      <c r="AA91" s="266">
        <v>0</v>
      </c>
      <c r="AB91" s="266">
        <v>0</v>
      </c>
      <c r="AC91" s="266">
        <f>V91+W91+X91+Z91+AA91+AB91</f>
        <v>0</v>
      </c>
      <c r="AD91" s="266">
        <f>U91-AC91</f>
        <v>16874000</v>
      </c>
      <c r="AE91" s="266">
        <f>M91-(O91+U91)</f>
        <v>0</v>
      </c>
      <c r="AF91" s="18" t="s">
        <v>3419</v>
      </c>
      <c r="AG91" s="17" t="s">
        <v>685</v>
      </c>
      <c r="AH91" s="81" t="s">
        <v>30</v>
      </c>
      <c r="AI91" s="22"/>
      <c r="AJ91" s="23"/>
      <c r="AK91" s="24"/>
      <c r="AL91" s="23"/>
      <c r="AM91" t="str">
        <f>CONCATENATE( "OR PRO.CODIGO=",I91)</f>
        <v>OR PRO.CODIGO=30135939</v>
      </c>
      <c r="AN91">
        <f>LEN(I91)</f>
        <v>8</v>
      </c>
      <c r="AO91" t="e">
        <f>VLOOKUP(J91,#REF!,5,FALSE)</f>
        <v>#REF!</v>
      </c>
      <c r="AP91"/>
      <c r="AQ91" t="e">
        <f>VLOOKUP(J91,#REF!,6,FALSE)</f>
        <v>#REF!</v>
      </c>
      <c r="AR91" s="32" t="e">
        <f>VLOOKUP(I91,'convenios 2017'!A$2:O$82,15,FALSE)</f>
        <v>#N/A</v>
      </c>
      <c r="AS91" s="373">
        <f>O91+AC91</f>
        <v>420588687</v>
      </c>
      <c r="AT91" s="32" t="str">
        <f>VLOOKUP(I91,'convenio 2016'!A$2:N$196,14,FALSE)</f>
        <v>toma razon</v>
      </c>
      <c r="AU91" s="32" t="str">
        <f>VLOOKUP(I91,'convenio 2015'!A$4:M$228,13,FALSE)</f>
        <v>en convenio</v>
      </c>
      <c r="AV91" s="32" t="e">
        <f>VLOOKUP(J91,#REF!,6,FALSE)</f>
        <v>#REF!</v>
      </c>
      <c r="AW91" s="373">
        <f>O91+AC91</f>
        <v>420588687</v>
      </c>
      <c r="AX91" s="32" t="s">
        <v>2408</v>
      </c>
      <c r="AY91" s="32" t="s">
        <v>1862</v>
      </c>
      <c r="AZ91" s="377">
        <v>313</v>
      </c>
      <c r="BA91" s="431">
        <v>42431</v>
      </c>
      <c r="BB91" s="32" t="str">
        <f>VLOOKUP(J91,'RATE JUNIO '!F$2:K$346,6,FALSE)</f>
        <v>RS</v>
      </c>
      <c r="BC91" s="32" t="s">
        <v>3463</v>
      </c>
      <c r="BD91" s="92" t="str">
        <f>VLOOKUP(J91,'RATES 30-06-2017'!F$2:K$374,6,FALSE)</f>
        <v>RS</v>
      </c>
      <c r="BE91" s="92"/>
      <c r="BF91" s="92" t="str">
        <f>VLOOKUP(J91,Hoja4!C$2:E$268,2,FALSE)</f>
        <v>FAR</v>
      </c>
      <c r="BG91" s="92">
        <f>VLOOKUP(J91,Hoja4!C$2:E$268,3,FALSE)</f>
        <v>31</v>
      </c>
      <c r="BH91" s="92"/>
      <c r="BI91" s="92"/>
    </row>
    <row r="92" spans="1:61" s="32" customFormat="1" ht="15" customHeight="1">
      <c r="A92" s="17">
        <v>31</v>
      </c>
      <c r="B92" s="99">
        <v>0</v>
      </c>
      <c r="C92" s="17" t="s">
        <v>23</v>
      </c>
      <c r="D92" s="18" t="s">
        <v>689</v>
      </c>
      <c r="E92" s="17" t="s">
        <v>25</v>
      </c>
      <c r="F92" s="17" t="s">
        <v>128</v>
      </c>
      <c r="G92" s="18" t="s">
        <v>129</v>
      </c>
      <c r="H92" s="18" t="s">
        <v>27</v>
      </c>
      <c r="I92" s="18">
        <v>30269724</v>
      </c>
      <c r="J92" s="112" t="str">
        <f>CONCATENATE(I92,"-",H92)</f>
        <v>30269724-EJECUCION</v>
      </c>
      <c r="K92" s="442" t="s">
        <v>755</v>
      </c>
      <c r="L92" s="19"/>
      <c r="M92" s="19">
        <v>1154269824</v>
      </c>
      <c r="N92" s="19"/>
      <c r="O92" s="19">
        <v>1138036824</v>
      </c>
      <c r="P92" s="19">
        <v>9004000</v>
      </c>
      <c r="Q92" s="19"/>
      <c r="R92" s="20"/>
      <c r="S92" s="20"/>
      <c r="T92" s="21"/>
      <c r="U92" s="21">
        <v>16233000</v>
      </c>
      <c r="V92" s="266">
        <v>0</v>
      </c>
      <c r="W92" s="266">
        <v>0</v>
      </c>
      <c r="X92" s="266">
        <v>0</v>
      </c>
      <c r="Y92" s="266">
        <f t="shared" si="28"/>
        <v>0</v>
      </c>
      <c r="Z92" s="266">
        <v>0</v>
      </c>
      <c r="AA92" s="266">
        <v>0</v>
      </c>
      <c r="AB92" s="266">
        <v>0</v>
      </c>
      <c r="AC92" s="266">
        <f>V92+W92+X92+Z92+AA92+AB92</f>
        <v>0</v>
      </c>
      <c r="AD92" s="266">
        <f>U92-AC92</f>
        <v>16233000</v>
      </c>
      <c r="AE92" s="266">
        <f>M92-(O92+U92)</f>
        <v>0</v>
      </c>
      <c r="AF92" s="18" t="s">
        <v>3419</v>
      </c>
      <c r="AG92" s="17" t="s">
        <v>685</v>
      </c>
      <c r="AH92" s="81" t="s">
        <v>30</v>
      </c>
      <c r="AI92" s="22"/>
      <c r="AJ92" s="23"/>
      <c r="AK92" s="24"/>
      <c r="AL92" s="23"/>
      <c r="AM92" t="str">
        <f>CONCATENATE( "OR PRO.CODIGO=",I92)</f>
        <v>OR PRO.CODIGO=30269724</v>
      </c>
      <c r="AN92">
        <f>LEN(I92)</f>
        <v>8</v>
      </c>
      <c r="AO92" t="e">
        <f>VLOOKUP(J92,#REF!,5,FALSE)</f>
        <v>#REF!</v>
      </c>
      <c r="AP92"/>
      <c r="AQ92" t="e">
        <f>VLOOKUP(J92,#REF!,6,FALSE)</f>
        <v>#REF!</v>
      </c>
      <c r="AR92" s="32" t="e">
        <f>VLOOKUP(I92,'convenios 2017'!A$2:O$82,15,FALSE)</f>
        <v>#N/A</v>
      </c>
      <c r="AS92" s="373">
        <f>O92+AC92</f>
        <v>1138036824</v>
      </c>
      <c r="AT92" s="32" t="str">
        <f>VLOOKUP(I92,'convenio 2016'!A$2:N$196,14,FALSE)</f>
        <v>toma razon</v>
      </c>
      <c r="AU92" s="32">
        <f>VLOOKUP(I92,'convenio 2015'!A$4:M$228,13,FALSE)</f>
        <v>0</v>
      </c>
      <c r="AV92" s="32" t="e">
        <f>VLOOKUP(J92,#REF!,6,FALSE)</f>
        <v>#REF!</v>
      </c>
      <c r="AW92" s="373">
        <f>O92+AC92</f>
        <v>1138036824</v>
      </c>
      <c r="AX92" s="32" t="s">
        <v>2408</v>
      </c>
      <c r="AY92" s="32" t="s">
        <v>1936</v>
      </c>
      <c r="AZ92" s="377">
        <v>463</v>
      </c>
      <c r="BA92" s="431">
        <v>42466</v>
      </c>
      <c r="BB92" s="32" t="str">
        <f>VLOOKUP(J92,'RATE JUNIO '!F$2:K$346,6,FALSE)</f>
        <v>RS</v>
      </c>
      <c r="BC92" s="32" t="s">
        <v>3463</v>
      </c>
      <c r="BD92" s="92" t="str">
        <f>VLOOKUP(J92,'RATES 30-06-2017'!F$2:K$374,6,FALSE)</f>
        <v>RS</v>
      </c>
      <c r="BE92" s="92"/>
      <c r="BF92" s="92" t="str">
        <f>VLOOKUP(J92,Hoja4!C$2:E$268,2,FALSE)</f>
        <v>FAR</v>
      </c>
      <c r="BG92" s="92">
        <f>VLOOKUP(J92,Hoja4!C$2:E$268,3,FALSE)</f>
        <v>31</v>
      </c>
      <c r="BH92" s="92"/>
      <c r="BI92" s="92"/>
    </row>
    <row r="93" spans="1:61">
      <c r="A93" s="86"/>
      <c r="C93" s="86"/>
      <c r="D93" s="87"/>
      <c r="E93" s="86"/>
      <c r="F93" s="86"/>
      <c r="G93" s="88"/>
      <c r="H93" s="86"/>
      <c r="I93" s="88"/>
      <c r="K93" s="276" t="s">
        <v>47</v>
      </c>
      <c r="L93" s="25">
        <f>SUBTOTAL(9,L89:L90)</f>
        <v>1818174361</v>
      </c>
      <c r="M93" s="109">
        <f t="shared" ref="M93:AE93" si="29">SUBTOTAL(9,M89:M92)</f>
        <v>4725976392</v>
      </c>
      <c r="N93" s="109">
        <f t="shared" si="29"/>
        <v>430516361</v>
      </c>
      <c r="O93" s="109">
        <f t="shared" si="29"/>
        <v>2020685322</v>
      </c>
      <c r="P93" s="109">
        <f t="shared" si="29"/>
        <v>949150000</v>
      </c>
      <c r="Q93" s="109">
        <f t="shared" si="29"/>
        <v>1707034070</v>
      </c>
      <c r="R93" s="109">
        <f t="shared" si="29"/>
        <v>915062000</v>
      </c>
      <c r="S93" s="109">
        <f t="shared" si="29"/>
        <v>472596000</v>
      </c>
      <c r="T93" s="109">
        <f t="shared" si="29"/>
        <v>0</v>
      </c>
      <c r="U93" s="109">
        <f t="shared" si="29"/>
        <v>459150070</v>
      </c>
      <c r="V93" s="109">
        <f t="shared" si="29"/>
        <v>0</v>
      </c>
      <c r="W93" s="109">
        <f t="shared" si="29"/>
        <v>10043070</v>
      </c>
      <c r="X93" s="109">
        <f t="shared" si="29"/>
        <v>0</v>
      </c>
      <c r="Y93" s="109">
        <f t="shared" si="29"/>
        <v>10043070</v>
      </c>
      <c r="Z93" s="109">
        <f t="shared" si="29"/>
        <v>0</v>
      </c>
      <c r="AA93" s="109">
        <f t="shared" si="29"/>
        <v>0</v>
      </c>
      <c r="AB93" s="109">
        <f t="shared" si="29"/>
        <v>0</v>
      </c>
      <c r="AC93" s="109">
        <f t="shared" si="29"/>
        <v>10043070</v>
      </c>
      <c r="AD93" s="109">
        <f t="shared" si="29"/>
        <v>449107000</v>
      </c>
      <c r="AE93" s="109">
        <f t="shared" si="29"/>
        <v>2246141000</v>
      </c>
      <c r="AF93" s="88"/>
      <c r="AG93" s="86"/>
      <c r="AH93" s="257"/>
      <c r="AJ93" s="23"/>
      <c r="AK93" s="24"/>
      <c r="AL93" s="23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Y93" s="32" t="s">
        <v>3142</v>
      </c>
    </row>
    <row r="94" spans="1:61" ht="8.25" customHeight="1">
      <c r="A94" s="86"/>
      <c r="B94" s="302"/>
      <c r="C94" s="86"/>
      <c r="D94" s="87"/>
      <c r="E94" s="86"/>
      <c r="F94" s="86"/>
      <c r="G94" s="88"/>
      <c r="H94" s="86"/>
      <c r="I94" s="88"/>
      <c r="J94" s="302"/>
      <c r="K94" s="303"/>
      <c r="L94" s="302"/>
      <c r="M94" s="86"/>
      <c r="N94" s="302"/>
      <c r="O94" s="86"/>
      <c r="P94" s="86"/>
      <c r="Q94" s="302"/>
      <c r="R94" s="302"/>
      <c r="S94" s="302"/>
      <c r="T94" s="302"/>
      <c r="U94" s="30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88"/>
      <c r="AG94" s="86"/>
      <c r="AH94" s="257"/>
      <c r="AJ94" s="23"/>
      <c r="AK94" s="24"/>
      <c r="AL94" s="23"/>
      <c r="AY94" s="32" t="s">
        <v>3142</v>
      </c>
    </row>
    <row r="95" spans="1:61">
      <c r="A95" s="86"/>
      <c r="C95" s="86"/>
      <c r="D95" s="87"/>
      <c r="E95" s="86"/>
      <c r="F95" s="86"/>
      <c r="G95" s="88"/>
      <c r="H95" s="86"/>
      <c r="I95" s="88"/>
      <c r="K95" s="16" t="s">
        <v>48</v>
      </c>
      <c r="M95" s="86"/>
      <c r="O95" s="86"/>
      <c r="P95" s="86"/>
      <c r="Q95" s="302"/>
      <c r="U95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88"/>
      <c r="AG95" s="86"/>
      <c r="AH95" s="257"/>
      <c r="AJ95" s="23"/>
      <c r="AK95" s="24"/>
      <c r="AL95" s="23"/>
      <c r="AY95" s="32" t="s">
        <v>3142</v>
      </c>
    </row>
    <row r="96" spans="1:61" s="32" customFormat="1" ht="15" customHeight="1">
      <c r="A96" s="17">
        <v>29</v>
      </c>
      <c r="B96" s="99">
        <v>0</v>
      </c>
      <c r="C96" s="17" t="s">
        <v>49</v>
      </c>
      <c r="D96" s="18" t="s">
        <v>38</v>
      </c>
      <c r="E96" s="17" t="s">
        <v>25</v>
      </c>
      <c r="F96" s="18" t="s">
        <v>128</v>
      </c>
      <c r="G96" s="18" t="s">
        <v>129</v>
      </c>
      <c r="H96" s="18" t="s">
        <v>27</v>
      </c>
      <c r="I96" s="18">
        <v>30350274</v>
      </c>
      <c r="J96" s="112" t="str">
        <f>CONCATENATE(I96,"-",H96)</f>
        <v>30350274-EJECUCION</v>
      </c>
      <c r="K96" s="442" t="s">
        <v>3369</v>
      </c>
      <c r="L96" s="100">
        <v>589404000</v>
      </c>
      <c r="M96" s="19">
        <v>589404000</v>
      </c>
      <c r="N96" s="100">
        <v>0</v>
      </c>
      <c r="O96" s="19">
        <v>0</v>
      </c>
      <c r="P96" s="19">
        <v>589404000</v>
      </c>
      <c r="Q96" s="19">
        <v>0</v>
      </c>
      <c r="R96" s="101">
        <v>589404000</v>
      </c>
      <c r="S96" s="20">
        <v>0</v>
      </c>
      <c r="T96" s="21">
        <v>0</v>
      </c>
      <c r="U96" s="21">
        <v>589404000</v>
      </c>
      <c r="V96" s="266">
        <v>0</v>
      </c>
      <c r="W96" s="266">
        <v>0</v>
      </c>
      <c r="X96" s="266">
        <v>0</v>
      </c>
      <c r="Y96" s="266">
        <f t="shared" ref="Y96:Y97" si="30">V96+W96+X96</f>
        <v>0</v>
      </c>
      <c r="Z96" s="266">
        <v>0</v>
      </c>
      <c r="AA96" s="266">
        <v>0</v>
      </c>
      <c r="AB96" s="266">
        <v>527480528</v>
      </c>
      <c r="AC96" s="266">
        <f>V96+W96+X96+Z96+AA96+AB96</f>
        <v>527480528</v>
      </c>
      <c r="AD96" s="266">
        <f>U96-AC96</f>
        <v>61923472</v>
      </c>
      <c r="AE96" s="266">
        <f>M96-(O96+U96)</f>
        <v>0</v>
      </c>
      <c r="AF96" s="18" t="s">
        <v>3419</v>
      </c>
      <c r="AG96" s="17" t="s">
        <v>684</v>
      </c>
      <c r="AH96" s="81" t="s">
        <v>40</v>
      </c>
      <c r="AI96" s="22" t="s">
        <v>45</v>
      </c>
      <c r="AJ96" s="23"/>
      <c r="AK96" s="24" t="s">
        <v>134</v>
      </c>
      <c r="AL96" s="23"/>
      <c r="AM96" t="str">
        <f>CONCATENATE( "OR PRO.CODIGO=",I96)</f>
        <v>OR PRO.CODIGO=30350274</v>
      </c>
      <c r="AN96">
        <f>LEN(I96)</f>
        <v>8</v>
      </c>
      <c r="AO96" t="e">
        <f>VLOOKUP(J96,#REF!,5,FALSE)</f>
        <v>#REF!</v>
      </c>
      <c r="AP96"/>
      <c r="AQ96" t="e">
        <f>VLOOKUP(J96,#REF!,6,FALSE)</f>
        <v>#REF!</v>
      </c>
      <c r="AR96" s="32" t="str">
        <f>VLOOKUP(I96,'convenios 2017'!A$2:O$82,15,FALSE)</f>
        <v>con convenio</v>
      </c>
      <c r="AS96" s="373">
        <f>O96+AC96</f>
        <v>527480528</v>
      </c>
      <c r="AT96" s="32" t="e">
        <f>VLOOKUP(I96,'convenio 2016'!A$2:N$196,14,FALSE)</f>
        <v>#N/A</v>
      </c>
      <c r="AU96" s="32" t="e">
        <f>VLOOKUP(I96,'convenio 2015'!A$4:M$228,13,FALSE)</f>
        <v>#N/A</v>
      </c>
      <c r="AV96" s="32" t="e">
        <f>VLOOKUP(J96,#REF!,6,FALSE)</f>
        <v>#REF!</v>
      </c>
      <c r="AW96" s="373">
        <f>O96+AC96</f>
        <v>527480528</v>
      </c>
      <c r="AX96" s="32" t="s">
        <v>1763</v>
      </c>
      <c r="AY96" s="32" t="s">
        <v>3148</v>
      </c>
      <c r="AZ96" s="377">
        <v>341</v>
      </c>
      <c r="BA96" s="431">
        <v>42783</v>
      </c>
      <c r="BB96" s="32">
        <f>VLOOKUP(J96,'RATE JUNIO '!F$2:K$346,6,FALSE)</f>
        <v>0</v>
      </c>
      <c r="BC96" s="32" t="s">
        <v>3463</v>
      </c>
      <c r="BD96" s="92">
        <f>VLOOKUP(J96,'RATES 30-06-2017'!F$2:K$374,6,FALSE)</f>
        <v>0</v>
      </c>
      <c r="BE96" s="92"/>
      <c r="BF96" s="92" t="str">
        <f>VLOOKUP(J96,Hoja4!C$2:E$268,2,FALSE)</f>
        <v>RSD</v>
      </c>
      <c r="BG96" s="92">
        <f>VLOOKUP(J96,Hoja4!C$2:E$268,3,FALSE)</f>
        <v>29</v>
      </c>
      <c r="BH96" s="92"/>
      <c r="BI96" s="92"/>
    </row>
    <row r="97" spans="1:61" s="32" customFormat="1" ht="15" customHeight="1">
      <c r="A97" s="17">
        <v>31</v>
      </c>
      <c r="B97" s="99">
        <v>4</v>
      </c>
      <c r="C97" s="17" t="s">
        <v>49</v>
      </c>
      <c r="D97" s="18" t="s">
        <v>81</v>
      </c>
      <c r="E97" s="17" t="s">
        <v>25</v>
      </c>
      <c r="F97" s="17" t="s">
        <v>128</v>
      </c>
      <c r="G97" s="18" t="s">
        <v>129</v>
      </c>
      <c r="H97" s="18" t="s">
        <v>27</v>
      </c>
      <c r="I97" s="18">
        <v>30124378</v>
      </c>
      <c r="J97" s="112" t="str">
        <f>CONCATENATE(I97,"-",H97)</f>
        <v>30124378-EJECUCION</v>
      </c>
      <c r="K97" s="442" t="s">
        <v>3218</v>
      </c>
      <c r="L97" s="100">
        <v>134834000</v>
      </c>
      <c r="M97" s="125">
        <v>134834000</v>
      </c>
      <c r="N97" s="100">
        <v>0</v>
      </c>
      <c r="O97" s="125">
        <v>0</v>
      </c>
      <c r="P97" s="125">
        <v>134834000</v>
      </c>
      <c r="Q97" s="19">
        <v>0</v>
      </c>
      <c r="R97" s="101">
        <v>134834000</v>
      </c>
      <c r="S97" s="20">
        <v>0</v>
      </c>
      <c r="T97" s="21">
        <v>0</v>
      </c>
      <c r="U97" s="21">
        <v>130827000</v>
      </c>
      <c r="V97" s="266">
        <v>0</v>
      </c>
      <c r="W97" s="266">
        <v>0</v>
      </c>
      <c r="X97" s="266">
        <v>0</v>
      </c>
      <c r="Y97" s="266">
        <f t="shared" si="30"/>
        <v>0</v>
      </c>
      <c r="Z97" s="266">
        <v>0</v>
      </c>
      <c r="AA97" s="266">
        <v>0</v>
      </c>
      <c r="AB97" s="266">
        <v>120129000</v>
      </c>
      <c r="AC97" s="266">
        <f>V97+W97+X97+Z97+AA97+AB97</f>
        <v>120129000</v>
      </c>
      <c r="AD97" s="266">
        <f>U97-AC97</f>
        <v>10698000</v>
      </c>
      <c r="AE97" s="266">
        <f>M97-(O97+U97)</f>
        <v>4007000</v>
      </c>
      <c r="AF97" s="18" t="s">
        <v>3419</v>
      </c>
      <c r="AG97" s="17" t="s">
        <v>83</v>
      </c>
      <c r="AH97" s="81" t="s">
        <v>30</v>
      </c>
      <c r="AI97" s="34">
        <v>1</v>
      </c>
      <c r="AJ97" s="35" t="s">
        <v>30</v>
      </c>
      <c r="AK97" s="36" t="s">
        <v>136</v>
      </c>
      <c r="AL97" s="35" t="s">
        <v>45</v>
      </c>
      <c r="AM97" t="str">
        <f>CONCATENATE( "OR PRO.CODIGO=",I97)</f>
        <v>OR PRO.CODIGO=30124378</v>
      </c>
      <c r="AN97">
        <f>LEN(I97)</f>
        <v>8</v>
      </c>
      <c r="AO97" t="e">
        <f>VLOOKUP(J97,#REF!,5,FALSE)</f>
        <v>#REF!</v>
      </c>
      <c r="AP97"/>
      <c r="AQ97" t="e">
        <f>VLOOKUP(J97,#REF!,6,FALSE)</f>
        <v>#REF!</v>
      </c>
      <c r="AR97" s="32" t="e">
        <f>VLOOKUP(I97,'convenios 2017'!A$2:O$82,15,FALSE)</f>
        <v>#N/A</v>
      </c>
      <c r="AS97" s="373">
        <f>O97+AC97</f>
        <v>120129000</v>
      </c>
      <c r="AT97" s="32" t="e">
        <f>VLOOKUP(I97,'convenio 2016'!A$2:N$196,14,FALSE)</f>
        <v>#N/A</v>
      </c>
      <c r="AU97" s="32" t="e">
        <f>VLOOKUP(I97,'convenio 2015'!A$4:M$228,13,FALSE)</f>
        <v>#N/A</v>
      </c>
      <c r="AV97" s="32" t="e">
        <f>VLOOKUP(J97,#REF!,6,FALSE)</f>
        <v>#REF!</v>
      </c>
      <c r="AW97" s="373">
        <f>O97+AC97</f>
        <v>120129000</v>
      </c>
      <c r="AX97" s="32" t="e">
        <v>#N/A</v>
      </c>
      <c r="AY97" s="32" t="e">
        <v>#N/A</v>
      </c>
      <c r="AZ97" s="377" t="e">
        <v>#N/A</v>
      </c>
      <c r="BA97" s="431"/>
      <c r="BB97" s="32" t="str">
        <f>VLOOKUP(J97,'RATE JUNIO '!F$2:K$346,6,FALSE)</f>
        <v>RS</v>
      </c>
      <c r="BC97" s="32" t="s">
        <v>3463</v>
      </c>
      <c r="BD97" s="92" t="str">
        <f>VLOOKUP(J97,'RATES 30-06-2017'!F$2:K$374,6,FALSE)</f>
        <v>RS</v>
      </c>
      <c r="BE97" s="92"/>
      <c r="BF97" s="92" t="str">
        <f>VLOOKUP(J97,Hoja4!C$2:E$268,2,FALSE)</f>
        <v>ENERGIZACION</v>
      </c>
      <c r="BG97" s="92">
        <f>VLOOKUP(J97,Hoja4!C$2:E$268,3,FALSE)</f>
        <v>31</v>
      </c>
      <c r="BH97" s="92"/>
      <c r="BI97" s="92"/>
    </row>
    <row r="98" spans="1:61">
      <c r="A98" s="86"/>
      <c r="C98" s="86"/>
      <c r="D98" s="87"/>
      <c r="E98" s="86"/>
      <c r="F98" s="86"/>
      <c r="G98" s="88"/>
      <c r="H98" s="86"/>
      <c r="I98" s="88"/>
      <c r="K98" s="110" t="s">
        <v>52</v>
      </c>
      <c r="L98" s="25">
        <f>SUBTOTAL(9,L96:L97)</f>
        <v>724238000</v>
      </c>
      <c r="M98" s="111">
        <f>SUBTOTAL(9,M96:M97)</f>
        <v>724238000</v>
      </c>
      <c r="N98" s="25">
        <v>0</v>
      </c>
      <c r="O98" s="111">
        <f>SUBTOTAL(9,O96:O97)</f>
        <v>0</v>
      </c>
      <c r="P98" s="111">
        <f>SUBTOTAL(9,P96:P97)</f>
        <v>724238000</v>
      </c>
      <c r="Q98" s="109">
        <v>0</v>
      </c>
      <c r="R98" s="25">
        <v>724238000</v>
      </c>
      <c r="S98" s="25">
        <v>0</v>
      </c>
      <c r="T98" s="25">
        <v>0</v>
      </c>
      <c r="U98" s="111">
        <f>SUBTOTAL(9,U96:U97)</f>
        <v>720231000</v>
      </c>
      <c r="V98" s="111">
        <f t="shared" ref="V98:AE98" si="31">SUBTOTAL(9,V96:V97)</f>
        <v>0</v>
      </c>
      <c r="W98" s="111">
        <f t="shared" si="31"/>
        <v>0</v>
      </c>
      <c r="X98" s="111">
        <f t="shared" si="31"/>
        <v>0</v>
      </c>
      <c r="Y98" s="111">
        <f t="shared" si="31"/>
        <v>0</v>
      </c>
      <c r="Z98" s="111">
        <f t="shared" si="31"/>
        <v>0</v>
      </c>
      <c r="AA98" s="111">
        <f t="shared" si="31"/>
        <v>0</v>
      </c>
      <c r="AB98" s="111">
        <f t="shared" si="31"/>
        <v>647609528</v>
      </c>
      <c r="AC98" s="111">
        <f t="shared" si="31"/>
        <v>647609528</v>
      </c>
      <c r="AD98" s="111">
        <f t="shared" si="31"/>
        <v>72621472</v>
      </c>
      <c r="AE98" s="111">
        <f t="shared" si="31"/>
        <v>4007000</v>
      </c>
      <c r="AF98" s="88"/>
      <c r="AG98" s="86"/>
      <c r="AH98" s="257"/>
      <c r="AJ98" s="23"/>
      <c r="AK98" s="24"/>
      <c r="AL98" s="23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Y98" s="32" t="s">
        <v>3142</v>
      </c>
    </row>
    <row r="99" spans="1:61" ht="12" customHeight="1">
      <c r="A99" s="86"/>
      <c r="C99" s="86"/>
      <c r="D99" s="87"/>
      <c r="E99" s="86"/>
      <c r="F99" s="86"/>
      <c r="G99" s="88"/>
      <c r="H99" s="86"/>
      <c r="I99" s="88"/>
      <c r="K99" s="261"/>
      <c r="M99" s="86"/>
      <c r="O99" s="86"/>
      <c r="P99" s="86"/>
      <c r="Q99" s="302"/>
      <c r="U99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88"/>
      <c r="AG99" s="86"/>
      <c r="AH99" s="257"/>
      <c r="AJ99" s="23"/>
      <c r="AK99" s="24"/>
      <c r="AL99" s="23"/>
      <c r="AY99" s="32" t="s">
        <v>3142</v>
      </c>
    </row>
    <row r="100" spans="1:61">
      <c r="A100" s="86"/>
      <c r="C100" s="86"/>
      <c r="D100" s="87"/>
      <c r="E100" s="86"/>
      <c r="F100" s="86"/>
      <c r="G100" s="88"/>
      <c r="H100" s="86"/>
      <c r="I100" s="88"/>
      <c r="K100" s="16" t="s">
        <v>53</v>
      </c>
      <c r="M100" s="86"/>
      <c r="O100" s="86"/>
      <c r="P100" s="86"/>
      <c r="U100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88"/>
      <c r="AG100" s="86"/>
      <c r="AH100" s="257"/>
      <c r="AJ100" s="23"/>
      <c r="AK100" s="24"/>
      <c r="AL100" s="23"/>
      <c r="AY100" s="32" t="s">
        <v>3142</v>
      </c>
    </row>
    <row r="101" spans="1:61" s="32" customFormat="1" ht="15" customHeight="1">
      <c r="A101" s="17">
        <v>31</v>
      </c>
      <c r="B101" s="99">
        <v>8</v>
      </c>
      <c r="C101" s="17" t="s">
        <v>54</v>
      </c>
      <c r="D101" s="18" t="s">
        <v>81</v>
      </c>
      <c r="E101" s="17" t="s">
        <v>25</v>
      </c>
      <c r="F101" s="17" t="s">
        <v>128</v>
      </c>
      <c r="G101" s="18" t="s">
        <v>129</v>
      </c>
      <c r="H101" s="18" t="s">
        <v>27</v>
      </c>
      <c r="I101" s="18">
        <v>30134570</v>
      </c>
      <c r="J101" s="112" t="str">
        <f>CONCATENATE(I101,"-",H101)</f>
        <v>30134570-EJECUCION</v>
      </c>
      <c r="K101" s="442" t="s">
        <v>3219</v>
      </c>
      <c r="L101" s="100">
        <v>93197000</v>
      </c>
      <c r="M101" s="19">
        <v>93197000</v>
      </c>
      <c r="N101" s="100">
        <v>0</v>
      </c>
      <c r="O101" s="19">
        <v>0</v>
      </c>
      <c r="P101" s="19">
        <v>93197000</v>
      </c>
      <c r="Q101" s="19">
        <v>0</v>
      </c>
      <c r="R101" s="101">
        <v>93197000</v>
      </c>
      <c r="S101" s="20">
        <v>0</v>
      </c>
      <c r="T101" s="21">
        <v>0</v>
      </c>
      <c r="U101" s="21">
        <v>93197000</v>
      </c>
      <c r="V101" s="266">
        <v>0</v>
      </c>
      <c r="W101" s="266">
        <v>0</v>
      </c>
      <c r="X101" s="266">
        <v>0</v>
      </c>
      <c r="Y101" s="266">
        <f t="shared" ref="Y101:Y105" si="32">V101+W101+X101</f>
        <v>0</v>
      </c>
      <c r="Z101" s="266">
        <v>0</v>
      </c>
      <c r="AA101" s="266">
        <v>0</v>
      </c>
      <c r="AB101" s="266">
        <v>85542000</v>
      </c>
      <c r="AC101" s="266">
        <f>V101+W101+X101+Z101+AA101+AB101</f>
        <v>85542000</v>
      </c>
      <c r="AD101" s="266">
        <f>U101-AC101</f>
        <v>7655000</v>
      </c>
      <c r="AE101" s="266">
        <f>M101-(O101+U101)</f>
        <v>0</v>
      </c>
      <c r="AF101" s="18" t="s">
        <v>3419</v>
      </c>
      <c r="AG101" s="17" t="s">
        <v>83</v>
      </c>
      <c r="AH101" s="81" t="s">
        <v>30</v>
      </c>
      <c r="AI101" s="29">
        <v>3</v>
      </c>
      <c r="AJ101" s="30" t="s">
        <v>30</v>
      </c>
      <c r="AK101" s="31" t="s">
        <v>138</v>
      </c>
      <c r="AL101" s="30" t="s">
        <v>45</v>
      </c>
      <c r="AM101" t="str">
        <f>CONCATENATE( "OR PRO.CODIGO=",I101)</f>
        <v>OR PRO.CODIGO=30134570</v>
      </c>
      <c r="AN101">
        <f>LEN(I101)</f>
        <v>8</v>
      </c>
      <c r="AO101" t="e">
        <f>VLOOKUP(J101,#REF!,5,FALSE)</f>
        <v>#REF!</v>
      </c>
      <c r="AP101"/>
      <c r="AQ101" t="e">
        <f>VLOOKUP(J101,#REF!,6,FALSE)</f>
        <v>#REF!</v>
      </c>
      <c r="AR101" s="32" t="e">
        <f>VLOOKUP(I101,'convenios 2017'!A$2:O$82,15,FALSE)</f>
        <v>#N/A</v>
      </c>
      <c r="AS101" s="373">
        <f>O101+AC101</f>
        <v>85542000</v>
      </c>
      <c r="AT101" s="32" t="e">
        <f>VLOOKUP(I101,'convenio 2016'!A$2:N$196,14,FALSE)</f>
        <v>#N/A</v>
      </c>
      <c r="AU101" s="32" t="e">
        <f>VLOOKUP(I101,'convenio 2015'!A$4:M$228,13,FALSE)</f>
        <v>#N/A</v>
      </c>
      <c r="AV101" s="32" t="e">
        <f>VLOOKUP(J101,#REF!,6,FALSE)</f>
        <v>#REF!</v>
      </c>
      <c r="AW101" s="373">
        <f>O101+AC101</f>
        <v>85542000</v>
      </c>
      <c r="AX101" s="32" t="e">
        <v>#N/A</v>
      </c>
      <c r="AY101" s="32" t="e">
        <v>#N/A</v>
      </c>
      <c r="AZ101" s="377" t="e">
        <v>#N/A</v>
      </c>
      <c r="BA101" s="431"/>
      <c r="BB101" s="32" t="str">
        <f>VLOOKUP(J101,'RATE JUNIO '!F$2:K$346,6,FALSE)</f>
        <v>RS</v>
      </c>
      <c r="BC101" s="32" t="s">
        <v>3463</v>
      </c>
      <c r="BD101" s="92" t="str">
        <f>VLOOKUP(J101,'RATES 30-06-2017'!F$2:K$374,6,FALSE)</f>
        <v>RS</v>
      </c>
      <c r="BE101" s="92"/>
      <c r="BF101" s="92" t="str">
        <f>VLOOKUP(J101,Hoja4!C$2:E$268,2,FALSE)</f>
        <v>ENERGIZACION</v>
      </c>
      <c r="BG101" s="92">
        <f>VLOOKUP(J101,Hoja4!C$2:E$268,3,FALSE)</f>
        <v>31</v>
      </c>
      <c r="BH101" s="92"/>
      <c r="BI101" s="92"/>
    </row>
    <row r="102" spans="1:61" s="32" customFormat="1" ht="15" customHeight="1">
      <c r="A102" s="17">
        <v>31</v>
      </c>
      <c r="B102" s="99">
        <v>9</v>
      </c>
      <c r="C102" s="17" t="s">
        <v>54</v>
      </c>
      <c r="D102" s="18" t="s">
        <v>81</v>
      </c>
      <c r="E102" s="17" t="s">
        <v>25</v>
      </c>
      <c r="F102" s="17" t="s">
        <v>128</v>
      </c>
      <c r="G102" s="18" t="s">
        <v>129</v>
      </c>
      <c r="H102" s="18" t="s">
        <v>27</v>
      </c>
      <c r="I102" s="18">
        <v>30092386</v>
      </c>
      <c r="J102" s="112" t="str">
        <f>CONCATENATE(I102,"-",H102)</f>
        <v>30092386-EJECUCION</v>
      </c>
      <c r="K102" s="442" t="s">
        <v>3220</v>
      </c>
      <c r="L102" s="100">
        <v>63745000</v>
      </c>
      <c r="M102" s="19">
        <v>76457000</v>
      </c>
      <c r="N102" s="100">
        <v>0</v>
      </c>
      <c r="O102" s="19">
        <v>0</v>
      </c>
      <c r="P102" s="19">
        <v>76457000</v>
      </c>
      <c r="Q102" s="19">
        <v>0</v>
      </c>
      <c r="R102" s="101">
        <v>63745000</v>
      </c>
      <c r="S102" s="20">
        <v>0</v>
      </c>
      <c r="T102" s="21">
        <v>0</v>
      </c>
      <c r="U102" s="21">
        <v>76288000</v>
      </c>
      <c r="V102" s="266">
        <v>0</v>
      </c>
      <c r="W102" s="266">
        <v>0</v>
      </c>
      <c r="X102" s="266">
        <v>0</v>
      </c>
      <c r="Y102" s="266">
        <f t="shared" si="32"/>
        <v>0</v>
      </c>
      <c r="Z102" s="266">
        <v>0</v>
      </c>
      <c r="AA102" s="266">
        <v>0</v>
      </c>
      <c r="AB102" s="266">
        <v>0</v>
      </c>
      <c r="AC102" s="266">
        <f>V102+W102+X102+Z102+AA102+AB102</f>
        <v>0</v>
      </c>
      <c r="AD102" s="266">
        <f>U102-AC102</f>
        <v>76288000</v>
      </c>
      <c r="AE102" s="266">
        <f>M102-(O102+U102)</f>
        <v>169000</v>
      </c>
      <c r="AF102" s="18" t="s">
        <v>3419</v>
      </c>
      <c r="AG102" s="17" t="s">
        <v>83</v>
      </c>
      <c r="AH102" s="81" t="s">
        <v>30</v>
      </c>
      <c r="AI102" s="29">
        <v>2</v>
      </c>
      <c r="AJ102" s="30" t="s">
        <v>30</v>
      </c>
      <c r="AK102" s="31" t="s">
        <v>138</v>
      </c>
      <c r="AL102" s="30" t="s">
        <v>45</v>
      </c>
      <c r="AM102" t="str">
        <f>CONCATENATE( "OR PRO.CODIGO=",I102)</f>
        <v>OR PRO.CODIGO=30092386</v>
      </c>
      <c r="AN102">
        <f>LEN(I102)</f>
        <v>8</v>
      </c>
      <c r="AO102" t="e">
        <f>VLOOKUP(J102,#REF!,5,FALSE)</f>
        <v>#REF!</v>
      </c>
      <c r="AP102"/>
      <c r="AQ102" t="e">
        <f>VLOOKUP(J102,#REF!,6,FALSE)</f>
        <v>#REF!</v>
      </c>
      <c r="AR102" s="32" t="e">
        <f>VLOOKUP(I102,'convenios 2017'!A$2:O$82,15,FALSE)</f>
        <v>#N/A</v>
      </c>
      <c r="AS102" s="373">
        <f>O102+AC102</f>
        <v>0</v>
      </c>
      <c r="AT102" s="32" t="e">
        <f>VLOOKUP(I102,'convenio 2016'!A$2:N$196,14,FALSE)</f>
        <v>#N/A</v>
      </c>
      <c r="AU102" s="32" t="e">
        <f>VLOOKUP(I102,'convenio 2015'!A$4:M$228,13,FALSE)</f>
        <v>#N/A</v>
      </c>
      <c r="AV102" s="32" t="e">
        <f>VLOOKUP(J102,#REF!,6,FALSE)</f>
        <v>#REF!</v>
      </c>
      <c r="AW102" s="373">
        <f>O102+AC102</f>
        <v>0</v>
      </c>
      <c r="AX102" s="32" t="e">
        <v>#N/A</v>
      </c>
      <c r="AY102" s="32" t="e">
        <v>#N/A</v>
      </c>
      <c r="AZ102" s="377" t="e">
        <v>#N/A</v>
      </c>
      <c r="BA102" s="431"/>
      <c r="BB102" s="32" t="str">
        <f>VLOOKUP(J102,'RATE JUNIO '!F$2:K$346,6,FALSE)</f>
        <v>RS</v>
      </c>
      <c r="BC102" s="32" t="s">
        <v>3463</v>
      </c>
      <c r="BD102" s="92" t="str">
        <f>VLOOKUP(J102,'RATES 30-06-2017'!F$2:K$374,6,FALSE)</f>
        <v>RS</v>
      </c>
      <c r="BE102" s="92"/>
      <c r="BF102" s="92" t="str">
        <f>VLOOKUP(J102,Hoja4!C$2:E$268,2,FALSE)</f>
        <v>ENERGIZACION</v>
      </c>
      <c r="BG102" s="92">
        <f>VLOOKUP(J102,Hoja4!C$2:E$268,3,FALSE)</f>
        <v>31</v>
      </c>
      <c r="BH102" s="92"/>
      <c r="BI102" s="92"/>
    </row>
    <row r="103" spans="1:61" s="32" customFormat="1" ht="15" customHeight="1">
      <c r="A103" s="17">
        <v>31</v>
      </c>
      <c r="B103" s="99">
        <v>10</v>
      </c>
      <c r="C103" s="17" t="s">
        <v>54</v>
      </c>
      <c r="D103" s="18" t="s">
        <v>81</v>
      </c>
      <c r="E103" s="17" t="s">
        <v>25</v>
      </c>
      <c r="F103" s="17" t="s">
        <v>128</v>
      </c>
      <c r="G103" s="18" t="s">
        <v>129</v>
      </c>
      <c r="H103" s="18" t="s">
        <v>27</v>
      </c>
      <c r="I103" s="18">
        <v>30134514</v>
      </c>
      <c r="J103" s="112" t="str">
        <f>CONCATENATE(I103,"-",H103)</f>
        <v>30134514-EJECUCION</v>
      </c>
      <c r="K103" s="442" t="s">
        <v>3221</v>
      </c>
      <c r="L103" s="100">
        <v>216129000</v>
      </c>
      <c r="M103" s="19">
        <v>216129000</v>
      </c>
      <c r="N103" s="100">
        <v>0</v>
      </c>
      <c r="O103" s="19">
        <v>0</v>
      </c>
      <c r="P103" s="19">
        <v>216129000</v>
      </c>
      <c r="Q103" s="19">
        <v>0</v>
      </c>
      <c r="R103" s="101">
        <v>216129000</v>
      </c>
      <c r="S103" s="20">
        <v>0</v>
      </c>
      <c r="T103" s="21">
        <v>0</v>
      </c>
      <c r="U103" s="266">
        <f>130827000+85302000</f>
        <v>216129000</v>
      </c>
      <c r="V103" s="266">
        <v>0</v>
      </c>
      <c r="W103" s="266">
        <v>0</v>
      </c>
      <c r="X103" s="266">
        <v>0</v>
      </c>
      <c r="Y103" s="266">
        <f t="shared" si="32"/>
        <v>0</v>
      </c>
      <c r="Z103" s="266">
        <v>0</v>
      </c>
      <c r="AA103" s="266">
        <v>0</v>
      </c>
      <c r="AB103" s="266">
        <v>216129000</v>
      </c>
      <c r="AC103" s="266">
        <f>V103+W103+X103+Z103+AA103+AB103</f>
        <v>216129000</v>
      </c>
      <c r="AD103" s="266">
        <f>U103-AC103</f>
        <v>0</v>
      </c>
      <c r="AE103" s="266">
        <f>M103-(O103+U103)</f>
        <v>0</v>
      </c>
      <c r="AF103" s="18" t="s">
        <v>3419</v>
      </c>
      <c r="AG103" s="17" t="s">
        <v>83</v>
      </c>
      <c r="AH103" s="81" t="s">
        <v>30</v>
      </c>
      <c r="AI103" s="29">
        <v>4</v>
      </c>
      <c r="AJ103" s="30" t="s">
        <v>30</v>
      </c>
      <c r="AK103" s="31" t="s">
        <v>136</v>
      </c>
      <c r="AL103" s="30"/>
      <c r="AM103" t="str">
        <f>CONCATENATE( "OR PRO.CODIGO=",I103)</f>
        <v>OR PRO.CODIGO=30134514</v>
      </c>
      <c r="AN103">
        <f>LEN(I103)</f>
        <v>8</v>
      </c>
      <c r="AO103" t="e">
        <f>VLOOKUP(J103,#REF!,5,FALSE)</f>
        <v>#REF!</v>
      </c>
      <c r="AP103"/>
      <c r="AQ103" t="e">
        <f>VLOOKUP(J103,#REF!,6,FALSE)</f>
        <v>#REF!</v>
      </c>
      <c r="AR103" s="32" t="e">
        <f>VLOOKUP(I103,'convenios 2017'!A$2:O$82,15,FALSE)</f>
        <v>#N/A</v>
      </c>
      <c r="AS103" s="373">
        <f>O103+AC103</f>
        <v>216129000</v>
      </c>
      <c r="AT103" s="32" t="e">
        <f>VLOOKUP(I103,'convenio 2016'!A$2:N$196,14,FALSE)</f>
        <v>#N/A</v>
      </c>
      <c r="AU103" s="32" t="e">
        <f>VLOOKUP(I103,'convenio 2015'!A$4:M$228,13,FALSE)</f>
        <v>#N/A</v>
      </c>
      <c r="AV103" s="32" t="e">
        <f>VLOOKUP(J103,#REF!,6,FALSE)</f>
        <v>#REF!</v>
      </c>
      <c r="AW103" s="373">
        <f>O103+AC103</f>
        <v>216129000</v>
      </c>
      <c r="AX103" s="32" t="e">
        <v>#N/A</v>
      </c>
      <c r="AY103" s="32" t="e">
        <v>#N/A</v>
      </c>
      <c r="AZ103" s="377" t="e">
        <v>#N/A</v>
      </c>
      <c r="BA103" s="431"/>
      <c r="BB103" s="32" t="str">
        <f>VLOOKUP(J103,'RATE JUNIO '!F$2:K$346,6,FALSE)</f>
        <v>RS</v>
      </c>
      <c r="BC103" s="32" t="s">
        <v>3463</v>
      </c>
      <c r="BD103" s="92" t="str">
        <f>VLOOKUP(J103,'RATES 30-06-2017'!F$2:K$374,6,FALSE)</f>
        <v>RS</v>
      </c>
      <c r="BE103" s="92"/>
      <c r="BF103" s="92" t="str">
        <f>VLOOKUP(J103,Hoja4!C$2:E$268,2,FALSE)</f>
        <v>ENERGIZACION</v>
      </c>
      <c r="BG103" s="92">
        <f>VLOOKUP(J103,Hoja4!C$2:E$268,3,FALSE)</f>
        <v>31</v>
      </c>
      <c r="BH103" s="92"/>
      <c r="BI103" s="92"/>
    </row>
    <row r="104" spans="1:61" s="32" customFormat="1" ht="15" customHeight="1">
      <c r="A104" s="17">
        <v>29</v>
      </c>
      <c r="B104" s="99"/>
      <c r="C104" s="17" t="s">
        <v>54</v>
      </c>
      <c r="D104" s="18" t="s">
        <v>90</v>
      </c>
      <c r="E104" s="17" t="s">
        <v>25</v>
      </c>
      <c r="F104" s="18" t="s">
        <v>128</v>
      </c>
      <c r="G104" s="18" t="s">
        <v>129</v>
      </c>
      <c r="H104" s="18" t="s">
        <v>27</v>
      </c>
      <c r="I104" s="18">
        <v>30459655</v>
      </c>
      <c r="J104" s="112" t="str">
        <f>CONCATENATE(I104,"-",H104)</f>
        <v>30459655-EJECUCION</v>
      </c>
      <c r="K104" s="442" t="s">
        <v>3370</v>
      </c>
      <c r="L104" s="100"/>
      <c r="M104" s="125">
        <v>124950000</v>
      </c>
      <c r="N104" s="100"/>
      <c r="O104" s="125">
        <v>0</v>
      </c>
      <c r="P104" s="125">
        <v>0</v>
      </c>
      <c r="Q104" s="19"/>
      <c r="R104" s="101"/>
      <c r="S104" s="20"/>
      <c r="T104" s="21"/>
      <c r="U104" s="21">
        <v>124950000</v>
      </c>
      <c r="V104" s="266">
        <v>0</v>
      </c>
      <c r="W104" s="266">
        <v>0</v>
      </c>
      <c r="X104" s="266">
        <v>0</v>
      </c>
      <c r="Y104" s="266">
        <f t="shared" si="32"/>
        <v>0</v>
      </c>
      <c r="Z104" s="266">
        <v>0</v>
      </c>
      <c r="AA104" s="266">
        <v>0</v>
      </c>
      <c r="AB104" s="266">
        <v>0</v>
      </c>
      <c r="AC104" s="266">
        <f>V104+W104+X104+Z104+AA104+AB104</f>
        <v>0</v>
      </c>
      <c r="AD104" s="266">
        <f>U104-AC104</f>
        <v>124950000</v>
      </c>
      <c r="AE104" s="266">
        <f>M104-(O104+U104)</f>
        <v>0</v>
      </c>
      <c r="AF104" s="18" t="s">
        <v>1763</v>
      </c>
      <c r="AG104" s="17" t="s">
        <v>92</v>
      </c>
      <c r="AH104" s="81" t="s">
        <v>40</v>
      </c>
      <c r="AI104" s="29"/>
      <c r="AJ104" s="30"/>
      <c r="AK104" s="31"/>
      <c r="AL104" s="30"/>
      <c r="AM104" t="str">
        <f>CONCATENATE( "OR PRO.CODIGO=",I104)</f>
        <v>OR PRO.CODIGO=30459655</v>
      </c>
      <c r="AN104">
        <f>LEN(I104)</f>
        <v>8</v>
      </c>
      <c r="AO104"/>
      <c r="AP104"/>
      <c r="AQ104"/>
      <c r="AS104" s="373"/>
      <c r="AW104" s="373">
        <f>O104+AC104</f>
        <v>0</v>
      </c>
      <c r="AX104" s="32" t="s">
        <v>3031</v>
      </c>
      <c r="AZ104" s="377"/>
      <c r="BA104" s="431"/>
      <c r="BB104" s="32">
        <f>VLOOKUP(J104,'RATE JUNIO '!F$2:K$346,6,FALSE)</f>
        <v>0</v>
      </c>
      <c r="BC104" s="32" t="s">
        <v>3463</v>
      </c>
      <c r="BD104" s="92">
        <f>VLOOKUP(J104,'RATES 30-06-2017'!F$2:K$374,6,FALSE)</f>
        <v>0</v>
      </c>
      <c r="BE104" s="92"/>
      <c r="BF104" s="92" t="str">
        <f>VLOOKUP(J104,Hoja4!C$2:E$268,2,FALSE)</f>
        <v>LIBRE</v>
      </c>
      <c r="BG104" s="92">
        <f>VLOOKUP(J104,Hoja4!C$2:E$268,3,FALSE)</f>
        <v>29</v>
      </c>
      <c r="BH104" s="92"/>
      <c r="BI104" s="92"/>
    </row>
    <row r="105" spans="1:61" s="32" customFormat="1" ht="15" customHeight="1">
      <c r="A105" s="17">
        <v>31</v>
      </c>
      <c r="B105" s="99">
        <v>0</v>
      </c>
      <c r="C105" s="17" t="s">
        <v>54</v>
      </c>
      <c r="D105" s="18" t="s">
        <v>81</v>
      </c>
      <c r="E105" s="17" t="s">
        <v>25</v>
      </c>
      <c r="F105" s="17" t="s">
        <v>128</v>
      </c>
      <c r="G105" s="18" t="s">
        <v>129</v>
      </c>
      <c r="H105" s="18" t="s">
        <v>27</v>
      </c>
      <c r="I105" s="18">
        <v>30124377</v>
      </c>
      <c r="J105" s="112" t="str">
        <f>CONCATENATE(I105,"-",H105)</f>
        <v>30124377-EJECUCION</v>
      </c>
      <c r="K105" s="442" t="s">
        <v>141</v>
      </c>
      <c r="L105" s="100">
        <v>187762000</v>
      </c>
      <c r="M105" s="125">
        <v>187762000</v>
      </c>
      <c r="N105" s="100">
        <v>0</v>
      </c>
      <c r="O105" s="125">
        <v>0</v>
      </c>
      <c r="P105" s="125">
        <v>187762000</v>
      </c>
      <c r="Q105" s="19">
        <v>0</v>
      </c>
      <c r="R105" s="101">
        <v>187762000</v>
      </c>
      <c r="S105" s="20">
        <v>0</v>
      </c>
      <c r="T105" s="21">
        <v>0</v>
      </c>
      <c r="U105" s="446">
        <v>0</v>
      </c>
      <c r="V105" s="266">
        <v>0</v>
      </c>
      <c r="W105" s="266">
        <v>0</v>
      </c>
      <c r="X105" s="266">
        <v>0</v>
      </c>
      <c r="Y105" s="266">
        <f t="shared" si="32"/>
        <v>0</v>
      </c>
      <c r="Z105" s="266">
        <v>0</v>
      </c>
      <c r="AA105" s="266">
        <v>0</v>
      </c>
      <c r="AB105" s="266">
        <v>0</v>
      </c>
      <c r="AC105" s="266">
        <f>V105+W105+X105+Z105+AA105+AB105</f>
        <v>0</v>
      </c>
      <c r="AD105" s="266">
        <f>U105-AC105</f>
        <v>0</v>
      </c>
      <c r="AE105" s="266">
        <f>M105-(O105+U105)</f>
        <v>187762000</v>
      </c>
      <c r="AF105" s="18" t="s">
        <v>2960</v>
      </c>
      <c r="AG105" s="17" t="s">
        <v>83</v>
      </c>
      <c r="AH105" s="81" t="s">
        <v>30</v>
      </c>
      <c r="AI105" s="22">
        <v>5</v>
      </c>
      <c r="AJ105" s="23" t="s">
        <v>30</v>
      </c>
      <c r="AK105" s="24" t="s">
        <v>142</v>
      </c>
      <c r="AL105" s="23" t="s">
        <v>45</v>
      </c>
      <c r="AM105" t="str">
        <f>CONCATENATE( "OR PRO.CODIGO=",I105)</f>
        <v>OR PRO.CODIGO=30124377</v>
      </c>
      <c r="AN105">
        <f>LEN(I105)</f>
        <v>8</v>
      </c>
      <c r="AO105" t="e">
        <f>VLOOKUP(J105,#REF!,5,FALSE)</f>
        <v>#REF!</v>
      </c>
      <c r="AP105"/>
      <c r="AQ105" t="e">
        <f>VLOOKUP(J105,#REF!,6,FALSE)</f>
        <v>#REF!</v>
      </c>
      <c r="AR105" s="32" t="e">
        <f>VLOOKUP(I105,'convenios 2017'!A$2:O$82,15,FALSE)</f>
        <v>#N/A</v>
      </c>
      <c r="AS105" s="373">
        <f>O105+AC105</f>
        <v>0</v>
      </c>
      <c r="AT105" s="32" t="e">
        <f>VLOOKUP(I105,'convenio 2016'!A$2:N$196,14,FALSE)</f>
        <v>#N/A</v>
      </c>
      <c r="AU105" s="32" t="str">
        <f>VLOOKUP(I105,'convenio 2015'!A$4:M$228,13,FALSE)</f>
        <v>en convenio</v>
      </c>
      <c r="AV105" s="32" t="e">
        <f>VLOOKUP(J105,#REF!,6,FALSE)</f>
        <v>#REF!</v>
      </c>
      <c r="AW105" s="373">
        <f>O105+AC105</f>
        <v>0</v>
      </c>
      <c r="AX105" s="32" t="e">
        <v>#N/A</v>
      </c>
      <c r="AY105" s="32">
        <v>1785</v>
      </c>
      <c r="AZ105" s="377">
        <v>1785</v>
      </c>
      <c r="BA105" s="431">
        <v>42255</v>
      </c>
      <c r="BB105" s="32">
        <f>VLOOKUP(J105,'RATE JUNIO '!F$2:K$346,6,FALSE)</f>
        <v>0</v>
      </c>
      <c r="BC105" s="32" t="s">
        <v>3463</v>
      </c>
      <c r="BD105" s="92">
        <f>VLOOKUP(J105,'RATES 30-06-2017'!F$2:K$374,6,FALSE)</f>
        <v>0</v>
      </c>
      <c r="BE105" s="92"/>
      <c r="BF105" s="92" t="e">
        <f>VLOOKUP(J105,Hoja4!C$2:E$268,2,FALSE)</f>
        <v>#N/A</v>
      </c>
      <c r="BG105" s="92" t="e">
        <f>VLOOKUP(J105,Hoja4!C$2:E$268,3,FALSE)</f>
        <v>#N/A</v>
      </c>
      <c r="BH105" s="92"/>
      <c r="BI105" s="92"/>
    </row>
    <row r="106" spans="1:61">
      <c r="A106" s="86"/>
      <c r="B106" s="302"/>
      <c r="C106" s="86"/>
      <c r="D106" s="87"/>
      <c r="E106" s="86"/>
      <c r="F106" s="86"/>
      <c r="G106" s="88"/>
      <c r="H106" s="86"/>
      <c r="I106" s="88"/>
      <c r="J106" s="302"/>
      <c r="K106" s="110" t="s">
        <v>66</v>
      </c>
      <c r="L106" s="25">
        <f>SUBTOTAL(9,L101:L105)</f>
        <v>560833000</v>
      </c>
      <c r="M106" s="111">
        <f>SUBTOTAL(9,M101:M105)</f>
        <v>698495000</v>
      </c>
      <c r="N106" s="25">
        <v>0</v>
      </c>
      <c r="O106" s="111">
        <f>SUBTOTAL(9,O101:O105)</f>
        <v>0</v>
      </c>
      <c r="P106" s="111">
        <f>SUBTOTAL(9,P101:P105)</f>
        <v>573545000</v>
      </c>
      <c r="Q106" s="109">
        <v>0</v>
      </c>
      <c r="R106" s="25">
        <v>560833000</v>
      </c>
      <c r="S106" s="25">
        <v>0</v>
      </c>
      <c r="T106" s="25">
        <v>0</v>
      </c>
      <c r="U106" s="111">
        <f>SUBTOTAL(9,U101:U105)</f>
        <v>510564000</v>
      </c>
      <c r="V106" s="111">
        <f t="shared" ref="V106:AE106" si="33">SUBTOTAL(9,V101:V105)</f>
        <v>0</v>
      </c>
      <c r="W106" s="111">
        <f t="shared" si="33"/>
        <v>0</v>
      </c>
      <c r="X106" s="111">
        <f t="shared" si="33"/>
        <v>0</v>
      </c>
      <c r="Y106" s="111">
        <f t="shared" si="33"/>
        <v>0</v>
      </c>
      <c r="Z106" s="111">
        <f t="shared" si="33"/>
        <v>0</v>
      </c>
      <c r="AA106" s="111">
        <f t="shared" si="33"/>
        <v>0</v>
      </c>
      <c r="AB106" s="111">
        <f t="shared" si="33"/>
        <v>301671000</v>
      </c>
      <c r="AC106" s="111">
        <f t="shared" si="33"/>
        <v>301671000</v>
      </c>
      <c r="AD106" s="111">
        <f t="shared" si="33"/>
        <v>208893000</v>
      </c>
      <c r="AE106" s="111">
        <f t="shared" si="33"/>
        <v>187931000</v>
      </c>
      <c r="AF106" s="88"/>
      <c r="AG106" s="86"/>
      <c r="AH106" s="257"/>
      <c r="AJ106" s="23"/>
      <c r="AK106" s="24"/>
      <c r="AL106" s="23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Y106" s="32" t="s">
        <v>3142</v>
      </c>
    </row>
    <row r="107" spans="1:61" ht="5.25" customHeight="1">
      <c r="A107" s="86"/>
      <c r="B107" s="302"/>
      <c r="C107" s="86"/>
      <c r="D107" s="87"/>
      <c r="E107" s="86"/>
      <c r="F107" s="86"/>
      <c r="G107" s="88"/>
      <c r="H107" s="86"/>
      <c r="I107" s="88"/>
      <c r="J107" s="302"/>
      <c r="K107" s="303"/>
      <c r="L107" s="302"/>
      <c r="M107" s="86"/>
      <c r="N107" s="302"/>
      <c r="O107" s="86"/>
      <c r="P107" s="86"/>
      <c r="Q107" s="302"/>
      <c r="R107" s="302"/>
      <c r="S107" s="302"/>
      <c r="T107" s="302"/>
      <c r="U107" s="30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88"/>
      <c r="AG107" s="86"/>
      <c r="AH107" s="257"/>
      <c r="AJ107" s="23"/>
      <c r="AK107" s="24"/>
      <c r="AL107" s="23"/>
      <c r="AY107" s="32" t="s">
        <v>3142</v>
      </c>
    </row>
    <row r="108" spans="1:61" ht="15" customHeight="1">
      <c r="A108" s="86"/>
      <c r="B108" s="302"/>
      <c r="C108" s="86"/>
      <c r="D108" s="87"/>
      <c r="E108" s="86"/>
      <c r="F108" s="86"/>
      <c r="G108" s="88"/>
      <c r="H108" s="86"/>
      <c r="I108" s="88"/>
      <c r="J108" s="302"/>
      <c r="K108" s="260" t="s">
        <v>143</v>
      </c>
      <c r="L108" s="57">
        <f>L106+L98+L93</f>
        <v>3103245361</v>
      </c>
      <c r="M108" s="111">
        <f>M106+M98+M93</f>
        <v>6148709392</v>
      </c>
      <c r="N108" s="57">
        <v>1987194253</v>
      </c>
      <c r="O108" s="111">
        <f>O106+O98+O93</f>
        <v>2020685322</v>
      </c>
      <c r="P108" s="111">
        <f>P106+P98+P93</f>
        <v>2246933000</v>
      </c>
      <c r="Q108" s="111">
        <v>1707034070</v>
      </c>
      <c r="R108" s="57">
        <v>2234221000</v>
      </c>
      <c r="S108" s="57">
        <v>472596000</v>
      </c>
      <c r="T108" s="57">
        <v>0</v>
      </c>
      <c r="U108" s="111">
        <f>U106+U98+U93</f>
        <v>1689945070</v>
      </c>
      <c r="V108" s="111">
        <f t="shared" ref="V108:AE108" si="34">V106+V98+V93</f>
        <v>0</v>
      </c>
      <c r="W108" s="111">
        <f t="shared" si="34"/>
        <v>10043070</v>
      </c>
      <c r="X108" s="111">
        <f t="shared" si="34"/>
        <v>0</v>
      </c>
      <c r="Y108" s="111">
        <f t="shared" si="34"/>
        <v>10043070</v>
      </c>
      <c r="Z108" s="111">
        <f t="shared" si="34"/>
        <v>0</v>
      </c>
      <c r="AA108" s="111">
        <f t="shared" si="34"/>
        <v>0</v>
      </c>
      <c r="AB108" s="111">
        <f t="shared" si="34"/>
        <v>949280528</v>
      </c>
      <c r="AC108" s="111">
        <f t="shared" si="34"/>
        <v>959323598</v>
      </c>
      <c r="AD108" s="111">
        <f t="shared" si="34"/>
        <v>730621472</v>
      </c>
      <c r="AE108" s="111">
        <f t="shared" si="34"/>
        <v>2438079000</v>
      </c>
      <c r="AF108" s="88"/>
      <c r="AG108" s="86"/>
      <c r="AH108" s="257"/>
      <c r="AJ108" s="23"/>
      <c r="AK108" s="24"/>
      <c r="AL108" s="23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Y108" s="32" t="s">
        <v>3142</v>
      </c>
    </row>
    <row r="109" spans="1:61" s="86" customFormat="1" ht="8.25" customHeight="1">
      <c r="D109" s="87"/>
      <c r="G109" s="88"/>
      <c r="I109" s="88"/>
      <c r="K109" s="89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88"/>
      <c r="AH109" s="257"/>
      <c r="AJ109" s="79"/>
      <c r="AK109" s="75"/>
      <c r="AL109" s="79"/>
      <c r="AY109" s="32" t="s">
        <v>3142</v>
      </c>
      <c r="AZ109" s="87"/>
      <c r="BA109" s="432"/>
    </row>
    <row r="110" spans="1:61" ht="15" customHeight="1">
      <c r="A110" s="67"/>
      <c r="B110" s="69"/>
      <c r="C110" s="67"/>
      <c r="D110" s="67"/>
      <c r="E110" s="67"/>
      <c r="F110" s="67"/>
      <c r="G110" s="118"/>
      <c r="H110" s="67"/>
      <c r="I110" s="285"/>
      <c r="J110" s="69"/>
      <c r="K110" s="259" t="s">
        <v>144</v>
      </c>
      <c r="L110" s="13"/>
      <c r="M110" s="67"/>
      <c r="N110" s="13"/>
      <c r="O110" s="67"/>
      <c r="P110" s="67"/>
      <c r="Q110" s="68"/>
      <c r="R110" s="13"/>
      <c r="S110" s="13"/>
      <c r="T110" s="13"/>
      <c r="U110" s="444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85"/>
      <c r="AG110" s="67"/>
      <c r="AH110" s="68"/>
      <c r="AJ110" s="23"/>
      <c r="AK110" s="24"/>
      <c r="AL110" s="23"/>
      <c r="AY110" s="32" t="s">
        <v>3142</v>
      </c>
    </row>
    <row r="111" spans="1:61">
      <c r="A111" s="86"/>
      <c r="C111" s="86"/>
      <c r="D111" s="87"/>
      <c r="E111" s="86"/>
      <c r="F111" s="86"/>
      <c r="G111" s="88"/>
      <c r="H111" s="86"/>
      <c r="I111" s="88"/>
      <c r="K111" s="16" t="s">
        <v>22</v>
      </c>
      <c r="L111" s="302"/>
      <c r="M111" s="86"/>
      <c r="N111" s="302"/>
      <c r="O111" s="86"/>
      <c r="P111" s="86"/>
      <c r="Q111" s="302"/>
      <c r="R111" s="302"/>
      <c r="S111" s="302"/>
      <c r="T111" s="302"/>
      <c r="U111" s="30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88"/>
      <c r="AG111" s="86"/>
      <c r="AH111" s="257"/>
      <c r="AI111" s="32"/>
      <c r="AJ111" s="23"/>
      <c r="AK111" s="24"/>
      <c r="AL111" s="23"/>
      <c r="AY111" s="32" t="s">
        <v>3142</v>
      </c>
    </row>
    <row r="112" spans="1:61" s="32" customFormat="1" ht="15" customHeight="1">
      <c r="A112" s="17">
        <v>31</v>
      </c>
      <c r="B112" s="99">
        <v>1</v>
      </c>
      <c r="C112" s="17" t="s">
        <v>23</v>
      </c>
      <c r="D112" s="18" t="s">
        <v>38</v>
      </c>
      <c r="E112" s="17" t="s">
        <v>25</v>
      </c>
      <c r="F112" s="17" t="s">
        <v>145</v>
      </c>
      <c r="G112" s="18" t="s">
        <v>146</v>
      </c>
      <c r="H112" s="18" t="s">
        <v>35</v>
      </c>
      <c r="I112" s="18">
        <v>30247072</v>
      </c>
      <c r="J112" s="112" t="str">
        <f>CONCATENATE(I112,"-",H112)</f>
        <v>30247072-DISEÑO</v>
      </c>
      <c r="K112" s="442" t="s">
        <v>3222</v>
      </c>
      <c r="L112" s="100">
        <v>85775000</v>
      </c>
      <c r="M112" s="125">
        <v>82093000</v>
      </c>
      <c r="N112" s="100">
        <v>0</v>
      </c>
      <c r="O112" s="125">
        <v>2093000</v>
      </c>
      <c r="P112" s="125">
        <v>80000000</v>
      </c>
      <c r="Q112" s="19">
        <v>0</v>
      </c>
      <c r="R112" s="101">
        <v>83682000</v>
      </c>
      <c r="S112" s="20">
        <v>2093000</v>
      </c>
      <c r="T112" s="21">
        <v>0</v>
      </c>
      <c r="U112" s="21">
        <v>56100000</v>
      </c>
      <c r="V112" s="266">
        <v>18700000</v>
      </c>
      <c r="W112" s="266">
        <v>0</v>
      </c>
      <c r="X112" s="266">
        <v>0</v>
      </c>
      <c r="Y112" s="266">
        <f>V112+W112+X112</f>
        <v>18700000</v>
      </c>
      <c r="Z112" s="266">
        <v>0</v>
      </c>
      <c r="AA112" s="266">
        <v>0</v>
      </c>
      <c r="AB112" s="266">
        <v>14960000</v>
      </c>
      <c r="AC112" s="266">
        <f>V112+W112+X112+Z112+AA112+AB112</f>
        <v>33660000</v>
      </c>
      <c r="AD112" s="266">
        <f>U112-AC112</f>
        <v>22440000</v>
      </c>
      <c r="AE112" s="266">
        <f>M112-(O112+U112)</f>
        <v>23900000</v>
      </c>
      <c r="AF112" s="18" t="s">
        <v>3419</v>
      </c>
      <c r="AG112" s="17" t="s">
        <v>684</v>
      </c>
      <c r="AH112" s="81" t="s">
        <v>30</v>
      </c>
      <c r="AI112" s="22" t="s">
        <v>31</v>
      </c>
      <c r="AJ112" s="23" t="s">
        <v>30</v>
      </c>
      <c r="AK112" s="24" t="s">
        <v>111</v>
      </c>
      <c r="AL112" s="23" t="s">
        <v>45</v>
      </c>
      <c r="AM112" t="str">
        <f>CONCATENATE( "OR PRO.CODIGO=",I112)</f>
        <v>OR PRO.CODIGO=30247072</v>
      </c>
      <c r="AN112">
        <f>LEN(I112)</f>
        <v>8</v>
      </c>
      <c r="AO112" t="e">
        <f>VLOOKUP(J112,#REF!,5,FALSE)</f>
        <v>#REF!</v>
      </c>
      <c r="AP112"/>
      <c r="AQ112" t="e">
        <f>VLOOKUP(J112,#REF!,6,FALSE)</f>
        <v>#REF!</v>
      </c>
      <c r="AR112" s="32" t="e">
        <f>VLOOKUP(I112,'convenios 2017'!A$2:O$82,15,FALSE)</f>
        <v>#N/A</v>
      </c>
      <c r="AS112" s="373">
        <f>O112+AC112</f>
        <v>35753000</v>
      </c>
      <c r="AT112" s="32" t="e">
        <f>VLOOKUP(I112,'convenio 2016'!A$2:N$196,14,FALSE)</f>
        <v>#N/A</v>
      </c>
      <c r="AU112" s="32">
        <f>VLOOKUP(I112,'convenio 2015'!A$4:M$228,13,FALSE)</f>
        <v>0</v>
      </c>
      <c r="AV112" s="32" t="e">
        <f>VLOOKUP(J112,#REF!,6,FALSE)</f>
        <v>#REF!</v>
      </c>
      <c r="AW112" s="373">
        <f>O112+AC112</f>
        <v>35753000</v>
      </c>
      <c r="AX112" s="32" t="e">
        <v>#N/A</v>
      </c>
      <c r="AY112" s="32" t="e">
        <v>#N/A</v>
      </c>
      <c r="AZ112" s="377">
        <v>0</v>
      </c>
      <c r="BA112" s="431"/>
      <c r="BB112" s="32" t="str">
        <f>VLOOKUP(J112,'RATE JUNIO '!F$2:K$346,6,FALSE)</f>
        <v>RS</v>
      </c>
      <c r="BC112" s="32" t="s">
        <v>3463</v>
      </c>
      <c r="BD112" s="92" t="str">
        <f>VLOOKUP(J112,'RATES 30-06-2017'!F$2:K$374,6,FALSE)</f>
        <v>RS</v>
      </c>
      <c r="BE112" s="92"/>
      <c r="BF112" s="92" t="str">
        <f>VLOOKUP(J112,Hoja4!C$2:E$268,2,FALSE)</f>
        <v>FAR</v>
      </c>
      <c r="BG112" s="92">
        <f>VLOOKUP(J112,Hoja4!C$2:E$268,3,FALSE)</f>
        <v>31</v>
      </c>
      <c r="BH112" s="92"/>
      <c r="BI112" s="92"/>
    </row>
    <row r="113" spans="1:61">
      <c r="A113" s="72"/>
      <c r="B113" s="108"/>
      <c r="C113" s="72"/>
      <c r="D113" s="119"/>
      <c r="E113" s="72"/>
      <c r="F113" s="72"/>
      <c r="G113" s="119"/>
      <c r="H113" s="119"/>
      <c r="I113" s="119"/>
      <c r="J113" s="108"/>
      <c r="K113" s="110" t="s">
        <v>47</v>
      </c>
      <c r="L113" s="25">
        <f>SUBTOTAL(9,L112)</f>
        <v>85775000</v>
      </c>
      <c r="M113" s="111">
        <f>SUBTOTAL(9,M112)</f>
        <v>82093000</v>
      </c>
      <c r="N113" s="25">
        <f>SUBTOTAL(9,N112)</f>
        <v>0</v>
      </c>
      <c r="O113" s="111">
        <f>SUBTOTAL(9,O112)</f>
        <v>2093000</v>
      </c>
      <c r="P113" s="111">
        <f>SUBTOTAL(9,P112)</f>
        <v>80000000</v>
      </c>
      <c r="Q113" s="109">
        <v>0</v>
      </c>
      <c r="R113" s="20"/>
      <c r="S113" s="20"/>
      <c r="T113" s="21"/>
      <c r="U113" s="111">
        <f>SUBTOTAL(9,U112)</f>
        <v>56100000</v>
      </c>
      <c r="V113" s="111">
        <f t="shared" ref="V113:AE113" si="35">SUBTOTAL(9,V112)</f>
        <v>18700000</v>
      </c>
      <c r="W113" s="111">
        <f t="shared" si="35"/>
        <v>0</v>
      </c>
      <c r="X113" s="111">
        <f t="shared" si="35"/>
        <v>0</v>
      </c>
      <c r="Y113" s="111">
        <f t="shared" si="35"/>
        <v>18700000</v>
      </c>
      <c r="Z113" s="111">
        <f t="shared" si="35"/>
        <v>0</v>
      </c>
      <c r="AA113" s="111">
        <f t="shared" si="35"/>
        <v>0</v>
      </c>
      <c r="AB113" s="111">
        <f t="shared" si="35"/>
        <v>14960000</v>
      </c>
      <c r="AC113" s="111">
        <f t="shared" si="35"/>
        <v>33660000</v>
      </c>
      <c r="AD113" s="111">
        <f t="shared" si="35"/>
        <v>22440000</v>
      </c>
      <c r="AE113" s="111">
        <f t="shared" si="35"/>
        <v>23900000</v>
      </c>
      <c r="AF113" s="119"/>
      <c r="AG113" s="72"/>
      <c r="AH113" s="258"/>
      <c r="AI113" s="22"/>
      <c r="AJ113" s="23"/>
      <c r="AK113" s="24"/>
      <c r="AL113" s="23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Y113" s="32" t="s">
        <v>3142</v>
      </c>
    </row>
    <row r="114" spans="1:61" ht="12" customHeight="1">
      <c r="A114" s="72"/>
      <c r="B114" s="108"/>
      <c r="C114" s="72"/>
      <c r="D114" s="119"/>
      <c r="E114" s="72"/>
      <c r="F114" s="72"/>
      <c r="G114" s="119"/>
      <c r="H114" s="119"/>
      <c r="I114" s="119"/>
      <c r="J114" s="99"/>
      <c r="K114" s="119"/>
      <c r="L114" s="100"/>
      <c r="M114" s="123"/>
      <c r="N114" s="100"/>
      <c r="O114" s="123"/>
      <c r="P114" s="123"/>
      <c r="Q114" s="104"/>
      <c r="R114" s="20"/>
      <c r="S114" s="20"/>
      <c r="T114" s="121"/>
      <c r="U114" s="445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119"/>
      <c r="AG114" s="72"/>
      <c r="AH114" s="258"/>
      <c r="AI114" s="22"/>
      <c r="AJ114" s="23"/>
      <c r="AK114" s="24"/>
      <c r="AL114" s="23"/>
      <c r="AY114" s="32" t="s">
        <v>3142</v>
      </c>
    </row>
    <row r="115" spans="1:61">
      <c r="A115" s="72"/>
      <c r="B115" s="108"/>
      <c r="C115" s="72"/>
      <c r="D115" s="119"/>
      <c r="E115" s="72"/>
      <c r="F115" s="72"/>
      <c r="G115" s="119"/>
      <c r="H115" s="119"/>
      <c r="I115" s="119"/>
      <c r="J115" s="108"/>
      <c r="K115" s="273" t="s">
        <v>48</v>
      </c>
      <c r="L115" s="120"/>
      <c r="M115" s="123"/>
      <c r="N115" s="100"/>
      <c r="O115" s="123"/>
      <c r="P115" s="123"/>
      <c r="Q115" s="104"/>
      <c r="R115" s="20"/>
      <c r="S115" s="20"/>
      <c r="T115" s="121"/>
      <c r="U115" s="445"/>
      <c r="V115" s="268"/>
      <c r="W115" s="268"/>
      <c r="X115" s="268"/>
      <c r="Y115" s="268"/>
      <c r="Z115" s="268"/>
      <c r="AA115" s="268"/>
      <c r="AB115" s="268"/>
      <c r="AC115" s="268"/>
      <c r="AD115" s="268"/>
      <c r="AE115" s="268"/>
      <c r="AF115" s="119"/>
      <c r="AG115" s="72"/>
      <c r="AH115" s="258"/>
      <c r="AI115" s="22"/>
      <c r="AJ115" s="23"/>
      <c r="AK115" s="24"/>
      <c r="AL115" s="23"/>
      <c r="AY115" s="32" t="s">
        <v>3142</v>
      </c>
    </row>
    <row r="116" spans="1:61" s="32" customFormat="1" ht="15" customHeight="1">
      <c r="A116" s="17">
        <v>29</v>
      </c>
      <c r="B116" s="99">
        <v>5</v>
      </c>
      <c r="C116" s="17" t="s">
        <v>49</v>
      </c>
      <c r="D116" s="18" t="s">
        <v>90</v>
      </c>
      <c r="E116" s="17" t="s">
        <v>25</v>
      </c>
      <c r="F116" s="18" t="s">
        <v>145</v>
      </c>
      <c r="G116" s="18" t="s">
        <v>146</v>
      </c>
      <c r="H116" s="18" t="s">
        <v>27</v>
      </c>
      <c r="I116" s="18">
        <v>30272972</v>
      </c>
      <c r="J116" s="112" t="str">
        <f>CONCATENATE(I116,"-",H116)</f>
        <v>30272972-EJECUCION</v>
      </c>
      <c r="K116" s="442" t="s">
        <v>3371</v>
      </c>
      <c r="L116" s="100">
        <v>136850000</v>
      </c>
      <c r="M116" s="125">
        <v>136850000</v>
      </c>
      <c r="N116" s="100">
        <v>0</v>
      </c>
      <c r="O116" s="125">
        <v>0</v>
      </c>
      <c r="P116" s="125">
        <v>136850000</v>
      </c>
      <c r="Q116" s="19">
        <v>0</v>
      </c>
      <c r="R116" s="101">
        <v>136850000</v>
      </c>
      <c r="S116" s="20">
        <v>0</v>
      </c>
      <c r="T116" s="21">
        <v>0</v>
      </c>
      <c r="U116" s="21">
        <v>106850000</v>
      </c>
      <c r="V116" s="266">
        <v>0</v>
      </c>
      <c r="W116" s="266">
        <v>0</v>
      </c>
      <c r="X116" s="266">
        <v>0</v>
      </c>
      <c r="Y116" s="266">
        <f>V116+W116+X116</f>
        <v>0</v>
      </c>
      <c r="Z116" s="266">
        <v>0</v>
      </c>
      <c r="AA116" s="266">
        <v>0</v>
      </c>
      <c r="AB116" s="266">
        <v>0</v>
      </c>
      <c r="AC116" s="266">
        <f>V116+W116+X116+Z116+AA116+AB116</f>
        <v>0</v>
      </c>
      <c r="AD116" s="266">
        <f>U116-AC116</f>
        <v>106850000</v>
      </c>
      <c r="AE116" s="266">
        <f>M116-(O116+U116)</f>
        <v>30000000</v>
      </c>
      <c r="AF116" s="18" t="s">
        <v>1763</v>
      </c>
      <c r="AG116" s="17" t="s">
        <v>92</v>
      </c>
      <c r="AH116" s="81" t="s">
        <v>40</v>
      </c>
      <c r="AI116" s="22" t="s">
        <v>31</v>
      </c>
      <c r="AJ116" s="23"/>
      <c r="AK116" s="24">
        <v>2015</v>
      </c>
      <c r="AL116" s="23" t="s">
        <v>45</v>
      </c>
      <c r="AM116" t="str">
        <f>CONCATENATE( "OR PRO.CODIGO=",I116)</f>
        <v>OR PRO.CODIGO=30272972</v>
      </c>
      <c r="AN116">
        <f>LEN(I116)</f>
        <v>8</v>
      </c>
      <c r="AO116" t="e">
        <f>VLOOKUP(J116,#REF!,5,FALSE)</f>
        <v>#REF!</v>
      </c>
      <c r="AP116"/>
      <c r="AQ116" t="e">
        <f>VLOOKUP(J116,#REF!,6,FALSE)</f>
        <v>#REF!</v>
      </c>
      <c r="AR116" s="32" t="str">
        <f>VLOOKUP(I116,'convenios 2017'!A$2:O$82,15,FALSE)</f>
        <v>con convenio</v>
      </c>
      <c r="AS116" s="373">
        <f>O116+AC116</f>
        <v>0</v>
      </c>
      <c r="AT116" s="32" t="str">
        <f>VLOOKUP(I116,'convenio 2016'!A$2:N$196,14,FALSE)</f>
        <v>sectorialista</v>
      </c>
      <c r="AU116" s="32" t="e">
        <f>VLOOKUP(I116,'convenio 2015'!A$4:M$228,13,FALSE)</f>
        <v>#N/A</v>
      </c>
      <c r="AV116" s="32" t="e">
        <f>VLOOKUP(J116,#REF!,6,FALSE)</f>
        <v>#REF!</v>
      </c>
      <c r="AW116" s="373">
        <f>O116+AC116</f>
        <v>0</v>
      </c>
      <c r="AX116" s="32" t="s">
        <v>1763</v>
      </c>
      <c r="AY116" s="32" t="s">
        <v>3149</v>
      </c>
      <c r="AZ116" s="377">
        <v>676</v>
      </c>
      <c r="BA116" s="431">
        <v>42835</v>
      </c>
      <c r="BB116" s="32">
        <f>VLOOKUP(J116,'RATE JUNIO '!F$2:K$346,6,FALSE)</f>
        <v>0</v>
      </c>
      <c r="BC116" s="32" t="s">
        <v>3463</v>
      </c>
      <c r="BD116" s="92">
        <f>VLOOKUP(J116,'RATES 30-06-2017'!F$2:K$374,6,FALSE)</f>
        <v>0</v>
      </c>
      <c r="BE116" s="92"/>
      <c r="BF116" s="92" t="str">
        <f>VLOOKUP(J116,Hoja4!C$2:E$268,2,FALSE)</f>
        <v>RSD</v>
      </c>
      <c r="BG116" s="92">
        <f>VLOOKUP(J116,Hoja4!C$2:E$268,3,FALSE)</f>
        <v>29</v>
      </c>
      <c r="BH116" s="92"/>
      <c r="BI116" s="92"/>
    </row>
    <row r="117" spans="1:61">
      <c r="A117" s="86"/>
      <c r="B117" s="302"/>
      <c r="C117" s="86"/>
      <c r="D117" s="87"/>
      <c r="E117" s="86"/>
      <c r="F117" s="86"/>
      <c r="G117" s="88"/>
      <c r="H117" s="86"/>
      <c r="I117" s="88"/>
      <c r="J117" s="302"/>
      <c r="K117" s="110" t="s">
        <v>52</v>
      </c>
      <c r="L117" s="25">
        <f>SUBTOTAL(9,L116)</f>
        <v>136850000</v>
      </c>
      <c r="M117" s="111">
        <f>SUBTOTAL(9,M116)</f>
        <v>136850000</v>
      </c>
      <c r="N117" s="25">
        <f>SUBTOTAL(9,N116)</f>
        <v>0</v>
      </c>
      <c r="O117" s="111">
        <f>SUBTOTAL(9,O116)</f>
        <v>0</v>
      </c>
      <c r="P117" s="111">
        <f>SUBTOTAL(9,P116)</f>
        <v>136850000</v>
      </c>
      <c r="Q117" s="109">
        <v>0</v>
      </c>
      <c r="R117" s="25">
        <v>220532000</v>
      </c>
      <c r="S117" s="25">
        <v>2093000</v>
      </c>
      <c r="T117" s="25">
        <v>0</v>
      </c>
      <c r="U117" s="111">
        <f>SUBTOTAL(9,U116)</f>
        <v>106850000</v>
      </c>
      <c r="V117" s="111">
        <f t="shared" ref="V117:AE117" si="36">SUBTOTAL(9,V116)</f>
        <v>0</v>
      </c>
      <c r="W117" s="111">
        <f t="shared" si="36"/>
        <v>0</v>
      </c>
      <c r="X117" s="111">
        <f t="shared" si="36"/>
        <v>0</v>
      </c>
      <c r="Y117" s="111">
        <f t="shared" si="36"/>
        <v>0</v>
      </c>
      <c r="Z117" s="111">
        <f t="shared" si="36"/>
        <v>0</v>
      </c>
      <c r="AA117" s="111">
        <f t="shared" si="36"/>
        <v>0</v>
      </c>
      <c r="AB117" s="111">
        <f t="shared" si="36"/>
        <v>0</v>
      </c>
      <c r="AC117" s="111">
        <f t="shared" si="36"/>
        <v>0</v>
      </c>
      <c r="AD117" s="111">
        <f t="shared" si="36"/>
        <v>106850000</v>
      </c>
      <c r="AE117" s="111">
        <f t="shared" si="36"/>
        <v>30000000</v>
      </c>
      <c r="AF117" s="88"/>
      <c r="AG117" s="86"/>
      <c r="AH117" s="257"/>
      <c r="AI117" s="32"/>
      <c r="AJ117" s="23"/>
      <c r="AK117" s="24"/>
      <c r="AL117" s="23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Y117" s="32" t="s">
        <v>3142</v>
      </c>
    </row>
    <row r="118" spans="1:61" ht="12" customHeight="1">
      <c r="A118" s="86"/>
      <c r="B118" s="302"/>
      <c r="C118" s="86"/>
      <c r="D118" s="87"/>
      <c r="E118" s="86"/>
      <c r="F118" s="86"/>
      <c r="G118" s="88"/>
      <c r="H118" s="86"/>
      <c r="I118" s="88"/>
      <c r="J118" s="302"/>
      <c r="K118" s="303"/>
      <c r="L118" s="302"/>
      <c r="M118" s="86"/>
      <c r="N118" s="302"/>
      <c r="O118" s="86"/>
      <c r="P118" s="86"/>
      <c r="R118" s="302"/>
      <c r="S118" s="302"/>
      <c r="T118" s="302"/>
      <c r="U118" s="30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88"/>
      <c r="AG118" s="86"/>
      <c r="AH118" s="257"/>
      <c r="AJ118" s="23"/>
      <c r="AK118" s="24"/>
      <c r="AL118" s="23"/>
      <c r="AY118" s="32" t="s">
        <v>3142</v>
      </c>
    </row>
    <row r="119" spans="1:61" ht="12" customHeight="1">
      <c r="A119" s="86"/>
      <c r="C119" s="86"/>
      <c r="D119" s="87"/>
      <c r="E119" s="86"/>
      <c r="F119" s="86"/>
      <c r="G119" s="88"/>
      <c r="H119" s="86"/>
      <c r="I119" s="88"/>
      <c r="K119" s="303"/>
      <c r="L119" s="302"/>
      <c r="M119" s="86"/>
      <c r="N119" s="302"/>
      <c r="O119" s="86"/>
      <c r="P119" s="86"/>
      <c r="R119" s="302"/>
      <c r="S119" s="302"/>
      <c r="T119" s="302"/>
      <c r="U119" s="30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88"/>
      <c r="AG119" s="86"/>
      <c r="AH119" s="257"/>
      <c r="AJ119" s="23"/>
      <c r="AK119" s="24"/>
      <c r="AL119" s="23"/>
      <c r="AY119" s="32" t="s">
        <v>3142</v>
      </c>
    </row>
    <row r="120" spans="1:61" ht="15" customHeight="1">
      <c r="A120" s="86"/>
      <c r="C120" s="86"/>
      <c r="D120" s="87"/>
      <c r="E120" s="86"/>
      <c r="F120" s="86"/>
      <c r="G120" s="88"/>
      <c r="H120" s="86"/>
      <c r="I120" s="88"/>
      <c r="K120" s="260" t="s">
        <v>151</v>
      </c>
      <c r="L120" s="57" t="e">
        <f>L117+#REF!+L113</f>
        <v>#REF!</v>
      </c>
      <c r="M120" s="111">
        <f>M117+M113</f>
        <v>218943000</v>
      </c>
      <c r="N120" s="111">
        <f t="shared" ref="N120:AE120" si="37">N117+N113</f>
        <v>0</v>
      </c>
      <c r="O120" s="111">
        <f t="shared" si="37"/>
        <v>2093000</v>
      </c>
      <c r="P120" s="111">
        <f t="shared" si="37"/>
        <v>216850000</v>
      </c>
      <c r="Q120" s="111">
        <f t="shared" si="37"/>
        <v>0</v>
      </c>
      <c r="R120" s="111">
        <f t="shared" si="37"/>
        <v>220532000</v>
      </c>
      <c r="S120" s="111">
        <f t="shared" si="37"/>
        <v>2093000</v>
      </c>
      <c r="T120" s="111">
        <f t="shared" si="37"/>
        <v>0</v>
      </c>
      <c r="U120" s="111">
        <f t="shared" si="37"/>
        <v>162950000</v>
      </c>
      <c r="V120" s="111">
        <f t="shared" si="37"/>
        <v>18700000</v>
      </c>
      <c r="W120" s="111">
        <f t="shared" si="37"/>
        <v>0</v>
      </c>
      <c r="X120" s="111">
        <f t="shared" si="37"/>
        <v>0</v>
      </c>
      <c r="Y120" s="111">
        <f t="shared" si="37"/>
        <v>18700000</v>
      </c>
      <c r="Z120" s="111">
        <f t="shared" si="37"/>
        <v>0</v>
      </c>
      <c r="AA120" s="111">
        <f t="shared" si="37"/>
        <v>0</v>
      </c>
      <c r="AB120" s="111">
        <f t="shared" si="37"/>
        <v>14960000</v>
      </c>
      <c r="AC120" s="111">
        <f t="shared" si="37"/>
        <v>33660000</v>
      </c>
      <c r="AD120" s="111">
        <f t="shared" si="37"/>
        <v>129290000</v>
      </c>
      <c r="AE120" s="111">
        <f t="shared" si="37"/>
        <v>53900000</v>
      </c>
      <c r="AF120" s="88"/>
      <c r="AG120" s="86"/>
      <c r="AH120" s="257"/>
      <c r="AJ120" s="23"/>
      <c r="AK120" s="24"/>
      <c r="AL120" s="23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Y120" s="32" t="s">
        <v>3142</v>
      </c>
    </row>
    <row r="121" spans="1:61" s="86" customFormat="1" ht="12" customHeight="1">
      <c r="D121" s="87"/>
      <c r="G121" s="88"/>
      <c r="I121" s="88"/>
      <c r="K121" s="89"/>
      <c r="L121" s="78"/>
      <c r="M121" s="78"/>
      <c r="N121" s="78"/>
      <c r="O121" s="78"/>
      <c r="P121" s="78"/>
      <c r="Q121" s="78"/>
      <c r="R121" s="78"/>
      <c r="S121" s="78"/>
      <c r="T121" s="98"/>
      <c r="U121" s="98"/>
      <c r="V121" s="269"/>
      <c r="W121" s="269"/>
      <c r="X121" s="269"/>
      <c r="Y121" s="269"/>
      <c r="Z121" s="269"/>
      <c r="AA121" s="269"/>
      <c r="AB121" s="269"/>
      <c r="AC121" s="269"/>
      <c r="AD121" s="269"/>
      <c r="AE121" s="269"/>
      <c r="AF121" s="88"/>
      <c r="AH121" s="257"/>
      <c r="AJ121" s="79"/>
      <c r="AK121" s="75"/>
      <c r="AL121" s="79"/>
      <c r="AY121" s="32" t="s">
        <v>3142</v>
      </c>
      <c r="AZ121" s="87"/>
      <c r="BA121" s="432"/>
    </row>
    <row r="122" spans="1:61" ht="26.25">
      <c r="A122" s="67"/>
      <c r="B122" s="69"/>
      <c r="C122" s="67"/>
      <c r="D122" s="67"/>
      <c r="E122" s="67"/>
      <c r="F122" s="67"/>
      <c r="G122" s="118"/>
      <c r="H122" s="67"/>
      <c r="I122" s="285"/>
      <c r="J122" s="69"/>
      <c r="K122" s="259" t="s">
        <v>152</v>
      </c>
      <c r="L122" s="13"/>
      <c r="M122" s="67"/>
      <c r="N122" s="13"/>
      <c r="O122" s="67"/>
      <c r="P122" s="124"/>
      <c r="Q122" s="69"/>
      <c r="R122" s="13"/>
      <c r="S122" s="13"/>
      <c r="T122" s="13"/>
      <c r="U122" s="444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85"/>
      <c r="AG122" s="67"/>
      <c r="AH122" s="68"/>
      <c r="AJ122" s="23"/>
      <c r="AK122" s="24"/>
      <c r="AL122" s="23"/>
      <c r="AY122" s="32" t="s">
        <v>3142</v>
      </c>
    </row>
    <row r="123" spans="1:61">
      <c r="A123" s="86"/>
      <c r="B123" s="302"/>
      <c r="C123" s="86"/>
      <c r="D123" s="87"/>
      <c r="E123" s="86"/>
      <c r="F123" s="86"/>
      <c r="G123" s="88"/>
      <c r="H123" s="86"/>
      <c r="I123" s="88"/>
      <c r="J123" s="302"/>
      <c r="K123" s="16" t="s">
        <v>22</v>
      </c>
      <c r="L123" s="302"/>
      <c r="M123" s="86"/>
      <c r="N123" s="302"/>
      <c r="O123" s="86"/>
      <c r="P123" s="86"/>
      <c r="R123" s="302"/>
      <c r="S123" s="302"/>
      <c r="T123" s="302"/>
      <c r="U123" s="30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88"/>
      <c r="AG123" s="86"/>
      <c r="AH123" s="257"/>
      <c r="AJ123" s="23"/>
      <c r="AK123" s="24"/>
      <c r="AL123" s="23"/>
      <c r="AY123" s="32" t="s">
        <v>3142</v>
      </c>
    </row>
    <row r="124" spans="1:61" s="32" customFormat="1" ht="15" customHeight="1">
      <c r="A124" s="17">
        <v>33</v>
      </c>
      <c r="B124" s="99">
        <v>0</v>
      </c>
      <c r="C124" s="17" t="s">
        <v>23</v>
      </c>
      <c r="D124" s="18" t="s">
        <v>33</v>
      </c>
      <c r="E124" s="17" t="s">
        <v>25</v>
      </c>
      <c r="F124" s="17" t="s">
        <v>153</v>
      </c>
      <c r="G124" s="18" t="s">
        <v>34</v>
      </c>
      <c r="H124" s="18" t="s">
        <v>27</v>
      </c>
      <c r="I124" s="18">
        <v>30135830</v>
      </c>
      <c r="J124" s="112" t="str">
        <f>CONCATENATE(I124,"-",H124)</f>
        <v>30135830-EJECUCION</v>
      </c>
      <c r="K124" s="442" t="s">
        <v>3278</v>
      </c>
      <c r="L124" s="100">
        <v>200000000</v>
      </c>
      <c r="M124" s="19">
        <v>200000000</v>
      </c>
      <c r="N124" s="100">
        <v>30000000</v>
      </c>
      <c r="O124" s="19">
        <v>30000000</v>
      </c>
      <c r="P124" s="19">
        <v>100000000</v>
      </c>
      <c r="Q124" s="19">
        <v>70000000</v>
      </c>
      <c r="R124" s="101">
        <v>100000000</v>
      </c>
      <c r="S124" s="20">
        <v>70000000</v>
      </c>
      <c r="T124" s="21">
        <v>0</v>
      </c>
      <c r="U124" s="21">
        <v>122279000</v>
      </c>
      <c r="V124" s="266">
        <v>0</v>
      </c>
      <c r="W124" s="266">
        <v>0</v>
      </c>
      <c r="X124" s="266">
        <v>0</v>
      </c>
      <c r="Y124" s="266">
        <f t="shared" ref="Y124:Y126" si="38">V124+W124+X124</f>
        <v>0</v>
      </c>
      <c r="Z124" s="266">
        <v>0</v>
      </c>
      <c r="AA124" s="266">
        <v>0</v>
      </c>
      <c r="AB124" s="266">
        <v>5192904</v>
      </c>
      <c r="AC124" s="266">
        <f>V124+W124+X124+Z124+AA124+AB124</f>
        <v>5192904</v>
      </c>
      <c r="AD124" s="266">
        <f>U124-AC124</f>
        <v>117086096</v>
      </c>
      <c r="AE124" s="266">
        <f>M124-(O124+U124)</f>
        <v>47721000</v>
      </c>
      <c r="AF124" s="18" t="s">
        <v>3419</v>
      </c>
      <c r="AG124" s="17" t="s">
        <v>685</v>
      </c>
      <c r="AH124" s="81" t="s">
        <v>155</v>
      </c>
      <c r="AI124" s="22" t="s">
        <v>45</v>
      </c>
      <c r="AJ124" s="23"/>
      <c r="AK124" s="24"/>
      <c r="AL124" s="23"/>
      <c r="AM124" t="str">
        <f>CONCATENATE( "OR PRO.CODIGO=",I124)</f>
        <v>OR PRO.CODIGO=30135830</v>
      </c>
      <c r="AN124">
        <f>LEN(I124)</f>
        <v>8</v>
      </c>
      <c r="AO124" t="e">
        <f>VLOOKUP(J124,#REF!,5,FALSE)</f>
        <v>#REF!</v>
      </c>
      <c r="AP124"/>
      <c r="AQ124" t="e">
        <f>VLOOKUP(J124,#REF!,6,FALSE)</f>
        <v>#REF!</v>
      </c>
      <c r="AR124" s="32" t="e">
        <f>VLOOKUP(I124,'convenios 2017'!A$2:O$82,15,FALSE)</f>
        <v>#N/A</v>
      </c>
      <c r="AS124" s="373">
        <f>O124+AC124</f>
        <v>35192904</v>
      </c>
      <c r="AT124" s="32" t="str">
        <f>VLOOKUP(I124,'convenio 2016'!A$2:N$196,14,FALSE)</f>
        <v>toma razon</v>
      </c>
      <c r="AU124" s="32" t="e">
        <f>VLOOKUP(I124,'convenio 2015'!A$4:M$228,13,FALSE)</f>
        <v>#N/A</v>
      </c>
      <c r="AV124" s="32" t="e">
        <f>VLOOKUP(J124,#REF!,6,FALSE)</f>
        <v>#REF!</v>
      </c>
      <c r="AW124" s="373">
        <f>O124+AC124</f>
        <v>35192904</v>
      </c>
      <c r="AX124" s="32" t="s">
        <v>2408</v>
      </c>
      <c r="AY124" s="32" t="s">
        <v>2350</v>
      </c>
      <c r="AZ124" s="377">
        <v>3333</v>
      </c>
      <c r="BA124" s="431">
        <v>42703</v>
      </c>
      <c r="BB124" s="32">
        <f>VLOOKUP(J124,'RATE JUNIO '!F$2:K$346,6,FALSE)</f>
        <v>0</v>
      </c>
      <c r="BC124" s="32" t="s">
        <v>3463</v>
      </c>
      <c r="BD124" s="92">
        <f>VLOOKUP(J124,'RATES 30-06-2017'!F$2:K$374,6,FALSE)</f>
        <v>0</v>
      </c>
      <c r="BE124" s="92"/>
      <c r="BF124" s="92" t="str">
        <f>VLOOKUP(J124,Hoja4!C$2:E$268,2,FALSE)</f>
        <v>LIBRE</v>
      </c>
      <c r="BG124" s="92">
        <f>VLOOKUP(J124,Hoja4!C$2:E$268,3,FALSE)</f>
        <v>33</v>
      </c>
      <c r="BH124" s="92"/>
      <c r="BI124" s="92"/>
    </row>
    <row r="125" spans="1:61" s="32" customFormat="1" ht="15" customHeight="1">
      <c r="A125" s="17">
        <v>33</v>
      </c>
      <c r="B125" s="99">
        <v>0</v>
      </c>
      <c r="C125" s="17" t="s">
        <v>23</v>
      </c>
      <c r="D125" s="18" t="s">
        <v>90</v>
      </c>
      <c r="E125" s="17" t="s">
        <v>25</v>
      </c>
      <c r="F125" s="17" t="s">
        <v>153</v>
      </c>
      <c r="G125" s="18" t="s">
        <v>156</v>
      </c>
      <c r="H125" s="18" t="s">
        <v>27</v>
      </c>
      <c r="I125" s="18">
        <v>30136269</v>
      </c>
      <c r="J125" s="112" t="str">
        <f>CONCATENATE(I125,"-",H125)</f>
        <v>30136269-EJECUCION</v>
      </c>
      <c r="K125" s="442" t="s">
        <v>3361</v>
      </c>
      <c r="L125" s="100">
        <v>1500000000</v>
      </c>
      <c r="M125" s="19">
        <v>1500000000</v>
      </c>
      <c r="N125" s="100">
        <v>375000000</v>
      </c>
      <c r="O125" s="19">
        <v>375000000</v>
      </c>
      <c r="P125" s="19">
        <v>100000000</v>
      </c>
      <c r="Q125" s="19">
        <v>1025000000</v>
      </c>
      <c r="R125" s="101">
        <v>100000000</v>
      </c>
      <c r="S125" s="20">
        <v>1025000000</v>
      </c>
      <c r="T125" s="21">
        <v>0</v>
      </c>
      <c r="U125" s="21">
        <v>200000000</v>
      </c>
      <c r="V125" s="266">
        <v>0</v>
      </c>
      <c r="W125" s="266">
        <v>0</v>
      </c>
      <c r="X125" s="266">
        <v>0</v>
      </c>
      <c r="Y125" s="266">
        <f t="shared" si="38"/>
        <v>0</v>
      </c>
      <c r="Z125" s="266">
        <v>0</v>
      </c>
      <c r="AA125" s="266">
        <v>3421486</v>
      </c>
      <c r="AB125" s="266">
        <v>82450644</v>
      </c>
      <c r="AC125" s="266">
        <f>V125+W125+X125+Z125+AA125+AB125</f>
        <v>85872130</v>
      </c>
      <c r="AD125" s="266">
        <f>U125-AC125</f>
        <v>114127870</v>
      </c>
      <c r="AE125" s="266">
        <f>M125-(O125+U125)</f>
        <v>925000000</v>
      </c>
      <c r="AF125" s="18" t="s">
        <v>3419</v>
      </c>
      <c r="AG125" s="17" t="s">
        <v>685</v>
      </c>
      <c r="AH125" s="81" t="s">
        <v>155</v>
      </c>
      <c r="AI125" s="22" t="s">
        <v>31</v>
      </c>
      <c r="AJ125" s="23"/>
      <c r="AK125" s="24"/>
      <c r="AL125" s="23" t="s">
        <v>45</v>
      </c>
      <c r="AM125" t="str">
        <f>CONCATENATE( "OR PRO.CODIGO=",I125)</f>
        <v>OR PRO.CODIGO=30136269</v>
      </c>
      <c r="AN125">
        <f>LEN(I125)</f>
        <v>8</v>
      </c>
      <c r="AO125" t="e">
        <f>VLOOKUP(J125,#REF!,5,FALSE)</f>
        <v>#REF!</v>
      </c>
      <c r="AP125"/>
      <c r="AQ125" t="e">
        <f>VLOOKUP(J125,#REF!,6,FALSE)</f>
        <v>#REF!</v>
      </c>
      <c r="AR125" s="32" t="e">
        <f>VLOOKUP(I125,'convenios 2017'!A$2:O$82,15,FALSE)</f>
        <v>#N/A</v>
      </c>
      <c r="AS125" s="373">
        <f>O125+AC125</f>
        <v>460872130</v>
      </c>
      <c r="AT125" s="32" t="e">
        <f>VLOOKUP(I125,'convenio 2016'!A$2:N$196,14,FALSE)</f>
        <v>#N/A</v>
      </c>
      <c r="AU125" s="32" t="e">
        <f>VLOOKUP(I125,'convenio 2015'!A$4:M$228,13,FALSE)</f>
        <v>#N/A</v>
      </c>
      <c r="AV125" s="32" t="e">
        <f>VLOOKUP(J125,#REF!,6,FALSE)</f>
        <v>#REF!</v>
      </c>
      <c r="AW125" s="373">
        <f>O125+AC125</f>
        <v>460872130</v>
      </c>
      <c r="AX125" s="32" t="e">
        <v>#N/A</v>
      </c>
      <c r="AY125" s="32" t="e">
        <v>#N/A</v>
      </c>
      <c r="AZ125" s="377" t="e">
        <v>#N/A</v>
      </c>
      <c r="BA125" s="431"/>
      <c r="BB125" s="32">
        <f>VLOOKUP(J125,'RATE JUNIO '!F$2:K$346,6,FALSE)</f>
        <v>0</v>
      </c>
      <c r="BC125" s="32" t="s">
        <v>3463</v>
      </c>
      <c r="BD125" s="92">
        <f>VLOOKUP(J125,'RATES 30-06-2017'!F$2:K$374,6,FALSE)</f>
        <v>0</v>
      </c>
      <c r="BE125" s="92"/>
      <c r="BF125" s="92" t="str">
        <f>VLOOKUP(J125,Hoja4!C$2:E$268,2,FALSE)</f>
        <v>LIBRE</v>
      </c>
      <c r="BG125" s="92">
        <f>VLOOKUP(J125,Hoja4!C$2:E$268,3,FALSE)</f>
        <v>33</v>
      </c>
      <c r="BH125" s="459">
        <v>100000000</v>
      </c>
      <c r="BI125" s="92"/>
    </row>
    <row r="126" spans="1:61" s="32" customFormat="1" ht="15" customHeight="1">
      <c r="A126" s="17">
        <v>31</v>
      </c>
      <c r="B126" s="99">
        <v>0</v>
      </c>
      <c r="C126" s="17" t="s">
        <v>23</v>
      </c>
      <c r="D126" s="18" t="s">
        <v>90</v>
      </c>
      <c r="E126" s="17" t="s">
        <v>25</v>
      </c>
      <c r="F126" s="17" t="s">
        <v>153</v>
      </c>
      <c r="G126" s="18" t="s">
        <v>158</v>
      </c>
      <c r="H126" s="18" t="s">
        <v>27</v>
      </c>
      <c r="I126" s="18">
        <v>30086815</v>
      </c>
      <c r="J126" s="112" t="str">
        <f>CONCATENATE(I126,"-",H126)</f>
        <v>30086815-EJECUCION</v>
      </c>
      <c r="K126" s="442" t="s">
        <v>159</v>
      </c>
      <c r="L126" s="100">
        <v>9993839488</v>
      </c>
      <c r="M126" s="125">
        <v>10438377967</v>
      </c>
      <c r="N126" s="100">
        <v>3972823943</v>
      </c>
      <c r="O126" s="125">
        <v>4545350939</v>
      </c>
      <c r="P126" s="125">
        <v>4000000000</v>
      </c>
      <c r="Q126" s="19">
        <v>1893027028</v>
      </c>
      <c r="R126" s="101">
        <v>4000000000</v>
      </c>
      <c r="S126" s="20">
        <v>2021015545</v>
      </c>
      <c r="T126" s="21">
        <v>0</v>
      </c>
      <c r="U126" s="21">
        <v>972815988</v>
      </c>
      <c r="V126" s="266">
        <v>102815988</v>
      </c>
      <c r="W126" s="266">
        <v>0</v>
      </c>
      <c r="X126" s="266">
        <v>0</v>
      </c>
      <c r="Y126" s="266">
        <f t="shared" si="38"/>
        <v>102815988</v>
      </c>
      <c r="Z126" s="266">
        <v>0</v>
      </c>
      <c r="AA126" s="266">
        <v>0</v>
      </c>
      <c r="AB126" s="266">
        <v>0</v>
      </c>
      <c r="AC126" s="266">
        <f>V126+W126+X126+Z126+AA126+AB126</f>
        <v>102815988</v>
      </c>
      <c r="AD126" s="266">
        <f>U126-AC126</f>
        <v>870000000</v>
      </c>
      <c r="AE126" s="266">
        <f>M126-(O126+U126)</f>
        <v>4920211040</v>
      </c>
      <c r="AF126" s="18" t="s">
        <v>3419</v>
      </c>
      <c r="AG126" s="17" t="s">
        <v>92</v>
      </c>
      <c r="AH126" s="81" t="s">
        <v>30</v>
      </c>
      <c r="AI126" s="22" t="s">
        <v>31</v>
      </c>
      <c r="AJ126" s="23" t="s">
        <v>30</v>
      </c>
      <c r="AK126" s="24" t="s">
        <v>111</v>
      </c>
      <c r="AL126" s="23" t="s">
        <v>45</v>
      </c>
      <c r="AM126" t="str">
        <f>CONCATENATE( "OR PRO.CODIGO=",I126)</f>
        <v>OR PRO.CODIGO=30086815</v>
      </c>
      <c r="AN126">
        <f>LEN(I126)</f>
        <v>8</v>
      </c>
      <c r="AO126" t="e">
        <f>VLOOKUP(J126,#REF!,5,FALSE)</f>
        <v>#REF!</v>
      </c>
      <c r="AP126"/>
      <c r="AQ126" t="e">
        <f>VLOOKUP(J126,#REF!,6,FALSE)</f>
        <v>#REF!</v>
      </c>
      <c r="AR126" s="32" t="e">
        <f>VLOOKUP(I126,'convenios 2017'!A$2:O$82,15,FALSE)</f>
        <v>#N/A</v>
      </c>
      <c r="AS126" s="373">
        <f>O126+AC126</f>
        <v>4648166927</v>
      </c>
      <c r="AT126" s="32" t="e">
        <f>VLOOKUP(I126,'convenio 2016'!A$2:N$196,14,FALSE)</f>
        <v>#N/A</v>
      </c>
      <c r="AU126" s="32" t="e">
        <f>VLOOKUP(I126,'convenio 2015'!A$4:M$228,13,FALSE)</f>
        <v>#N/A</v>
      </c>
      <c r="AV126" s="32" t="e">
        <f>VLOOKUP(J126,#REF!,6,FALSE)</f>
        <v>#REF!</v>
      </c>
      <c r="AW126" s="373">
        <f>O126+AC126</f>
        <v>4648166927</v>
      </c>
      <c r="AX126" s="32" t="e">
        <v>#N/A</v>
      </c>
      <c r="AY126" s="32" t="e">
        <v>#N/A</v>
      </c>
      <c r="AZ126" s="377" t="e">
        <v>#N/A</v>
      </c>
      <c r="BA126" s="431"/>
      <c r="BB126" s="32" t="str">
        <f>VLOOKUP(J126,'RATE JUNIO '!F$2:K$346,6,FALSE)</f>
        <v>RS</v>
      </c>
      <c r="BC126" s="32" t="s">
        <v>3463</v>
      </c>
      <c r="BD126" s="92" t="str">
        <f>VLOOKUP(J126,'RATES 30-06-2017'!F$2:K$374,6,FALSE)</f>
        <v>RS</v>
      </c>
      <c r="BE126" s="92"/>
      <c r="BF126" s="92" t="str">
        <f>VLOOKUP(J126,Hoja4!C$2:E$268,2,FALSE)</f>
        <v>RSD</v>
      </c>
      <c r="BG126" s="92">
        <f>VLOOKUP(J126,Hoja4!C$2:E$268,3,FALSE)</f>
        <v>31</v>
      </c>
      <c r="BH126" s="92"/>
      <c r="BI126" s="92"/>
    </row>
    <row r="127" spans="1:61">
      <c r="A127" s="86"/>
      <c r="C127" s="86"/>
      <c r="D127" s="87"/>
      <c r="E127" s="86"/>
      <c r="F127" s="86"/>
      <c r="G127" s="88"/>
      <c r="H127" s="86"/>
      <c r="I127" s="88"/>
      <c r="K127" s="110" t="s">
        <v>47</v>
      </c>
      <c r="L127" s="25">
        <f>SUBTOTAL(9,L124:L126)</f>
        <v>11693839488</v>
      </c>
      <c r="M127" s="111">
        <f>SUBTOTAL(9,M124:M126)</f>
        <v>12138377967</v>
      </c>
      <c r="N127" s="25">
        <f>SUBTOTAL(9,N124:N126)</f>
        <v>4377823943</v>
      </c>
      <c r="O127" s="111">
        <f>SUBTOTAL(9,O124:O126)</f>
        <v>4950350939</v>
      </c>
      <c r="P127" s="111">
        <f>SUBTOTAL(9,P124:P126)</f>
        <v>4200000000</v>
      </c>
      <c r="Q127" s="109">
        <v>2988027028</v>
      </c>
      <c r="R127" s="25">
        <v>5700000000</v>
      </c>
      <c r="S127" s="25">
        <v>6317962545</v>
      </c>
      <c r="T127" s="25">
        <v>0</v>
      </c>
      <c r="U127" s="111">
        <f>SUBTOTAL(9,U124:U126)</f>
        <v>1295094988</v>
      </c>
      <c r="V127" s="111">
        <f t="shared" ref="V127:AE127" si="39">SUBTOTAL(9,V124:V126)</f>
        <v>102815988</v>
      </c>
      <c r="W127" s="111">
        <f t="shared" si="39"/>
        <v>0</v>
      </c>
      <c r="X127" s="111">
        <f t="shared" si="39"/>
        <v>0</v>
      </c>
      <c r="Y127" s="111">
        <f t="shared" si="39"/>
        <v>102815988</v>
      </c>
      <c r="Z127" s="111">
        <f t="shared" si="39"/>
        <v>0</v>
      </c>
      <c r="AA127" s="111">
        <f t="shared" si="39"/>
        <v>3421486</v>
      </c>
      <c r="AB127" s="111">
        <f t="shared" si="39"/>
        <v>87643548</v>
      </c>
      <c r="AC127" s="111">
        <f t="shared" si="39"/>
        <v>193881022</v>
      </c>
      <c r="AD127" s="111">
        <f t="shared" si="39"/>
        <v>1101213966</v>
      </c>
      <c r="AE127" s="111">
        <f t="shared" si="39"/>
        <v>5892932040</v>
      </c>
      <c r="AF127" s="88"/>
      <c r="AG127" s="86"/>
      <c r="AH127" s="257"/>
      <c r="AJ127" s="23"/>
      <c r="AK127" s="24"/>
      <c r="AL127" s="23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Y127" s="32" t="s">
        <v>3142</v>
      </c>
    </row>
    <row r="128" spans="1:61" ht="12" customHeight="1">
      <c r="A128" s="86"/>
      <c r="C128" s="86"/>
      <c r="D128" s="87"/>
      <c r="E128" s="86"/>
      <c r="F128" s="86"/>
      <c r="G128" s="88"/>
      <c r="H128" s="86"/>
      <c r="I128" s="88"/>
      <c r="K128" s="303"/>
      <c r="L128" s="302"/>
      <c r="M128" s="86"/>
      <c r="N128" s="302"/>
      <c r="O128" s="86"/>
      <c r="P128" s="86"/>
      <c r="Q128" s="302"/>
      <c r="R128" s="302"/>
      <c r="S128" s="302"/>
      <c r="T128" s="302"/>
      <c r="U128" s="30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88"/>
      <c r="AG128" s="86"/>
      <c r="AH128" s="257"/>
      <c r="AJ128" s="23"/>
      <c r="AK128" s="24"/>
      <c r="AL128" s="23"/>
      <c r="AY128" s="32" t="s">
        <v>3142</v>
      </c>
    </row>
    <row r="129" spans="1:61">
      <c r="A129" s="86"/>
      <c r="C129" s="86"/>
      <c r="D129" s="87"/>
      <c r="E129" s="86"/>
      <c r="F129" s="86"/>
      <c r="G129" s="88"/>
      <c r="H129" s="86"/>
      <c r="I129" s="88"/>
      <c r="K129" s="16" t="s">
        <v>48</v>
      </c>
      <c r="L129" s="302"/>
      <c r="M129" s="86"/>
      <c r="N129" s="302"/>
      <c r="O129" s="86"/>
      <c r="P129" s="86"/>
      <c r="Q129" s="302"/>
      <c r="R129" s="302"/>
      <c r="S129" s="302"/>
      <c r="T129" s="302"/>
      <c r="U129" s="30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88"/>
      <c r="AG129" s="86"/>
      <c r="AH129" s="257"/>
      <c r="AJ129" s="23"/>
      <c r="AK129" s="24"/>
      <c r="AL129" s="23"/>
      <c r="AY129" s="32" t="s">
        <v>3142</v>
      </c>
    </row>
    <row r="130" spans="1:61" s="32" customFormat="1" ht="15" customHeight="1">
      <c r="A130" s="17">
        <v>31</v>
      </c>
      <c r="B130" s="99">
        <v>0</v>
      </c>
      <c r="C130" s="17" t="s">
        <v>49</v>
      </c>
      <c r="D130" s="18" t="s">
        <v>41</v>
      </c>
      <c r="E130" s="17" t="s">
        <v>25</v>
      </c>
      <c r="F130" s="17" t="s">
        <v>153</v>
      </c>
      <c r="G130" s="18" t="s">
        <v>158</v>
      </c>
      <c r="H130" s="18" t="s">
        <v>27</v>
      </c>
      <c r="I130" s="18">
        <v>30087497</v>
      </c>
      <c r="J130" s="112" t="str">
        <f t="shared" ref="J130:J135" si="40">CONCATENATE(I130,"-",H130)</f>
        <v>30087497-EJECUCION</v>
      </c>
      <c r="K130" s="442" t="s">
        <v>160</v>
      </c>
      <c r="L130" s="100">
        <v>4701947000</v>
      </c>
      <c r="M130" s="19">
        <v>4701947000</v>
      </c>
      <c r="N130" s="100">
        <v>0</v>
      </c>
      <c r="O130" s="19">
        <v>0</v>
      </c>
      <c r="P130" s="19">
        <v>16381000</v>
      </c>
      <c r="Q130" s="19">
        <v>3198265000</v>
      </c>
      <c r="R130" s="101">
        <v>1500000000</v>
      </c>
      <c r="S130" s="20">
        <v>3201947000</v>
      </c>
      <c r="T130" s="21">
        <v>0</v>
      </c>
      <c r="U130" s="21">
        <v>16381000</v>
      </c>
      <c r="V130" s="266">
        <v>0</v>
      </c>
      <c r="W130" s="266">
        <v>0</v>
      </c>
      <c r="X130" s="266">
        <v>16381000</v>
      </c>
      <c r="Y130" s="266">
        <f t="shared" ref="Y130:Y135" si="41">V130+W130+X130</f>
        <v>16381000</v>
      </c>
      <c r="Z130" s="266">
        <v>0</v>
      </c>
      <c r="AA130" s="266">
        <v>0</v>
      </c>
      <c r="AB130" s="266">
        <v>0</v>
      </c>
      <c r="AC130" s="266">
        <f t="shared" ref="AC130:AC135" si="42">V130+W130+X130+Z130+AA130+AB130</f>
        <v>16381000</v>
      </c>
      <c r="AD130" s="266">
        <f t="shared" ref="AD130:AD135" si="43">U130-AC130</f>
        <v>0</v>
      </c>
      <c r="AE130" s="266">
        <f t="shared" ref="AE130:AE135" si="44">M130-(O130+U130)</f>
        <v>4685566000</v>
      </c>
      <c r="AF130" s="18" t="s">
        <v>3009</v>
      </c>
      <c r="AG130" s="17" t="s">
        <v>685</v>
      </c>
      <c r="AH130" s="81" t="s">
        <v>30</v>
      </c>
      <c r="AI130" s="22" t="s">
        <v>45</v>
      </c>
      <c r="AJ130" s="23" t="s">
        <v>30</v>
      </c>
      <c r="AK130" s="24" t="s">
        <v>161</v>
      </c>
      <c r="AL130" s="23" t="s">
        <v>45</v>
      </c>
      <c r="AM130" t="str">
        <f t="shared" ref="AM130:AM135" si="45">CONCATENATE( "OR PRO.CODIGO=",I130)</f>
        <v>OR PRO.CODIGO=30087497</v>
      </c>
      <c r="AN130">
        <f t="shared" ref="AN130:AN135" si="46">LEN(I130)</f>
        <v>8</v>
      </c>
      <c r="AO130" t="e">
        <f>VLOOKUP(J130,#REF!,5,FALSE)</f>
        <v>#REF!</v>
      </c>
      <c r="AP130"/>
      <c r="AQ130" t="e">
        <f>VLOOKUP(J130,#REF!,6,FALSE)</f>
        <v>#REF!</v>
      </c>
      <c r="AR130" s="32" t="e">
        <f>VLOOKUP(I130,'convenios 2017'!A$2:O$82,15,FALSE)</f>
        <v>#N/A</v>
      </c>
      <c r="AS130" s="373">
        <f t="shared" ref="AS130:AS135" si="47">O130+AC130</f>
        <v>16381000</v>
      </c>
      <c r="AT130" s="32" t="str">
        <f>VLOOKUP(I130,'convenio 2016'!A$2:N$196,14,FALSE)</f>
        <v>toma razon</v>
      </c>
      <c r="AU130" s="32">
        <f>VLOOKUP(I130,'convenio 2015'!A$4:M$228,13,FALSE)</f>
        <v>0</v>
      </c>
      <c r="AV130" s="32" t="e">
        <f>VLOOKUP(J130,#REF!,6,FALSE)</f>
        <v>#REF!</v>
      </c>
      <c r="AW130" s="373">
        <f t="shared" ref="AW130:AW135" si="48">O130+AC130</f>
        <v>16381000</v>
      </c>
      <c r="AX130" s="32" t="s">
        <v>2408</v>
      </c>
      <c r="AY130" s="32" t="s">
        <v>2051</v>
      </c>
      <c r="AZ130" s="377">
        <v>774</v>
      </c>
      <c r="BA130" s="431">
        <v>42506</v>
      </c>
      <c r="BB130" s="32" t="str">
        <f>VLOOKUP(J130,'RATE JUNIO '!F$2:K$346,6,FALSE)</f>
        <v>RS</v>
      </c>
      <c r="BC130" s="32" t="s">
        <v>3463</v>
      </c>
      <c r="BD130" s="92" t="str">
        <f>VLOOKUP(J130,'RATES 30-06-2017'!F$2:K$374,6,FALSE)</f>
        <v>RS</v>
      </c>
      <c r="BE130" s="92"/>
      <c r="BF130" s="92" t="str">
        <f>VLOOKUP(J130,Hoja4!C$2:E$268,2,FALSE)</f>
        <v>FAR</v>
      </c>
      <c r="BG130" s="92">
        <f>VLOOKUP(J130,Hoja4!C$2:E$268,3,FALSE)</f>
        <v>31</v>
      </c>
      <c r="BH130" s="92"/>
      <c r="BI130" s="92"/>
    </row>
    <row r="131" spans="1:61" s="32" customFormat="1" ht="15" customHeight="1">
      <c r="A131" s="17">
        <v>29</v>
      </c>
      <c r="B131" s="99">
        <v>0</v>
      </c>
      <c r="C131" s="17" t="s">
        <v>49</v>
      </c>
      <c r="D131" s="18" t="s">
        <v>90</v>
      </c>
      <c r="E131" s="17" t="s">
        <v>25</v>
      </c>
      <c r="F131" s="18" t="s">
        <v>153</v>
      </c>
      <c r="G131" s="18" t="s">
        <v>26</v>
      </c>
      <c r="H131" s="18" t="s">
        <v>27</v>
      </c>
      <c r="I131" s="18">
        <v>30085619</v>
      </c>
      <c r="J131" s="112" t="str">
        <f t="shared" si="40"/>
        <v>30085619-EJECUCION</v>
      </c>
      <c r="K131" s="442" t="s">
        <v>162</v>
      </c>
      <c r="L131" s="100">
        <v>196132000</v>
      </c>
      <c r="M131" s="19">
        <v>196132000</v>
      </c>
      <c r="N131" s="100">
        <v>0</v>
      </c>
      <c r="O131" s="19">
        <v>0</v>
      </c>
      <c r="P131" s="19">
        <v>0</v>
      </c>
      <c r="Q131" s="19">
        <v>196132000</v>
      </c>
      <c r="R131" s="101">
        <v>0</v>
      </c>
      <c r="S131" s="20">
        <v>196132000</v>
      </c>
      <c r="T131" s="21">
        <v>0</v>
      </c>
      <c r="U131" s="446">
        <v>0</v>
      </c>
      <c r="V131" s="266">
        <v>0</v>
      </c>
      <c r="W131" s="266">
        <v>0</v>
      </c>
      <c r="X131" s="266">
        <v>0</v>
      </c>
      <c r="Y131" s="266">
        <f t="shared" si="41"/>
        <v>0</v>
      </c>
      <c r="Z131" s="266">
        <v>0</v>
      </c>
      <c r="AA131" s="266">
        <v>0</v>
      </c>
      <c r="AB131" s="266">
        <v>0</v>
      </c>
      <c r="AC131" s="266">
        <f t="shared" si="42"/>
        <v>0</v>
      </c>
      <c r="AD131" s="266">
        <f t="shared" si="43"/>
        <v>0</v>
      </c>
      <c r="AE131" s="266">
        <f t="shared" si="44"/>
        <v>196132000</v>
      </c>
      <c r="AF131" s="18" t="s">
        <v>51</v>
      </c>
      <c r="AG131" s="17" t="s">
        <v>92</v>
      </c>
      <c r="AH131" s="81" t="s">
        <v>40</v>
      </c>
      <c r="AI131" s="29" t="s">
        <v>31</v>
      </c>
      <c r="AJ131" s="30"/>
      <c r="AK131" s="31">
        <v>2014</v>
      </c>
      <c r="AL131" s="30" t="s">
        <v>45</v>
      </c>
      <c r="AM131" t="str">
        <f t="shared" si="45"/>
        <v>OR PRO.CODIGO=30085619</v>
      </c>
      <c r="AN131">
        <f t="shared" si="46"/>
        <v>8</v>
      </c>
      <c r="AO131" t="e">
        <f>VLOOKUP(J131,#REF!,5,FALSE)</f>
        <v>#REF!</v>
      </c>
      <c r="AP131"/>
      <c r="AQ131" t="e">
        <f>VLOOKUP(J131,#REF!,6,FALSE)</f>
        <v>#REF!</v>
      </c>
      <c r="AR131" s="32" t="e">
        <f>VLOOKUP(I131,'convenios 2017'!A$2:O$82,15,FALSE)</f>
        <v>#N/A</v>
      </c>
      <c r="AS131" s="373">
        <f t="shared" si="47"/>
        <v>0</v>
      </c>
      <c r="AT131" s="32" t="e">
        <f>VLOOKUP(I131,'convenio 2016'!A$2:N$196,14,FALSE)</f>
        <v>#N/A</v>
      </c>
      <c r="AU131" s="32" t="e">
        <f>VLOOKUP(I131,'convenio 2015'!A$4:M$228,13,FALSE)</f>
        <v>#N/A</v>
      </c>
      <c r="AV131" s="32" t="e">
        <f>VLOOKUP(J131,#REF!,6,FALSE)</f>
        <v>#REF!</v>
      </c>
      <c r="AW131" s="373">
        <f t="shared" si="48"/>
        <v>0</v>
      </c>
      <c r="AX131" s="32" t="e">
        <v>#N/A</v>
      </c>
      <c r="AY131" s="32" t="e">
        <v>#N/A</v>
      </c>
      <c r="AZ131" s="377" t="e">
        <v>#N/A</v>
      </c>
      <c r="BA131" s="431"/>
      <c r="BB131" s="32" t="e">
        <f>VLOOKUP(J131,'RATE JUNIO '!F$2:K$346,6,FALSE)</f>
        <v>#N/A</v>
      </c>
      <c r="BC131" s="32" t="s">
        <v>3463</v>
      </c>
      <c r="BD131" s="92" t="e">
        <f>VLOOKUP(J131,'RATES 30-06-2017'!F$2:K$374,6,FALSE)</f>
        <v>#N/A</v>
      </c>
      <c r="BE131" s="448"/>
      <c r="BF131" s="92" t="e">
        <f>VLOOKUP(J131,Hoja4!C$2:E$268,2,FALSE)</f>
        <v>#N/A</v>
      </c>
      <c r="BG131" s="92" t="e">
        <f>VLOOKUP(J131,Hoja4!C$2:E$268,3,FALSE)</f>
        <v>#N/A</v>
      </c>
      <c r="BH131" s="92"/>
      <c r="BI131" s="92"/>
    </row>
    <row r="132" spans="1:61" s="32" customFormat="1" ht="15" customHeight="1">
      <c r="A132" s="17">
        <v>24</v>
      </c>
      <c r="B132" s="99">
        <v>0</v>
      </c>
      <c r="C132" s="17" t="s">
        <v>49</v>
      </c>
      <c r="D132" s="18" t="s">
        <v>24</v>
      </c>
      <c r="E132" s="17" t="s">
        <v>25</v>
      </c>
      <c r="F132" s="17" t="s">
        <v>153</v>
      </c>
      <c r="G132" s="18" t="s">
        <v>158</v>
      </c>
      <c r="H132" s="18" t="s">
        <v>27</v>
      </c>
      <c r="I132" s="18" t="s">
        <v>163</v>
      </c>
      <c r="J132" s="112" t="str">
        <f t="shared" si="40"/>
        <v>24.01.001-EJECUCION</v>
      </c>
      <c r="K132" s="442" t="s">
        <v>164</v>
      </c>
      <c r="L132" s="100">
        <v>340000000</v>
      </c>
      <c r="M132" s="19">
        <v>326500000</v>
      </c>
      <c r="N132" s="100">
        <v>0</v>
      </c>
      <c r="O132" s="19">
        <v>0</v>
      </c>
      <c r="P132" s="19">
        <v>340000000</v>
      </c>
      <c r="Q132" s="19">
        <v>0</v>
      </c>
      <c r="R132" s="101">
        <v>340000000</v>
      </c>
      <c r="S132" s="20">
        <v>0</v>
      </c>
      <c r="T132" s="21">
        <v>0</v>
      </c>
      <c r="U132" s="266">
        <v>326500000</v>
      </c>
      <c r="V132" s="266">
        <v>0</v>
      </c>
      <c r="W132" s="266">
        <v>0</v>
      </c>
      <c r="X132" s="266">
        <v>0</v>
      </c>
      <c r="Y132" s="266">
        <f t="shared" si="41"/>
        <v>0</v>
      </c>
      <c r="Z132" s="266">
        <v>0</v>
      </c>
      <c r="AA132" s="266">
        <v>0</v>
      </c>
      <c r="AB132" s="266">
        <v>74095587</v>
      </c>
      <c r="AC132" s="266">
        <f t="shared" si="42"/>
        <v>74095587</v>
      </c>
      <c r="AD132" s="266">
        <f t="shared" si="43"/>
        <v>252404413</v>
      </c>
      <c r="AE132" s="266">
        <f t="shared" si="44"/>
        <v>0</v>
      </c>
      <c r="AF132" s="18" t="s">
        <v>3419</v>
      </c>
      <c r="AG132" s="17" t="s">
        <v>685</v>
      </c>
      <c r="AH132" s="81" t="s">
        <v>353</v>
      </c>
      <c r="AI132" s="22" t="s">
        <v>31</v>
      </c>
      <c r="AJ132" s="23"/>
      <c r="AK132" s="24"/>
      <c r="AL132" s="23"/>
      <c r="AM132" t="str">
        <f t="shared" si="45"/>
        <v>OR PRO.CODIGO=24.01.001</v>
      </c>
      <c r="AN132">
        <f t="shared" si="46"/>
        <v>9</v>
      </c>
      <c r="AO132"/>
      <c r="AP132"/>
      <c r="AQ132"/>
      <c r="AR132" s="32" t="e">
        <f>VLOOKUP(I132,'convenios 2017'!A$2:O$82,15,FALSE)</f>
        <v>#N/A</v>
      </c>
      <c r="AS132" s="373">
        <f t="shared" si="47"/>
        <v>74095587</v>
      </c>
      <c r="AT132" s="32" t="e">
        <f>VLOOKUP(I132,'convenio 2016'!A$2:N$196,14,FALSE)</f>
        <v>#N/A</v>
      </c>
      <c r="AU132" s="32" t="e">
        <f>VLOOKUP(I132,'convenio 2015'!A$4:M$228,13,FALSE)</f>
        <v>#N/A</v>
      </c>
      <c r="AV132" s="32" t="e">
        <f>VLOOKUP(J132,#REF!,6,FALSE)</f>
        <v>#REF!</v>
      </c>
      <c r="AW132" s="373">
        <f t="shared" si="48"/>
        <v>74095587</v>
      </c>
      <c r="AX132" s="32" t="e">
        <v>#N/A</v>
      </c>
      <c r="AY132" s="32" t="e">
        <v>#N/A</v>
      </c>
      <c r="AZ132" s="377" t="e">
        <v>#N/A</v>
      </c>
      <c r="BA132" s="431"/>
      <c r="BC132" s="32" t="s">
        <v>3463</v>
      </c>
      <c r="BD132" s="92" t="e">
        <f>VLOOKUP(J132,'RATES 30-06-2017'!F$2:K$374,6,FALSE)</f>
        <v>#N/A</v>
      </c>
      <c r="BE132" s="92"/>
      <c r="BF132" s="92" t="e">
        <f>VLOOKUP(J132,Hoja4!C$2:E$268,2,FALSE)</f>
        <v>#N/A</v>
      </c>
      <c r="BG132" s="92" t="e">
        <f>VLOOKUP(J132,Hoja4!C$2:E$268,3,FALSE)</f>
        <v>#N/A</v>
      </c>
      <c r="BH132" s="92"/>
      <c r="BI132" s="92"/>
    </row>
    <row r="133" spans="1:61" s="32" customFormat="1" ht="15" customHeight="1">
      <c r="A133" s="17">
        <v>24</v>
      </c>
      <c r="B133" s="99">
        <v>0</v>
      </c>
      <c r="C133" s="17" t="s">
        <v>49</v>
      </c>
      <c r="D133" s="18" t="s">
        <v>689</v>
      </c>
      <c r="E133" s="17" t="s">
        <v>25</v>
      </c>
      <c r="F133" s="17" t="s">
        <v>153</v>
      </c>
      <c r="G133" s="18" t="s">
        <v>158</v>
      </c>
      <c r="H133" s="18" t="s">
        <v>27</v>
      </c>
      <c r="I133" s="18" t="s">
        <v>165</v>
      </c>
      <c r="J133" s="112" t="str">
        <f t="shared" si="40"/>
        <v>24.01.003-EJECUCION</v>
      </c>
      <c r="K133" s="442" t="s">
        <v>166</v>
      </c>
      <c r="L133" s="100">
        <v>340000000</v>
      </c>
      <c r="M133" s="19">
        <v>326500000</v>
      </c>
      <c r="N133" s="100">
        <v>0</v>
      </c>
      <c r="O133" s="19">
        <v>0</v>
      </c>
      <c r="P133" s="19">
        <v>340000000</v>
      </c>
      <c r="Q133" s="19">
        <v>0</v>
      </c>
      <c r="R133" s="101">
        <v>340000000</v>
      </c>
      <c r="S133" s="20">
        <v>0</v>
      </c>
      <c r="T133" s="21">
        <v>0</v>
      </c>
      <c r="U133" s="266">
        <v>326500000</v>
      </c>
      <c r="V133" s="266">
        <v>0</v>
      </c>
      <c r="W133" s="266">
        <v>0</v>
      </c>
      <c r="X133" s="266">
        <v>0</v>
      </c>
      <c r="Y133" s="266">
        <f t="shared" si="41"/>
        <v>0</v>
      </c>
      <c r="Z133" s="266">
        <v>0</v>
      </c>
      <c r="AA133" s="266">
        <v>0</v>
      </c>
      <c r="AB133" s="266">
        <v>99826284</v>
      </c>
      <c r="AC133" s="266">
        <f t="shared" si="42"/>
        <v>99826284</v>
      </c>
      <c r="AD133" s="266">
        <f t="shared" si="43"/>
        <v>226673716</v>
      </c>
      <c r="AE133" s="266">
        <f t="shared" si="44"/>
        <v>0</v>
      </c>
      <c r="AF133" s="18" t="s">
        <v>3419</v>
      </c>
      <c r="AG133" s="17" t="s">
        <v>685</v>
      </c>
      <c r="AH133" s="81" t="s">
        <v>353</v>
      </c>
      <c r="AI133" s="22" t="s">
        <v>31</v>
      </c>
      <c r="AJ133" s="23"/>
      <c r="AK133" s="24"/>
      <c r="AL133" s="23"/>
      <c r="AM133" t="str">
        <f t="shared" si="45"/>
        <v>OR PRO.CODIGO=24.01.003</v>
      </c>
      <c r="AN133">
        <f t="shared" si="46"/>
        <v>9</v>
      </c>
      <c r="AO133"/>
      <c r="AP133"/>
      <c r="AQ133"/>
      <c r="AR133" s="32" t="e">
        <f>VLOOKUP(I133,'convenios 2017'!A$2:O$82,15,FALSE)</f>
        <v>#N/A</v>
      </c>
      <c r="AS133" s="373">
        <f t="shared" si="47"/>
        <v>99826284</v>
      </c>
      <c r="AT133" s="32" t="e">
        <f>VLOOKUP(I133,'convenio 2016'!A$2:N$196,14,FALSE)</f>
        <v>#N/A</v>
      </c>
      <c r="AU133" s="32" t="e">
        <f>VLOOKUP(I133,'convenio 2015'!A$4:M$228,13,FALSE)</f>
        <v>#N/A</v>
      </c>
      <c r="AV133" s="32" t="e">
        <f>VLOOKUP(J133,#REF!,6,FALSE)</f>
        <v>#REF!</v>
      </c>
      <c r="AW133" s="373">
        <f t="shared" si="48"/>
        <v>99826284</v>
      </c>
      <c r="AX133" s="32" t="e">
        <v>#N/A</v>
      </c>
      <c r="AY133" s="32" t="e">
        <v>#N/A</v>
      </c>
      <c r="AZ133" s="377" t="e">
        <v>#N/A</v>
      </c>
      <c r="BA133" s="431"/>
      <c r="BC133" s="32" t="s">
        <v>3463</v>
      </c>
      <c r="BD133" s="92" t="e">
        <f>VLOOKUP(J133,'RATES 30-06-2017'!F$2:K$374,6,FALSE)</f>
        <v>#N/A</v>
      </c>
      <c r="BE133" s="92"/>
      <c r="BF133" s="92" t="e">
        <f>VLOOKUP(J133,Hoja4!C$2:E$268,2,FALSE)</f>
        <v>#N/A</v>
      </c>
      <c r="BG133" s="92" t="e">
        <f>VLOOKUP(J133,Hoja4!C$2:E$268,3,FALSE)</f>
        <v>#N/A</v>
      </c>
      <c r="BH133" s="92"/>
      <c r="BI133" s="92"/>
    </row>
    <row r="134" spans="1:61" s="32" customFormat="1" ht="15" customHeight="1">
      <c r="A134" s="17">
        <v>24</v>
      </c>
      <c r="B134" s="99">
        <v>0</v>
      </c>
      <c r="C134" s="17" t="s">
        <v>49</v>
      </c>
      <c r="D134" s="18" t="s">
        <v>90</v>
      </c>
      <c r="E134" s="17" t="s">
        <v>25</v>
      </c>
      <c r="F134" s="17" t="s">
        <v>153</v>
      </c>
      <c r="G134" s="18" t="s">
        <v>158</v>
      </c>
      <c r="H134" s="18" t="s">
        <v>27</v>
      </c>
      <c r="I134" s="18" t="s">
        <v>167</v>
      </c>
      <c r="J134" s="112" t="str">
        <f t="shared" si="40"/>
        <v>24.01.005-EJECUCION</v>
      </c>
      <c r="K134" s="442" t="s">
        <v>168</v>
      </c>
      <c r="L134" s="100">
        <v>340000000</v>
      </c>
      <c r="M134" s="19">
        <v>326500000</v>
      </c>
      <c r="N134" s="100">
        <v>0</v>
      </c>
      <c r="O134" s="19">
        <v>0</v>
      </c>
      <c r="P134" s="19">
        <v>340000000</v>
      </c>
      <c r="Q134" s="19">
        <v>0</v>
      </c>
      <c r="R134" s="101">
        <v>340000000</v>
      </c>
      <c r="S134" s="20">
        <v>0</v>
      </c>
      <c r="T134" s="21">
        <v>0</v>
      </c>
      <c r="U134" s="266">
        <v>326500000</v>
      </c>
      <c r="V134" s="266">
        <v>0</v>
      </c>
      <c r="W134" s="266">
        <v>0</v>
      </c>
      <c r="X134" s="266">
        <v>0</v>
      </c>
      <c r="Y134" s="266">
        <f t="shared" si="41"/>
        <v>0</v>
      </c>
      <c r="Z134" s="266">
        <v>0</v>
      </c>
      <c r="AA134" s="266">
        <v>0</v>
      </c>
      <c r="AB134" s="266">
        <v>0</v>
      </c>
      <c r="AC134" s="266">
        <f t="shared" si="42"/>
        <v>0</v>
      </c>
      <c r="AD134" s="266">
        <f t="shared" si="43"/>
        <v>326500000</v>
      </c>
      <c r="AE134" s="266">
        <f t="shared" si="44"/>
        <v>0</v>
      </c>
      <c r="AF134" s="18" t="s">
        <v>3419</v>
      </c>
      <c r="AG134" s="17" t="s">
        <v>685</v>
      </c>
      <c r="AH134" s="81" t="s">
        <v>353</v>
      </c>
      <c r="AI134" s="22" t="s">
        <v>31</v>
      </c>
      <c r="AJ134" s="23"/>
      <c r="AK134" s="24"/>
      <c r="AL134" s="23"/>
      <c r="AM134" t="str">
        <f t="shared" si="45"/>
        <v>OR PRO.CODIGO=24.01.005</v>
      </c>
      <c r="AN134">
        <f t="shared" si="46"/>
        <v>9</v>
      </c>
      <c r="AO134"/>
      <c r="AP134"/>
      <c r="AQ134"/>
      <c r="AR134" s="32" t="e">
        <f>VLOOKUP(I134,'convenios 2017'!A$2:O$82,15,FALSE)</f>
        <v>#N/A</v>
      </c>
      <c r="AS134" s="373">
        <f t="shared" si="47"/>
        <v>0</v>
      </c>
      <c r="AT134" s="32" t="e">
        <f>VLOOKUP(I134,'convenio 2016'!A$2:N$196,14,FALSE)</f>
        <v>#N/A</v>
      </c>
      <c r="AU134" s="32" t="e">
        <f>VLOOKUP(I134,'convenio 2015'!A$4:M$228,13,FALSE)</f>
        <v>#N/A</v>
      </c>
      <c r="AV134" s="32" t="e">
        <f>VLOOKUP(J134,#REF!,6,FALSE)</f>
        <v>#REF!</v>
      </c>
      <c r="AW134" s="373">
        <f t="shared" si="48"/>
        <v>0</v>
      </c>
      <c r="AX134" s="32" t="e">
        <v>#N/A</v>
      </c>
      <c r="AY134" s="32" t="e">
        <v>#N/A</v>
      </c>
      <c r="AZ134" s="377" t="e">
        <v>#N/A</v>
      </c>
      <c r="BA134" s="431"/>
      <c r="BC134" s="32" t="s">
        <v>3463</v>
      </c>
      <c r="BD134" s="92" t="e">
        <f>VLOOKUP(J134,'RATES 30-06-2017'!F$2:K$374,6,FALSE)</f>
        <v>#N/A</v>
      </c>
      <c r="BE134" s="92"/>
      <c r="BF134" s="92" t="e">
        <f>VLOOKUP(J134,Hoja4!C$2:E$268,2,FALSE)</f>
        <v>#N/A</v>
      </c>
      <c r="BG134" s="92" t="e">
        <f>VLOOKUP(J134,Hoja4!C$2:E$268,3,FALSE)</f>
        <v>#N/A</v>
      </c>
      <c r="BH134" s="92"/>
      <c r="BI134" s="92"/>
    </row>
    <row r="135" spans="1:61" s="32" customFormat="1" ht="15" customHeight="1">
      <c r="A135" s="17">
        <v>33</v>
      </c>
      <c r="B135" s="99">
        <v>0</v>
      </c>
      <c r="C135" s="17" t="s">
        <v>49</v>
      </c>
      <c r="D135" s="18" t="s">
        <v>90</v>
      </c>
      <c r="E135" s="17" t="s">
        <v>25</v>
      </c>
      <c r="F135" s="17" t="s">
        <v>153</v>
      </c>
      <c r="G135" s="18" t="s">
        <v>158</v>
      </c>
      <c r="H135" s="18" t="s">
        <v>27</v>
      </c>
      <c r="I135" s="287" t="s">
        <v>169</v>
      </c>
      <c r="J135" s="112" t="str">
        <f t="shared" si="40"/>
        <v>33.0125-EJECUCION</v>
      </c>
      <c r="K135" s="442" t="s">
        <v>170</v>
      </c>
      <c r="L135" s="19">
        <v>985470829</v>
      </c>
      <c r="M135" s="125">
        <v>1447609225</v>
      </c>
      <c r="N135" s="100">
        <v>0</v>
      </c>
      <c r="O135" s="19">
        <v>0</v>
      </c>
      <c r="P135" s="19">
        <f>L135</f>
        <v>985470829</v>
      </c>
      <c r="Q135" s="19">
        <v>0</v>
      </c>
      <c r="R135" s="101">
        <v>1300000000</v>
      </c>
      <c r="S135" s="20">
        <v>-314529171</v>
      </c>
      <c r="T135" s="21">
        <v>0</v>
      </c>
      <c r="U135" s="266">
        <v>1447609225</v>
      </c>
      <c r="V135" s="266">
        <v>0</v>
      </c>
      <c r="W135" s="266">
        <v>156992276</v>
      </c>
      <c r="X135" s="266">
        <v>0</v>
      </c>
      <c r="Y135" s="266">
        <f t="shared" si="41"/>
        <v>156992276</v>
      </c>
      <c r="Z135" s="266">
        <v>22446809</v>
      </c>
      <c r="AA135" s="266">
        <v>15053984</v>
      </c>
      <c r="AB135" s="266">
        <v>0</v>
      </c>
      <c r="AC135" s="266">
        <f t="shared" si="42"/>
        <v>194493069</v>
      </c>
      <c r="AD135" s="266">
        <f t="shared" si="43"/>
        <v>1253116156</v>
      </c>
      <c r="AE135" s="266">
        <f t="shared" si="44"/>
        <v>0</v>
      </c>
      <c r="AF135" s="18" t="s">
        <v>3419</v>
      </c>
      <c r="AG135" s="17" t="s">
        <v>1457</v>
      </c>
      <c r="AH135" s="81" t="s">
        <v>155</v>
      </c>
      <c r="AI135" s="22" t="s">
        <v>31</v>
      </c>
      <c r="AJ135" s="23"/>
      <c r="AK135" s="24"/>
      <c r="AL135" s="23"/>
      <c r="AM135" t="str">
        <f t="shared" si="45"/>
        <v>OR PRO.CODIGO=33.0125</v>
      </c>
      <c r="AN135">
        <f t="shared" si="46"/>
        <v>7</v>
      </c>
      <c r="AO135"/>
      <c r="AP135"/>
      <c r="AQ135"/>
      <c r="AR135" s="32" t="e">
        <f>VLOOKUP(I135,'convenios 2017'!A$2:O$82,15,FALSE)</f>
        <v>#N/A</v>
      </c>
      <c r="AS135" s="373">
        <f t="shared" si="47"/>
        <v>194493069</v>
      </c>
      <c r="AT135" s="32" t="e">
        <f>VLOOKUP(I135,'convenio 2016'!A$2:N$196,14,FALSE)</f>
        <v>#N/A</v>
      </c>
      <c r="AU135" s="32" t="e">
        <f>VLOOKUP(I135,'convenio 2015'!A$4:M$228,13,FALSE)</f>
        <v>#N/A</v>
      </c>
      <c r="AV135" s="32" t="e">
        <f>VLOOKUP(J135,#REF!,6,FALSE)</f>
        <v>#REF!</v>
      </c>
      <c r="AW135" s="373">
        <f t="shared" si="48"/>
        <v>194493069</v>
      </c>
      <c r="AX135" s="32" t="e">
        <v>#N/A</v>
      </c>
      <c r="AY135" s="32" t="e">
        <v>#N/A</v>
      </c>
      <c r="AZ135" s="377" t="e">
        <v>#N/A</v>
      </c>
      <c r="BA135" s="431"/>
      <c r="BC135" s="32" t="s">
        <v>3463</v>
      </c>
      <c r="BD135" s="92" t="e">
        <f>VLOOKUP(J135,'RATES 30-06-2017'!F$2:K$374,6,FALSE)</f>
        <v>#N/A</v>
      </c>
      <c r="BE135" s="92"/>
      <c r="BF135" s="92" t="e">
        <f>VLOOKUP(J135,Hoja4!C$2:E$268,2,FALSE)</f>
        <v>#N/A</v>
      </c>
      <c r="BG135" s="92" t="e">
        <f>VLOOKUP(J135,Hoja4!C$2:E$268,3,FALSE)</f>
        <v>#N/A</v>
      </c>
      <c r="BH135" s="92"/>
      <c r="BI135" s="92"/>
    </row>
    <row r="136" spans="1:61">
      <c r="A136" s="86"/>
      <c r="B136" s="302"/>
      <c r="C136" s="86"/>
      <c r="D136" s="87"/>
      <c r="E136" s="86"/>
      <c r="F136" s="86"/>
      <c r="G136" s="88"/>
      <c r="H136" s="86"/>
      <c r="I136" s="88"/>
      <c r="J136" s="302"/>
      <c r="K136" s="110" t="s">
        <v>52</v>
      </c>
      <c r="L136" s="25">
        <f>SUBTOTAL(9,L130:L135)</f>
        <v>6903549829</v>
      </c>
      <c r="M136" s="111">
        <f>SUBTOTAL(9,M130:M135)</f>
        <v>7325188225</v>
      </c>
      <c r="N136" s="25">
        <f>SUBTOTAL(9,N130:N135)</f>
        <v>0</v>
      </c>
      <c r="O136" s="111">
        <f>SUBTOTAL(9,O130:O135)</f>
        <v>0</v>
      </c>
      <c r="P136" s="111">
        <f>SUBTOTAL(9,P130:P135)</f>
        <v>2021851829</v>
      </c>
      <c r="Q136" s="109">
        <v>3394397000</v>
      </c>
      <c r="R136" s="25">
        <v>2320000000</v>
      </c>
      <c r="S136" s="25">
        <v>-118397171</v>
      </c>
      <c r="T136" s="25">
        <v>0</v>
      </c>
      <c r="U136" s="111">
        <f>SUBTOTAL(9,U130:U135)</f>
        <v>2443490225</v>
      </c>
      <c r="V136" s="111">
        <f t="shared" ref="V136:AE136" si="49">SUBTOTAL(9,V130:V135)</f>
        <v>0</v>
      </c>
      <c r="W136" s="111">
        <f t="shared" si="49"/>
        <v>156992276</v>
      </c>
      <c r="X136" s="111">
        <f t="shared" si="49"/>
        <v>16381000</v>
      </c>
      <c r="Y136" s="111">
        <f t="shared" si="49"/>
        <v>173373276</v>
      </c>
      <c r="Z136" s="111">
        <f t="shared" si="49"/>
        <v>22446809</v>
      </c>
      <c r="AA136" s="111">
        <f t="shared" si="49"/>
        <v>15053984</v>
      </c>
      <c r="AB136" s="111">
        <f t="shared" si="49"/>
        <v>173921871</v>
      </c>
      <c r="AC136" s="111">
        <f t="shared" si="49"/>
        <v>384795940</v>
      </c>
      <c r="AD136" s="111">
        <f t="shared" si="49"/>
        <v>2058694285</v>
      </c>
      <c r="AE136" s="111">
        <f t="shared" si="49"/>
        <v>4881698000</v>
      </c>
      <c r="AF136" s="88"/>
      <c r="AG136" s="86"/>
      <c r="AH136" s="257"/>
      <c r="AJ136" s="23"/>
      <c r="AK136" s="24"/>
      <c r="AL136" s="23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Y136" s="32" t="s">
        <v>3142</v>
      </c>
    </row>
    <row r="137" spans="1:61" ht="12" customHeight="1">
      <c r="A137" s="86"/>
      <c r="C137" s="86"/>
      <c r="D137" s="87"/>
      <c r="E137" s="86"/>
      <c r="F137" s="86"/>
      <c r="G137" s="88"/>
      <c r="H137" s="86"/>
      <c r="I137" s="88"/>
      <c r="K137" s="303"/>
      <c r="L137" s="302"/>
      <c r="M137" s="86"/>
      <c r="N137" s="302"/>
      <c r="O137" s="86"/>
      <c r="P137" s="86"/>
      <c r="Q137" s="302"/>
      <c r="R137" s="302"/>
      <c r="S137" s="302"/>
      <c r="T137" s="302"/>
      <c r="U137" s="30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88"/>
      <c r="AG137" s="86"/>
      <c r="AH137" s="257"/>
      <c r="AJ137" s="23"/>
      <c r="AK137" s="24"/>
      <c r="AL137" s="23"/>
      <c r="AY137" s="32" t="s">
        <v>3142</v>
      </c>
    </row>
    <row r="138" spans="1:61">
      <c r="A138" s="86"/>
      <c r="C138" s="86"/>
      <c r="D138" s="87"/>
      <c r="E138" s="86"/>
      <c r="F138" s="86"/>
      <c r="G138" s="88"/>
      <c r="H138" s="86"/>
      <c r="I138" s="88"/>
      <c r="K138" s="16" t="s">
        <v>53</v>
      </c>
      <c r="M138" s="86"/>
      <c r="O138" s="86"/>
      <c r="P138" s="86"/>
      <c r="U138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88"/>
      <c r="AG138" s="86"/>
      <c r="AH138" s="257"/>
      <c r="AJ138" s="23"/>
      <c r="AK138" s="24"/>
      <c r="AL138" s="23"/>
      <c r="AY138" s="32" t="s">
        <v>3142</v>
      </c>
    </row>
    <row r="139" spans="1:61" s="32" customFormat="1" ht="15" customHeight="1">
      <c r="A139" s="17">
        <v>31</v>
      </c>
      <c r="B139" s="99">
        <v>0</v>
      </c>
      <c r="C139" s="17" t="s">
        <v>54</v>
      </c>
      <c r="D139" s="18" t="s">
        <v>69</v>
      </c>
      <c r="E139" s="17" t="s">
        <v>25</v>
      </c>
      <c r="F139" s="17" t="s">
        <v>153</v>
      </c>
      <c r="G139" s="18" t="s">
        <v>158</v>
      </c>
      <c r="H139" s="18" t="s">
        <v>27</v>
      </c>
      <c r="I139" s="18">
        <v>30358072</v>
      </c>
      <c r="J139" s="112" t="str">
        <f>CONCATENATE(I139,"-",H139)</f>
        <v>30358072-EJECUCION</v>
      </c>
      <c r="K139" s="442" t="s">
        <v>175</v>
      </c>
      <c r="L139" s="100">
        <v>250000000</v>
      </c>
      <c r="M139" s="19">
        <v>250000000</v>
      </c>
      <c r="N139" s="100">
        <v>0</v>
      </c>
      <c r="O139" s="19">
        <v>0</v>
      </c>
      <c r="P139" s="19">
        <v>250000000</v>
      </c>
      <c r="Q139" s="19">
        <v>0</v>
      </c>
      <c r="R139" s="101">
        <v>250000000</v>
      </c>
      <c r="S139" s="20">
        <v>0</v>
      </c>
      <c r="T139" s="21">
        <v>0</v>
      </c>
      <c r="U139" s="446">
        <v>0</v>
      </c>
      <c r="V139" s="266">
        <v>0</v>
      </c>
      <c r="W139" s="266">
        <v>0</v>
      </c>
      <c r="X139" s="266">
        <v>0</v>
      </c>
      <c r="Y139" s="266">
        <f t="shared" ref="Y139:Y140" si="50">V139+W139+X139</f>
        <v>0</v>
      </c>
      <c r="Z139" s="266">
        <v>0</v>
      </c>
      <c r="AA139" s="266">
        <v>0</v>
      </c>
      <c r="AB139" s="266">
        <v>0</v>
      </c>
      <c r="AC139" s="266">
        <f>V139+W139+X139+Z139+AA139+AB139</f>
        <v>0</v>
      </c>
      <c r="AD139" s="266">
        <f>U139-AC139</f>
        <v>0</v>
      </c>
      <c r="AE139" s="266">
        <f>M139-(O139+U139)</f>
        <v>250000000</v>
      </c>
      <c r="AF139" s="18" t="s">
        <v>133</v>
      </c>
      <c r="AG139" s="17" t="s">
        <v>685</v>
      </c>
      <c r="AH139" s="81" t="s">
        <v>40</v>
      </c>
      <c r="AI139" s="22" t="s">
        <v>31</v>
      </c>
      <c r="AJ139" s="23"/>
      <c r="AK139" s="24"/>
      <c r="AL139" s="23" t="s">
        <v>45</v>
      </c>
      <c r="AM139" t="str">
        <f>CONCATENATE( "OR PRO.CODIGO=",I139)</f>
        <v>OR PRO.CODIGO=30358072</v>
      </c>
      <c r="AN139">
        <f>LEN(I139)</f>
        <v>8</v>
      </c>
      <c r="AO139" t="e">
        <f>VLOOKUP(J139,#REF!,5,FALSE)</f>
        <v>#REF!</v>
      </c>
      <c r="AP139"/>
      <c r="AQ139" t="e">
        <f>VLOOKUP(J139,#REF!,6,FALSE)</f>
        <v>#REF!</v>
      </c>
      <c r="AR139" s="32" t="e">
        <f>VLOOKUP(I139,'convenios 2017'!A$2:O$82,15,FALSE)</f>
        <v>#N/A</v>
      </c>
      <c r="AS139" s="373">
        <f>O139+AC139</f>
        <v>0</v>
      </c>
      <c r="AT139" s="32" t="e">
        <f>VLOOKUP(I139,'convenio 2016'!A$2:N$196,14,FALSE)</f>
        <v>#N/A</v>
      </c>
      <c r="AU139" s="32" t="e">
        <f>VLOOKUP(I139,'convenio 2015'!A$4:M$228,13,FALSE)</f>
        <v>#N/A</v>
      </c>
      <c r="AV139" s="32" t="e">
        <f>VLOOKUP(J139,#REF!,6,FALSE)</f>
        <v>#REF!</v>
      </c>
      <c r="AW139" s="373">
        <f>O139+AC139</f>
        <v>0</v>
      </c>
      <c r="AX139" s="32" t="e">
        <v>#N/A</v>
      </c>
      <c r="AY139" s="32" t="e">
        <v>#N/A</v>
      </c>
      <c r="AZ139" s="377" t="e">
        <v>#N/A</v>
      </c>
      <c r="BA139" s="431"/>
      <c r="BB139" s="32" t="e">
        <f>VLOOKUP(J139,'RATE JUNIO '!F$2:K$346,6,FALSE)</f>
        <v>#N/A</v>
      </c>
      <c r="BC139" s="32" t="s">
        <v>3463</v>
      </c>
      <c r="BD139" s="92" t="e">
        <f>VLOOKUP(J139,'RATES 30-06-2017'!F$2:K$374,6,FALSE)</f>
        <v>#N/A</v>
      </c>
      <c r="BE139" s="448"/>
      <c r="BF139" s="92" t="e">
        <f>VLOOKUP(J139,Hoja4!C$2:E$268,2,FALSE)</f>
        <v>#N/A</v>
      </c>
      <c r="BG139" s="92" t="e">
        <f>VLOOKUP(J139,Hoja4!C$2:E$268,3,FALSE)</f>
        <v>#N/A</v>
      </c>
      <c r="BH139" s="92"/>
      <c r="BI139" s="92"/>
    </row>
    <row r="140" spans="1:61" s="32" customFormat="1" ht="15" customHeight="1">
      <c r="A140" s="17">
        <v>31</v>
      </c>
      <c r="B140" s="99">
        <v>0</v>
      </c>
      <c r="C140" s="17" t="s">
        <v>54</v>
      </c>
      <c r="D140" s="18" t="s">
        <v>38</v>
      </c>
      <c r="E140" s="17" t="s">
        <v>25</v>
      </c>
      <c r="F140" s="17" t="s">
        <v>153</v>
      </c>
      <c r="G140" s="18" t="s">
        <v>120</v>
      </c>
      <c r="H140" s="18" t="s">
        <v>35</v>
      </c>
      <c r="I140" s="18">
        <v>30465788</v>
      </c>
      <c r="J140" s="112" t="str">
        <f>CONCATENATE(I140,"-",H140)</f>
        <v>30465788-DISEÑO</v>
      </c>
      <c r="K140" s="442" t="s">
        <v>3280</v>
      </c>
      <c r="L140" s="100">
        <v>301000000</v>
      </c>
      <c r="M140" s="125">
        <v>301000000</v>
      </c>
      <c r="N140" s="100">
        <v>0</v>
      </c>
      <c r="O140" s="125">
        <v>0</v>
      </c>
      <c r="P140" s="125">
        <v>100000000</v>
      </c>
      <c r="Q140" s="19">
        <v>201000000</v>
      </c>
      <c r="R140" s="101">
        <v>100000000</v>
      </c>
      <c r="S140" s="20">
        <v>201000000</v>
      </c>
      <c r="T140" s="21">
        <v>0</v>
      </c>
      <c r="U140" s="21">
        <v>180000000</v>
      </c>
      <c r="V140" s="266">
        <v>0</v>
      </c>
      <c r="W140" s="266">
        <v>0</v>
      </c>
      <c r="X140" s="266">
        <v>0</v>
      </c>
      <c r="Y140" s="266">
        <f t="shared" si="50"/>
        <v>0</v>
      </c>
      <c r="Z140" s="266">
        <v>0</v>
      </c>
      <c r="AA140" s="266">
        <v>0</v>
      </c>
      <c r="AB140" s="266">
        <v>0</v>
      </c>
      <c r="AC140" s="266">
        <f>V140+W140+X140+Z140+AA140+AB140</f>
        <v>0</v>
      </c>
      <c r="AD140" s="266">
        <f>U140-AC140</f>
        <v>180000000</v>
      </c>
      <c r="AE140" s="266">
        <f>M140-(O140+U140)</f>
        <v>121000000</v>
      </c>
      <c r="AF140" s="18" t="s">
        <v>1763</v>
      </c>
      <c r="AG140" s="17" t="s">
        <v>684</v>
      </c>
      <c r="AH140" s="81" t="s">
        <v>30</v>
      </c>
      <c r="AI140" s="22" t="s">
        <v>31</v>
      </c>
      <c r="AJ140" s="23" t="s">
        <v>64</v>
      </c>
      <c r="AK140" s="24" t="s">
        <v>94</v>
      </c>
      <c r="AL140" s="23"/>
      <c r="AM140" t="str">
        <f>CONCATENATE( "OR PRO.CODIGO=",I140)</f>
        <v>OR PRO.CODIGO=30465788</v>
      </c>
      <c r="AN140">
        <f>LEN(I140)</f>
        <v>8</v>
      </c>
      <c r="AO140" t="e">
        <f>VLOOKUP(J140,#REF!,5,FALSE)</f>
        <v>#REF!</v>
      </c>
      <c r="AP140"/>
      <c r="AQ140" t="e">
        <f>VLOOKUP(J140,#REF!,6,FALSE)</f>
        <v>#REF!</v>
      </c>
      <c r="AR140" s="32" t="e">
        <f>VLOOKUP(I140,'convenios 2017'!A$2:O$82,15,FALSE)</f>
        <v>#N/A</v>
      </c>
      <c r="AS140" s="373">
        <f>O140+AC140</f>
        <v>0</v>
      </c>
      <c r="AT140" s="32" t="e">
        <f>VLOOKUP(I140,'convenio 2016'!A$2:N$196,14,FALSE)</f>
        <v>#N/A</v>
      </c>
      <c r="AU140" s="32" t="e">
        <f>VLOOKUP(I140,'convenio 2015'!A$4:M$228,13,FALSE)</f>
        <v>#N/A</v>
      </c>
      <c r="AV140" s="32" t="e">
        <f>VLOOKUP(J140,#REF!,6,FALSE)</f>
        <v>#REF!</v>
      </c>
      <c r="AW140" s="373">
        <f>O140+AC140</f>
        <v>0</v>
      </c>
      <c r="AX140" s="32" t="s">
        <v>1459</v>
      </c>
      <c r="AZ140" s="377"/>
      <c r="BA140" s="431"/>
      <c r="BB140" s="32" t="str">
        <f>VLOOKUP(J140,'RATE JUNIO '!F$2:K$346,6,FALSE)</f>
        <v>RS</v>
      </c>
      <c r="BC140" s="32" t="s">
        <v>3463</v>
      </c>
      <c r="BD140" s="92" t="str">
        <f>VLOOKUP(J140,'RATES 30-06-2017'!F$2:K$374,6,FALSE)</f>
        <v>RS</v>
      </c>
      <c r="BE140" s="92"/>
      <c r="BF140" s="92" t="str">
        <f>VLOOKUP(J140,Hoja4!C$2:E$268,2,FALSE)</f>
        <v>LIBRE</v>
      </c>
      <c r="BG140" s="92">
        <f>VLOOKUP(J140,Hoja4!C$2:E$268,3,FALSE)</f>
        <v>31</v>
      </c>
      <c r="BH140" s="459">
        <v>80000000</v>
      </c>
      <c r="BI140" s="92"/>
    </row>
    <row r="141" spans="1:61">
      <c r="A141" s="86"/>
      <c r="C141" s="86"/>
      <c r="D141" s="87"/>
      <c r="E141" s="86"/>
      <c r="F141" s="86"/>
      <c r="G141" s="88"/>
      <c r="H141" s="86"/>
      <c r="I141" s="88"/>
      <c r="K141" s="110" t="s">
        <v>177</v>
      </c>
      <c r="L141" s="25">
        <f>SUBTOTAL(9,L139:L140)</f>
        <v>551000000</v>
      </c>
      <c r="M141" s="111">
        <f>SUBTOTAL(9,M139:M140)</f>
        <v>551000000</v>
      </c>
      <c r="N141" s="25">
        <v>0</v>
      </c>
      <c r="O141" s="111">
        <f>SUBTOTAL(9,O139:O140)</f>
        <v>0</v>
      </c>
      <c r="P141" s="111">
        <f>SUBTOTAL(9,P139:P140)</f>
        <v>350000000</v>
      </c>
      <c r="Q141" s="109">
        <v>2141000000</v>
      </c>
      <c r="R141" s="25">
        <v>550000000</v>
      </c>
      <c r="S141" s="25">
        <v>2141000000</v>
      </c>
      <c r="T141" s="25">
        <v>0</v>
      </c>
      <c r="U141" s="111">
        <f t="shared" ref="U141:AE141" si="51">SUBTOTAL(9,U139:U140)</f>
        <v>180000000</v>
      </c>
      <c r="V141" s="111">
        <f t="shared" si="51"/>
        <v>0</v>
      </c>
      <c r="W141" s="111">
        <f t="shared" si="51"/>
        <v>0</v>
      </c>
      <c r="X141" s="111">
        <f t="shared" si="51"/>
        <v>0</v>
      </c>
      <c r="Y141" s="111">
        <f t="shared" si="51"/>
        <v>0</v>
      </c>
      <c r="Z141" s="111">
        <f t="shared" si="51"/>
        <v>0</v>
      </c>
      <c r="AA141" s="111">
        <f t="shared" si="51"/>
        <v>0</v>
      </c>
      <c r="AB141" s="111">
        <f t="shared" si="51"/>
        <v>0</v>
      </c>
      <c r="AC141" s="111">
        <f t="shared" si="51"/>
        <v>0</v>
      </c>
      <c r="AD141" s="111">
        <f t="shared" si="51"/>
        <v>180000000</v>
      </c>
      <c r="AE141" s="111">
        <f t="shared" si="51"/>
        <v>371000000</v>
      </c>
      <c r="AF141" s="88"/>
      <c r="AG141" s="86"/>
      <c r="AH141" s="257"/>
      <c r="AJ141" s="23"/>
      <c r="AK141" s="24"/>
      <c r="AL141" s="23"/>
      <c r="AM141" s="92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Y141" s="32" t="s">
        <v>3142</v>
      </c>
    </row>
    <row r="142" spans="1:61" ht="12" customHeight="1">
      <c r="A142" s="86"/>
      <c r="C142" s="86"/>
      <c r="D142" s="87"/>
      <c r="E142" s="86"/>
      <c r="F142" s="86"/>
      <c r="G142" s="88"/>
      <c r="H142" s="86"/>
      <c r="I142" s="88"/>
      <c r="K142" s="261"/>
      <c r="M142" s="86"/>
      <c r="O142" s="86"/>
      <c r="P142" s="86"/>
      <c r="Q142" s="302"/>
      <c r="U14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88"/>
      <c r="AG142" s="86"/>
      <c r="AH142" s="257"/>
      <c r="AJ142" s="23"/>
      <c r="AK142" s="24"/>
      <c r="AL142" s="23"/>
      <c r="AY142" s="32" t="s">
        <v>3142</v>
      </c>
    </row>
    <row r="143" spans="1:61" ht="18">
      <c r="A143" s="86"/>
      <c r="C143" s="86"/>
      <c r="D143" s="87"/>
      <c r="E143" s="86"/>
      <c r="F143" s="86"/>
      <c r="G143" s="88"/>
      <c r="H143" s="86"/>
      <c r="I143" s="88"/>
      <c r="K143" s="260" t="s">
        <v>178</v>
      </c>
      <c r="L143" s="25">
        <f>L141+L136+L127</f>
        <v>19148389317</v>
      </c>
      <c r="M143" s="111">
        <f>M141+M136+M127</f>
        <v>20014566192</v>
      </c>
      <c r="N143" s="25">
        <f>N141+N136+N127</f>
        <v>4377823943</v>
      </c>
      <c r="O143" s="111">
        <f>O141+O136+O127</f>
        <v>4950350939</v>
      </c>
      <c r="P143" s="111">
        <f>P141+P136+P127</f>
        <v>6571851829</v>
      </c>
      <c r="Q143" s="111">
        <v>8523424028</v>
      </c>
      <c r="R143" s="25">
        <v>8570000000</v>
      </c>
      <c r="S143" s="25">
        <v>8340565374</v>
      </c>
      <c r="T143" s="25">
        <v>0</v>
      </c>
      <c r="U143" s="111">
        <f t="shared" ref="U143:AE143" si="52">U141+U136+U127</f>
        <v>3918585213</v>
      </c>
      <c r="V143" s="111">
        <f t="shared" si="52"/>
        <v>102815988</v>
      </c>
      <c r="W143" s="111">
        <f t="shared" si="52"/>
        <v>156992276</v>
      </c>
      <c r="X143" s="111">
        <f t="shared" si="52"/>
        <v>16381000</v>
      </c>
      <c r="Y143" s="111">
        <f t="shared" si="52"/>
        <v>276189264</v>
      </c>
      <c r="Z143" s="111">
        <f t="shared" si="52"/>
        <v>22446809</v>
      </c>
      <c r="AA143" s="111">
        <f t="shared" si="52"/>
        <v>18475470</v>
      </c>
      <c r="AB143" s="111">
        <f t="shared" si="52"/>
        <v>261565419</v>
      </c>
      <c r="AC143" s="111">
        <f t="shared" si="52"/>
        <v>578676962</v>
      </c>
      <c r="AD143" s="111">
        <f t="shared" si="52"/>
        <v>3339908251</v>
      </c>
      <c r="AE143" s="111">
        <f t="shared" si="52"/>
        <v>11145630040</v>
      </c>
      <c r="AF143" s="88"/>
      <c r="AG143" s="86"/>
      <c r="AH143" s="257"/>
      <c r="AJ143" s="23"/>
      <c r="AK143" s="24"/>
      <c r="AL143" s="23"/>
      <c r="AM143" s="92"/>
      <c r="AN143" s="92"/>
      <c r="AO143" s="92"/>
      <c r="AP143" s="92"/>
      <c r="AQ143" s="92"/>
      <c r="AR143" s="92"/>
      <c r="AS143" s="92"/>
      <c r="AT143" s="92"/>
      <c r="AU143" s="92"/>
      <c r="AV143" s="92"/>
      <c r="AW143" s="92"/>
      <c r="AY143" s="32" t="s">
        <v>3142</v>
      </c>
    </row>
    <row r="144" spans="1:61" ht="12" customHeight="1">
      <c r="A144" s="86"/>
      <c r="C144" s="86"/>
      <c r="D144" s="87"/>
      <c r="E144" s="86"/>
      <c r="F144" s="86"/>
      <c r="G144" s="88"/>
      <c r="H144" s="86"/>
      <c r="I144" s="88"/>
      <c r="K144" s="303"/>
      <c r="L144" s="302"/>
      <c r="M144" s="86"/>
      <c r="N144" s="302"/>
      <c r="O144" s="86"/>
      <c r="P144" s="122"/>
      <c r="Q144" s="302"/>
      <c r="R144" s="302"/>
      <c r="S144" s="302"/>
      <c r="T144" s="302"/>
      <c r="U144" s="30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439"/>
      <c r="AG144" s="86"/>
      <c r="AH144" s="257"/>
      <c r="AJ144" s="23"/>
      <c r="AK144" s="24"/>
      <c r="AL144" s="23"/>
      <c r="AY144" s="32" t="s">
        <v>3142</v>
      </c>
    </row>
    <row r="145" spans="1:61" ht="15" customHeight="1">
      <c r="A145" s="86"/>
      <c r="B145" s="302"/>
      <c r="C145" s="86"/>
      <c r="D145" s="87"/>
      <c r="E145" s="86"/>
      <c r="F145" s="86"/>
      <c r="G145" s="88"/>
      <c r="H145" s="86"/>
      <c r="I145" s="88"/>
      <c r="J145" s="302"/>
      <c r="K145" s="260" t="s">
        <v>179</v>
      </c>
      <c r="L145" s="57" t="e">
        <f>L143+L120+L108+L85+L69+L56+L38+L21</f>
        <v>#REF!</v>
      </c>
      <c r="M145" s="111">
        <f>M143+M120+M108+M85+M69+M56+M38+M21</f>
        <v>60236855524</v>
      </c>
      <c r="N145" s="57">
        <v>12986204494</v>
      </c>
      <c r="O145" s="111">
        <f>O143+O120+O108+O85+O69+O56+O38+O21</f>
        <v>14825021161</v>
      </c>
      <c r="P145" s="111">
        <f>P143+P120+P108+P85+P69+P56+P38+P21</f>
        <v>19177967471</v>
      </c>
      <c r="Q145" s="111">
        <v>26581116672</v>
      </c>
      <c r="R145" s="57">
        <v>22126741578</v>
      </c>
      <c r="S145" s="57">
        <v>28136349260</v>
      </c>
      <c r="T145" s="57" t="e">
        <v>#REF!</v>
      </c>
      <c r="U145" s="111">
        <f t="shared" ref="U145:AE145" si="53">U143+U120+U108+U85+U69+U56+U38+U21</f>
        <v>12753796317</v>
      </c>
      <c r="V145" s="111">
        <f t="shared" si="53"/>
        <v>569816325</v>
      </c>
      <c r="W145" s="111">
        <f t="shared" si="53"/>
        <v>449603921</v>
      </c>
      <c r="X145" s="111">
        <f t="shared" si="53"/>
        <v>542872284</v>
      </c>
      <c r="Y145" s="111">
        <f t="shared" si="53"/>
        <v>1562292530</v>
      </c>
      <c r="Z145" s="111">
        <f t="shared" si="53"/>
        <v>456651178</v>
      </c>
      <c r="AA145" s="111">
        <f t="shared" si="53"/>
        <v>600923681</v>
      </c>
      <c r="AB145" s="111">
        <f t="shared" si="53"/>
        <v>2270607392</v>
      </c>
      <c r="AC145" s="111">
        <f t="shared" si="53"/>
        <v>4890474781</v>
      </c>
      <c r="AD145" s="111">
        <f t="shared" si="53"/>
        <v>7863321536</v>
      </c>
      <c r="AE145" s="111">
        <f t="shared" si="53"/>
        <v>32658038046</v>
      </c>
      <c r="AF145" s="88"/>
      <c r="AG145" s="86"/>
      <c r="AH145" s="257"/>
      <c r="AJ145" s="23"/>
      <c r="AK145" s="24"/>
      <c r="AL145" s="23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Y145" s="32" t="s">
        <v>3142</v>
      </c>
    </row>
    <row r="146" spans="1:61" s="86" customFormat="1" ht="12" customHeight="1">
      <c r="D146" s="87"/>
      <c r="G146" s="88"/>
      <c r="I146" s="88"/>
      <c r="K146" s="89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88"/>
      <c r="AH146" s="257"/>
      <c r="AJ146" s="79"/>
      <c r="AK146" s="75"/>
      <c r="AL146" s="79"/>
      <c r="AY146" s="32" t="s">
        <v>3142</v>
      </c>
      <c r="AZ146" s="87"/>
      <c r="BA146" s="432"/>
    </row>
    <row r="147" spans="1:61" ht="15" customHeight="1">
      <c r="A147" s="67"/>
      <c r="B147" s="69"/>
      <c r="C147" s="67"/>
      <c r="D147" s="67"/>
      <c r="E147" s="67"/>
      <c r="F147" s="67"/>
      <c r="G147" s="118"/>
      <c r="H147" s="67"/>
      <c r="I147" s="285"/>
      <c r="J147" s="69"/>
      <c r="K147" s="259" t="s">
        <v>180</v>
      </c>
      <c r="L147" s="13"/>
      <c r="M147" s="67"/>
      <c r="N147" s="13"/>
      <c r="O147" s="67"/>
      <c r="P147" s="67"/>
      <c r="Q147" s="68"/>
      <c r="R147" s="13"/>
      <c r="S147" s="13"/>
      <c r="T147" s="13"/>
      <c r="U147" s="444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85"/>
      <c r="AG147" s="67"/>
      <c r="AH147" s="68"/>
      <c r="AJ147" s="23"/>
      <c r="AK147" s="24"/>
      <c r="AL147" s="23"/>
      <c r="AY147" s="32" t="s">
        <v>3142</v>
      </c>
    </row>
    <row r="148" spans="1:61">
      <c r="A148" s="86"/>
      <c r="B148" s="302"/>
      <c r="C148" s="86"/>
      <c r="D148" s="87"/>
      <c r="E148" s="86"/>
      <c r="F148" s="86"/>
      <c r="G148" s="88"/>
      <c r="H148" s="86"/>
      <c r="I148" s="88"/>
      <c r="J148" s="302"/>
      <c r="K148" s="16" t="s">
        <v>22</v>
      </c>
      <c r="L148" s="302"/>
      <c r="M148" s="86"/>
      <c r="N148" s="302"/>
      <c r="O148" s="86"/>
      <c r="P148" s="86"/>
      <c r="Q148" s="302"/>
      <c r="R148" s="302"/>
      <c r="S148" s="302"/>
      <c r="T148" s="302"/>
      <c r="U148" s="302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88"/>
      <c r="AG148" s="86"/>
      <c r="AH148" s="257"/>
      <c r="AJ148" s="23"/>
      <c r="AK148" s="24"/>
      <c r="AL148" s="23"/>
      <c r="AY148" s="32" t="s">
        <v>3142</v>
      </c>
    </row>
    <row r="149" spans="1:61" s="32" customFormat="1" ht="15" customHeight="1">
      <c r="A149" s="17">
        <v>31</v>
      </c>
      <c r="B149" s="99">
        <v>0</v>
      </c>
      <c r="C149" s="17" t="s">
        <v>23</v>
      </c>
      <c r="D149" s="18" t="s">
        <v>33</v>
      </c>
      <c r="E149" s="17" t="s">
        <v>181</v>
      </c>
      <c r="F149" s="17" t="s">
        <v>182</v>
      </c>
      <c r="G149" s="18" t="s">
        <v>183</v>
      </c>
      <c r="H149" s="18" t="s">
        <v>27</v>
      </c>
      <c r="I149" s="18">
        <v>30034666</v>
      </c>
      <c r="J149" s="112" t="str">
        <f t="shared" ref="J149:J159" si="54">CONCATENATE(I149,"-",H149)</f>
        <v>30034666-EJECUCION</v>
      </c>
      <c r="K149" s="442" t="s">
        <v>184</v>
      </c>
      <c r="L149" s="100">
        <v>262243848</v>
      </c>
      <c r="M149" s="19">
        <v>262243848</v>
      </c>
      <c r="N149" s="100">
        <v>242080336</v>
      </c>
      <c r="O149" s="19">
        <v>242080336</v>
      </c>
      <c r="P149" s="19">
        <v>17444223</v>
      </c>
      <c r="Q149" s="19">
        <v>0</v>
      </c>
      <c r="R149" s="101">
        <v>20163512</v>
      </c>
      <c r="S149" s="20">
        <v>0</v>
      </c>
      <c r="T149" s="21">
        <v>0</v>
      </c>
      <c r="U149" s="21">
        <v>20163512</v>
      </c>
      <c r="V149" s="266">
        <v>192233</v>
      </c>
      <c r="W149" s="266">
        <v>0</v>
      </c>
      <c r="X149" s="266">
        <v>0</v>
      </c>
      <c r="Y149" s="266">
        <f t="shared" ref="Y149:Y159" si="55">V149+W149+X149</f>
        <v>192233</v>
      </c>
      <c r="Z149" s="266">
        <v>0</v>
      </c>
      <c r="AA149" s="266">
        <v>0</v>
      </c>
      <c r="AB149" s="266">
        <v>0</v>
      </c>
      <c r="AC149" s="266">
        <f t="shared" ref="AC149:AC159" si="56">V149+W149+X149+Z149+AA149+AB149</f>
        <v>192233</v>
      </c>
      <c r="AD149" s="266">
        <f t="shared" ref="AD149:AD159" si="57">U149-AC149</f>
        <v>19971279</v>
      </c>
      <c r="AE149" s="266">
        <f t="shared" ref="AE149:AE159" si="58">M149-(O149+U149)</f>
        <v>0</v>
      </c>
      <c r="AF149" s="18" t="s">
        <v>3419</v>
      </c>
      <c r="AG149" s="17" t="s">
        <v>685</v>
      </c>
      <c r="AH149" s="81" t="s">
        <v>30</v>
      </c>
      <c r="AI149" s="22" t="s">
        <v>31</v>
      </c>
      <c r="AJ149" s="23" t="s">
        <v>30</v>
      </c>
      <c r="AK149" s="24" t="s">
        <v>185</v>
      </c>
      <c r="AL149" s="23"/>
      <c r="AM149" t="str">
        <f t="shared" ref="AM149:AM159" si="59">CONCATENATE( "OR PRO.CODIGO=",I149)</f>
        <v>OR PRO.CODIGO=30034666</v>
      </c>
      <c r="AN149">
        <f t="shared" ref="AN149:AN159" si="60">LEN(I149)</f>
        <v>8</v>
      </c>
      <c r="AO149" t="e">
        <f>VLOOKUP(J149,#REF!,5,FALSE)</f>
        <v>#REF!</v>
      </c>
      <c r="AP149"/>
      <c r="AQ149" t="e">
        <f>VLOOKUP(J149,#REF!,6,FALSE)</f>
        <v>#REF!</v>
      </c>
      <c r="AR149" s="32" t="e">
        <f>VLOOKUP(I149,'convenios 2017'!A$2:O$82,15,FALSE)</f>
        <v>#N/A</v>
      </c>
      <c r="AS149" s="373">
        <f t="shared" ref="AS149:AS159" si="61">O149+AC149</f>
        <v>242272569</v>
      </c>
      <c r="AT149" s="32" t="e">
        <f>VLOOKUP(I149,'convenio 2016'!A$2:N$196,14,FALSE)</f>
        <v>#N/A</v>
      </c>
      <c r="AU149" s="32" t="e">
        <f>VLOOKUP(I149,'convenio 2015'!A$4:M$228,13,FALSE)</f>
        <v>#N/A</v>
      </c>
      <c r="AV149" s="32" t="e">
        <f>VLOOKUP(J149,#REF!,6,FALSE)</f>
        <v>#REF!</v>
      </c>
      <c r="AW149" s="373">
        <f t="shared" ref="AW149:AW159" si="62">O149+AC149</f>
        <v>242272569</v>
      </c>
      <c r="AX149" s="32" t="e">
        <v>#N/A</v>
      </c>
      <c r="AY149" s="32" t="e">
        <v>#N/A</v>
      </c>
      <c r="AZ149" s="377" t="e">
        <v>#N/A</v>
      </c>
      <c r="BA149" s="431"/>
      <c r="BB149" s="32" t="str">
        <f>VLOOKUP(J149,'RATE JUNIO '!F$2:K$346,6,FALSE)</f>
        <v>RS</v>
      </c>
      <c r="BC149" s="32" t="s">
        <v>3463</v>
      </c>
      <c r="BD149" s="92" t="str">
        <f>VLOOKUP(J149,'RATES 30-06-2017'!F$2:K$374,6,FALSE)</f>
        <v>RS</v>
      </c>
      <c r="BE149" s="92"/>
      <c r="BF149" s="92" t="str">
        <f>VLOOKUP(J149,Hoja4!C$2:E$268,2,FALSE)</f>
        <v>LIBRE</v>
      </c>
      <c r="BG149" s="92">
        <f>VLOOKUP(J149,Hoja4!C$2:E$268,3,FALSE)</f>
        <v>31</v>
      </c>
      <c r="BH149" s="92"/>
      <c r="BI149" s="92"/>
    </row>
    <row r="150" spans="1:61" s="32" customFormat="1" ht="15" customHeight="1">
      <c r="A150" s="17">
        <v>31</v>
      </c>
      <c r="B150" s="99">
        <v>0</v>
      </c>
      <c r="C150" s="17" t="s">
        <v>23</v>
      </c>
      <c r="D150" s="18" t="s">
        <v>41</v>
      </c>
      <c r="E150" s="17" t="s">
        <v>181</v>
      </c>
      <c r="F150" s="17" t="s">
        <v>182</v>
      </c>
      <c r="G150" s="18" t="s">
        <v>120</v>
      </c>
      <c r="H150" s="18" t="s">
        <v>27</v>
      </c>
      <c r="I150" s="18">
        <v>30076941</v>
      </c>
      <c r="J150" s="112" t="str">
        <f t="shared" si="54"/>
        <v>30076941-EJECUCION</v>
      </c>
      <c r="K150" s="442" t="s">
        <v>186</v>
      </c>
      <c r="L150" s="100">
        <v>1139591480</v>
      </c>
      <c r="M150" s="19">
        <v>1147863262</v>
      </c>
      <c r="N150" s="100">
        <v>1121877270</v>
      </c>
      <c r="O150" s="19">
        <v>1119147262</v>
      </c>
      <c r="P150" s="19">
        <v>28716000</v>
      </c>
      <c r="Q150" s="19">
        <v>0</v>
      </c>
      <c r="R150" s="101">
        <v>17714210</v>
      </c>
      <c r="S150" s="20">
        <v>0</v>
      </c>
      <c r="T150" s="21">
        <v>0</v>
      </c>
      <c r="U150" s="446">
        <v>0</v>
      </c>
      <c r="V150" s="266">
        <v>0</v>
      </c>
      <c r="W150" s="266">
        <v>0</v>
      </c>
      <c r="X150" s="266">
        <v>0</v>
      </c>
      <c r="Y150" s="266">
        <f t="shared" si="55"/>
        <v>0</v>
      </c>
      <c r="Z150" s="266">
        <v>0</v>
      </c>
      <c r="AA150" s="266">
        <v>0</v>
      </c>
      <c r="AB150" s="266">
        <v>0</v>
      </c>
      <c r="AC150" s="266">
        <f t="shared" si="56"/>
        <v>0</v>
      </c>
      <c r="AD150" s="266">
        <f t="shared" si="57"/>
        <v>0</v>
      </c>
      <c r="AE150" s="266">
        <f t="shared" si="58"/>
        <v>28716000</v>
      </c>
      <c r="AF150" s="18" t="s">
        <v>3419</v>
      </c>
      <c r="AG150" s="17" t="s">
        <v>685</v>
      </c>
      <c r="AH150" s="81" t="s">
        <v>30</v>
      </c>
      <c r="AI150" s="22"/>
      <c r="AJ150" s="23" t="s">
        <v>30</v>
      </c>
      <c r="AK150" s="24" t="s">
        <v>187</v>
      </c>
      <c r="AL150" s="23"/>
      <c r="AM150" t="str">
        <f t="shared" si="59"/>
        <v>OR PRO.CODIGO=30076941</v>
      </c>
      <c r="AN150">
        <f t="shared" si="60"/>
        <v>8</v>
      </c>
      <c r="AO150" t="e">
        <f>VLOOKUP(J150,#REF!,5,FALSE)</f>
        <v>#REF!</v>
      </c>
      <c r="AP150"/>
      <c r="AQ150" t="e">
        <f>VLOOKUP(J150,#REF!,6,FALSE)</f>
        <v>#REF!</v>
      </c>
      <c r="AR150" s="32" t="e">
        <f>VLOOKUP(I150,'convenios 2017'!A$2:O$82,15,FALSE)</f>
        <v>#N/A</v>
      </c>
      <c r="AS150" s="373">
        <f t="shared" si="61"/>
        <v>1119147262</v>
      </c>
      <c r="AT150" s="32" t="e">
        <f>VLOOKUP(I150,'convenio 2016'!A$2:N$196,14,FALSE)</f>
        <v>#N/A</v>
      </c>
      <c r="AU150" s="32" t="str">
        <f>VLOOKUP(I150,'convenio 2015'!A$4:M$228,13,FALSE)</f>
        <v>en convenio</v>
      </c>
      <c r="AV150" s="32" t="e">
        <f>VLOOKUP(J150,#REF!,6,FALSE)</f>
        <v>#REF!</v>
      </c>
      <c r="AW150" s="373">
        <f t="shared" si="62"/>
        <v>1119147262</v>
      </c>
      <c r="AX150" s="32" t="e">
        <v>#N/A</v>
      </c>
      <c r="AY150" s="32">
        <v>688</v>
      </c>
      <c r="AZ150" s="377">
        <v>688</v>
      </c>
      <c r="BA150" s="431">
        <v>42096</v>
      </c>
      <c r="BB150" s="32" t="e">
        <f>VLOOKUP(J150,'RATE JUNIO '!F$2:K$346,6,FALSE)</f>
        <v>#N/A</v>
      </c>
      <c r="BC150" s="32" t="s">
        <v>3463</v>
      </c>
      <c r="BD150" s="92" t="e">
        <f>VLOOKUP(J150,'RATES 30-06-2017'!F$2:K$374,6,FALSE)</f>
        <v>#N/A</v>
      </c>
      <c r="BE150" s="92"/>
      <c r="BF150" s="92" t="str">
        <f>VLOOKUP(J150,Hoja4!C$2:E$268,2,FALSE)</f>
        <v>FAR</v>
      </c>
      <c r="BG150" s="92">
        <f>VLOOKUP(J150,Hoja4!C$2:E$268,3,FALSE)</f>
        <v>31</v>
      </c>
      <c r="BH150" s="92"/>
      <c r="BI150" s="92"/>
    </row>
    <row r="151" spans="1:61" s="32" customFormat="1" ht="15" customHeight="1">
      <c r="A151" s="17">
        <v>31</v>
      </c>
      <c r="B151" s="99">
        <v>0</v>
      </c>
      <c r="C151" s="17" t="s">
        <v>23</v>
      </c>
      <c r="D151" s="18" t="s">
        <v>24</v>
      </c>
      <c r="E151" s="17" t="s">
        <v>181</v>
      </c>
      <c r="F151" s="17" t="s">
        <v>182</v>
      </c>
      <c r="G151" s="18" t="s">
        <v>183</v>
      </c>
      <c r="H151" s="18" t="s">
        <v>27</v>
      </c>
      <c r="I151" s="18">
        <v>30063478</v>
      </c>
      <c r="J151" s="112" t="str">
        <f t="shared" si="54"/>
        <v>30063478-EJECUCION</v>
      </c>
      <c r="K151" s="442" t="s">
        <v>188</v>
      </c>
      <c r="L151" s="100">
        <v>2282921924</v>
      </c>
      <c r="M151" s="19">
        <v>2282921924</v>
      </c>
      <c r="N151" s="100">
        <v>2206108368</v>
      </c>
      <c r="O151" s="19">
        <v>2214659319</v>
      </c>
      <c r="P151" s="19">
        <v>58262605</v>
      </c>
      <c r="Q151" s="19">
        <v>0</v>
      </c>
      <c r="R151" s="101">
        <v>76813556</v>
      </c>
      <c r="S151" s="20">
        <v>0</v>
      </c>
      <c r="T151" s="21">
        <v>0</v>
      </c>
      <c r="U151" s="21">
        <v>68262605</v>
      </c>
      <c r="V151" s="266">
        <v>9957468</v>
      </c>
      <c r="W151" s="266">
        <v>0</v>
      </c>
      <c r="X151" s="266">
        <v>0</v>
      </c>
      <c r="Y151" s="266">
        <f t="shared" si="55"/>
        <v>9957468</v>
      </c>
      <c r="Z151" s="266">
        <v>0</v>
      </c>
      <c r="AA151" s="266">
        <v>1854772</v>
      </c>
      <c r="AB151" s="266">
        <v>33994987</v>
      </c>
      <c r="AC151" s="266">
        <f t="shared" si="56"/>
        <v>45807227</v>
      </c>
      <c r="AD151" s="266">
        <f t="shared" si="57"/>
        <v>22455378</v>
      </c>
      <c r="AE151" s="266">
        <f t="shared" si="58"/>
        <v>0</v>
      </c>
      <c r="AF151" s="18" t="s">
        <v>3419</v>
      </c>
      <c r="AG151" s="17" t="s">
        <v>109</v>
      </c>
      <c r="AH151" s="81" t="s">
        <v>30</v>
      </c>
      <c r="AI151" s="22" t="s">
        <v>31</v>
      </c>
      <c r="AJ151" s="23" t="s">
        <v>30</v>
      </c>
      <c r="AK151" s="24" t="s">
        <v>189</v>
      </c>
      <c r="AL151" s="23" t="s">
        <v>45</v>
      </c>
      <c r="AM151" t="str">
        <f t="shared" si="59"/>
        <v>OR PRO.CODIGO=30063478</v>
      </c>
      <c r="AN151">
        <f t="shared" si="60"/>
        <v>8</v>
      </c>
      <c r="AO151" t="e">
        <f>VLOOKUP(J151,#REF!,5,FALSE)</f>
        <v>#REF!</v>
      </c>
      <c r="AP151"/>
      <c r="AQ151" t="e">
        <f>VLOOKUP(J151,#REF!,6,FALSE)</f>
        <v>#REF!</v>
      </c>
      <c r="AR151" s="32" t="e">
        <f>VLOOKUP(I151,'convenios 2017'!A$2:O$82,15,FALSE)</f>
        <v>#N/A</v>
      </c>
      <c r="AS151" s="373">
        <f t="shared" si="61"/>
        <v>2260466546</v>
      </c>
      <c r="AT151" s="32" t="str">
        <f>VLOOKUP(I151,'convenio 2016'!A$2:N$196,14,FALSE)</f>
        <v>toma razon</v>
      </c>
      <c r="AU151" s="32" t="str">
        <f>VLOOKUP(I151,'convenio 2015'!A$4:M$228,13,FALSE)</f>
        <v>en convenio</v>
      </c>
      <c r="AV151" s="32" t="e">
        <f>VLOOKUP(J151,#REF!,6,FALSE)</f>
        <v>#REF!</v>
      </c>
      <c r="AW151" s="373">
        <f t="shared" si="62"/>
        <v>2260466546</v>
      </c>
      <c r="AX151" s="32" t="s">
        <v>2408</v>
      </c>
      <c r="AY151" s="32" t="s">
        <v>1865</v>
      </c>
      <c r="AZ151" s="377">
        <v>258</v>
      </c>
      <c r="BA151" s="431">
        <v>42058</v>
      </c>
      <c r="BB151" s="32" t="str">
        <f>VLOOKUP(J151,'RATE JUNIO '!F$2:K$346,6,FALSE)</f>
        <v>RS</v>
      </c>
      <c r="BC151" s="32" t="s">
        <v>3463</v>
      </c>
      <c r="BD151" s="92" t="str">
        <f>VLOOKUP(J151,'RATES 30-06-2017'!F$2:K$374,6,FALSE)</f>
        <v>RS</v>
      </c>
      <c r="BE151" s="92"/>
      <c r="BF151" s="92" t="str">
        <f>VLOOKUP(J151,Hoja4!C$2:E$268,2,FALSE)</f>
        <v>FIE</v>
      </c>
      <c r="BG151" s="92">
        <f>VLOOKUP(J151,Hoja4!C$2:E$268,3,FALSE)</f>
        <v>31</v>
      </c>
      <c r="BH151" s="92"/>
      <c r="BI151" s="92"/>
    </row>
    <row r="152" spans="1:61" s="32" customFormat="1" ht="15" customHeight="1">
      <c r="A152" s="17">
        <v>31</v>
      </c>
      <c r="B152" s="99">
        <v>0</v>
      </c>
      <c r="C152" s="17" t="s">
        <v>23</v>
      </c>
      <c r="D152" s="18" t="s">
        <v>38</v>
      </c>
      <c r="E152" s="17" t="s">
        <v>181</v>
      </c>
      <c r="F152" s="17" t="s">
        <v>182</v>
      </c>
      <c r="G152" s="18" t="s">
        <v>183</v>
      </c>
      <c r="H152" s="18" t="s">
        <v>27</v>
      </c>
      <c r="I152" s="18">
        <v>30084978</v>
      </c>
      <c r="J152" s="112" t="str">
        <f t="shared" si="54"/>
        <v>30084978-EJECUCION</v>
      </c>
      <c r="K152" s="442" t="s">
        <v>190</v>
      </c>
      <c r="L152" s="100">
        <v>233740051</v>
      </c>
      <c r="M152" s="19">
        <v>233740051</v>
      </c>
      <c r="N152" s="100">
        <v>217661768</v>
      </c>
      <c r="O152" s="19">
        <v>217661768</v>
      </c>
      <c r="P152" s="19">
        <v>16078283</v>
      </c>
      <c r="Q152" s="19">
        <v>0</v>
      </c>
      <c r="R152" s="101">
        <v>16078283</v>
      </c>
      <c r="S152" s="20">
        <v>0</v>
      </c>
      <c r="T152" s="21">
        <v>0</v>
      </c>
      <c r="U152" s="21">
        <v>16078283</v>
      </c>
      <c r="V152" s="266">
        <v>0</v>
      </c>
      <c r="W152" s="266">
        <v>0</v>
      </c>
      <c r="X152" s="266">
        <v>0</v>
      </c>
      <c r="Y152" s="266">
        <f t="shared" si="55"/>
        <v>0</v>
      </c>
      <c r="Z152" s="266">
        <v>0</v>
      </c>
      <c r="AA152" s="266">
        <v>0</v>
      </c>
      <c r="AB152" s="266">
        <v>0</v>
      </c>
      <c r="AC152" s="266">
        <f t="shared" si="56"/>
        <v>0</v>
      </c>
      <c r="AD152" s="266">
        <f t="shared" si="57"/>
        <v>16078283</v>
      </c>
      <c r="AE152" s="266">
        <f t="shared" si="58"/>
        <v>0</v>
      </c>
      <c r="AF152" s="18" t="s">
        <v>3419</v>
      </c>
      <c r="AG152" s="17" t="s">
        <v>684</v>
      </c>
      <c r="AH152" s="81" t="s">
        <v>30</v>
      </c>
      <c r="AI152" s="22" t="s">
        <v>31</v>
      </c>
      <c r="AJ152" s="23" t="s">
        <v>30</v>
      </c>
      <c r="AK152" s="24" t="s">
        <v>187</v>
      </c>
      <c r="AL152" s="23"/>
      <c r="AM152" t="str">
        <f t="shared" si="59"/>
        <v>OR PRO.CODIGO=30084978</v>
      </c>
      <c r="AN152">
        <f t="shared" si="60"/>
        <v>8</v>
      </c>
      <c r="AO152" t="e">
        <f>VLOOKUP(J152,#REF!,5,FALSE)</f>
        <v>#REF!</v>
      </c>
      <c r="AP152"/>
      <c r="AQ152" t="e">
        <f>VLOOKUP(J152,#REF!,6,FALSE)</f>
        <v>#REF!</v>
      </c>
      <c r="AR152" s="32" t="e">
        <f>VLOOKUP(I152,'convenios 2017'!A$2:O$82,15,FALSE)</f>
        <v>#N/A</v>
      </c>
      <c r="AS152" s="373">
        <f t="shared" si="61"/>
        <v>217661768</v>
      </c>
      <c r="AT152" s="32" t="e">
        <f>VLOOKUP(I152,'convenio 2016'!A$2:N$196,14,FALSE)</f>
        <v>#N/A</v>
      </c>
      <c r="AU152" s="32" t="e">
        <f>VLOOKUP(I152,'convenio 2015'!A$4:M$228,13,FALSE)</f>
        <v>#N/A</v>
      </c>
      <c r="AV152" s="32" t="e">
        <f>VLOOKUP(J152,#REF!,6,FALSE)</f>
        <v>#REF!</v>
      </c>
      <c r="AW152" s="373">
        <f t="shared" si="62"/>
        <v>217661768</v>
      </c>
      <c r="AX152" s="32" t="e">
        <v>#N/A</v>
      </c>
      <c r="AY152" s="32" t="e">
        <v>#N/A</v>
      </c>
      <c r="AZ152" s="377" t="e">
        <v>#N/A</v>
      </c>
      <c r="BA152" s="431"/>
      <c r="BB152" s="32" t="str">
        <f>VLOOKUP(J152,'RATE JUNIO '!F$2:K$346,6,FALSE)</f>
        <v>RS</v>
      </c>
      <c r="BC152" s="32" t="s">
        <v>3463</v>
      </c>
      <c r="BD152" s="92" t="str">
        <f>VLOOKUP(J152,'RATES 30-06-2017'!F$2:K$374,6,FALSE)</f>
        <v>RS</v>
      </c>
      <c r="BE152" s="92"/>
      <c r="BF152" s="92" t="str">
        <f>VLOOKUP(J152,Hoja4!C$2:E$268,2,FALSE)</f>
        <v>FAR</v>
      </c>
      <c r="BG152" s="92">
        <f>VLOOKUP(J152,Hoja4!C$2:E$268,3,FALSE)</f>
        <v>31</v>
      </c>
      <c r="BH152" s="92"/>
      <c r="BI152" s="92"/>
    </row>
    <row r="153" spans="1:61" s="32" customFormat="1" ht="15" customHeight="1">
      <c r="A153" s="17">
        <v>31</v>
      </c>
      <c r="B153" s="99">
        <v>0</v>
      </c>
      <c r="C153" s="17" t="s">
        <v>23</v>
      </c>
      <c r="D153" s="18" t="s">
        <v>24</v>
      </c>
      <c r="E153" s="17" t="s">
        <v>181</v>
      </c>
      <c r="F153" s="17" t="s">
        <v>182</v>
      </c>
      <c r="G153" s="18" t="s">
        <v>183</v>
      </c>
      <c r="H153" s="18" t="s">
        <v>27</v>
      </c>
      <c r="I153" s="18">
        <v>30103446</v>
      </c>
      <c r="J153" s="112" t="str">
        <f t="shared" si="54"/>
        <v>30103446-EJECUCION</v>
      </c>
      <c r="K153" s="442" t="s">
        <v>191</v>
      </c>
      <c r="L153" s="100">
        <v>179819660</v>
      </c>
      <c r="M153" s="19">
        <v>4580764581</v>
      </c>
      <c r="N153" s="100">
        <v>112096162</v>
      </c>
      <c r="O153" s="19">
        <v>4513041083</v>
      </c>
      <c r="P153" s="19">
        <v>5233720</v>
      </c>
      <c r="Q153" s="19">
        <v>0</v>
      </c>
      <c r="R153" s="101">
        <v>67723498</v>
      </c>
      <c r="S153" s="20">
        <v>0</v>
      </c>
      <c r="T153" s="21">
        <v>0</v>
      </c>
      <c r="U153" s="21">
        <v>67723498</v>
      </c>
      <c r="V153" s="266">
        <v>0</v>
      </c>
      <c r="W153" s="266">
        <v>0</v>
      </c>
      <c r="X153" s="266">
        <v>0</v>
      </c>
      <c r="Y153" s="266">
        <f t="shared" si="55"/>
        <v>0</v>
      </c>
      <c r="Z153" s="266">
        <v>0</v>
      </c>
      <c r="AA153" s="266">
        <v>0</v>
      </c>
      <c r="AB153" s="266">
        <v>0</v>
      </c>
      <c r="AC153" s="266">
        <f t="shared" si="56"/>
        <v>0</v>
      </c>
      <c r="AD153" s="266">
        <f t="shared" si="57"/>
        <v>67723498</v>
      </c>
      <c r="AE153" s="266">
        <f t="shared" si="58"/>
        <v>0</v>
      </c>
      <c r="AF153" s="18" t="s">
        <v>3419</v>
      </c>
      <c r="AG153" s="17" t="s">
        <v>109</v>
      </c>
      <c r="AH153" s="81" t="s">
        <v>30</v>
      </c>
      <c r="AI153" s="22" t="s">
        <v>31</v>
      </c>
      <c r="AJ153" s="23" t="s">
        <v>30</v>
      </c>
      <c r="AK153" s="24" t="s">
        <v>189</v>
      </c>
      <c r="AL153" s="23"/>
      <c r="AM153" t="str">
        <f t="shared" si="59"/>
        <v>OR PRO.CODIGO=30103446</v>
      </c>
      <c r="AN153">
        <f t="shared" si="60"/>
        <v>8</v>
      </c>
      <c r="AO153" t="e">
        <f>VLOOKUP(J153,#REF!,5,FALSE)</f>
        <v>#REF!</v>
      </c>
      <c r="AP153"/>
      <c r="AQ153" t="e">
        <f>VLOOKUP(J153,#REF!,6,FALSE)</f>
        <v>#REF!</v>
      </c>
      <c r="AR153" s="32" t="e">
        <f>VLOOKUP(I153,'convenios 2017'!A$2:O$82,15,FALSE)</f>
        <v>#N/A</v>
      </c>
      <c r="AS153" s="373">
        <f t="shared" si="61"/>
        <v>4513041083</v>
      </c>
      <c r="AT153" s="32" t="e">
        <f>VLOOKUP(I153,'convenio 2016'!A$2:N$196,14,FALSE)</f>
        <v>#N/A</v>
      </c>
      <c r="AU153" s="32" t="str">
        <f>VLOOKUP(I153,'convenio 2015'!A$4:M$228,13,FALSE)</f>
        <v>en convenio</v>
      </c>
      <c r="AV153" s="32" t="e">
        <f>VLOOKUP(J153,#REF!,6,FALSE)</f>
        <v>#REF!</v>
      </c>
      <c r="AW153" s="373">
        <f t="shared" si="62"/>
        <v>4513041083</v>
      </c>
      <c r="AX153" s="32" t="e">
        <v>#N/A</v>
      </c>
      <c r="AY153" s="32">
        <v>414</v>
      </c>
      <c r="AZ153" s="377">
        <v>414</v>
      </c>
      <c r="BA153" s="431">
        <v>42055</v>
      </c>
      <c r="BB153" s="32" t="str">
        <f>VLOOKUP(J153,'RATE JUNIO '!F$2:K$346,6,FALSE)</f>
        <v>RS</v>
      </c>
      <c r="BC153" s="32" t="s">
        <v>3463</v>
      </c>
      <c r="BD153" s="92" t="str">
        <f>VLOOKUP(J153,'RATES 30-06-2017'!F$2:K$374,6,FALSE)</f>
        <v>RS</v>
      </c>
      <c r="BE153" s="92"/>
      <c r="BF153" s="92" t="str">
        <f>VLOOKUP(J153,Hoja4!C$2:E$268,2,FALSE)</f>
        <v>FIE</v>
      </c>
      <c r="BG153" s="92">
        <f>VLOOKUP(J153,Hoja4!C$2:E$268,3,FALSE)</f>
        <v>31</v>
      </c>
      <c r="BH153" s="92"/>
      <c r="BI153" s="92"/>
    </row>
    <row r="154" spans="1:61" s="32" customFormat="1" ht="15" customHeight="1">
      <c r="A154" s="17">
        <v>31</v>
      </c>
      <c r="B154" s="99">
        <v>0</v>
      </c>
      <c r="C154" s="17" t="s">
        <v>23</v>
      </c>
      <c r="D154" s="18" t="s">
        <v>33</v>
      </c>
      <c r="E154" s="17" t="s">
        <v>181</v>
      </c>
      <c r="F154" s="17" t="s">
        <v>182</v>
      </c>
      <c r="G154" s="18" t="s">
        <v>183</v>
      </c>
      <c r="H154" s="18" t="s">
        <v>27</v>
      </c>
      <c r="I154" s="18">
        <v>20190549</v>
      </c>
      <c r="J154" s="112" t="str">
        <f t="shared" si="54"/>
        <v>20190549-EJECUCION</v>
      </c>
      <c r="K154" s="442" t="s">
        <v>192</v>
      </c>
      <c r="L154" s="100">
        <v>3581511380</v>
      </c>
      <c r="M154" s="19">
        <v>3990606123</v>
      </c>
      <c r="N154" s="100">
        <v>3411887080</v>
      </c>
      <c r="O154" s="19">
        <v>3674416508</v>
      </c>
      <c r="P154" s="19">
        <v>316189609</v>
      </c>
      <c r="Q154" s="19">
        <v>0</v>
      </c>
      <c r="R154" s="101">
        <v>169624300</v>
      </c>
      <c r="S154" s="20">
        <v>0</v>
      </c>
      <c r="T154" s="21"/>
      <c r="U154" s="21">
        <v>316189615</v>
      </c>
      <c r="V154" s="266">
        <v>0</v>
      </c>
      <c r="W154" s="266">
        <v>145846575</v>
      </c>
      <c r="X154" s="266">
        <v>30980010</v>
      </c>
      <c r="Y154" s="266">
        <f t="shared" si="55"/>
        <v>176826585</v>
      </c>
      <c r="Z154" s="266">
        <v>940100</v>
      </c>
      <c r="AA154" s="266">
        <v>6437432</v>
      </c>
      <c r="AB154" s="266">
        <v>11693297</v>
      </c>
      <c r="AC154" s="266">
        <f t="shared" si="56"/>
        <v>195897414</v>
      </c>
      <c r="AD154" s="266">
        <f t="shared" si="57"/>
        <v>120292201</v>
      </c>
      <c r="AE154" s="266">
        <f t="shared" si="58"/>
        <v>0</v>
      </c>
      <c r="AF154" s="18" t="s">
        <v>3419</v>
      </c>
      <c r="AG154" s="17" t="s">
        <v>685</v>
      </c>
      <c r="AH154" s="81" t="s">
        <v>30</v>
      </c>
      <c r="AI154" s="22"/>
      <c r="AJ154" s="23" t="s">
        <v>30</v>
      </c>
      <c r="AK154" s="24" t="s">
        <v>193</v>
      </c>
      <c r="AL154" s="23"/>
      <c r="AM154" t="str">
        <f t="shared" si="59"/>
        <v>OR PRO.CODIGO=20190549</v>
      </c>
      <c r="AN154">
        <f t="shared" si="60"/>
        <v>8</v>
      </c>
      <c r="AO154" t="e">
        <f>VLOOKUP(J154,#REF!,5,FALSE)</f>
        <v>#REF!</v>
      </c>
      <c r="AP154"/>
      <c r="AQ154" t="e">
        <f>VLOOKUP(J154,#REF!,6,FALSE)</f>
        <v>#REF!</v>
      </c>
      <c r="AR154" s="32" t="e">
        <f>VLOOKUP(I154,'convenios 2017'!A$2:O$82,15,FALSE)</f>
        <v>#N/A</v>
      </c>
      <c r="AS154" s="373">
        <f t="shared" si="61"/>
        <v>3870313922</v>
      </c>
      <c r="AT154" s="32" t="str">
        <f>VLOOKUP(I154,'convenio 2016'!A$2:N$196,14,FALSE)</f>
        <v>toma razon</v>
      </c>
      <c r="AU154" s="32">
        <f>VLOOKUP(I154,'convenio 2015'!A$4:M$228,13,FALSE)</f>
        <v>0</v>
      </c>
      <c r="AV154" s="32" t="e">
        <f>VLOOKUP(J154,#REF!,6,FALSE)</f>
        <v>#REF!</v>
      </c>
      <c r="AW154" s="373">
        <f t="shared" si="62"/>
        <v>3870313922</v>
      </c>
      <c r="AX154" s="32" t="s">
        <v>2408</v>
      </c>
      <c r="AY154" s="32" t="s">
        <v>1986</v>
      </c>
      <c r="AZ154" s="377">
        <v>587</v>
      </c>
      <c r="BA154" s="431">
        <v>42478</v>
      </c>
      <c r="BB154" s="32" t="str">
        <f>VLOOKUP(J154,'RATE JUNIO '!F$2:K$346,6,FALSE)</f>
        <v>RS</v>
      </c>
      <c r="BC154" s="32" t="s">
        <v>3463</v>
      </c>
      <c r="BD154" s="92" t="str">
        <f>VLOOKUP(J154,'RATES 30-06-2017'!F$2:K$374,6,FALSE)</f>
        <v>RS</v>
      </c>
      <c r="BE154" s="92"/>
      <c r="BF154" s="92" t="str">
        <f>VLOOKUP(J154,Hoja4!C$2:E$268,2,FALSE)</f>
        <v>LIBRE</v>
      </c>
      <c r="BG154" s="92">
        <f>VLOOKUP(J154,Hoja4!C$2:E$268,3,FALSE)</f>
        <v>31</v>
      </c>
      <c r="BH154" s="92"/>
      <c r="BI154" s="92"/>
    </row>
    <row r="155" spans="1:61" s="32" customFormat="1" ht="15" customHeight="1">
      <c r="A155" s="17">
        <v>31</v>
      </c>
      <c r="B155" s="99">
        <v>1</v>
      </c>
      <c r="C155" s="17" t="s">
        <v>23</v>
      </c>
      <c r="D155" s="18" t="s">
        <v>90</v>
      </c>
      <c r="E155" s="17" t="s">
        <v>181</v>
      </c>
      <c r="F155" s="17" t="s">
        <v>182</v>
      </c>
      <c r="G155" s="18" t="s">
        <v>183</v>
      </c>
      <c r="H155" s="18" t="s">
        <v>27</v>
      </c>
      <c r="I155" s="18">
        <v>30129273</v>
      </c>
      <c r="J155" s="112" t="str">
        <f t="shared" si="54"/>
        <v>30129273-EJECUCION</v>
      </c>
      <c r="K155" s="442" t="s">
        <v>3281</v>
      </c>
      <c r="L155" s="100">
        <v>2021860012</v>
      </c>
      <c r="M155" s="19">
        <v>2021860012</v>
      </c>
      <c r="N155" s="100">
        <v>1181358126</v>
      </c>
      <c r="O155" s="19">
        <v>1201684526</v>
      </c>
      <c r="P155" s="19">
        <v>818896486</v>
      </c>
      <c r="Q155" s="19">
        <v>0</v>
      </c>
      <c r="R155" s="101">
        <v>840501886</v>
      </c>
      <c r="S155" s="20">
        <v>0</v>
      </c>
      <c r="T155" s="21">
        <v>0</v>
      </c>
      <c r="U155" s="21">
        <v>820175486</v>
      </c>
      <c r="V155" s="266">
        <v>144573347</v>
      </c>
      <c r="W155" s="266">
        <v>145581197</v>
      </c>
      <c r="X155" s="266">
        <v>150108825</v>
      </c>
      <c r="Y155" s="266">
        <f t="shared" si="55"/>
        <v>440263369</v>
      </c>
      <c r="Z155" s="266">
        <v>104228138</v>
      </c>
      <c r="AA155" s="266">
        <v>41394507</v>
      </c>
      <c r="AB155" s="266">
        <v>0</v>
      </c>
      <c r="AC155" s="266">
        <f t="shared" si="56"/>
        <v>585886014</v>
      </c>
      <c r="AD155" s="266">
        <f t="shared" si="57"/>
        <v>234289472</v>
      </c>
      <c r="AE155" s="266">
        <f t="shared" si="58"/>
        <v>0</v>
      </c>
      <c r="AF155" s="18" t="s">
        <v>3419</v>
      </c>
      <c r="AG155" s="17" t="s">
        <v>684</v>
      </c>
      <c r="AH155" s="81" t="s">
        <v>30</v>
      </c>
      <c r="AI155" s="22" t="s">
        <v>45</v>
      </c>
      <c r="AJ155" s="23" t="s">
        <v>30</v>
      </c>
      <c r="AK155" s="24" t="s">
        <v>195</v>
      </c>
      <c r="AL155" s="23" t="s">
        <v>45</v>
      </c>
      <c r="AM155" t="str">
        <f t="shared" si="59"/>
        <v>OR PRO.CODIGO=30129273</v>
      </c>
      <c r="AN155">
        <f t="shared" si="60"/>
        <v>8</v>
      </c>
      <c r="AO155" t="e">
        <f>VLOOKUP(J155,#REF!,5,FALSE)</f>
        <v>#REF!</v>
      </c>
      <c r="AP155"/>
      <c r="AQ155" t="e">
        <f>VLOOKUP(J155,#REF!,6,FALSE)</f>
        <v>#REF!</v>
      </c>
      <c r="AR155" s="32" t="e">
        <f>VLOOKUP(I155,'convenios 2017'!A$2:O$82,15,FALSE)</f>
        <v>#N/A</v>
      </c>
      <c r="AS155" s="373">
        <f t="shared" si="61"/>
        <v>1787570540</v>
      </c>
      <c r="AT155" s="32" t="str">
        <f>VLOOKUP(I155,'convenio 2016'!A$2:N$196,14,FALSE)</f>
        <v>toma razon</v>
      </c>
      <c r="AU155" s="32" t="str">
        <f>VLOOKUP(I155,'convenio 2015'!A$4:M$228,13,FALSE)</f>
        <v>en convenio</v>
      </c>
      <c r="AV155" s="32" t="e">
        <f>VLOOKUP(J155,#REF!,6,FALSE)</f>
        <v>#REF!</v>
      </c>
      <c r="AW155" s="373">
        <f t="shared" si="62"/>
        <v>1787570540</v>
      </c>
      <c r="AX155" s="32" t="s">
        <v>2408</v>
      </c>
      <c r="AY155" s="32" t="s">
        <v>2065</v>
      </c>
      <c r="AZ155" s="377">
        <v>1049</v>
      </c>
      <c r="BA155" s="431">
        <v>42551</v>
      </c>
      <c r="BB155" s="32" t="str">
        <f>VLOOKUP(J155,'RATE JUNIO '!F$2:K$346,6,FALSE)</f>
        <v>RS</v>
      </c>
      <c r="BC155" s="32" t="s">
        <v>3463</v>
      </c>
      <c r="BD155" s="92" t="str">
        <f>VLOOKUP(J155,'RATES 30-06-2017'!F$2:K$374,6,FALSE)</f>
        <v>RS</v>
      </c>
      <c r="BE155" s="92"/>
      <c r="BF155" s="92" t="str">
        <f>VLOOKUP(J155,Hoja4!C$2:E$268,2,FALSE)</f>
        <v>FAR</v>
      </c>
      <c r="BG155" s="92">
        <f>VLOOKUP(J155,Hoja4!C$2:E$268,3,FALSE)</f>
        <v>31</v>
      </c>
      <c r="BH155" s="92"/>
      <c r="BI155" s="92"/>
    </row>
    <row r="156" spans="1:61" s="32" customFormat="1" ht="15" customHeight="1">
      <c r="A156" s="17">
        <v>31</v>
      </c>
      <c r="B156" s="99">
        <v>2</v>
      </c>
      <c r="C156" s="17" t="s">
        <v>23</v>
      </c>
      <c r="D156" s="18" t="s">
        <v>689</v>
      </c>
      <c r="E156" s="17" t="s">
        <v>181</v>
      </c>
      <c r="F156" s="17" t="s">
        <v>182</v>
      </c>
      <c r="G156" s="18" t="s">
        <v>183</v>
      </c>
      <c r="H156" s="18" t="s">
        <v>27</v>
      </c>
      <c r="I156" s="18">
        <v>30097978</v>
      </c>
      <c r="J156" s="112" t="str">
        <f t="shared" si="54"/>
        <v>30097978-EJECUCION</v>
      </c>
      <c r="K156" s="442" t="s">
        <v>3282</v>
      </c>
      <c r="L156" s="100">
        <v>2192672827</v>
      </c>
      <c r="M156" s="19">
        <v>2192298443</v>
      </c>
      <c r="N156" s="100">
        <v>2031946177</v>
      </c>
      <c r="O156" s="19">
        <v>2031066657</v>
      </c>
      <c r="P156" s="19">
        <v>161231786</v>
      </c>
      <c r="Q156" s="19">
        <v>0</v>
      </c>
      <c r="R156" s="101">
        <v>160726650</v>
      </c>
      <c r="S156" s="20">
        <v>0</v>
      </c>
      <c r="T156" s="21">
        <v>0</v>
      </c>
      <c r="U156" s="21">
        <v>153586415</v>
      </c>
      <c r="V156" s="266">
        <v>549736</v>
      </c>
      <c r="W156" s="266">
        <v>0</v>
      </c>
      <c r="X156" s="266">
        <v>0</v>
      </c>
      <c r="Y156" s="266">
        <f t="shared" si="55"/>
        <v>549736</v>
      </c>
      <c r="Z156" s="266">
        <v>0</v>
      </c>
      <c r="AA156" s="266">
        <v>152722650</v>
      </c>
      <c r="AB156" s="266">
        <v>0</v>
      </c>
      <c r="AC156" s="266">
        <f t="shared" si="56"/>
        <v>153272386</v>
      </c>
      <c r="AD156" s="266">
        <f t="shared" si="57"/>
        <v>314029</v>
      </c>
      <c r="AE156" s="266">
        <f t="shared" si="58"/>
        <v>7645371</v>
      </c>
      <c r="AF156" s="18" t="s">
        <v>3419</v>
      </c>
      <c r="AG156" s="17" t="s">
        <v>685</v>
      </c>
      <c r="AH156" s="81" t="s">
        <v>30</v>
      </c>
      <c r="AI156" s="22" t="s">
        <v>31</v>
      </c>
      <c r="AJ156" s="23" t="s">
        <v>30</v>
      </c>
      <c r="AK156" s="24" t="s">
        <v>197</v>
      </c>
      <c r="AL156" s="23" t="s">
        <v>45</v>
      </c>
      <c r="AM156" t="str">
        <f t="shared" si="59"/>
        <v>OR PRO.CODIGO=30097978</v>
      </c>
      <c r="AN156">
        <f t="shared" si="60"/>
        <v>8</v>
      </c>
      <c r="AO156" t="e">
        <f>VLOOKUP(J156,#REF!,5,FALSE)</f>
        <v>#REF!</v>
      </c>
      <c r="AP156"/>
      <c r="AQ156" t="e">
        <f>VLOOKUP(J156,#REF!,6,FALSE)</f>
        <v>#REF!</v>
      </c>
      <c r="AR156" s="32" t="e">
        <f>VLOOKUP(I156,'convenios 2017'!A$2:O$82,15,FALSE)</f>
        <v>#N/A</v>
      </c>
      <c r="AS156" s="373">
        <f t="shared" si="61"/>
        <v>2184339043</v>
      </c>
      <c r="AT156" s="32" t="e">
        <f>VLOOKUP(I156,'convenio 2016'!A$2:N$196,14,FALSE)</f>
        <v>#N/A</v>
      </c>
      <c r="AU156" s="32" t="str">
        <f>VLOOKUP(I156,'convenio 2015'!A$4:M$228,13,FALSE)</f>
        <v>en convenio</v>
      </c>
      <c r="AV156" s="32" t="e">
        <f>VLOOKUP(J156,#REF!,6,FALSE)</f>
        <v>#REF!</v>
      </c>
      <c r="AW156" s="373">
        <f t="shared" si="62"/>
        <v>2184339043</v>
      </c>
      <c r="AX156" s="32" t="e">
        <v>#N/A</v>
      </c>
      <c r="AY156" s="32">
        <v>592</v>
      </c>
      <c r="AZ156" s="377">
        <v>592</v>
      </c>
      <c r="BA156" s="431">
        <v>42080</v>
      </c>
      <c r="BB156" s="32" t="str">
        <f>VLOOKUP(J156,'RATE JUNIO '!F$2:K$346,6,FALSE)</f>
        <v>RS</v>
      </c>
      <c r="BC156" s="32" t="s">
        <v>3463</v>
      </c>
      <c r="BD156" s="92" t="str">
        <f>VLOOKUP(J156,'RATES 30-06-2017'!F$2:K$374,6,FALSE)</f>
        <v>RS</v>
      </c>
      <c r="BE156" s="92"/>
      <c r="BF156" s="92" t="str">
        <f>VLOOKUP(J156,Hoja4!C$2:E$268,2,FALSE)</f>
        <v>LIBRE</v>
      </c>
      <c r="BG156" s="92">
        <f>VLOOKUP(J156,Hoja4!C$2:E$268,3,FALSE)</f>
        <v>31</v>
      </c>
      <c r="BH156" s="92"/>
      <c r="BI156" s="92"/>
    </row>
    <row r="157" spans="1:61" s="32" customFormat="1" ht="15" customHeight="1">
      <c r="A157" s="17">
        <v>31</v>
      </c>
      <c r="B157" s="99">
        <v>3</v>
      </c>
      <c r="C157" s="17" t="s">
        <v>23</v>
      </c>
      <c r="D157" s="18" t="s">
        <v>689</v>
      </c>
      <c r="E157" s="17" t="s">
        <v>181</v>
      </c>
      <c r="F157" s="17" t="s">
        <v>182</v>
      </c>
      <c r="G157" s="18" t="s">
        <v>183</v>
      </c>
      <c r="H157" s="18" t="s">
        <v>27</v>
      </c>
      <c r="I157" s="18">
        <v>30199272</v>
      </c>
      <c r="J157" s="112" t="str">
        <f t="shared" si="54"/>
        <v>30199272-EJECUCION</v>
      </c>
      <c r="K157" s="442" t="s">
        <v>3283</v>
      </c>
      <c r="L157" s="100">
        <v>1683911357</v>
      </c>
      <c r="M157" s="19">
        <v>1685111357</v>
      </c>
      <c r="N157" s="100">
        <v>1342307747</v>
      </c>
      <c r="O157" s="19">
        <v>1343516747</v>
      </c>
      <c r="P157" s="19">
        <v>340864610</v>
      </c>
      <c r="Q157" s="19">
        <v>0</v>
      </c>
      <c r="R157" s="101">
        <v>341603610</v>
      </c>
      <c r="S157" s="20">
        <v>0</v>
      </c>
      <c r="T157" s="21">
        <v>0</v>
      </c>
      <c r="U157" s="21">
        <v>341594610</v>
      </c>
      <c r="V157" s="266">
        <v>288665005</v>
      </c>
      <c r="W157" s="266">
        <v>0</v>
      </c>
      <c r="X157" s="266">
        <v>0</v>
      </c>
      <c r="Y157" s="266">
        <f t="shared" si="55"/>
        <v>288665005</v>
      </c>
      <c r="Z157" s="266">
        <v>0</v>
      </c>
      <c r="AA157" s="266">
        <v>36322605</v>
      </c>
      <c r="AB157" s="266">
        <v>0</v>
      </c>
      <c r="AC157" s="266">
        <f t="shared" si="56"/>
        <v>324987610</v>
      </c>
      <c r="AD157" s="266">
        <f t="shared" si="57"/>
        <v>16607000</v>
      </c>
      <c r="AE157" s="266">
        <f t="shared" si="58"/>
        <v>0</v>
      </c>
      <c r="AF157" s="18" t="s">
        <v>3419</v>
      </c>
      <c r="AG157" s="17" t="s">
        <v>685</v>
      </c>
      <c r="AH157" s="81" t="s">
        <v>30</v>
      </c>
      <c r="AI157" s="22" t="s">
        <v>31</v>
      </c>
      <c r="AJ157" s="23" t="s">
        <v>30</v>
      </c>
      <c r="AK157" s="24" t="s">
        <v>199</v>
      </c>
      <c r="AL157" s="23" t="s">
        <v>45</v>
      </c>
      <c r="AM157" t="str">
        <f t="shared" si="59"/>
        <v>OR PRO.CODIGO=30199272</v>
      </c>
      <c r="AN157">
        <f t="shared" si="60"/>
        <v>8</v>
      </c>
      <c r="AO157" t="e">
        <f>VLOOKUP(J157,#REF!,5,FALSE)</f>
        <v>#REF!</v>
      </c>
      <c r="AP157"/>
      <c r="AQ157" t="e">
        <f>VLOOKUP(J157,#REF!,6,FALSE)</f>
        <v>#REF!</v>
      </c>
      <c r="AR157" s="32" t="e">
        <f>VLOOKUP(I157,'convenios 2017'!A$2:O$82,15,FALSE)</f>
        <v>#N/A</v>
      </c>
      <c r="AS157" s="373">
        <f t="shared" si="61"/>
        <v>1668504357</v>
      </c>
      <c r="AT157" s="32" t="e">
        <f>VLOOKUP(I157,'convenio 2016'!A$2:N$196,14,FALSE)</f>
        <v>#N/A</v>
      </c>
      <c r="AU157" s="32" t="str">
        <f>VLOOKUP(I157,'convenio 2015'!A$4:M$228,13,FALSE)</f>
        <v>en convenio</v>
      </c>
      <c r="AV157" s="32" t="e">
        <f>VLOOKUP(J157,#REF!,6,FALSE)</f>
        <v>#REF!</v>
      </c>
      <c r="AW157" s="373">
        <f t="shared" si="62"/>
        <v>1668504357</v>
      </c>
      <c r="AX157" s="32" t="e">
        <v>#N/A</v>
      </c>
      <c r="AY157" s="32">
        <v>2443</v>
      </c>
      <c r="AZ157" s="377">
        <v>2443</v>
      </c>
      <c r="BA157" s="431">
        <v>42279</v>
      </c>
      <c r="BB157" s="32" t="str">
        <f>VLOOKUP(J157,'RATE JUNIO '!F$2:K$346,6,FALSE)</f>
        <v>RS</v>
      </c>
      <c r="BC157" s="32" t="s">
        <v>3463</v>
      </c>
      <c r="BD157" s="92" t="str">
        <f>VLOOKUP(J157,'RATES 30-06-2017'!F$2:K$374,6,FALSE)</f>
        <v>RS</v>
      </c>
      <c r="BE157" s="92"/>
      <c r="BF157" s="92" t="str">
        <f>VLOOKUP(J157,Hoja4!C$2:E$268,2,FALSE)</f>
        <v>LIBRE</v>
      </c>
      <c r="BG157" s="92">
        <f>VLOOKUP(J157,Hoja4!C$2:E$268,3,FALSE)</f>
        <v>31</v>
      </c>
      <c r="BH157" s="92"/>
      <c r="BI157" s="92"/>
    </row>
    <row r="158" spans="1:61" s="32" customFormat="1" ht="15" customHeight="1">
      <c r="A158" s="17">
        <v>31</v>
      </c>
      <c r="B158" s="99">
        <v>5</v>
      </c>
      <c r="C158" s="17" t="s">
        <v>23</v>
      </c>
      <c r="D158" s="18" t="s">
        <v>33</v>
      </c>
      <c r="E158" s="17" t="s">
        <v>181</v>
      </c>
      <c r="F158" s="17" t="s">
        <v>182</v>
      </c>
      <c r="G158" s="18" t="s">
        <v>183</v>
      </c>
      <c r="H158" s="18" t="s">
        <v>27</v>
      </c>
      <c r="I158" s="18">
        <v>30128140</v>
      </c>
      <c r="J158" s="112" t="str">
        <f t="shared" si="54"/>
        <v>30128140-EJECUCION</v>
      </c>
      <c r="K158" s="442" t="s">
        <v>3284</v>
      </c>
      <c r="L158" s="100">
        <v>1877675000</v>
      </c>
      <c r="M158" s="19">
        <v>1723441000</v>
      </c>
      <c r="N158" s="100">
        <v>4000000</v>
      </c>
      <c r="O158" s="19">
        <v>4000000</v>
      </c>
      <c r="P158" s="19">
        <f>200000000-25290999</f>
        <v>174709001</v>
      </c>
      <c r="Q158" s="19">
        <v>1519441000</v>
      </c>
      <c r="R158" s="101">
        <v>200000000</v>
      </c>
      <c r="S158" s="20">
        <v>1673675000</v>
      </c>
      <c r="T158" s="21">
        <v>0</v>
      </c>
      <c r="U158" s="446">
        <v>0</v>
      </c>
      <c r="V158" s="266">
        <v>0</v>
      </c>
      <c r="W158" s="266">
        <v>0</v>
      </c>
      <c r="X158" s="266">
        <v>0</v>
      </c>
      <c r="Y158" s="266">
        <f t="shared" si="55"/>
        <v>0</v>
      </c>
      <c r="Z158" s="266">
        <v>0</v>
      </c>
      <c r="AA158" s="266">
        <v>0</v>
      </c>
      <c r="AB158" s="266">
        <v>0</v>
      </c>
      <c r="AC158" s="266">
        <f t="shared" si="56"/>
        <v>0</v>
      </c>
      <c r="AD158" s="266">
        <f t="shared" si="57"/>
        <v>0</v>
      </c>
      <c r="AE158" s="266">
        <f t="shared" si="58"/>
        <v>1719441000</v>
      </c>
      <c r="AF158" s="18" t="s">
        <v>1456</v>
      </c>
      <c r="AG158" s="17" t="s">
        <v>685</v>
      </c>
      <c r="AH158" s="81" t="s">
        <v>30</v>
      </c>
      <c r="AI158" s="22" t="s">
        <v>31</v>
      </c>
      <c r="AJ158" s="23" t="s">
        <v>30</v>
      </c>
      <c r="AK158" s="24" t="s">
        <v>201</v>
      </c>
      <c r="AL158" s="23" t="s">
        <v>45</v>
      </c>
      <c r="AM158" t="str">
        <f t="shared" si="59"/>
        <v>OR PRO.CODIGO=30128140</v>
      </c>
      <c r="AN158">
        <f t="shared" si="60"/>
        <v>8</v>
      </c>
      <c r="AO158" t="e">
        <f>VLOOKUP(J158,#REF!,5,FALSE)</f>
        <v>#REF!</v>
      </c>
      <c r="AP158"/>
      <c r="AQ158" t="e">
        <f>VLOOKUP(J158,#REF!,6,FALSE)</f>
        <v>#REF!</v>
      </c>
      <c r="AR158" s="32" t="e">
        <f>VLOOKUP(I158,'convenios 2017'!A$2:O$82,15,FALSE)</f>
        <v>#N/A</v>
      </c>
      <c r="AS158" s="373">
        <f t="shared" si="61"/>
        <v>4000000</v>
      </c>
      <c r="AT158" s="32" t="e">
        <f>VLOOKUP(I158,'convenio 2016'!A$2:N$196,14,FALSE)</f>
        <v>#N/A</v>
      </c>
      <c r="AU158" s="32" t="e">
        <f>VLOOKUP(I158,'convenio 2015'!A$4:M$228,13,FALSE)</f>
        <v>#N/A</v>
      </c>
      <c r="AV158" s="32" t="e">
        <f>VLOOKUP(J158,#REF!,6,FALSE)</f>
        <v>#REF!</v>
      </c>
      <c r="AW158" s="373">
        <f t="shared" si="62"/>
        <v>4000000</v>
      </c>
      <c r="AX158" s="32" t="e">
        <v>#N/A</v>
      </c>
      <c r="AY158" s="32" t="e">
        <v>#N/A</v>
      </c>
      <c r="AZ158" s="377" t="e">
        <v>#N/A</v>
      </c>
      <c r="BA158" s="431"/>
      <c r="BB158" s="32">
        <f>VLOOKUP(J158,'RATE JUNIO '!F$2:K$346,6,FALSE)</f>
        <v>0</v>
      </c>
      <c r="BC158" s="32" t="s">
        <v>3463</v>
      </c>
      <c r="BD158" s="92" t="str">
        <f>VLOOKUP(J158,'RATES 30-06-2017'!F$2:K$374,6,FALSE)</f>
        <v>RS</v>
      </c>
      <c r="BE158" s="92"/>
      <c r="BF158" s="92" t="str">
        <f>VLOOKUP(J158,Hoja4!C$2:E$268,2,FALSE)</f>
        <v>LIBRE</v>
      </c>
      <c r="BG158" s="92">
        <f>VLOOKUP(J158,Hoja4!C$2:E$268,3,FALSE)</f>
        <v>31</v>
      </c>
      <c r="BH158" s="92"/>
      <c r="BI158" s="92"/>
    </row>
    <row r="159" spans="1:61" s="32" customFormat="1" ht="15" customHeight="1">
      <c r="A159" s="17">
        <v>31</v>
      </c>
      <c r="B159" s="99">
        <v>4</v>
      </c>
      <c r="C159" s="17" t="s">
        <v>23</v>
      </c>
      <c r="D159" s="18" t="s">
        <v>689</v>
      </c>
      <c r="E159" s="17" t="s">
        <v>181</v>
      </c>
      <c r="F159" s="17" t="s">
        <v>182</v>
      </c>
      <c r="G159" s="18" t="s">
        <v>183</v>
      </c>
      <c r="H159" s="18" t="s">
        <v>27</v>
      </c>
      <c r="I159" s="18">
        <v>30199074</v>
      </c>
      <c r="J159" s="112" t="str">
        <f t="shared" si="54"/>
        <v>30199074-EJECUCION</v>
      </c>
      <c r="K159" s="442" t="s">
        <v>3285</v>
      </c>
      <c r="L159" s="100">
        <v>1777223435</v>
      </c>
      <c r="M159" s="125">
        <v>1816198434</v>
      </c>
      <c r="N159" s="100">
        <v>1682636611</v>
      </c>
      <c r="O159" s="125">
        <v>1723336610</v>
      </c>
      <c r="P159" s="125">
        <v>92861824</v>
      </c>
      <c r="Q159" s="19">
        <v>0</v>
      </c>
      <c r="R159" s="101">
        <v>94586824</v>
      </c>
      <c r="S159" s="20">
        <v>0</v>
      </c>
      <c r="T159" s="21">
        <v>0</v>
      </c>
      <c r="U159" s="21">
        <v>92861824</v>
      </c>
      <c r="V159" s="266">
        <v>23022816</v>
      </c>
      <c r="W159" s="266">
        <v>0</v>
      </c>
      <c r="X159" s="266">
        <v>0</v>
      </c>
      <c r="Y159" s="266">
        <f t="shared" si="55"/>
        <v>23022816</v>
      </c>
      <c r="Z159" s="266">
        <v>0</v>
      </c>
      <c r="AA159" s="266">
        <v>0</v>
      </c>
      <c r="AB159" s="266">
        <v>0</v>
      </c>
      <c r="AC159" s="266">
        <f t="shared" si="56"/>
        <v>23022816</v>
      </c>
      <c r="AD159" s="266">
        <f t="shared" si="57"/>
        <v>69839008</v>
      </c>
      <c r="AE159" s="266">
        <f t="shared" si="58"/>
        <v>0</v>
      </c>
      <c r="AF159" s="18" t="s">
        <v>3419</v>
      </c>
      <c r="AG159" s="17" t="s">
        <v>685</v>
      </c>
      <c r="AH159" s="81" t="s">
        <v>30</v>
      </c>
      <c r="AI159" s="22" t="s">
        <v>45</v>
      </c>
      <c r="AJ159" s="23" t="s">
        <v>30</v>
      </c>
      <c r="AK159" s="24" t="s">
        <v>203</v>
      </c>
      <c r="AL159" s="23"/>
      <c r="AM159" t="str">
        <f t="shared" si="59"/>
        <v>OR PRO.CODIGO=30199074</v>
      </c>
      <c r="AN159">
        <f t="shared" si="60"/>
        <v>8</v>
      </c>
      <c r="AO159" t="e">
        <f>VLOOKUP(J159,#REF!,5,FALSE)</f>
        <v>#REF!</v>
      </c>
      <c r="AP159"/>
      <c r="AQ159" t="e">
        <f>VLOOKUP(J159,#REF!,6,FALSE)</f>
        <v>#REF!</v>
      </c>
      <c r="AR159" s="32" t="e">
        <f>VLOOKUP(I159,'convenios 2017'!A$2:O$82,15,FALSE)</f>
        <v>#N/A</v>
      </c>
      <c r="AS159" s="373">
        <f t="shared" si="61"/>
        <v>1746359426</v>
      </c>
      <c r="AT159" s="32" t="str">
        <f>VLOOKUP(I159,'convenio 2016'!A$2:N$196,14,FALSE)</f>
        <v>toma razon</v>
      </c>
      <c r="AU159" s="32">
        <f>VLOOKUP(I159,'convenio 2015'!A$4:M$228,13,FALSE)</f>
        <v>0</v>
      </c>
      <c r="AV159" s="32" t="e">
        <f>VLOOKUP(J159,#REF!,6,FALSE)</f>
        <v>#REF!</v>
      </c>
      <c r="AW159" s="373">
        <f t="shared" si="62"/>
        <v>1746359426</v>
      </c>
      <c r="AX159" s="32" t="s">
        <v>2408</v>
      </c>
      <c r="AY159" s="32" t="s">
        <v>2288</v>
      </c>
      <c r="AZ159" s="377">
        <v>2858</v>
      </c>
      <c r="BA159" s="431">
        <v>42655</v>
      </c>
      <c r="BB159" s="32" t="str">
        <f>VLOOKUP(J159,'RATE JUNIO '!F$2:K$346,6,FALSE)</f>
        <v>RS</v>
      </c>
      <c r="BC159" s="32" t="s">
        <v>3463</v>
      </c>
      <c r="BD159" s="92" t="str">
        <f>VLOOKUP(J159,'RATES 30-06-2017'!F$2:K$374,6,FALSE)</f>
        <v>RS</v>
      </c>
      <c r="BE159" s="92"/>
      <c r="BF159" s="92" t="str">
        <f>VLOOKUP(J159,Hoja4!C$2:E$268,2,FALSE)</f>
        <v>LIBRE</v>
      </c>
      <c r="BG159" s="92">
        <f>VLOOKUP(J159,Hoja4!C$2:E$268,3,FALSE)</f>
        <v>31</v>
      </c>
      <c r="BH159" s="92"/>
      <c r="BI159" s="92"/>
    </row>
    <row r="160" spans="1:61">
      <c r="A160" s="86"/>
      <c r="C160" s="86"/>
      <c r="D160" s="87"/>
      <c r="E160" s="86"/>
      <c r="F160" s="86"/>
      <c r="G160" s="88"/>
      <c r="H160" s="86"/>
      <c r="I160" s="88"/>
      <c r="K160" s="110" t="s">
        <v>47</v>
      </c>
      <c r="L160" s="25">
        <f>SUBTOTAL(9,L149:L159)</f>
        <v>17233170974</v>
      </c>
      <c r="M160" s="111">
        <f>SUBTOTAL(9,M149:M159)</f>
        <v>21937049035</v>
      </c>
      <c r="N160" s="25">
        <v>13553959645</v>
      </c>
      <c r="O160" s="111">
        <f>SUBTOTAL(9,O149:O159)</f>
        <v>18284610816</v>
      </c>
      <c r="P160" s="111">
        <f>SUBTOTAL(9,P149:P159)</f>
        <v>2030488147</v>
      </c>
      <c r="Q160" s="109">
        <v>1519441000</v>
      </c>
      <c r="R160" s="25">
        <v>2005536329</v>
      </c>
      <c r="S160" s="25">
        <v>1673675000</v>
      </c>
      <c r="T160" s="25">
        <v>0</v>
      </c>
      <c r="U160" s="111">
        <f>SUBTOTAL(9,U149:U159)</f>
        <v>1896635848</v>
      </c>
      <c r="V160" s="111">
        <f t="shared" ref="V160:AE160" si="63">SUBTOTAL(9,V149:V159)</f>
        <v>466960605</v>
      </c>
      <c r="W160" s="111">
        <f t="shared" si="63"/>
        <v>291427772</v>
      </c>
      <c r="X160" s="111">
        <f t="shared" si="63"/>
        <v>181088835</v>
      </c>
      <c r="Y160" s="111">
        <f t="shared" si="63"/>
        <v>939477212</v>
      </c>
      <c r="Z160" s="111">
        <f t="shared" si="63"/>
        <v>105168238</v>
      </c>
      <c r="AA160" s="111">
        <f t="shared" si="63"/>
        <v>238731966</v>
      </c>
      <c r="AB160" s="111">
        <f t="shared" si="63"/>
        <v>45688284</v>
      </c>
      <c r="AC160" s="111">
        <f t="shared" si="63"/>
        <v>1329065700</v>
      </c>
      <c r="AD160" s="111">
        <f t="shared" si="63"/>
        <v>567570148</v>
      </c>
      <c r="AE160" s="111">
        <f t="shared" si="63"/>
        <v>1755802371</v>
      </c>
      <c r="AF160" s="88"/>
      <c r="AG160" s="86"/>
      <c r="AH160" s="257"/>
      <c r="AJ160" s="23"/>
      <c r="AK160" s="24"/>
      <c r="AL160" s="23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Y160" s="32" t="s">
        <v>3142</v>
      </c>
    </row>
    <row r="161" spans="1:61" ht="9" customHeight="1">
      <c r="A161" s="86"/>
      <c r="C161" s="86"/>
      <c r="D161" s="87"/>
      <c r="E161" s="86"/>
      <c r="F161" s="86"/>
      <c r="G161" s="88"/>
      <c r="H161" s="86"/>
      <c r="I161" s="88"/>
      <c r="K161" s="303"/>
      <c r="M161" s="86"/>
      <c r="O161" s="86"/>
      <c r="P161" s="122"/>
      <c r="Q161" s="302"/>
      <c r="U161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88"/>
      <c r="AG161" s="86"/>
      <c r="AH161" s="257"/>
      <c r="AJ161" s="23"/>
      <c r="AK161" s="24"/>
      <c r="AL161" s="23"/>
      <c r="AY161" s="32" t="s">
        <v>3142</v>
      </c>
    </row>
    <row r="162" spans="1:61">
      <c r="A162" s="86"/>
      <c r="B162" s="302"/>
      <c r="C162" s="86"/>
      <c r="D162" s="87"/>
      <c r="E162" s="86"/>
      <c r="F162" s="86"/>
      <c r="G162" s="88"/>
      <c r="H162" s="86"/>
      <c r="I162" s="88"/>
      <c r="J162" s="302"/>
      <c r="K162" s="16" t="s">
        <v>48</v>
      </c>
      <c r="L162" s="302"/>
      <c r="M162" s="86"/>
      <c r="N162" s="302"/>
      <c r="O162" s="86"/>
      <c r="P162" s="86"/>
      <c r="Q162" s="302"/>
      <c r="R162" s="302"/>
      <c r="S162" s="302"/>
      <c r="T162" s="302"/>
      <c r="U162" s="30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88"/>
      <c r="AG162" s="86"/>
      <c r="AH162" s="257"/>
      <c r="AJ162" s="23"/>
      <c r="AK162" s="24"/>
      <c r="AL162" s="23"/>
      <c r="AY162" s="32" t="s">
        <v>3142</v>
      </c>
    </row>
    <row r="163" spans="1:61" s="32" customFormat="1" ht="15" customHeight="1">
      <c r="A163" s="17">
        <v>31</v>
      </c>
      <c r="B163" s="99">
        <v>10</v>
      </c>
      <c r="C163" s="17" t="s">
        <v>49</v>
      </c>
      <c r="D163" s="18" t="s">
        <v>33</v>
      </c>
      <c r="E163" s="17" t="s">
        <v>181</v>
      </c>
      <c r="F163" s="17" t="s">
        <v>182</v>
      </c>
      <c r="G163" s="18" t="s">
        <v>183</v>
      </c>
      <c r="H163" s="18" t="s">
        <v>27</v>
      </c>
      <c r="I163" s="18">
        <v>30080729</v>
      </c>
      <c r="J163" s="112" t="str">
        <f t="shared" ref="J163:J170" si="64">CONCATENATE(I163,"-",H163)</f>
        <v>30080729-EJECUCION</v>
      </c>
      <c r="K163" s="442" t="s">
        <v>3286</v>
      </c>
      <c r="L163" s="100">
        <v>1438056000</v>
      </c>
      <c r="M163" s="19">
        <v>1438056000</v>
      </c>
      <c r="N163" s="100">
        <v>0</v>
      </c>
      <c r="O163" s="19">
        <v>0</v>
      </c>
      <c r="P163" s="19">
        <v>1438056000</v>
      </c>
      <c r="Q163" s="19">
        <v>0</v>
      </c>
      <c r="R163" s="101">
        <v>1321502000</v>
      </c>
      <c r="S163" s="20">
        <v>116554000</v>
      </c>
      <c r="T163" s="21">
        <v>0</v>
      </c>
      <c r="U163" s="266">
        <f>1321502000</f>
        <v>1321502000</v>
      </c>
      <c r="V163" s="266">
        <v>0</v>
      </c>
      <c r="W163" s="266">
        <v>1321502000</v>
      </c>
      <c r="X163" s="266">
        <v>0</v>
      </c>
      <c r="Y163" s="266">
        <f t="shared" ref="Y163:Y170" si="65">V163+W163+X163</f>
        <v>1321502000</v>
      </c>
      <c r="Z163" s="266">
        <v>0</v>
      </c>
      <c r="AA163" s="266">
        <v>0</v>
      </c>
      <c r="AB163" s="266">
        <v>0</v>
      </c>
      <c r="AC163" s="266">
        <f t="shared" ref="AC163:AC170" si="66">V163+W163+X163+Z163+AA163+AB163</f>
        <v>1321502000</v>
      </c>
      <c r="AD163" s="266">
        <f t="shared" ref="AD163:AD170" si="67">U163-AC163</f>
        <v>0</v>
      </c>
      <c r="AE163" s="266">
        <f t="shared" ref="AE163:AE170" si="68">M163-(O163+U163)</f>
        <v>116554000</v>
      </c>
      <c r="AF163" s="18" t="s">
        <v>3419</v>
      </c>
      <c r="AG163" s="17" t="s">
        <v>685</v>
      </c>
      <c r="AH163" s="81" t="s">
        <v>30</v>
      </c>
      <c r="AI163" s="22" t="s">
        <v>45</v>
      </c>
      <c r="AJ163" s="23" t="s">
        <v>30</v>
      </c>
      <c r="AK163" s="24" t="s">
        <v>205</v>
      </c>
      <c r="AL163" s="23"/>
      <c r="AM163" t="str">
        <f t="shared" ref="AM163:AM170" si="69">CONCATENATE( "OR PRO.CODIGO=",I163)</f>
        <v>OR PRO.CODIGO=30080729</v>
      </c>
      <c r="AN163">
        <f t="shared" ref="AN163:AN170" si="70">LEN(I163)</f>
        <v>8</v>
      </c>
      <c r="AO163" t="e">
        <f>VLOOKUP(J163,#REF!,5,FALSE)</f>
        <v>#REF!</v>
      </c>
      <c r="AP163"/>
      <c r="AQ163" t="e">
        <f>VLOOKUP(J163,#REF!,6,FALSE)</f>
        <v>#REF!</v>
      </c>
      <c r="AR163" s="32" t="str">
        <f>VLOOKUP(I163,'convenios 2017'!A$2:O$82,15,FALSE)</f>
        <v>con convenio</v>
      </c>
      <c r="AS163" s="373">
        <f>O163+AC163</f>
        <v>1321502000</v>
      </c>
      <c r="AT163" s="32" t="str">
        <f>VLOOKUP(I163,'convenio 2016'!A$2:N$196,14,FALSE)</f>
        <v>sectorialista</v>
      </c>
      <c r="AU163" s="32" t="e">
        <f>VLOOKUP(I163,'convenio 2015'!A$4:M$228,13,FALSE)</f>
        <v>#N/A</v>
      </c>
      <c r="AV163" s="32" t="e">
        <f>VLOOKUP(J163,#REF!,6,FALSE)</f>
        <v>#REF!</v>
      </c>
      <c r="AW163" s="373">
        <f>O163+AC163</f>
        <v>1321502000</v>
      </c>
      <c r="AX163" s="32" t="s">
        <v>1763</v>
      </c>
      <c r="AY163" s="32" t="s">
        <v>3150</v>
      </c>
      <c r="AZ163" s="377">
        <v>10</v>
      </c>
      <c r="BA163" s="431">
        <v>42762</v>
      </c>
      <c r="BB163" s="32" t="e">
        <f>VLOOKUP(J163,'RATE JUNIO '!F$2:K$346,6,FALSE)</f>
        <v>#N/A</v>
      </c>
      <c r="BC163" s="32" t="s">
        <v>3463</v>
      </c>
      <c r="BD163" s="92" t="e">
        <f>VLOOKUP(J163,'RATES 30-06-2017'!F$2:K$374,6,FALSE)</f>
        <v>#N/A</v>
      </c>
      <c r="BE163" s="92"/>
      <c r="BF163" s="92" t="str">
        <f>VLOOKUP(J163,Hoja4!C$2:E$268,2,FALSE)</f>
        <v>LIBRE</v>
      </c>
      <c r="BG163" s="92">
        <f>VLOOKUP(J163,Hoja4!C$2:E$268,3,FALSE)</f>
        <v>31</v>
      </c>
      <c r="BH163" s="92"/>
      <c r="BI163" s="92"/>
    </row>
    <row r="164" spans="1:61" s="32" customFormat="1" ht="15" customHeight="1">
      <c r="A164" s="17">
        <v>31</v>
      </c>
      <c r="B164" s="99">
        <v>13</v>
      </c>
      <c r="C164" s="17" t="s">
        <v>49</v>
      </c>
      <c r="D164" s="18" t="s">
        <v>24</v>
      </c>
      <c r="E164" s="17" t="s">
        <v>181</v>
      </c>
      <c r="F164" s="17" t="s">
        <v>182</v>
      </c>
      <c r="G164" s="18" t="s">
        <v>120</v>
      </c>
      <c r="H164" s="18" t="s">
        <v>27</v>
      </c>
      <c r="I164" s="18">
        <v>30106468</v>
      </c>
      <c r="J164" s="112" t="str">
        <f t="shared" si="64"/>
        <v>30106468-EJECUCION</v>
      </c>
      <c r="K164" s="442" t="s">
        <v>3287</v>
      </c>
      <c r="L164" s="100">
        <v>117000000</v>
      </c>
      <c r="M164" s="19">
        <v>117000000</v>
      </c>
      <c r="N164" s="100">
        <v>0</v>
      </c>
      <c r="O164" s="19">
        <v>0</v>
      </c>
      <c r="P164" s="19">
        <v>117000000</v>
      </c>
      <c r="Q164" s="19">
        <v>0</v>
      </c>
      <c r="R164" s="101">
        <v>117000000</v>
      </c>
      <c r="S164" s="20">
        <v>0</v>
      </c>
      <c r="T164" s="21">
        <v>0</v>
      </c>
      <c r="U164" s="266">
        <v>4200000</v>
      </c>
      <c r="V164" s="266">
        <v>0</v>
      </c>
      <c r="W164" s="266">
        <v>0</v>
      </c>
      <c r="X164" s="266">
        <v>0</v>
      </c>
      <c r="Y164" s="266">
        <f t="shared" si="65"/>
        <v>0</v>
      </c>
      <c r="Z164" s="266">
        <v>4200000</v>
      </c>
      <c r="AA164" s="266">
        <v>0</v>
      </c>
      <c r="AB164" s="266">
        <v>0</v>
      </c>
      <c r="AC164" s="266">
        <f t="shared" si="66"/>
        <v>4200000</v>
      </c>
      <c r="AD164" s="266">
        <f t="shared" si="67"/>
        <v>0</v>
      </c>
      <c r="AE164" s="266">
        <f t="shared" si="68"/>
        <v>112800000</v>
      </c>
      <c r="AF164" s="18" t="s">
        <v>1456</v>
      </c>
      <c r="AG164" s="17" t="s">
        <v>109</v>
      </c>
      <c r="AH164" s="81" t="s">
        <v>30</v>
      </c>
      <c r="AI164" s="26" t="s">
        <v>31</v>
      </c>
      <c r="AJ164" s="27" t="s">
        <v>30</v>
      </c>
      <c r="AK164" s="28" t="s">
        <v>205</v>
      </c>
      <c r="AL164" s="27" t="s">
        <v>45</v>
      </c>
      <c r="AM164" t="str">
        <f t="shared" si="69"/>
        <v>OR PRO.CODIGO=30106468</v>
      </c>
      <c r="AN164">
        <f t="shared" si="70"/>
        <v>8</v>
      </c>
      <c r="AO164" t="e">
        <f>VLOOKUP(J164,#REF!,5,FALSE)</f>
        <v>#REF!</v>
      </c>
      <c r="AP164"/>
      <c r="AQ164" t="e">
        <f>VLOOKUP(J164,#REF!,6,FALSE)</f>
        <v>#REF!</v>
      </c>
      <c r="AR164" s="32" t="str">
        <f>VLOOKUP(I164,'convenios 2017'!A$2:O$82,15,FALSE)</f>
        <v>con convenio</v>
      </c>
      <c r="AS164" s="373">
        <f>O164+AC164</f>
        <v>4200000</v>
      </c>
      <c r="AT164" s="32" t="e">
        <f>VLOOKUP(I164,'convenio 2016'!A$2:N$196,14,FALSE)</f>
        <v>#N/A</v>
      </c>
      <c r="AU164" s="32" t="e">
        <f>VLOOKUP(I164,'convenio 2015'!A$4:M$228,13,FALSE)</f>
        <v>#N/A</v>
      </c>
      <c r="AV164" s="32" t="e">
        <f>VLOOKUP(J164,#REF!,6,FALSE)</f>
        <v>#REF!</v>
      </c>
      <c r="AW164" s="373">
        <f>O164+AC164</f>
        <v>4200000</v>
      </c>
      <c r="AX164" s="32" t="s">
        <v>1763</v>
      </c>
      <c r="AY164" s="32" t="s">
        <v>3151</v>
      </c>
      <c r="AZ164" s="377">
        <v>526</v>
      </c>
      <c r="BA164" s="431">
        <v>42811</v>
      </c>
      <c r="BB164" s="32" t="e">
        <f>VLOOKUP(J164,'RATE JUNIO '!F$2:K$346,6,FALSE)</f>
        <v>#N/A</v>
      </c>
      <c r="BC164" s="32" t="s">
        <v>3463</v>
      </c>
      <c r="BD164" s="92" t="e">
        <f>VLOOKUP(J164,'RATES 30-06-2017'!F$2:K$374,6,FALSE)</f>
        <v>#N/A</v>
      </c>
      <c r="BE164" s="92"/>
      <c r="BF164" s="92" t="str">
        <f>VLOOKUP(J164,Hoja4!C$2:E$268,2,FALSE)</f>
        <v>LIBRE</v>
      </c>
      <c r="BG164" s="92">
        <f>VLOOKUP(J164,Hoja4!C$2:E$268,3,FALSE)</f>
        <v>31</v>
      </c>
      <c r="BH164" s="92"/>
      <c r="BI164" s="92"/>
    </row>
    <row r="165" spans="1:61" s="32" customFormat="1" ht="15" customHeight="1">
      <c r="A165" s="17">
        <v>29</v>
      </c>
      <c r="B165" s="99">
        <v>17</v>
      </c>
      <c r="C165" s="17" t="s">
        <v>49</v>
      </c>
      <c r="D165" s="18" t="s">
        <v>41</v>
      </c>
      <c r="E165" s="17" t="s">
        <v>181</v>
      </c>
      <c r="F165" s="18" t="s">
        <v>182</v>
      </c>
      <c r="G165" s="18" t="s">
        <v>183</v>
      </c>
      <c r="H165" s="18" t="s">
        <v>27</v>
      </c>
      <c r="I165" s="18">
        <v>30228773</v>
      </c>
      <c r="J165" s="112" t="str">
        <f t="shared" si="64"/>
        <v>30228773-EJECUCION</v>
      </c>
      <c r="K165" s="442" t="s">
        <v>3372</v>
      </c>
      <c r="L165" s="100">
        <v>138791000</v>
      </c>
      <c r="M165" s="19">
        <v>138791000</v>
      </c>
      <c r="N165" s="100">
        <v>0</v>
      </c>
      <c r="O165" s="19">
        <v>0</v>
      </c>
      <c r="P165" s="19">
        <v>138791000</v>
      </c>
      <c r="Q165" s="19">
        <v>0</v>
      </c>
      <c r="R165" s="101">
        <v>138791000</v>
      </c>
      <c r="S165" s="20">
        <v>0</v>
      </c>
      <c r="T165" s="21">
        <v>0</v>
      </c>
      <c r="U165" s="21">
        <v>138791000</v>
      </c>
      <c r="V165" s="266">
        <v>0</v>
      </c>
      <c r="W165" s="266">
        <v>0</v>
      </c>
      <c r="X165" s="266">
        <v>0</v>
      </c>
      <c r="Y165" s="266">
        <f t="shared" si="65"/>
        <v>0</v>
      </c>
      <c r="Z165" s="266">
        <v>0</v>
      </c>
      <c r="AA165" s="266">
        <v>0</v>
      </c>
      <c r="AB165" s="266">
        <v>0</v>
      </c>
      <c r="AC165" s="266">
        <f t="shared" si="66"/>
        <v>0</v>
      </c>
      <c r="AD165" s="266">
        <f t="shared" si="67"/>
        <v>138791000</v>
      </c>
      <c r="AE165" s="266">
        <f t="shared" si="68"/>
        <v>0</v>
      </c>
      <c r="AF165" s="18" t="s">
        <v>1763</v>
      </c>
      <c r="AG165" s="17" t="s">
        <v>685</v>
      </c>
      <c r="AH165" s="81" t="s">
        <v>40</v>
      </c>
      <c r="AI165" s="22" t="s">
        <v>31</v>
      </c>
      <c r="AJ165" s="23"/>
      <c r="AK165" s="24">
        <v>2015</v>
      </c>
      <c r="AL165" s="23" t="s">
        <v>45</v>
      </c>
      <c r="AM165" t="str">
        <f t="shared" si="69"/>
        <v>OR PRO.CODIGO=30228773</v>
      </c>
      <c r="AN165">
        <f t="shared" si="70"/>
        <v>8</v>
      </c>
      <c r="AO165" t="e">
        <f>VLOOKUP(J165,#REF!,5,FALSE)</f>
        <v>#REF!</v>
      </c>
      <c r="AP165"/>
      <c r="AQ165" t="e">
        <f>VLOOKUP(J165,#REF!,6,FALSE)</f>
        <v>#REF!</v>
      </c>
      <c r="AR165" s="32" t="str">
        <f>VLOOKUP(I165,'convenios 2017'!A$2:O$82,15,FALSE)</f>
        <v>con convenio</v>
      </c>
      <c r="AS165" s="373">
        <f>O165+AC165</f>
        <v>0</v>
      </c>
      <c r="AT165" s="32" t="e">
        <f>VLOOKUP(I165,'convenio 2016'!A$2:N$196,14,FALSE)</f>
        <v>#N/A</v>
      </c>
      <c r="AU165" s="32" t="e">
        <f>VLOOKUP(I165,'convenio 2015'!A$4:M$228,13,FALSE)</f>
        <v>#N/A</v>
      </c>
      <c r="AV165" s="32" t="e">
        <f>VLOOKUP(J165,#REF!,6,FALSE)</f>
        <v>#REF!</v>
      </c>
      <c r="AW165" s="373">
        <f>O165+AC165</f>
        <v>0</v>
      </c>
      <c r="AX165" s="32" t="s">
        <v>1763</v>
      </c>
      <c r="AY165" s="32" t="s">
        <v>3152</v>
      </c>
      <c r="AZ165" s="377">
        <v>803</v>
      </c>
      <c r="BA165" s="431">
        <v>42849</v>
      </c>
      <c r="BB165" s="32">
        <f>VLOOKUP(J165,'RATE JUNIO '!F$2:K$346,6,FALSE)</f>
        <v>0</v>
      </c>
      <c r="BC165" s="32" t="s">
        <v>3463</v>
      </c>
      <c r="BD165" s="92">
        <f>VLOOKUP(J165,'RATES 30-06-2017'!F$2:K$374,6,FALSE)</f>
        <v>0</v>
      </c>
      <c r="BE165" s="92"/>
      <c r="BF165" s="92" t="str">
        <f>VLOOKUP(J165,Hoja4!C$2:E$268,2,FALSE)</f>
        <v>LIBRE</v>
      </c>
      <c r="BG165" s="92">
        <f>VLOOKUP(J165,Hoja4!C$2:E$268,3,FALSE)</f>
        <v>29</v>
      </c>
      <c r="BH165" s="92"/>
      <c r="BI165" s="92"/>
    </row>
    <row r="166" spans="1:61" s="32" customFormat="1" ht="15" customHeight="1">
      <c r="A166" s="17">
        <v>31</v>
      </c>
      <c r="B166" s="17"/>
      <c r="C166" s="17" t="s">
        <v>49</v>
      </c>
      <c r="D166" s="18" t="s">
        <v>81</v>
      </c>
      <c r="E166" s="17" t="s">
        <v>181</v>
      </c>
      <c r="F166" s="17" t="s">
        <v>182</v>
      </c>
      <c r="G166" s="18" t="s">
        <v>183</v>
      </c>
      <c r="H166" s="18" t="s">
        <v>27</v>
      </c>
      <c r="I166" s="18">
        <v>30130383</v>
      </c>
      <c r="J166" s="112" t="str">
        <f t="shared" si="64"/>
        <v>30130383-EJECUCION</v>
      </c>
      <c r="K166" s="442" t="s">
        <v>3288</v>
      </c>
      <c r="L166" s="19"/>
      <c r="M166" s="19">
        <v>76828000</v>
      </c>
      <c r="N166" s="19"/>
      <c r="O166" s="19">
        <v>0</v>
      </c>
      <c r="P166" s="19">
        <v>0</v>
      </c>
      <c r="Q166" s="19"/>
      <c r="R166" s="20"/>
      <c r="S166" s="20"/>
      <c r="T166" s="21"/>
      <c r="U166" s="446">
        <v>0</v>
      </c>
      <c r="V166" s="266">
        <v>0</v>
      </c>
      <c r="W166" s="266">
        <v>0</v>
      </c>
      <c r="X166" s="266">
        <v>0</v>
      </c>
      <c r="Y166" s="266">
        <f t="shared" si="65"/>
        <v>0</v>
      </c>
      <c r="Z166" s="266">
        <v>0</v>
      </c>
      <c r="AA166" s="266">
        <v>0</v>
      </c>
      <c r="AB166" s="266">
        <v>0</v>
      </c>
      <c r="AC166" s="266">
        <f t="shared" si="66"/>
        <v>0</v>
      </c>
      <c r="AD166" s="266">
        <f t="shared" si="67"/>
        <v>0</v>
      </c>
      <c r="AE166" s="266">
        <f t="shared" si="68"/>
        <v>76828000</v>
      </c>
      <c r="AF166" s="438" t="s">
        <v>1125</v>
      </c>
      <c r="AG166" s="17" t="s">
        <v>83</v>
      </c>
      <c r="AH166" s="438" t="s">
        <v>30</v>
      </c>
      <c r="AI166" s="17" t="s">
        <v>1125</v>
      </c>
      <c r="AJ166" s="17" t="s">
        <v>83</v>
      </c>
      <c r="AK166" s="81" t="s">
        <v>30</v>
      </c>
      <c r="AL166" s="22"/>
      <c r="AM166" t="str">
        <f t="shared" si="69"/>
        <v>OR PRO.CODIGO=30130383</v>
      </c>
      <c r="AN166">
        <f t="shared" si="70"/>
        <v>8</v>
      </c>
      <c r="AO166" s="23"/>
      <c r="AP166"/>
      <c r="AQ166"/>
      <c r="AR166"/>
      <c r="AS166"/>
      <c r="AT166"/>
      <c r="AV166" s="373"/>
      <c r="AZ166" s="373"/>
      <c r="BC166" s="32" t="s">
        <v>3463</v>
      </c>
      <c r="BD166" s="92">
        <f>VLOOKUP(J166,'RATES 30-06-2017'!F$2:K$374,6,FALSE)</f>
        <v>0</v>
      </c>
      <c r="BE166" s="435"/>
      <c r="BF166" s="92" t="e">
        <f>VLOOKUP(J166,Hoja4!C$2:E$268,2,FALSE)</f>
        <v>#N/A</v>
      </c>
      <c r="BG166" s="92" t="e">
        <f>VLOOKUP(J166,Hoja4!C$2:E$268,3,FALSE)</f>
        <v>#N/A</v>
      </c>
      <c r="BH166" s="92"/>
      <c r="BI166" s="92"/>
    </row>
    <row r="167" spans="1:61" s="32" customFormat="1" ht="15" customHeight="1">
      <c r="A167" s="17">
        <v>31</v>
      </c>
      <c r="B167" s="99">
        <v>11</v>
      </c>
      <c r="C167" s="17" t="s">
        <v>49</v>
      </c>
      <c r="D167" s="18" t="s">
        <v>38</v>
      </c>
      <c r="E167" s="17" t="s">
        <v>181</v>
      </c>
      <c r="F167" s="17" t="s">
        <v>182</v>
      </c>
      <c r="G167" s="18" t="s">
        <v>183</v>
      </c>
      <c r="H167" s="18" t="s">
        <v>27</v>
      </c>
      <c r="I167" s="18">
        <v>30356933</v>
      </c>
      <c r="J167" s="112" t="str">
        <f t="shared" si="64"/>
        <v>30356933-EJECUCION</v>
      </c>
      <c r="K167" s="442" t="s">
        <v>3206</v>
      </c>
      <c r="L167" s="100">
        <v>778122000</v>
      </c>
      <c r="M167" s="19">
        <v>892628000</v>
      </c>
      <c r="N167" s="100">
        <v>0</v>
      </c>
      <c r="O167" s="19">
        <v>0</v>
      </c>
      <c r="P167" s="19">
        <v>100000000</v>
      </c>
      <c r="Q167" s="19">
        <v>678122000</v>
      </c>
      <c r="R167" s="101">
        <v>100000000</v>
      </c>
      <c r="S167" s="20">
        <v>678122000</v>
      </c>
      <c r="T167" s="21">
        <v>0</v>
      </c>
      <c r="U167" s="446">
        <v>0</v>
      </c>
      <c r="V167" s="266">
        <v>0</v>
      </c>
      <c r="W167" s="266">
        <v>0</v>
      </c>
      <c r="X167" s="266">
        <v>0</v>
      </c>
      <c r="Y167" s="266">
        <f t="shared" si="65"/>
        <v>0</v>
      </c>
      <c r="Z167" s="266">
        <v>0</v>
      </c>
      <c r="AA167" s="266">
        <v>0</v>
      </c>
      <c r="AB167" s="266">
        <v>0</v>
      </c>
      <c r="AC167" s="266">
        <f t="shared" si="66"/>
        <v>0</v>
      </c>
      <c r="AD167" s="266">
        <f t="shared" si="67"/>
        <v>0</v>
      </c>
      <c r="AE167" s="266">
        <f t="shared" si="68"/>
        <v>892628000</v>
      </c>
      <c r="AF167" s="18" t="s">
        <v>1459</v>
      </c>
      <c r="AG167" s="17" t="s">
        <v>684</v>
      </c>
      <c r="AH167" s="81" t="s">
        <v>30</v>
      </c>
      <c r="AI167" s="22" t="s">
        <v>31</v>
      </c>
      <c r="AJ167" s="23" t="s">
        <v>30</v>
      </c>
      <c r="AK167" s="24" t="s">
        <v>205</v>
      </c>
      <c r="AL167" s="23" t="s">
        <v>45</v>
      </c>
      <c r="AM167" t="str">
        <f t="shared" si="69"/>
        <v>OR PRO.CODIGO=30356933</v>
      </c>
      <c r="AN167">
        <f t="shared" si="70"/>
        <v>8</v>
      </c>
      <c r="AO167" t="e">
        <f>VLOOKUP(J167,#REF!,5,FALSE)</f>
        <v>#REF!</v>
      </c>
      <c r="AP167"/>
      <c r="AQ167" t="e">
        <f>VLOOKUP(J167,#REF!,6,FALSE)</f>
        <v>#REF!</v>
      </c>
      <c r="AR167" s="32" t="e">
        <f>VLOOKUP(I167,'convenios 2017'!A$2:O$82,15,FALSE)</f>
        <v>#N/A</v>
      </c>
      <c r="AS167" s="373">
        <f>O167+AC167</f>
        <v>0</v>
      </c>
      <c r="AT167" s="32" t="str">
        <f>VLOOKUP(I167,'convenio 2016'!A$2:N$196,14,FALSE)</f>
        <v>sectorialista</v>
      </c>
      <c r="AU167" s="32" t="e">
        <f>VLOOKUP(I167,'convenio 2015'!A$4:M$228,13,FALSE)</f>
        <v>#N/A</v>
      </c>
      <c r="AV167" s="32" t="e">
        <f>VLOOKUP(J167,#REF!,6,FALSE)</f>
        <v>#REF!</v>
      </c>
      <c r="AW167" s="373">
        <f>O167+AC167</f>
        <v>0</v>
      </c>
      <c r="AX167" s="32" t="s">
        <v>2409</v>
      </c>
      <c r="AY167" s="32">
        <v>0</v>
      </c>
      <c r="AZ167" s="377"/>
      <c r="BA167" s="431"/>
      <c r="BB167" s="32" t="str">
        <f>VLOOKUP(J167,'RATE JUNIO '!F$2:K$346,6,FALSE)</f>
        <v>RS</v>
      </c>
      <c r="BC167" s="32" t="s">
        <v>3463</v>
      </c>
      <c r="BD167" s="92" t="str">
        <f>VLOOKUP(J167,'RATES 30-06-2017'!F$2:K$374,6,FALSE)</f>
        <v>RS</v>
      </c>
      <c r="BE167" s="92"/>
      <c r="BF167" s="92" t="e">
        <f>VLOOKUP(J167,Hoja4!C$2:E$268,2,FALSE)</f>
        <v>#N/A</v>
      </c>
      <c r="BG167" s="92" t="e">
        <f>VLOOKUP(J167,Hoja4!C$2:E$268,3,FALSE)</f>
        <v>#N/A</v>
      </c>
      <c r="BH167" s="92"/>
      <c r="BI167" s="92"/>
    </row>
    <row r="168" spans="1:61" s="32" customFormat="1" ht="15" customHeight="1">
      <c r="A168" s="17">
        <v>31</v>
      </c>
      <c r="B168" s="99">
        <v>12</v>
      </c>
      <c r="C168" s="17" t="s">
        <v>49</v>
      </c>
      <c r="D168" s="18" t="s">
        <v>38</v>
      </c>
      <c r="E168" s="17" t="s">
        <v>181</v>
      </c>
      <c r="F168" s="17" t="s">
        <v>182</v>
      </c>
      <c r="G168" s="18" t="s">
        <v>183</v>
      </c>
      <c r="H168" s="18" t="s">
        <v>27</v>
      </c>
      <c r="I168" s="18">
        <v>30344090</v>
      </c>
      <c r="J168" s="112" t="str">
        <f t="shared" si="64"/>
        <v>30344090-EJECUCION</v>
      </c>
      <c r="K168" s="442" t="s">
        <v>209</v>
      </c>
      <c r="L168" s="100">
        <v>361676000</v>
      </c>
      <c r="M168" s="19">
        <v>361676000</v>
      </c>
      <c r="N168" s="100">
        <v>0</v>
      </c>
      <c r="O168" s="19">
        <v>0</v>
      </c>
      <c r="P168" s="19">
        <v>361676000</v>
      </c>
      <c r="Q168" s="19">
        <v>0</v>
      </c>
      <c r="R168" s="101">
        <v>361676000</v>
      </c>
      <c r="S168" s="20">
        <v>0</v>
      </c>
      <c r="T168" s="21">
        <v>0</v>
      </c>
      <c r="U168" s="21">
        <v>361181790</v>
      </c>
      <c r="V168" s="266">
        <v>0</v>
      </c>
      <c r="W168" s="266">
        <v>0</v>
      </c>
      <c r="X168" s="266">
        <v>0</v>
      </c>
      <c r="Y168" s="266">
        <f t="shared" si="65"/>
        <v>0</v>
      </c>
      <c r="Z168" s="266">
        <v>79355057</v>
      </c>
      <c r="AA168" s="266">
        <v>113753296</v>
      </c>
      <c r="AB168" s="266">
        <v>132227757</v>
      </c>
      <c r="AC168" s="266">
        <f t="shared" si="66"/>
        <v>325336110</v>
      </c>
      <c r="AD168" s="266">
        <f t="shared" si="67"/>
        <v>35845680</v>
      </c>
      <c r="AE168" s="266">
        <f t="shared" si="68"/>
        <v>494210</v>
      </c>
      <c r="AF168" s="18" t="s">
        <v>3419</v>
      </c>
      <c r="AG168" s="17" t="s">
        <v>684</v>
      </c>
      <c r="AH168" s="81" t="s">
        <v>30</v>
      </c>
      <c r="AI168" s="22"/>
      <c r="AJ168" s="23" t="s">
        <v>30</v>
      </c>
      <c r="AK168" s="24" t="s">
        <v>205</v>
      </c>
      <c r="AL168" s="23" t="s">
        <v>45</v>
      </c>
      <c r="AM168" t="str">
        <f t="shared" si="69"/>
        <v>OR PRO.CODIGO=30344090</v>
      </c>
      <c r="AN168">
        <f t="shared" si="70"/>
        <v>8</v>
      </c>
      <c r="AO168" t="e">
        <f>VLOOKUP(J168,#REF!,5,FALSE)</f>
        <v>#REF!</v>
      </c>
      <c r="AP168"/>
      <c r="AQ168" t="e">
        <f>VLOOKUP(J168,#REF!,6,FALSE)</f>
        <v>#REF!</v>
      </c>
      <c r="AR168" s="32" t="e">
        <f>VLOOKUP(I168,'convenios 2017'!A$2:O$82,15,FALSE)</f>
        <v>#N/A</v>
      </c>
      <c r="AS168" s="373">
        <f>O168+AC168</f>
        <v>325336110</v>
      </c>
      <c r="AT168" s="32" t="e">
        <f>VLOOKUP(I168,'convenio 2016'!A$2:N$196,14,FALSE)</f>
        <v>#N/A</v>
      </c>
      <c r="AU168" s="32" t="e">
        <f>VLOOKUP(I168,'convenio 2015'!A$4:M$228,13,FALSE)</f>
        <v>#N/A</v>
      </c>
      <c r="AV168" s="32" t="e">
        <f>VLOOKUP(J168,#REF!,6,FALSE)</f>
        <v>#REF!</v>
      </c>
      <c r="AW168" s="373">
        <f>O168+AC168</f>
        <v>325336110</v>
      </c>
      <c r="AX168" s="32" t="e">
        <v>#N/A</v>
      </c>
      <c r="AY168" s="32" t="e">
        <v>#N/A</v>
      </c>
      <c r="AZ168" s="377" t="e">
        <v>#N/A</v>
      </c>
      <c r="BA168" s="431"/>
      <c r="BB168" s="32" t="str">
        <f>VLOOKUP(J168,'RATE JUNIO '!F$2:K$346,6,FALSE)</f>
        <v>RS</v>
      </c>
      <c r="BC168" s="32" t="s">
        <v>3463</v>
      </c>
      <c r="BD168" s="92" t="str">
        <f>VLOOKUP(J168,'RATES 30-06-2017'!F$2:K$374,6,FALSE)</f>
        <v>RS</v>
      </c>
      <c r="BE168" s="92"/>
      <c r="BF168" s="92" t="str">
        <f>VLOOKUP(J168,Hoja4!C$2:E$268,2,FALSE)</f>
        <v>FAR</v>
      </c>
      <c r="BG168" s="92">
        <f>VLOOKUP(J168,Hoja4!C$2:E$268,3,FALSE)</f>
        <v>31</v>
      </c>
      <c r="BH168" s="92"/>
      <c r="BI168" s="92"/>
    </row>
    <row r="169" spans="1:61" s="32" customFormat="1" ht="15" customHeight="1">
      <c r="A169" s="17">
        <v>31</v>
      </c>
      <c r="B169" s="99">
        <v>15</v>
      </c>
      <c r="C169" s="17" t="s">
        <v>49</v>
      </c>
      <c r="D169" s="18" t="s">
        <v>69</v>
      </c>
      <c r="E169" s="17" t="s">
        <v>181</v>
      </c>
      <c r="F169" s="17" t="s">
        <v>182</v>
      </c>
      <c r="G169" s="18" t="s">
        <v>183</v>
      </c>
      <c r="H169" s="18" t="s">
        <v>27</v>
      </c>
      <c r="I169" s="18">
        <v>30388872</v>
      </c>
      <c r="J169" s="112" t="str">
        <f t="shared" si="64"/>
        <v>30388872-EJECUCION</v>
      </c>
      <c r="K169" s="442" t="s">
        <v>3289</v>
      </c>
      <c r="L169" s="100">
        <v>262950000</v>
      </c>
      <c r="M169" s="19">
        <v>262950000</v>
      </c>
      <c r="N169" s="100">
        <v>0</v>
      </c>
      <c r="O169" s="19">
        <v>0</v>
      </c>
      <c r="P169" s="19">
        <v>262950000</v>
      </c>
      <c r="Q169" s="19">
        <v>0</v>
      </c>
      <c r="R169" s="101">
        <v>262950000</v>
      </c>
      <c r="S169" s="20">
        <v>0</v>
      </c>
      <c r="T169" s="21">
        <v>0</v>
      </c>
      <c r="U169" s="21">
        <v>200419000</v>
      </c>
      <c r="V169" s="266">
        <v>0</v>
      </c>
      <c r="W169" s="266">
        <v>0</v>
      </c>
      <c r="X169" s="266">
        <v>0</v>
      </c>
      <c r="Y169" s="266">
        <f t="shared" si="65"/>
        <v>0</v>
      </c>
      <c r="Z169" s="266">
        <v>0</v>
      </c>
      <c r="AA169" s="266">
        <v>0</v>
      </c>
      <c r="AB169" s="266">
        <v>419000</v>
      </c>
      <c r="AC169" s="266">
        <f t="shared" si="66"/>
        <v>419000</v>
      </c>
      <c r="AD169" s="266">
        <f t="shared" si="67"/>
        <v>200000000</v>
      </c>
      <c r="AE169" s="266">
        <f t="shared" si="68"/>
        <v>62531000</v>
      </c>
      <c r="AF169" s="18" t="s">
        <v>1456</v>
      </c>
      <c r="AG169" s="17" t="s">
        <v>73</v>
      </c>
      <c r="AH169" s="81" t="s">
        <v>30</v>
      </c>
      <c r="AI169" s="22" t="s">
        <v>45</v>
      </c>
      <c r="AJ169" s="23" t="s">
        <v>30</v>
      </c>
      <c r="AK169" s="24" t="s">
        <v>211</v>
      </c>
      <c r="AL169" s="23"/>
      <c r="AM169" t="str">
        <f t="shared" si="69"/>
        <v>OR PRO.CODIGO=30388872</v>
      </c>
      <c r="AN169">
        <f t="shared" si="70"/>
        <v>8</v>
      </c>
      <c r="AO169" t="e">
        <f>VLOOKUP(J169,#REF!,5,FALSE)</f>
        <v>#REF!</v>
      </c>
      <c r="AP169"/>
      <c r="AQ169" t="e">
        <f>VLOOKUP(J169,#REF!,6,FALSE)</f>
        <v>#REF!</v>
      </c>
      <c r="AR169" s="32" t="e">
        <f>VLOOKUP(I169,'convenios 2017'!A$2:O$82,15,FALSE)</f>
        <v>#N/A</v>
      </c>
      <c r="AS169" s="373">
        <f>O169+AC169</f>
        <v>419000</v>
      </c>
      <c r="AT169" s="32" t="str">
        <f>VLOOKUP(I169,'convenio 2016'!A$2:N$196,14,FALSE)</f>
        <v>toma razon</v>
      </c>
      <c r="AU169" s="32" t="e">
        <f>VLOOKUP(I169,'convenio 2015'!A$4:M$228,13,FALSE)</f>
        <v>#N/A</v>
      </c>
      <c r="AV169" s="32" t="e">
        <f>VLOOKUP(J169,#REF!,6,FALSE)</f>
        <v>#REF!</v>
      </c>
      <c r="AW169" s="373">
        <f>O169+AC169</f>
        <v>419000</v>
      </c>
      <c r="AX169" s="32" t="s">
        <v>2408</v>
      </c>
      <c r="AY169" s="32" t="s">
        <v>2393</v>
      </c>
      <c r="AZ169" s="377">
        <v>3682</v>
      </c>
      <c r="BA169" s="431">
        <v>42734</v>
      </c>
      <c r="BB169" s="32" t="str">
        <f>VLOOKUP(J169,'RATE JUNIO '!F$2:K$346,6,FALSE)</f>
        <v>RS</v>
      </c>
      <c r="BC169" s="32" t="s">
        <v>3463</v>
      </c>
      <c r="BD169" s="92" t="str">
        <f>VLOOKUP(J169,'RATES 30-06-2017'!F$2:K$374,6,FALSE)</f>
        <v>RS</v>
      </c>
      <c r="BE169" s="92"/>
      <c r="BF169" s="92" t="str">
        <f>VLOOKUP(J169,Hoja4!C$2:E$268,2,FALSE)</f>
        <v>LIBRE</v>
      </c>
      <c r="BG169" s="92">
        <f>VLOOKUP(J169,Hoja4!C$2:E$268,3,FALSE)</f>
        <v>31</v>
      </c>
      <c r="BH169" s="92"/>
      <c r="BI169" s="92"/>
    </row>
    <row r="170" spans="1:61" s="32" customFormat="1" ht="15" customHeight="1">
      <c r="A170" s="17">
        <v>31</v>
      </c>
      <c r="B170" s="99">
        <v>14</v>
      </c>
      <c r="C170" s="17" t="s">
        <v>49</v>
      </c>
      <c r="D170" s="18" t="s">
        <v>38</v>
      </c>
      <c r="E170" s="17" t="s">
        <v>181</v>
      </c>
      <c r="F170" s="17" t="s">
        <v>182</v>
      </c>
      <c r="G170" s="18" t="s">
        <v>55</v>
      </c>
      <c r="H170" s="18" t="s">
        <v>27</v>
      </c>
      <c r="I170" s="18">
        <v>20195455</v>
      </c>
      <c r="J170" s="112" t="str">
        <f t="shared" si="64"/>
        <v>20195455-EJECUCION</v>
      </c>
      <c r="K170" s="442" t="s">
        <v>3223</v>
      </c>
      <c r="L170" s="100">
        <v>1032398000</v>
      </c>
      <c r="M170" s="125">
        <v>1032398000</v>
      </c>
      <c r="N170" s="100">
        <v>0</v>
      </c>
      <c r="O170" s="125">
        <v>0</v>
      </c>
      <c r="P170" s="125">
        <v>400000000</v>
      </c>
      <c r="Q170" s="19">
        <v>632398000</v>
      </c>
      <c r="R170" s="101">
        <v>400000000</v>
      </c>
      <c r="S170" s="20">
        <v>632398000</v>
      </c>
      <c r="T170" s="21">
        <v>0</v>
      </c>
      <c r="U170" s="446">
        <v>0</v>
      </c>
      <c r="V170" s="266">
        <v>0</v>
      </c>
      <c r="W170" s="266">
        <v>0</v>
      </c>
      <c r="X170" s="266">
        <v>0</v>
      </c>
      <c r="Y170" s="266">
        <f t="shared" si="65"/>
        <v>0</v>
      </c>
      <c r="Z170" s="266">
        <v>0</v>
      </c>
      <c r="AA170" s="266">
        <v>0</v>
      </c>
      <c r="AB170" s="266">
        <v>0</v>
      </c>
      <c r="AC170" s="266">
        <f t="shared" si="66"/>
        <v>0</v>
      </c>
      <c r="AD170" s="266">
        <f t="shared" si="67"/>
        <v>0</v>
      </c>
      <c r="AE170" s="266">
        <f t="shared" si="68"/>
        <v>1032398000</v>
      </c>
      <c r="AF170" s="18" t="s">
        <v>1459</v>
      </c>
      <c r="AG170" s="17" t="s">
        <v>684</v>
      </c>
      <c r="AH170" s="81" t="s">
        <v>30</v>
      </c>
      <c r="AI170" s="26"/>
      <c r="AJ170" s="27" t="s">
        <v>30</v>
      </c>
      <c r="AK170" s="28" t="s">
        <v>205</v>
      </c>
      <c r="AL170" s="27" t="s">
        <v>45</v>
      </c>
      <c r="AM170" t="str">
        <f t="shared" si="69"/>
        <v>OR PRO.CODIGO=20195455</v>
      </c>
      <c r="AN170">
        <f t="shared" si="70"/>
        <v>8</v>
      </c>
      <c r="AO170" t="e">
        <f>VLOOKUP(J170,#REF!,5,FALSE)</f>
        <v>#REF!</v>
      </c>
      <c r="AP170"/>
      <c r="AQ170" t="e">
        <f>VLOOKUP(J170,#REF!,6,FALSE)</f>
        <v>#REF!</v>
      </c>
      <c r="AR170" s="32" t="str">
        <f>VLOOKUP(I170,'convenios 2017'!A$2:O$82,15,FALSE)</f>
        <v>en revisión</v>
      </c>
      <c r="AS170" s="373">
        <f>O170+AC170</f>
        <v>0</v>
      </c>
      <c r="AT170" s="32" t="e">
        <f>VLOOKUP(I170,'convenio 2016'!A$2:N$196,14,FALSE)</f>
        <v>#N/A</v>
      </c>
      <c r="AU170" s="32" t="e">
        <f>VLOOKUP(I170,'convenio 2015'!A$4:M$228,13,FALSE)</f>
        <v>#N/A</v>
      </c>
      <c r="AV170" s="32" t="e">
        <f>VLOOKUP(J170,#REF!,6,FALSE)</f>
        <v>#REF!</v>
      </c>
      <c r="AW170" s="373">
        <f>O170+AC170</f>
        <v>0</v>
      </c>
      <c r="AX170" s="32" t="s">
        <v>3031</v>
      </c>
      <c r="AZ170" s="377"/>
      <c r="BA170" s="431"/>
      <c r="BB170" s="32" t="str">
        <f>VLOOKUP(J170,'RATE JUNIO '!F$2:K$346,6,FALSE)</f>
        <v>RS</v>
      </c>
      <c r="BC170" s="32" t="s">
        <v>3463</v>
      </c>
      <c r="BD170" s="92" t="str">
        <f>VLOOKUP(J170,'RATES 30-06-2017'!F$2:K$374,6,FALSE)</f>
        <v>RS</v>
      </c>
      <c r="BE170" s="92"/>
      <c r="BF170" s="92" t="e">
        <f>VLOOKUP(J170,Hoja4!C$2:E$268,2,FALSE)</f>
        <v>#N/A</v>
      </c>
      <c r="BG170" s="92" t="e">
        <f>VLOOKUP(J170,Hoja4!C$2:E$268,3,FALSE)</f>
        <v>#N/A</v>
      </c>
      <c r="BH170" s="92"/>
      <c r="BI170" s="92"/>
    </row>
    <row r="171" spans="1:61">
      <c r="A171" s="86"/>
      <c r="C171" s="86"/>
      <c r="D171" s="87"/>
      <c r="E171" s="86"/>
      <c r="F171" s="86"/>
      <c r="G171" s="88"/>
      <c r="H171" s="86"/>
      <c r="I171" s="88"/>
      <c r="K171" s="110" t="s">
        <v>52</v>
      </c>
      <c r="L171" s="25">
        <f>SUBTOTAL(9,L163:L170)</f>
        <v>4128993000</v>
      </c>
      <c r="M171" s="111">
        <f t="shared" ref="M171:AE171" si="71">SUBTOTAL(9,M163:M170)</f>
        <v>4320327000</v>
      </c>
      <c r="N171" s="111">
        <f t="shared" si="71"/>
        <v>0</v>
      </c>
      <c r="O171" s="111">
        <f t="shared" si="71"/>
        <v>0</v>
      </c>
      <c r="P171" s="111">
        <f t="shared" si="71"/>
        <v>2818473000</v>
      </c>
      <c r="Q171" s="111">
        <f t="shared" si="71"/>
        <v>1310520000</v>
      </c>
      <c r="R171" s="111">
        <f t="shared" si="71"/>
        <v>2701919000</v>
      </c>
      <c r="S171" s="111">
        <f t="shared" si="71"/>
        <v>1427074000</v>
      </c>
      <c r="T171" s="111">
        <f t="shared" si="71"/>
        <v>0</v>
      </c>
      <c r="U171" s="111">
        <f t="shared" si="71"/>
        <v>2026093790</v>
      </c>
      <c r="V171" s="111">
        <f t="shared" si="71"/>
        <v>0</v>
      </c>
      <c r="W171" s="111">
        <f t="shared" si="71"/>
        <v>1321502000</v>
      </c>
      <c r="X171" s="111">
        <f t="shared" si="71"/>
        <v>0</v>
      </c>
      <c r="Y171" s="111">
        <f t="shared" si="71"/>
        <v>1321502000</v>
      </c>
      <c r="Z171" s="111">
        <f t="shared" si="71"/>
        <v>83555057</v>
      </c>
      <c r="AA171" s="111">
        <f t="shared" si="71"/>
        <v>113753296</v>
      </c>
      <c r="AB171" s="111">
        <f t="shared" si="71"/>
        <v>132646757</v>
      </c>
      <c r="AC171" s="111">
        <f t="shared" si="71"/>
        <v>1651457110</v>
      </c>
      <c r="AD171" s="111">
        <f t="shared" si="71"/>
        <v>374636680</v>
      </c>
      <c r="AE171" s="111">
        <f t="shared" si="71"/>
        <v>2294233210</v>
      </c>
      <c r="AF171" s="88"/>
      <c r="AG171" s="86"/>
      <c r="AH171" s="257"/>
      <c r="AJ171" s="23"/>
      <c r="AK171" s="24"/>
      <c r="AL171" s="23"/>
      <c r="AM171" s="92"/>
      <c r="AN171" s="92"/>
      <c r="AO171" s="92"/>
      <c r="AP171" s="92"/>
      <c r="AQ171" s="92"/>
      <c r="AR171" s="92"/>
      <c r="AS171" s="92"/>
      <c r="AT171" s="92"/>
      <c r="AU171" s="92"/>
      <c r="AV171" s="92"/>
      <c r="AW171" s="92"/>
      <c r="AY171" s="32" t="s">
        <v>3142</v>
      </c>
    </row>
    <row r="172" spans="1:61" ht="6.75" customHeight="1">
      <c r="A172" s="86"/>
      <c r="C172" s="86"/>
      <c r="D172" s="87"/>
      <c r="E172" s="86"/>
      <c r="F172" s="86"/>
      <c r="G172" s="88"/>
      <c r="H172" s="86"/>
      <c r="I172" s="88"/>
      <c r="K172" s="303"/>
      <c r="L172" s="302"/>
      <c r="M172" s="86"/>
      <c r="N172" s="302"/>
      <c r="O172" s="86"/>
      <c r="P172" s="86"/>
      <c r="Q172" s="302"/>
      <c r="R172" s="302"/>
      <c r="S172" s="302"/>
      <c r="T172" s="302"/>
      <c r="U172" s="30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88"/>
      <c r="AG172" s="86"/>
      <c r="AH172" s="257"/>
      <c r="AJ172" s="23"/>
      <c r="AK172" s="24"/>
      <c r="AL172" s="23"/>
      <c r="AY172" s="32" t="s">
        <v>3142</v>
      </c>
    </row>
    <row r="173" spans="1:61">
      <c r="A173" s="86"/>
      <c r="B173" s="302"/>
      <c r="C173" s="86"/>
      <c r="D173" s="87"/>
      <c r="E173" s="86"/>
      <c r="F173" s="86"/>
      <c r="G173" s="88"/>
      <c r="H173" s="86"/>
      <c r="I173" s="88"/>
      <c r="J173" s="302"/>
      <c r="K173" s="16" t="s">
        <v>53</v>
      </c>
      <c r="L173" s="302"/>
      <c r="M173" s="86"/>
      <c r="N173" s="302"/>
      <c r="O173" s="86"/>
      <c r="P173" s="86"/>
      <c r="Q173" s="302"/>
      <c r="R173" s="302"/>
      <c r="S173" s="302"/>
      <c r="T173" s="302"/>
      <c r="U173" s="302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88"/>
      <c r="AG173" s="86"/>
      <c r="AH173" s="257"/>
      <c r="AJ173" s="23"/>
      <c r="AK173" s="24"/>
      <c r="AL173" s="23"/>
      <c r="AY173" s="32" t="s">
        <v>3142</v>
      </c>
    </row>
    <row r="174" spans="1:61" s="32" customFormat="1" ht="15" customHeight="1">
      <c r="A174" s="17">
        <v>31</v>
      </c>
      <c r="B174" s="99">
        <v>16</v>
      </c>
      <c r="C174" s="17" t="s">
        <v>54</v>
      </c>
      <c r="D174" s="18" t="s">
        <v>69</v>
      </c>
      <c r="E174" s="17" t="s">
        <v>181</v>
      </c>
      <c r="F174" s="17" t="s">
        <v>182</v>
      </c>
      <c r="G174" s="18" t="s">
        <v>183</v>
      </c>
      <c r="H174" s="18" t="s">
        <v>27</v>
      </c>
      <c r="I174" s="18">
        <v>30429872</v>
      </c>
      <c r="J174" s="112" t="str">
        <f t="shared" ref="J174:J180" si="72">CONCATENATE(I174,"-",H174)</f>
        <v>30429872-EJECUCION</v>
      </c>
      <c r="K174" s="442" t="s">
        <v>3290</v>
      </c>
      <c r="L174" s="100">
        <v>413476000</v>
      </c>
      <c r="M174" s="19">
        <v>413476000</v>
      </c>
      <c r="N174" s="100">
        <v>0</v>
      </c>
      <c r="O174" s="19">
        <v>0</v>
      </c>
      <c r="P174" s="19">
        <v>413476000</v>
      </c>
      <c r="Q174" s="19">
        <v>0</v>
      </c>
      <c r="R174" s="101">
        <v>413476000</v>
      </c>
      <c r="S174" s="20">
        <v>0</v>
      </c>
      <c r="T174" s="21">
        <v>0</v>
      </c>
      <c r="U174" s="446">
        <v>0</v>
      </c>
      <c r="V174" s="266">
        <v>0</v>
      </c>
      <c r="W174" s="266">
        <v>0</v>
      </c>
      <c r="X174" s="266">
        <v>0</v>
      </c>
      <c r="Y174" s="266">
        <f t="shared" ref="Y174:Y180" si="73">V174+W174+X174</f>
        <v>0</v>
      </c>
      <c r="Z174" s="266">
        <v>0</v>
      </c>
      <c r="AA174" s="266">
        <v>0</v>
      </c>
      <c r="AB174" s="266">
        <v>0</v>
      </c>
      <c r="AC174" s="266">
        <f t="shared" ref="AC174:AC180" si="74">V174+W174+X174+Z174+AA174+AB174</f>
        <v>0</v>
      </c>
      <c r="AD174" s="266">
        <f t="shared" ref="AD174:AD180" si="75">U174-AC174</f>
        <v>0</v>
      </c>
      <c r="AE174" s="266">
        <f t="shared" ref="AE174:AE180" si="76">M174-(O174+U174)</f>
        <v>413476000</v>
      </c>
      <c r="AF174" s="18" t="s">
        <v>1763</v>
      </c>
      <c r="AG174" s="17" t="s">
        <v>73</v>
      </c>
      <c r="AH174" s="81" t="s">
        <v>30</v>
      </c>
      <c r="AI174" s="22" t="s">
        <v>31</v>
      </c>
      <c r="AJ174" s="23" t="s">
        <v>30</v>
      </c>
      <c r="AK174" s="24" t="s">
        <v>211</v>
      </c>
      <c r="AL174" s="23"/>
      <c r="AM174" t="str">
        <f t="shared" ref="AM174:AM180" si="77">CONCATENATE( "OR PRO.CODIGO=",I174)</f>
        <v>OR PRO.CODIGO=30429872</v>
      </c>
      <c r="AN174">
        <f t="shared" ref="AN174:AN180" si="78">LEN(I174)</f>
        <v>8</v>
      </c>
      <c r="AO174" t="e">
        <f>VLOOKUP(J174,#REF!,5,FALSE)</f>
        <v>#REF!</v>
      </c>
      <c r="AP174"/>
      <c r="AQ174" t="e">
        <f>VLOOKUP(J174,#REF!,6,FALSE)</f>
        <v>#REF!</v>
      </c>
      <c r="AR174" s="32" t="str">
        <f>VLOOKUP(I174,'convenios 2017'!A$2:O$82,15,FALSE)</f>
        <v>en revisión</v>
      </c>
      <c r="AS174" s="373">
        <f>O174+AC174</f>
        <v>0</v>
      </c>
      <c r="AT174" s="32" t="e">
        <f>VLOOKUP(I174,'convenio 2016'!A$2:N$196,14,FALSE)</f>
        <v>#N/A</v>
      </c>
      <c r="AU174" s="32" t="e">
        <f>VLOOKUP(I174,'convenio 2015'!A$4:M$228,13,FALSE)</f>
        <v>#N/A</v>
      </c>
      <c r="AV174" s="32" t="e">
        <f>VLOOKUP(J174,#REF!,6,FALSE)</f>
        <v>#REF!</v>
      </c>
      <c r="AW174" s="373">
        <f>O174+AC174</f>
        <v>0</v>
      </c>
      <c r="AX174" s="32" t="s">
        <v>1763</v>
      </c>
      <c r="AY174" s="32" t="s">
        <v>3153</v>
      </c>
      <c r="AZ174" s="377">
        <v>988</v>
      </c>
      <c r="BA174" s="431">
        <v>42870</v>
      </c>
      <c r="BB174" s="32" t="str">
        <f>VLOOKUP(J174,'RATE JUNIO '!F$2:K$346,6,FALSE)</f>
        <v>RS</v>
      </c>
      <c r="BC174" s="32" t="s">
        <v>3463</v>
      </c>
      <c r="BD174" s="92" t="str">
        <f>VLOOKUP(J174,'RATES 30-06-2017'!F$2:K$374,6,FALSE)</f>
        <v>RS</v>
      </c>
      <c r="BE174" s="92"/>
      <c r="BF174" s="92" t="e">
        <f>VLOOKUP(J174,Hoja4!C$2:E$268,2,FALSE)</f>
        <v>#N/A</v>
      </c>
      <c r="BG174" s="92" t="e">
        <f>VLOOKUP(J174,Hoja4!C$2:E$268,3,FALSE)</f>
        <v>#N/A</v>
      </c>
      <c r="BH174" s="92"/>
      <c r="BI174" s="92"/>
    </row>
    <row r="175" spans="1:61" s="32" customFormat="1" ht="15" customHeight="1">
      <c r="A175" s="17">
        <v>29</v>
      </c>
      <c r="B175" s="17"/>
      <c r="C175" s="17" t="s">
        <v>54</v>
      </c>
      <c r="D175" s="18" t="s">
        <v>24</v>
      </c>
      <c r="E175" s="17" t="s">
        <v>181</v>
      </c>
      <c r="F175" s="18" t="s">
        <v>182</v>
      </c>
      <c r="G175" s="18"/>
      <c r="H175" s="18" t="s">
        <v>27</v>
      </c>
      <c r="I175" s="18">
        <v>30475146</v>
      </c>
      <c r="J175" s="112" t="str">
        <f t="shared" si="72"/>
        <v>30475146-EJECUCION</v>
      </c>
      <c r="K175" s="442" t="s">
        <v>3373</v>
      </c>
      <c r="L175" s="19"/>
      <c r="M175" s="19">
        <v>1211886000</v>
      </c>
      <c r="N175" s="19"/>
      <c r="O175" s="19">
        <v>0</v>
      </c>
      <c r="P175" s="19">
        <v>0</v>
      </c>
      <c r="Q175" s="19"/>
      <c r="R175" s="20"/>
      <c r="S175" s="20"/>
      <c r="T175" s="21"/>
      <c r="U175" s="446">
        <v>0</v>
      </c>
      <c r="V175" s="266">
        <v>0</v>
      </c>
      <c r="W175" s="266">
        <v>0</v>
      </c>
      <c r="X175" s="266">
        <v>0</v>
      </c>
      <c r="Y175" s="266">
        <f t="shared" si="73"/>
        <v>0</v>
      </c>
      <c r="Z175" s="266">
        <v>0</v>
      </c>
      <c r="AA175" s="266">
        <v>0</v>
      </c>
      <c r="AB175" s="266">
        <v>0</v>
      </c>
      <c r="AC175" s="266">
        <f t="shared" si="74"/>
        <v>0</v>
      </c>
      <c r="AD175" s="266">
        <f t="shared" si="75"/>
        <v>0</v>
      </c>
      <c r="AE175" s="266">
        <f t="shared" si="76"/>
        <v>1211886000</v>
      </c>
      <c r="AF175" s="18" t="s">
        <v>1459</v>
      </c>
      <c r="AG175" s="266" t="s">
        <v>685</v>
      </c>
      <c r="AH175" s="438" t="s">
        <v>40</v>
      </c>
      <c r="AI175" s="17" t="s">
        <v>1459</v>
      </c>
      <c r="AJ175" s="17" t="s">
        <v>685</v>
      </c>
      <c r="AK175" s="81" t="s">
        <v>40</v>
      </c>
      <c r="AL175" s="22"/>
      <c r="AM175" t="str">
        <f t="shared" si="77"/>
        <v>OR PRO.CODIGO=30475146</v>
      </c>
      <c r="AN175">
        <f t="shared" si="78"/>
        <v>8</v>
      </c>
      <c r="AO175" s="23"/>
      <c r="AP175"/>
      <c r="AQ175"/>
      <c r="AR175"/>
      <c r="AS175"/>
      <c r="AT175"/>
      <c r="AV175" s="373"/>
      <c r="AZ175" s="373"/>
      <c r="BC175" s="32" t="s">
        <v>3463</v>
      </c>
      <c r="BD175" s="92">
        <f>VLOOKUP(J175,'RATES 30-06-2017'!F$2:K$374,6,FALSE)</f>
        <v>0</v>
      </c>
      <c r="BE175" s="435"/>
      <c r="BF175" s="92" t="str">
        <f>VLOOKUP(J175,Hoja4!C$2:E$268,2,FALSE)</f>
        <v>LIBRE</v>
      </c>
      <c r="BG175" s="92">
        <f>VLOOKUP(J175,Hoja4!C$2:E$268,3,FALSE)</f>
        <v>29</v>
      </c>
      <c r="BH175" s="92"/>
      <c r="BI175" s="92"/>
    </row>
    <row r="176" spans="1:61" s="32" customFormat="1" ht="15" customHeight="1">
      <c r="A176" s="17">
        <v>31</v>
      </c>
      <c r="B176" s="99">
        <v>0</v>
      </c>
      <c r="C176" s="17" t="s">
        <v>54</v>
      </c>
      <c r="D176" s="18" t="s">
        <v>69</v>
      </c>
      <c r="E176" s="17" t="s">
        <v>181</v>
      </c>
      <c r="F176" s="17" t="s">
        <v>182</v>
      </c>
      <c r="G176" s="18" t="s">
        <v>183</v>
      </c>
      <c r="H176" s="18" t="s">
        <v>27</v>
      </c>
      <c r="I176" s="18">
        <v>30461279</v>
      </c>
      <c r="J176" s="112" t="str">
        <f t="shared" si="72"/>
        <v>30461279-EJECUCION</v>
      </c>
      <c r="K176" s="442" t="s">
        <v>2998</v>
      </c>
      <c r="L176" s="100"/>
      <c r="M176" s="125">
        <v>395716000</v>
      </c>
      <c r="N176" s="100"/>
      <c r="O176" s="125">
        <v>0</v>
      </c>
      <c r="P176" s="125">
        <v>0</v>
      </c>
      <c r="Q176" s="19"/>
      <c r="R176" s="101"/>
      <c r="S176" s="20"/>
      <c r="T176" s="21"/>
      <c r="U176" s="446">
        <v>0</v>
      </c>
      <c r="V176" s="266">
        <v>0</v>
      </c>
      <c r="W176" s="266">
        <v>0</v>
      </c>
      <c r="X176" s="266">
        <v>0</v>
      </c>
      <c r="Y176" s="266">
        <f t="shared" si="73"/>
        <v>0</v>
      </c>
      <c r="Z176" s="266">
        <v>0</v>
      </c>
      <c r="AA176" s="266">
        <v>0</v>
      </c>
      <c r="AB176" s="266">
        <v>0</v>
      </c>
      <c r="AC176" s="266">
        <f t="shared" si="74"/>
        <v>0</v>
      </c>
      <c r="AD176" s="266">
        <f t="shared" si="75"/>
        <v>0</v>
      </c>
      <c r="AE176" s="266">
        <f t="shared" si="76"/>
        <v>395716000</v>
      </c>
      <c r="AF176" s="18" t="s">
        <v>1125</v>
      </c>
      <c r="AG176" s="17" t="s">
        <v>685</v>
      </c>
      <c r="AH176" s="81" t="s">
        <v>30</v>
      </c>
      <c r="AI176" s="22"/>
      <c r="AJ176" s="23"/>
      <c r="AK176" s="24"/>
      <c r="AL176" s="23"/>
      <c r="AM176" t="str">
        <f t="shared" si="77"/>
        <v>OR PRO.CODIGO=30461279</v>
      </c>
      <c r="AN176">
        <f t="shared" si="78"/>
        <v>8</v>
      </c>
      <c r="AO176"/>
      <c r="AP176"/>
      <c r="AQ176"/>
      <c r="AS176" s="373"/>
      <c r="AW176" s="373">
        <f t="shared" ref="AW176:AW180" si="79">O176+AC176</f>
        <v>0</v>
      </c>
      <c r="AX176" s="32" t="e">
        <v>#N/A</v>
      </c>
      <c r="AY176" s="32" t="e">
        <v>#N/A</v>
      </c>
      <c r="AZ176" s="377" t="e">
        <v>#N/A</v>
      </c>
      <c r="BA176" s="431"/>
      <c r="BB176" s="32">
        <f>VLOOKUP(J176,'RATE JUNIO '!F$2:K$346,6,FALSE)</f>
        <v>0</v>
      </c>
      <c r="BC176" s="32" t="s">
        <v>3463</v>
      </c>
      <c r="BD176" s="92">
        <f>VLOOKUP(J176,'RATES 30-06-2017'!F$2:K$374,6,FALSE)</f>
        <v>0</v>
      </c>
      <c r="BE176" s="92"/>
      <c r="BF176" s="92" t="e">
        <f>VLOOKUP(J176,Hoja4!C$2:E$268,2,FALSE)</f>
        <v>#N/A</v>
      </c>
      <c r="BG176" s="92" t="e">
        <f>VLOOKUP(J176,Hoja4!C$2:E$268,3,FALSE)</f>
        <v>#N/A</v>
      </c>
      <c r="BH176" s="92"/>
      <c r="BI176" s="92"/>
    </row>
    <row r="177" spans="1:61" s="32" customFormat="1" ht="15.75" customHeight="1">
      <c r="A177" s="17">
        <v>31</v>
      </c>
      <c r="B177" s="99">
        <v>0</v>
      </c>
      <c r="C177" s="17" t="s">
        <v>54</v>
      </c>
      <c r="D177" s="18" t="s">
        <v>81</v>
      </c>
      <c r="E177" s="17" t="s">
        <v>181</v>
      </c>
      <c r="F177" s="17" t="s">
        <v>182</v>
      </c>
      <c r="G177" s="18"/>
      <c r="H177" s="18" t="s">
        <v>27</v>
      </c>
      <c r="I177" s="18">
        <v>30472141</v>
      </c>
      <c r="J177" s="112" t="str">
        <f t="shared" si="72"/>
        <v>30472141-EJECUCION</v>
      </c>
      <c r="K177" s="442" t="s">
        <v>1460</v>
      </c>
      <c r="L177" s="100"/>
      <c r="M177" s="125">
        <v>60332000</v>
      </c>
      <c r="N177" s="100"/>
      <c r="O177" s="125">
        <v>0</v>
      </c>
      <c r="P177" s="125">
        <v>60332000</v>
      </c>
      <c r="Q177" s="19"/>
      <c r="R177" s="101"/>
      <c r="S177" s="20"/>
      <c r="T177" s="41"/>
      <c r="U177" s="21">
        <v>60332000</v>
      </c>
      <c r="V177" s="266">
        <v>0</v>
      </c>
      <c r="W177" s="266">
        <v>0</v>
      </c>
      <c r="X177" s="266">
        <v>0</v>
      </c>
      <c r="Y177" s="266">
        <f t="shared" si="73"/>
        <v>0</v>
      </c>
      <c r="Z177" s="266">
        <v>0</v>
      </c>
      <c r="AA177" s="266">
        <v>0</v>
      </c>
      <c r="AB177" s="266">
        <v>60332000</v>
      </c>
      <c r="AC177" s="266">
        <f t="shared" si="74"/>
        <v>60332000</v>
      </c>
      <c r="AD177" s="266">
        <f t="shared" si="75"/>
        <v>0</v>
      </c>
      <c r="AE177" s="266">
        <f t="shared" si="76"/>
        <v>0</v>
      </c>
      <c r="AF177" s="18" t="s">
        <v>3419</v>
      </c>
      <c r="AG177" s="17" t="s">
        <v>83</v>
      </c>
      <c r="AH177" s="81" t="s">
        <v>30</v>
      </c>
      <c r="AI177" s="42"/>
      <c r="AJ177" s="43"/>
      <c r="AK177" s="46"/>
      <c r="AL177" s="43"/>
      <c r="AM177" t="str">
        <f t="shared" si="77"/>
        <v>OR PRO.CODIGO=30472141</v>
      </c>
      <c r="AN177">
        <f t="shared" si="78"/>
        <v>8</v>
      </c>
      <c r="AO177"/>
      <c r="AP177"/>
      <c r="AQ177"/>
      <c r="AR177" s="32" t="e">
        <f>VLOOKUP(I177,'convenios 2017'!A$2:O$82,15,FALSE)</f>
        <v>#N/A</v>
      </c>
      <c r="AS177" s="373">
        <f t="shared" ref="AS177:AS180" si="80">O177+AC177</f>
        <v>60332000</v>
      </c>
      <c r="AT177" s="32" t="e">
        <f>VLOOKUP(I177,'convenio 2016'!A$2:N$196,14,FALSE)</f>
        <v>#N/A</v>
      </c>
      <c r="AU177" s="32" t="e">
        <f>VLOOKUP(I177,'convenio 2015'!A$4:M$228,13,FALSE)</f>
        <v>#N/A</v>
      </c>
      <c r="AV177" s="32" t="e">
        <f>VLOOKUP(J177,#REF!,6,FALSE)</f>
        <v>#REF!</v>
      </c>
      <c r="AW177" s="373">
        <f t="shared" si="79"/>
        <v>60332000</v>
      </c>
      <c r="AX177" s="32" t="e">
        <v>#N/A</v>
      </c>
      <c r="AY177" s="32" t="e">
        <v>#N/A</v>
      </c>
      <c r="AZ177" s="377" t="e">
        <v>#N/A</v>
      </c>
      <c r="BA177" s="431"/>
      <c r="BB177" s="32" t="str">
        <f>VLOOKUP(J177,'RATE JUNIO '!F$2:K$346,6,FALSE)</f>
        <v>RS</v>
      </c>
      <c r="BC177" s="32" t="s">
        <v>3463</v>
      </c>
      <c r="BD177" s="92" t="str">
        <f>VLOOKUP(J177,'RATES 30-06-2017'!F$2:K$374,6,FALSE)</f>
        <v>RS</v>
      </c>
      <c r="BE177" s="92"/>
      <c r="BF177" s="92" t="str">
        <f>VLOOKUP(J177,Hoja4!C$2:E$268,2,FALSE)</f>
        <v>ENERGIZACION</v>
      </c>
      <c r="BG177" s="92">
        <f>VLOOKUP(J177,Hoja4!C$2:E$268,3,FALSE)</f>
        <v>31</v>
      </c>
      <c r="BH177" s="92"/>
      <c r="BI177" s="92"/>
    </row>
    <row r="178" spans="1:61" s="32" customFormat="1" ht="15" customHeight="1">
      <c r="A178" s="17">
        <v>31</v>
      </c>
      <c r="B178" s="99">
        <v>0</v>
      </c>
      <c r="C178" s="17" t="s">
        <v>54</v>
      </c>
      <c r="D178" s="18" t="s">
        <v>24</v>
      </c>
      <c r="E178" s="17" t="s">
        <v>181</v>
      </c>
      <c r="F178" s="17" t="s">
        <v>182</v>
      </c>
      <c r="G178" s="18" t="s">
        <v>183</v>
      </c>
      <c r="H178" s="18" t="s">
        <v>27</v>
      </c>
      <c r="I178" s="18">
        <v>30440174</v>
      </c>
      <c r="J178" s="112" t="str">
        <f t="shared" si="72"/>
        <v>30440174-EJECUCION</v>
      </c>
      <c r="K178" s="442" t="s">
        <v>3291</v>
      </c>
      <c r="L178" s="100">
        <v>471609000</v>
      </c>
      <c r="M178" s="19">
        <v>471609000</v>
      </c>
      <c r="N178" s="100">
        <v>0</v>
      </c>
      <c r="O178" s="19">
        <v>0</v>
      </c>
      <c r="P178" s="19">
        <v>50000000</v>
      </c>
      <c r="Q178" s="19">
        <v>421609000</v>
      </c>
      <c r="R178" s="101">
        <v>100000000</v>
      </c>
      <c r="S178" s="20">
        <v>371609000</v>
      </c>
      <c r="T178" s="41"/>
      <c r="U178" s="446">
        <v>0</v>
      </c>
      <c r="V178" s="266">
        <v>0</v>
      </c>
      <c r="W178" s="266">
        <v>0</v>
      </c>
      <c r="X178" s="266">
        <v>0</v>
      </c>
      <c r="Y178" s="266">
        <f t="shared" si="73"/>
        <v>0</v>
      </c>
      <c r="Z178" s="266">
        <v>0</v>
      </c>
      <c r="AA178" s="266">
        <v>0</v>
      </c>
      <c r="AB178" s="266">
        <v>0</v>
      </c>
      <c r="AC178" s="266">
        <f t="shared" si="74"/>
        <v>0</v>
      </c>
      <c r="AD178" s="266">
        <f t="shared" si="75"/>
        <v>0</v>
      </c>
      <c r="AE178" s="266">
        <f t="shared" si="76"/>
        <v>471609000</v>
      </c>
      <c r="AF178" s="18" t="s">
        <v>1763</v>
      </c>
      <c r="AG178" s="17" t="s">
        <v>685</v>
      </c>
      <c r="AH178" s="81" t="s">
        <v>40</v>
      </c>
      <c r="AI178" s="42"/>
      <c r="AJ178" s="43"/>
      <c r="AK178" s="46"/>
      <c r="AL178" s="43"/>
      <c r="AM178" t="str">
        <f t="shared" si="77"/>
        <v>OR PRO.CODIGO=30440174</v>
      </c>
      <c r="AN178">
        <f t="shared" si="78"/>
        <v>8</v>
      </c>
      <c r="AO178" t="e">
        <f>VLOOKUP(J178,#REF!,5,FALSE)</f>
        <v>#REF!</v>
      </c>
      <c r="AP178"/>
      <c r="AQ178" t="e">
        <f>VLOOKUP(J178,#REF!,6,FALSE)</f>
        <v>#REF!</v>
      </c>
      <c r="AR178" s="32" t="str">
        <f>VLOOKUP(I178,'convenios 2017'!A$2:O$82,15,FALSE)</f>
        <v>con convenio</v>
      </c>
      <c r="AS178" s="373">
        <f t="shared" si="80"/>
        <v>0</v>
      </c>
      <c r="AT178" s="32" t="e">
        <f>VLOOKUP(I178,'convenio 2016'!A$2:N$196,14,FALSE)</f>
        <v>#N/A</v>
      </c>
      <c r="AU178" s="32" t="e">
        <f>VLOOKUP(I178,'convenio 2015'!A$4:M$228,13,FALSE)</f>
        <v>#N/A</v>
      </c>
      <c r="AV178" s="32" t="e">
        <f>VLOOKUP(J178,#REF!,6,FALSE)</f>
        <v>#REF!</v>
      </c>
      <c r="AW178" s="373">
        <f t="shared" si="79"/>
        <v>0</v>
      </c>
      <c r="AX178" s="32" t="s">
        <v>1763</v>
      </c>
      <c r="AY178" s="32" t="s">
        <v>3154</v>
      </c>
      <c r="AZ178" s="377">
        <v>527</v>
      </c>
      <c r="BA178" s="431">
        <v>42811</v>
      </c>
      <c r="BB178" s="32">
        <f>VLOOKUP(J178,'RATE JUNIO '!F$2:K$346,6,FALSE)</f>
        <v>0</v>
      </c>
      <c r="BC178" s="32" t="s">
        <v>3463</v>
      </c>
      <c r="BD178" s="92">
        <f>VLOOKUP(J178,'RATES 30-06-2017'!F$2:K$374,6,FALSE)</f>
        <v>0</v>
      </c>
      <c r="BE178" s="92"/>
      <c r="BF178" s="92" t="e">
        <f>VLOOKUP(J178,Hoja4!C$2:E$268,2,FALSE)</f>
        <v>#N/A</v>
      </c>
      <c r="BG178" s="92" t="e">
        <f>VLOOKUP(J178,Hoja4!C$2:E$268,3,FALSE)</f>
        <v>#N/A</v>
      </c>
      <c r="BH178" s="92"/>
      <c r="BI178" s="92"/>
    </row>
    <row r="179" spans="1:61" s="32" customFormat="1" ht="15" customHeight="1">
      <c r="A179" s="17">
        <v>29</v>
      </c>
      <c r="B179" s="99">
        <v>0</v>
      </c>
      <c r="C179" s="17" t="s">
        <v>54</v>
      </c>
      <c r="D179" s="18" t="s">
        <v>24</v>
      </c>
      <c r="E179" s="17" t="s">
        <v>181</v>
      </c>
      <c r="F179" s="18" t="s">
        <v>182</v>
      </c>
      <c r="G179" s="18" t="s">
        <v>183</v>
      </c>
      <c r="H179" s="18" t="s">
        <v>27</v>
      </c>
      <c r="I179" s="18">
        <v>30479863</v>
      </c>
      <c r="J179" s="112" t="str">
        <f t="shared" si="72"/>
        <v>30479863-EJECUCION</v>
      </c>
      <c r="K179" s="442" t="s">
        <v>216</v>
      </c>
      <c r="L179" s="100">
        <v>25825000</v>
      </c>
      <c r="M179" s="19">
        <v>25825000</v>
      </c>
      <c r="N179" s="100">
        <v>0</v>
      </c>
      <c r="O179" s="19">
        <v>0</v>
      </c>
      <c r="P179" s="19">
        <v>25825000</v>
      </c>
      <c r="Q179" s="19">
        <v>0</v>
      </c>
      <c r="R179" s="101">
        <v>25825000</v>
      </c>
      <c r="S179" s="20">
        <v>0</v>
      </c>
      <c r="T179" s="41"/>
      <c r="U179" s="446">
        <v>0</v>
      </c>
      <c r="V179" s="266">
        <v>0</v>
      </c>
      <c r="W179" s="266">
        <v>0</v>
      </c>
      <c r="X179" s="266">
        <v>0</v>
      </c>
      <c r="Y179" s="266">
        <f t="shared" si="73"/>
        <v>0</v>
      </c>
      <c r="Z179" s="266">
        <v>0</v>
      </c>
      <c r="AA179" s="266">
        <v>0</v>
      </c>
      <c r="AB179" s="266">
        <v>0</v>
      </c>
      <c r="AC179" s="266">
        <f t="shared" si="74"/>
        <v>0</v>
      </c>
      <c r="AD179" s="266">
        <f t="shared" si="75"/>
        <v>0</v>
      </c>
      <c r="AE179" s="266">
        <f t="shared" si="76"/>
        <v>25825000</v>
      </c>
      <c r="AF179" s="18" t="s">
        <v>1459</v>
      </c>
      <c r="AG179" s="17" t="s">
        <v>685</v>
      </c>
      <c r="AH179" s="81" t="s">
        <v>40</v>
      </c>
      <c r="AI179" s="42"/>
      <c r="AJ179" s="43"/>
      <c r="AK179" s="46"/>
      <c r="AL179" s="43"/>
      <c r="AM179" t="str">
        <f t="shared" si="77"/>
        <v>OR PRO.CODIGO=30479863</v>
      </c>
      <c r="AN179">
        <f t="shared" si="78"/>
        <v>8</v>
      </c>
      <c r="AO179" t="e">
        <f>VLOOKUP(J179,#REF!,5,FALSE)</f>
        <v>#REF!</v>
      </c>
      <c r="AP179"/>
      <c r="AQ179" t="e">
        <f>VLOOKUP(J179,#REF!,6,FALSE)</f>
        <v>#REF!</v>
      </c>
      <c r="AR179" s="32" t="e">
        <f>VLOOKUP(I179,'convenios 2017'!A$2:O$82,15,FALSE)</f>
        <v>#N/A</v>
      </c>
      <c r="AS179" s="373">
        <f t="shared" si="80"/>
        <v>0</v>
      </c>
      <c r="AT179" s="32" t="e">
        <f>VLOOKUP(I179,'convenio 2016'!A$2:N$196,14,FALSE)</f>
        <v>#N/A</v>
      </c>
      <c r="AU179" s="32" t="e">
        <f>VLOOKUP(I179,'convenio 2015'!A$4:M$228,13,FALSE)</f>
        <v>#N/A</v>
      </c>
      <c r="AV179" s="32" t="e">
        <f>VLOOKUP(J179,#REF!,6,FALSE)</f>
        <v>#REF!</v>
      </c>
      <c r="AW179" s="373">
        <f t="shared" si="79"/>
        <v>0</v>
      </c>
      <c r="AX179" s="32" t="e">
        <v>#N/A</v>
      </c>
      <c r="AY179" s="32" t="e">
        <v>#N/A</v>
      </c>
      <c r="AZ179" s="377" t="e">
        <v>#N/A</v>
      </c>
      <c r="BA179" s="431"/>
      <c r="BB179" s="32">
        <f>VLOOKUP(J179,'RATE JUNIO '!F$2:K$346,6,FALSE)</f>
        <v>0</v>
      </c>
      <c r="BC179" s="32" t="s">
        <v>3463</v>
      </c>
      <c r="BD179" s="92">
        <f>VLOOKUP(J179,'RATES 30-06-2017'!F$2:K$374,6,FALSE)</f>
        <v>0</v>
      </c>
      <c r="BE179" s="448"/>
      <c r="BF179" s="92" t="e">
        <f>VLOOKUP(J179,Hoja4!C$2:E$268,2,FALSE)</f>
        <v>#N/A</v>
      </c>
      <c r="BG179" s="92" t="e">
        <f>VLOOKUP(J179,Hoja4!C$2:E$268,3,FALSE)</f>
        <v>#N/A</v>
      </c>
      <c r="BH179" s="92"/>
      <c r="BI179" s="92"/>
    </row>
    <row r="180" spans="1:61" s="32" customFormat="1" ht="15" customHeight="1">
      <c r="A180" s="17">
        <v>31</v>
      </c>
      <c r="B180" s="99">
        <v>0</v>
      </c>
      <c r="C180" s="17" t="s">
        <v>54</v>
      </c>
      <c r="D180" s="18" t="s">
        <v>38</v>
      </c>
      <c r="E180" s="17" t="s">
        <v>181</v>
      </c>
      <c r="F180" s="17" t="s">
        <v>182</v>
      </c>
      <c r="G180" s="18" t="s">
        <v>183</v>
      </c>
      <c r="H180" s="18" t="s">
        <v>27</v>
      </c>
      <c r="I180" s="18">
        <v>30474987</v>
      </c>
      <c r="J180" s="112" t="str">
        <f t="shared" si="72"/>
        <v>30474987-EJECUCION</v>
      </c>
      <c r="K180" s="442" t="s">
        <v>1452</v>
      </c>
      <c r="L180" s="289">
        <v>164492000</v>
      </c>
      <c r="M180" s="19">
        <v>164492000</v>
      </c>
      <c r="N180" s="289"/>
      <c r="O180" s="125">
        <v>0</v>
      </c>
      <c r="P180" s="125">
        <v>38200198</v>
      </c>
      <c r="Q180" s="290"/>
      <c r="R180" s="291"/>
      <c r="S180" s="292"/>
      <c r="T180" s="293"/>
      <c r="U180" s="21">
        <v>120141339</v>
      </c>
      <c r="V180" s="266">
        <v>0</v>
      </c>
      <c r="W180" s="266">
        <v>0</v>
      </c>
      <c r="X180" s="266">
        <v>0</v>
      </c>
      <c r="Y180" s="266">
        <f t="shared" si="73"/>
        <v>0</v>
      </c>
      <c r="Z180" s="266">
        <f>19831418+2650000</f>
        <v>22481418</v>
      </c>
      <c r="AA180" s="266">
        <v>0</v>
      </c>
      <c r="AB180" s="266">
        <v>15718780</v>
      </c>
      <c r="AC180" s="266">
        <f t="shared" si="74"/>
        <v>38200198</v>
      </c>
      <c r="AD180" s="266">
        <f t="shared" si="75"/>
        <v>81941141</v>
      </c>
      <c r="AE180" s="266">
        <f t="shared" si="76"/>
        <v>44350661</v>
      </c>
      <c r="AF180" s="18" t="s">
        <v>3419</v>
      </c>
      <c r="AG180" s="17" t="s">
        <v>684</v>
      </c>
      <c r="AH180" s="81" t="s">
        <v>40</v>
      </c>
      <c r="AI180" s="295"/>
      <c r="AJ180" s="296"/>
      <c r="AK180" s="297"/>
      <c r="AL180" s="296"/>
      <c r="AM180" t="str">
        <f t="shared" si="77"/>
        <v>OR PRO.CODIGO=30474987</v>
      </c>
      <c r="AN180">
        <f t="shared" si="78"/>
        <v>8</v>
      </c>
      <c r="AO180" t="e">
        <f>VLOOKUP(J180,#REF!,5,FALSE)</f>
        <v>#REF!</v>
      </c>
      <c r="AQ180" t="e">
        <f>VLOOKUP(J180,#REF!,6,FALSE)</f>
        <v>#REF!</v>
      </c>
      <c r="AR180" s="32" t="str">
        <f>VLOOKUP(I180,'convenios 2017'!A$2:O$82,15,FALSE)</f>
        <v>con convenio</v>
      </c>
      <c r="AS180" s="373">
        <f t="shared" si="80"/>
        <v>38200198</v>
      </c>
      <c r="AT180" s="32" t="e">
        <f>VLOOKUP(I180,'convenio 2016'!A$2:N$196,14,FALSE)</f>
        <v>#N/A</v>
      </c>
      <c r="AU180" s="32" t="e">
        <f>VLOOKUP(I180,'convenio 2015'!A$4:M$228,13,FALSE)</f>
        <v>#N/A</v>
      </c>
      <c r="AV180" s="32" t="e">
        <f>VLOOKUP(J180,#REF!,6,FALSE)</f>
        <v>#REF!</v>
      </c>
      <c r="AW180" s="373">
        <f t="shared" si="79"/>
        <v>38200198</v>
      </c>
      <c r="AX180" s="32" t="s">
        <v>1763</v>
      </c>
      <c r="AY180" s="32" t="s">
        <v>3155</v>
      </c>
      <c r="AZ180" s="377">
        <v>347</v>
      </c>
      <c r="BA180" s="431">
        <v>42783</v>
      </c>
      <c r="BB180" s="32">
        <f>VLOOKUP(J180,'RATE JUNIO '!F$2:K$346,6,FALSE)</f>
        <v>0</v>
      </c>
      <c r="BC180" s="32" t="s">
        <v>3463</v>
      </c>
      <c r="BD180" s="92">
        <f>VLOOKUP(J180,'RATES 30-06-2017'!F$2:K$374,6,FALSE)</f>
        <v>0</v>
      </c>
      <c r="BE180" s="92"/>
      <c r="BF180" s="92" t="str">
        <f>VLOOKUP(J180,Hoja4!C$2:E$268,2,FALSE)</f>
        <v>LIBRE</v>
      </c>
      <c r="BG180" s="92">
        <f>VLOOKUP(J180,Hoja4!C$2:E$268,3,FALSE)</f>
        <v>31</v>
      </c>
      <c r="BH180" s="92"/>
      <c r="BI180" s="92"/>
    </row>
    <row r="181" spans="1:61">
      <c r="A181" s="86"/>
      <c r="B181" s="302"/>
      <c r="C181" s="86"/>
      <c r="D181" s="87"/>
      <c r="E181" s="86"/>
      <c r="F181" s="86"/>
      <c r="G181" s="88"/>
      <c r="H181" s="86"/>
      <c r="I181" s="88"/>
      <c r="J181" s="302"/>
      <c r="K181" s="110" t="s">
        <v>66</v>
      </c>
      <c r="L181" s="25">
        <f t="shared" ref="L181:AE181" si="81">SUBTOTAL(9,L174:L180)</f>
        <v>1075402000</v>
      </c>
      <c r="M181" s="111">
        <f t="shared" si="81"/>
        <v>2743336000</v>
      </c>
      <c r="N181" s="111">
        <f t="shared" si="81"/>
        <v>0</v>
      </c>
      <c r="O181" s="111">
        <f t="shared" si="81"/>
        <v>0</v>
      </c>
      <c r="P181" s="111">
        <f t="shared" si="81"/>
        <v>587833198</v>
      </c>
      <c r="Q181" s="111">
        <f t="shared" si="81"/>
        <v>421609000</v>
      </c>
      <c r="R181" s="111">
        <f t="shared" si="81"/>
        <v>539301000</v>
      </c>
      <c r="S181" s="111">
        <f t="shared" si="81"/>
        <v>371609000</v>
      </c>
      <c r="T181" s="111">
        <f t="shared" si="81"/>
        <v>0</v>
      </c>
      <c r="U181" s="111">
        <f t="shared" si="81"/>
        <v>180473339</v>
      </c>
      <c r="V181" s="111">
        <f t="shared" si="81"/>
        <v>0</v>
      </c>
      <c r="W181" s="111">
        <f t="shared" si="81"/>
        <v>0</v>
      </c>
      <c r="X181" s="111">
        <f t="shared" si="81"/>
        <v>0</v>
      </c>
      <c r="Y181" s="111">
        <f t="shared" si="81"/>
        <v>0</v>
      </c>
      <c r="Z181" s="111">
        <f t="shared" si="81"/>
        <v>22481418</v>
      </c>
      <c r="AA181" s="111">
        <f t="shared" si="81"/>
        <v>0</v>
      </c>
      <c r="AB181" s="111">
        <f t="shared" si="81"/>
        <v>76050780</v>
      </c>
      <c r="AC181" s="111">
        <f t="shared" si="81"/>
        <v>98532198</v>
      </c>
      <c r="AD181" s="111">
        <f t="shared" si="81"/>
        <v>81941141</v>
      </c>
      <c r="AE181" s="111">
        <f t="shared" si="81"/>
        <v>2562862661</v>
      </c>
      <c r="AF181" s="88"/>
      <c r="AG181" s="86"/>
      <c r="AH181" s="257"/>
      <c r="AJ181" s="23"/>
      <c r="AK181" s="24"/>
      <c r="AL181" s="23"/>
      <c r="AM181" s="92"/>
      <c r="AN181" s="92"/>
      <c r="AO181" s="92"/>
      <c r="AP181" s="92"/>
      <c r="AQ181" s="92"/>
      <c r="AR181" s="92"/>
      <c r="AS181" s="92"/>
      <c r="AT181" s="92"/>
      <c r="AU181" s="92"/>
      <c r="AV181" s="92"/>
      <c r="AW181" s="92"/>
      <c r="AY181" s="32" t="s">
        <v>3142</v>
      </c>
    </row>
    <row r="182" spans="1:61" ht="6" customHeight="1">
      <c r="A182" s="86"/>
      <c r="B182" s="302"/>
      <c r="C182" s="86"/>
      <c r="D182" s="87"/>
      <c r="E182" s="86"/>
      <c r="F182" s="86"/>
      <c r="G182" s="88"/>
      <c r="H182" s="86"/>
      <c r="I182" s="88"/>
      <c r="J182" s="302"/>
      <c r="K182" s="303"/>
      <c r="L182" s="302"/>
      <c r="M182" s="86"/>
      <c r="N182" s="302"/>
      <c r="O182" s="86"/>
      <c r="P182" s="86"/>
      <c r="R182" s="302"/>
      <c r="S182" s="302"/>
      <c r="T182" s="302"/>
      <c r="U182" s="30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88"/>
      <c r="AG182" s="86"/>
      <c r="AH182" s="257"/>
      <c r="AJ182" s="23"/>
      <c r="AK182" s="24"/>
      <c r="AL182" s="23"/>
      <c r="AY182" s="32" t="s">
        <v>3142</v>
      </c>
    </row>
    <row r="183" spans="1:61" ht="15" customHeight="1">
      <c r="A183" s="86"/>
      <c r="B183" s="302"/>
      <c r="C183" s="86"/>
      <c r="D183" s="87"/>
      <c r="E183" s="86"/>
      <c r="F183" s="86"/>
      <c r="G183" s="88"/>
      <c r="H183" s="86"/>
      <c r="I183" s="88"/>
      <c r="J183" s="302"/>
      <c r="K183" s="260" t="s">
        <v>219</v>
      </c>
      <c r="L183" s="57">
        <f>L181+L171+L160</f>
        <v>22437565974</v>
      </c>
      <c r="M183" s="111">
        <f>M181+M171+M160</f>
        <v>29000712035</v>
      </c>
      <c r="N183" s="57">
        <v>13553959645</v>
      </c>
      <c r="O183" s="111">
        <f>O181+O171+O160</f>
        <v>18284610816</v>
      </c>
      <c r="P183" s="111">
        <f>P181+P171+P160</f>
        <v>5436794345</v>
      </c>
      <c r="Q183" s="111">
        <v>8008474995</v>
      </c>
      <c r="R183" s="57">
        <v>5446756329</v>
      </c>
      <c r="S183" s="57">
        <v>8163176000</v>
      </c>
      <c r="T183" s="57">
        <v>0</v>
      </c>
      <c r="U183" s="111">
        <f t="shared" ref="U183:AE183" si="82">U181+U171+U160</f>
        <v>4103202977</v>
      </c>
      <c r="V183" s="111">
        <f t="shared" si="82"/>
        <v>466960605</v>
      </c>
      <c r="W183" s="111">
        <f t="shared" si="82"/>
        <v>1612929772</v>
      </c>
      <c r="X183" s="111">
        <f t="shared" si="82"/>
        <v>181088835</v>
      </c>
      <c r="Y183" s="111">
        <f t="shared" si="82"/>
        <v>2260979212</v>
      </c>
      <c r="Z183" s="111">
        <f t="shared" si="82"/>
        <v>211204713</v>
      </c>
      <c r="AA183" s="111">
        <f t="shared" si="82"/>
        <v>352485262</v>
      </c>
      <c r="AB183" s="111">
        <f t="shared" si="82"/>
        <v>254385821</v>
      </c>
      <c r="AC183" s="111">
        <f t="shared" si="82"/>
        <v>3079055008</v>
      </c>
      <c r="AD183" s="111">
        <f t="shared" si="82"/>
        <v>1024147969</v>
      </c>
      <c r="AE183" s="111">
        <f t="shared" si="82"/>
        <v>6612898242</v>
      </c>
      <c r="AF183" s="88"/>
      <c r="AG183" s="86"/>
      <c r="AH183" s="257"/>
      <c r="AJ183" s="23"/>
      <c r="AK183" s="24"/>
      <c r="AL183" s="23"/>
      <c r="AM183" s="92"/>
      <c r="AN183" s="92"/>
      <c r="AO183" s="92"/>
      <c r="AP183" s="92"/>
      <c r="AQ183" s="92"/>
      <c r="AR183" s="92"/>
      <c r="AS183" s="92"/>
      <c r="AT183" s="92"/>
      <c r="AU183" s="92"/>
      <c r="AV183" s="92"/>
      <c r="AW183" s="92"/>
      <c r="AY183" s="32" t="s">
        <v>3142</v>
      </c>
    </row>
    <row r="184" spans="1:61" s="86" customFormat="1">
      <c r="D184" s="87"/>
      <c r="G184" s="88"/>
      <c r="I184" s="88"/>
      <c r="K184" s="89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88"/>
      <c r="AH184" s="257"/>
      <c r="AJ184" s="79"/>
      <c r="AK184" s="75"/>
      <c r="AL184" s="79"/>
      <c r="AY184" s="32" t="s">
        <v>3142</v>
      </c>
      <c r="AZ184" s="87"/>
      <c r="BA184" s="432"/>
    </row>
    <row r="185" spans="1:61" ht="15" customHeight="1">
      <c r="A185" s="67"/>
      <c r="B185" s="69"/>
      <c r="C185" s="67"/>
      <c r="D185" s="67"/>
      <c r="E185" s="67"/>
      <c r="F185" s="67"/>
      <c r="G185" s="118"/>
      <c r="H185" s="67"/>
      <c r="I185" s="285"/>
      <c r="J185" s="69"/>
      <c r="K185" s="259" t="s">
        <v>220</v>
      </c>
      <c r="L185" s="13"/>
      <c r="M185" s="67"/>
      <c r="N185" s="13"/>
      <c r="O185" s="67"/>
      <c r="P185" s="67"/>
      <c r="Q185" s="68"/>
      <c r="R185" s="13"/>
      <c r="S185" s="13"/>
      <c r="T185" s="13"/>
      <c r="U185" s="444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85"/>
      <c r="AG185" s="67"/>
      <c r="AH185" s="68"/>
      <c r="AJ185" s="23"/>
      <c r="AK185" s="24"/>
      <c r="AL185" s="23"/>
      <c r="AY185" s="32" t="s">
        <v>3142</v>
      </c>
    </row>
    <row r="186" spans="1:61">
      <c r="A186" s="86"/>
      <c r="C186" s="86"/>
      <c r="D186" s="87"/>
      <c r="E186" s="86"/>
      <c r="F186" s="86"/>
      <c r="G186" s="88"/>
      <c r="H186" s="86"/>
      <c r="I186" s="88"/>
      <c r="K186" s="16" t="s">
        <v>48</v>
      </c>
      <c r="L186" s="302"/>
      <c r="M186" s="86"/>
      <c r="N186" s="302"/>
      <c r="O186" s="86"/>
      <c r="P186" s="86"/>
      <c r="Q186" s="302"/>
      <c r="R186" s="302"/>
      <c r="S186" s="302"/>
      <c r="T186" s="302"/>
      <c r="U186" s="30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88"/>
      <c r="AG186" s="86"/>
      <c r="AH186" s="257"/>
      <c r="AI186" t="s">
        <v>31</v>
      </c>
      <c r="AJ186" s="23"/>
      <c r="AK186" s="24"/>
      <c r="AL186" s="23"/>
      <c r="AY186" s="32" t="s">
        <v>3142</v>
      </c>
    </row>
    <row r="187" spans="1:61" s="32" customFormat="1" ht="15" customHeight="1">
      <c r="A187" s="17">
        <v>31</v>
      </c>
      <c r="B187" s="99">
        <v>0</v>
      </c>
      <c r="C187" s="17" t="s">
        <v>49</v>
      </c>
      <c r="D187" s="18" t="s">
        <v>24</v>
      </c>
      <c r="E187" s="17" t="s">
        <v>181</v>
      </c>
      <c r="F187" s="17" t="s">
        <v>221</v>
      </c>
      <c r="G187" s="18" t="s">
        <v>120</v>
      </c>
      <c r="H187" s="18" t="s">
        <v>27</v>
      </c>
      <c r="I187" s="18">
        <v>20086686</v>
      </c>
      <c r="J187" s="112" t="str">
        <f>CONCATENATE(I187,"-",H187)</f>
        <v>20086686-EJECUCION</v>
      </c>
      <c r="K187" s="442" t="s">
        <v>3292</v>
      </c>
      <c r="L187" s="100">
        <v>115742000</v>
      </c>
      <c r="M187" s="19">
        <v>115742000</v>
      </c>
      <c r="N187" s="100">
        <v>0</v>
      </c>
      <c r="O187" s="19">
        <v>0</v>
      </c>
      <c r="P187" s="19">
        <v>115742000</v>
      </c>
      <c r="Q187" s="19">
        <v>0</v>
      </c>
      <c r="R187" s="101">
        <v>115742000</v>
      </c>
      <c r="S187" s="20">
        <v>0</v>
      </c>
      <c r="T187" s="21">
        <v>0</v>
      </c>
      <c r="U187" s="21">
        <v>43000000</v>
      </c>
      <c r="V187" s="266">
        <v>0</v>
      </c>
      <c r="W187" s="266">
        <v>0</v>
      </c>
      <c r="X187" s="266">
        <v>0</v>
      </c>
      <c r="Y187" s="266">
        <f t="shared" ref="Y187:Y188" si="83">V187+W187+X187</f>
        <v>0</v>
      </c>
      <c r="Z187" s="266">
        <v>0</v>
      </c>
      <c r="AA187" s="266">
        <v>0</v>
      </c>
      <c r="AB187" s="266">
        <v>0</v>
      </c>
      <c r="AC187" s="266">
        <f>V187+W187+X187+Z187+AA187+AB187</f>
        <v>0</v>
      </c>
      <c r="AD187" s="266">
        <f>U187-AC187</f>
        <v>43000000</v>
      </c>
      <c r="AE187" s="266">
        <f>M187-(O187+U187)</f>
        <v>72742000</v>
      </c>
      <c r="AF187" s="18" t="s">
        <v>1763</v>
      </c>
      <c r="AG187" s="17" t="s">
        <v>685</v>
      </c>
      <c r="AH187" s="81" t="s">
        <v>30</v>
      </c>
      <c r="AI187" s="22" t="s">
        <v>78</v>
      </c>
      <c r="AJ187" s="23"/>
      <c r="AK187" s="47">
        <v>42580</v>
      </c>
      <c r="AL187" s="23"/>
      <c r="AM187" t="str">
        <f>CONCATENATE( "OR PRO.CODIGO=",I187)</f>
        <v>OR PRO.CODIGO=20086686</v>
      </c>
      <c r="AN187">
        <f>LEN(I187)</f>
        <v>8</v>
      </c>
      <c r="AO187" t="e">
        <f>VLOOKUP(J187,#REF!,5,FALSE)</f>
        <v>#REF!</v>
      </c>
      <c r="AP187"/>
      <c r="AQ187" t="e">
        <f>VLOOKUP(J187,#REF!,6,FALSE)</f>
        <v>#REF!</v>
      </c>
      <c r="AR187" s="32" t="str">
        <f>VLOOKUP(I187,'convenios 2017'!A$2:O$82,15,FALSE)</f>
        <v>con convenio</v>
      </c>
      <c r="AS187" s="373">
        <f>O187+AC187</f>
        <v>0</v>
      </c>
      <c r="AT187" s="32" t="e">
        <f>VLOOKUP(I187,'convenio 2016'!A$2:N$196,14,FALSE)</f>
        <v>#N/A</v>
      </c>
      <c r="AU187" s="32" t="e">
        <f>VLOOKUP(I187,'convenio 2015'!A$4:M$228,13,FALSE)</f>
        <v>#N/A</v>
      </c>
      <c r="AV187" s="32" t="e">
        <f>VLOOKUP(J187,#REF!,6,FALSE)</f>
        <v>#REF!</v>
      </c>
      <c r="AW187" s="373">
        <f>O187+AC187</f>
        <v>0</v>
      </c>
      <c r="AX187" s="32" t="s">
        <v>1763</v>
      </c>
      <c r="AY187" s="32" t="s">
        <v>3156</v>
      </c>
      <c r="AZ187" s="377">
        <v>601</v>
      </c>
      <c r="BA187" s="431">
        <v>42818</v>
      </c>
      <c r="BB187" s="32" t="str">
        <f>VLOOKUP(J187,'RATE JUNIO '!F$2:K$346,6,FALSE)</f>
        <v>RS</v>
      </c>
      <c r="BC187" s="32" t="s">
        <v>3463</v>
      </c>
      <c r="BD187" s="92" t="str">
        <f>VLOOKUP(J187,'RATES 30-06-2017'!F$2:K$374,6,FALSE)</f>
        <v>RS</v>
      </c>
      <c r="BE187" s="92"/>
      <c r="BF187" s="92" t="str">
        <f>VLOOKUP(J187,Hoja4!C$2:E$268,2,FALSE)</f>
        <v>LIBRE</v>
      </c>
      <c r="BG187" s="92">
        <f>VLOOKUP(J187,Hoja4!C$2:E$268,3,FALSE)</f>
        <v>31</v>
      </c>
      <c r="BH187" s="92"/>
      <c r="BI187" s="92"/>
    </row>
    <row r="188" spans="1:61" s="32" customFormat="1" ht="15" customHeight="1">
      <c r="A188" s="17">
        <v>31</v>
      </c>
      <c r="B188" s="99">
        <v>2</v>
      </c>
      <c r="C188" s="17" t="s">
        <v>49</v>
      </c>
      <c r="D188" s="18" t="s">
        <v>90</v>
      </c>
      <c r="E188" s="17" t="s">
        <v>181</v>
      </c>
      <c r="F188" s="17" t="s">
        <v>221</v>
      </c>
      <c r="G188" s="18" t="s">
        <v>223</v>
      </c>
      <c r="H188" s="18" t="s">
        <v>27</v>
      </c>
      <c r="I188" s="18">
        <v>30087299</v>
      </c>
      <c r="J188" s="112" t="str">
        <f>CONCATENATE(I188,"-",H188)</f>
        <v>30087299-EJECUCION</v>
      </c>
      <c r="K188" s="442" t="s">
        <v>3293</v>
      </c>
      <c r="L188" s="100">
        <v>1111665788</v>
      </c>
      <c r="M188" s="125">
        <v>1111665788</v>
      </c>
      <c r="N188" s="100">
        <v>0</v>
      </c>
      <c r="O188" s="125">
        <v>0</v>
      </c>
      <c r="P188" s="125">
        <v>500000000</v>
      </c>
      <c r="Q188" s="19">
        <v>611665788</v>
      </c>
      <c r="R188" s="101">
        <v>500000000</v>
      </c>
      <c r="S188" s="20">
        <v>611665788</v>
      </c>
      <c r="T188" s="21">
        <v>0</v>
      </c>
      <c r="U188" s="21">
        <v>160000000</v>
      </c>
      <c r="V188" s="266">
        <v>0</v>
      </c>
      <c r="W188" s="266">
        <v>0</v>
      </c>
      <c r="X188" s="266">
        <v>0</v>
      </c>
      <c r="Y188" s="266">
        <f t="shared" si="83"/>
        <v>0</v>
      </c>
      <c r="Z188" s="266">
        <v>0</v>
      </c>
      <c r="AA188" s="266">
        <v>0</v>
      </c>
      <c r="AB188" s="266">
        <v>0</v>
      </c>
      <c r="AC188" s="266">
        <f>V188+W188+X188+Z188+AA188+AB188</f>
        <v>0</v>
      </c>
      <c r="AD188" s="266">
        <f>U188-AC188</f>
        <v>160000000</v>
      </c>
      <c r="AE188" s="266">
        <f>M188-(O188+U188)</f>
        <v>951665788</v>
      </c>
      <c r="AF188" s="18" t="s">
        <v>1459</v>
      </c>
      <c r="AG188" s="17" t="s">
        <v>685</v>
      </c>
      <c r="AH188" s="81" t="s">
        <v>30</v>
      </c>
      <c r="AI188" s="22" t="s">
        <v>31</v>
      </c>
      <c r="AJ188" s="23" t="s">
        <v>30</v>
      </c>
      <c r="AK188" s="24" t="s">
        <v>113</v>
      </c>
      <c r="AL188" s="23" t="s">
        <v>45</v>
      </c>
      <c r="AM188" t="str">
        <f>CONCATENATE( "OR PRO.CODIGO=",I188)</f>
        <v>OR PRO.CODIGO=30087299</v>
      </c>
      <c r="AN188">
        <f>LEN(I188)</f>
        <v>8</v>
      </c>
      <c r="AO188" t="e">
        <f>VLOOKUP(J188,#REF!,5,FALSE)</f>
        <v>#REF!</v>
      </c>
      <c r="AP188"/>
      <c r="AQ188" t="e">
        <f>VLOOKUP(J188,#REF!,6,FALSE)</f>
        <v>#REF!</v>
      </c>
      <c r="AR188" s="32" t="e">
        <f>VLOOKUP(I188,'convenios 2017'!A$2:O$82,15,FALSE)</f>
        <v>#N/A</v>
      </c>
      <c r="AS188" s="373">
        <f>O188+AC188</f>
        <v>0</v>
      </c>
      <c r="AT188" s="32" t="e">
        <f>VLOOKUP(I188,'convenio 2016'!A$2:N$196,14,FALSE)</f>
        <v>#N/A</v>
      </c>
      <c r="AU188" s="32" t="e">
        <f>VLOOKUP(I188,'convenio 2015'!A$4:M$228,13,FALSE)</f>
        <v>#N/A</v>
      </c>
      <c r="AV188" s="32" t="e">
        <f>VLOOKUP(J188,#REF!,6,FALSE)</f>
        <v>#REF!</v>
      </c>
      <c r="AW188" s="373">
        <f>O188+AC188</f>
        <v>0</v>
      </c>
      <c r="AX188" s="32" t="s">
        <v>3031</v>
      </c>
      <c r="AZ188" s="377"/>
      <c r="BA188" s="431"/>
      <c r="BB188" s="32" t="str">
        <f>VLOOKUP(J188,'RATE JUNIO '!F$2:K$346,6,FALSE)</f>
        <v>RS</v>
      </c>
      <c r="BC188" s="32" t="s">
        <v>3463</v>
      </c>
      <c r="BD188" s="92" t="str">
        <f>VLOOKUP(J188,'RATES 30-06-2017'!F$2:K$374,6,FALSE)</f>
        <v>RS</v>
      </c>
      <c r="BE188" s="92"/>
      <c r="BF188" s="92" t="str">
        <f>VLOOKUP(J188,Hoja4!C$2:E$268,2,FALSE)</f>
        <v>LIBRE</v>
      </c>
      <c r="BG188" s="92">
        <f>VLOOKUP(J188,Hoja4!C$2:E$268,3,FALSE)</f>
        <v>31</v>
      </c>
      <c r="BH188" s="459">
        <v>60000000</v>
      </c>
      <c r="BI188" s="92"/>
    </row>
    <row r="189" spans="1:61">
      <c r="A189" s="86"/>
      <c r="B189" s="302"/>
      <c r="C189" s="86"/>
      <c r="D189" s="87"/>
      <c r="E189" s="86"/>
      <c r="F189" s="86"/>
      <c r="G189" s="88"/>
      <c r="H189" s="86"/>
      <c r="I189" s="88"/>
      <c r="J189" s="302"/>
      <c r="K189" s="110" t="s">
        <v>52</v>
      </c>
      <c r="L189" s="25">
        <f>SUBTOTAL(9,L187:L188)</f>
        <v>1227407788</v>
      </c>
      <c r="M189" s="111">
        <f>SUBTOTAL(9,M187:M188)</f>
        <v>1227407788</v>
      </c>
      <c r="N189" s="25">
        <v>0</v>
      </c>
      <c r="O189" s="111">
        <f>SUBTOTAL(9,O187:O188)</f>
        <v>0</v>
      </c>
      <c r="P189" s="111">
        <f>SUBTOTAL(9,P187:P188)</f>
        <v>615742000</v>
      </c>
      <c r="Q189" s="109">
        <v>611665788</v>
      </c>
      <c r="R189" s="25">
        <v>615742000</v>
      </c>
      <c r="S189" s="25">
        <v>611665788</v>
      </c>
      <c r="T189" s="25">
        <v>0</v>
      </c>
      <c r="U189" s="111">
        <f>SUBTOTAL(9,U187:U188)</f>
        <v>203000000</v>
      </c>
      <c r="V189" s="111">
        <f t="shared" ref="V189:AE189" si="84">SUBTOTAL(9,V187:V188)</f>
        <v>0</v>
      </c>
      <c r="W189" s="111">
        <f t="shared" si="84"/>
        <v>0</v>
      </c>
      <c r="X189" s="111">
        <f t="shared" si="84"/>
        <v>0</v>
      </c>
      <c r="Y189" s="111">
        <f t="shared" si="84"/>
        <v>0</v>
      </c>
      <c r="Z189" s="111">
        <f t="shared" si="84"/>
        <v>0</v>
      </c>
      <c r="AA189" s="111">
        <f t="shared" si="84"/>
        <v>0</v>
      </c>
      <c r="AB189" s="111">
        <f t="shared" si="84"/>
        <v>0</v>
      </c>
      <c r="AC189" s="111">
        <f t="shared" si="84"/>
        <v>0</v>
      </c>
      <c r="AD189" s="111">
        <f t="shared" si="84"/>
        <v>203000000</v>
      </c>
      <c r="AE189" s="111">
        <f t="shared" si="84"/>
        <v>1024407788</v>
      </c>
      <c r="AF189" s="88"/>
      <c r="AG189" s="86"/>
      <c r="AH189" s="257"/>
      <c r="AJ189" s="23"/>
      <c r="AK189" s="24"/>
      <c r="AL189" s="23"/>
      <c r="AM189" s="92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Y189" s="32" t="s">
        <v>3142</v>
      </c>
    </row>
    <row r="190" spans="1:61" ht="12" customHeight="1">
      <c r="A190" s="86"/>
      <c r="B190" s="302"/>
      <c r="C190" s="86"/>
      <c r="D190" s="87"/>
      <c r="E190" s="86"/>
      <c r="F190" s="86"/>
      <c r="G190" s="88"/>
      <c r="H190" s="86"/>
      <c r="I190" s="88"/>
      <c r="J190" s="302"/>
      <c r="K190" s="303"/>
      <c r="L190" s="302"/>
      <c r="M190" s="86"/>
      <c r="N190" s="302"/>
      <c r="O190" s="86"/>
      <c r="P190" s="86"/>
      <c r="Q190" s="302"/>
      <c r="R190" s="302"/>
      <c r="S190" s="302"/>
      <c r="T190" s="302"/>
      <c r="U190" s="30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88"/>
      <c r="AG190" s="86"/>
      <c r="AH190" s="257"/>
      <c r="AJ190" s="23"/>
      <c r="AK190" s="24"/>
      <c r="AL190" s="23"/>
      <c r="AY190" s="32" t="s">
        <v>3142</v>
      </c>
    </row>
    <row r="191" spans="1:61" ht="15" customHeight="1">
      <c r="A191" s="86"/>
      <c r="C191" s="86"/>
      <c r="D191" s="87"/>
      <c r="E191" s="86"/>
      <c r="F191" s="86"/>
      <c r="G191" s="88"/>
      <c r="H191" s="86"/>
      <c r="I191" s="88"/>
      <c r="K191" s="260" t="s">
        <v>228</v>
      </c>
      <c r="L191" s="57" t="e">
        <f>#REF!+L189</f>
        <v>#REF!</v>
      </c>
      <c r="M191" s="111">
        <f>+M189</f>
        <v>1227407788</v>
      </c>
      <c r="N191" s="111">
        <f t="shared" ref="N191:AE191" si="85">+N189</f>
        <v>0</v>
      </c>
      <c r="O191" s="111">
        <f t="shared" si="85"/>
        <v>0</v>
      </c>
      <c r="P191" s="111">
        <f t="shared" si="85"/>
        <v>615742000</v>
      </c>
      <c r="Q191" s="111">
        <f t="shared" si="85"/>
        <v>611665788</v>
      </c>
      <c r="R191" s="111">
        <f t="shared" si="85"/>
        <v>615742000</v>
      </c>
      <c r="S191" s="111">
        <f t="shared" si="85"/>
        <v>611665788</v>
      </c>
      <c r="T191" s="111">
        <f t="shared" si="85"/>
        <v>0</v>
      </c>
      <c r="U191" s="111">
        <f t="shared" si="85"/>
        <v>203000000</v>
      </c>
      <c r="V191" s="111">
        <f t="shared" si="85"/>
        <v>0</v>
      </c>
      <c r="W191" s="111">
        <f t="shared" si="85"/>
        <v>0</v>
      </c>
      <c r="X191" s="111">
        <f t="shared" si="85"/>
        <v>0</v>
      </c>
      <c r="Y191" s="111">
        <f t="shared" si="85"/>
        <v>0</v>
      </c>
      <c r="Z191" s="111">
        <f t="shared" si="85"/>
        <v>0</v>
      </c>
      <c r="AA191" s="111">
        <f t="shared" si="85"/>
        <v>0</v>
      </c>
      <c r="AB191" s="111">
        <f t="shared" si="85"/>
        <v>0</v>
      </c>
      <c r="AC191" s="111">
        <f t="shared" si="85"/>
        <v>0</v>
      </c>
      <c r="AD191" s="111">
        <f t="shared" si="85"/>
        <v>203000000</v>
      </c>
      <c r="AE191" s="111">
        <f t="shared" si="85"/>
        <v>1024407788</v>
      </c>
      <c r="AF191" s="88"/>
      <c r="AG191" s="86"/>
      <c r="AH191" s="257"/>
      <c r="AJ191" s="23"/>
      <c r="AK191" s="24"/>
      <c r="AL191" s="23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Y191" s="32" t="s">
        <v>3142</v>
      </c>
    </row>
    <row r="192" spans="1:61" s="86" customFormat="1" ht="14.25" customHeight="1">
      <c r="D192" s="87"/>
      <c r="G192" s="88"/>
      <c r="I192" s="88"/>
      <c r="K192" s="89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88"/>
      <c r="AH192" s="257"/>
      <c r="AJ192" s="79"/>
      <c r="AK192" s="75"/>
      <c r="AL192" s="79"/>
      <c r="AY192" s="32" t="s">
        <v>3142</v>
      </c>
      <c r="AZ192" s="87"/>
      <c r="BA192" s="432"/>
    </row>
    <row r="193" spans="1:61" ht="15" customHeight="1">
      <c r="A193" s="67"/>
      <c r="B193" s="69"/>
      <c r="C193" s="67"/>
      <c r="D193" s="67"/>
      <c r="E193" s="67"/>
      <c r="F193" s="67"/>
      <c r="G193" s="118"/>
      <c r="H193" s="67"/>
      <c r="I193" s="285"/>
      <c r="J193" s="69"/>
      <c r="K193" s="259" t="s">
        <v>229</v>
      </c>
      <c r="L193" s="13"/>
      <c r="M193" s="67"/>
      <c r="N193" s="13"/>
      <c r="O193" s="67"/>
      <c r="P193" s="67"/>
      <c r="Q193" s="68"/>
      <c r="R193" s="13"/>
      <c r="S193" s="13"/>
      <c r="T193" s="13"/>
      <c r="U193" s="444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85"/>
      <c r="AG193" s="67"/>
      <c r="AH193" s="68"/>
      <c r="AJ193" s="23"/>
      <c r="AK193" s="24"/>
      <c r="AL193" s="23"/>
      <c r="AY193" s="32" t="s">
        <v>3142</v>
      </c>
    </row>
    <row r="194" spans="1:61">
      <c r="A194" s="86"/>
      <c r="B194" s="302"/>
      <c r="C194" s="86"/>
      <c r="D194" s="87"/>
      <c r="E194" s="86"/>
      <c r="F194" s="86"/>
      <c r="G194" s="88"/>
      <c r="H194" s="86"/>
      <c r="I194" s="88"/>
      <c r="J194" s="302"/>
      <c r="K194" s="16" t="s">
        <v>22</v>
      </c>
      <c r="L194" s="302"/>
      <c r="M194" s="86"/>
      <c r="N194" s="302"/>
      <c r="O194" s="86"/>
      <c r="P194" s="86"/>
      <c r="Q194" s="302"/>
      <c r="R194" s="302"/>
      <c r="S194" s="302"/>
      <c r="T194" s="302"/>
      <c r="U194" s="30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88"/>
      <c r="AG194" s="86"/>
      <c r="AH194" s="257"/>
      <c r="AJ194" s="23"/>
      <c r="AK194" s="24"/>
      <c r="AL194" s="23"/>
      <c r="AY194" s="32" t="s">
        <v>3142</v>
      </c>
    </row>
    <row r="195" spans="1:61" s="32" customFormat="1" ht="15" customHeight="1">
      <c r="A195" s="17">
        <v>31</v>
      </c>
      <c r="B195" s="17">
        <v>0</v>
      </c>
      <c r="C195" s="17" t="s">
        <v>23</v>
      </c>
      <c r="D195" s="18" t="s">
        <v>38</v>
      </c>
      <c r="E195" s="17" t="s">
        <v>181</v>
      </c>
      <c r="F195" s="17" t="s">
        <v>230</v>
      </c>
      <c r="G195" s="18" t="s">
        <v>172</v>
      </c>
      <c r="H195" s="18" t="s">
        <v>27</v>
      </c>
      <c r="I195" s="18">
        <v>30342773</v>
      </c>
      <c r="J195" s="112" t="str">
        <f>CONCATENATE(I195,"-",H195)</f>
        <v>30342773-EJECUCION</v>
      </c>
      <c r="K195" s="442" t="s">
        <v>231</v>
      </c>
      <c r="L195" s="19">
        <v>5648425000</v>
      </c>
      <c r="M195" s="19">
        <v>5648425000</v>
      </c>
      <c r="N195" s="19">
        <v>10000000</v>
      </c>
      <c r="O195" s="19">
        <v>8755977</v>
      </c>
      <c r="P195" s="19">
        <v>509056055</v>
      </c>
      <c r="Q195" s="19">
        <v>5130612968</v>
      </c>
      <c r="R195" s="20">
        <v>500000000</v>
      </c>
      <c r="S195" s="20">
        <v>5138425000</v>
      </c>
      <c r="T195" s="266">
        <v>0</v>
      </c>
      <c r="U195" s="21">
        <v>669443820</v>
      </c>
      <c r="V195" s="266">
        <v>0</v>
      </c>
      <c r="W195" s="266">
        <v>0</v>
      </c>
      <c r="X195" s="266">
        <v>2701236</v>
      </c>
      <c r="Y195" s="266">
        <f t="shared" ref="Y195:Y197" si="86">V195+W195+X195</f>
        <v>2701236</v>
      </c>
      <c r="Z195" s="266">
        <v>0</v>
      </c>
      <c r="AA195" s="266">
        <v>0</v>
      </c>
      <c r="AB195" s="266">
        <v>0</v>
      </c>
      <c r="AC195" s="266">
        <f>V195+W195+X195+Z195+AA195+AB195</f>
        <v>2701236</v>
      </c>
      <c r="AD195" s="266">
        <f>U195-AC195</f>
        <v>666742584</v>
      </c>
      <c r="AE195" s="266">
        <f>M195-(O195+U195)</f>
        <v>4970225203</v>
      </c>
      <c r="AF195" s="18" t="s">
        <v>3419</v>
      </c>
      <c r="AG195" s="17" t="s">
        <v>691</v>
      </c>
      <c r="AH195" s="81" t="s">
        <v>30</v>
      </c>
      <c r="AI195" s="22" t="s">
        <v>31</v>
      </c>
      <c r="AJ195" s="23" t="s">
        <v>30</v>
      </c>
      <c r="AK195" s="24" t="s">
        <v>232</v>
      </c>
      <c r="AL195" s="23" t="s">
        <v>45</v>
      </c>
      <c r="AM195" t="str">
        <f>CONCATENATE( "OR PRO.CODIGO=",I195)</f>
        <v>OR PRO.CODIGO=30342773</v>
      </c>
      <c r="AN195">
        <f>LEN(I195)</f>
        <v>8</v>
      </c>
      <c r="AO195" t="e">
        <f>VLOOKUP(J195,#REF!,5,FALSE)</f>
        <v>#REF!</v>
      </c>
      <c r="AP195"/>
      <c r="AQ195" t="e">
        <f>VLOOKUP(J195,#REF!,6,FALSE)</f>
        <v>#REF!</v>
      </c>
      <c r="AR195" s="32" t="e">
        <f>VLOOKUP(I195,'convenios 2017'!A$2:O$82,15,FALSE)</f>
        <v>#N/A</v>
      </c>
      <c r="AS195" s="373">
        <f>O195+AC195</f>
        <v>11457213</v>
      </c>
      <c r="AT195" s="32" t="str">
        <f>VLOOKUP(I195,'convenio 2016'!A$2:N$196,14,FALSE)</f>
        <v>toma razon</v>
      </c>
      <c r="AU195" s="32">
        <f>VLOOKUP(I195,'convenio 2015'!A$4:M$228,13,FALSE)</f>
        <v>0</v>
      </c>
      <c r="AV195" s="32" t="e">
        <f>VLOOKUP(J195,#REF!,6,FALSE)</f>
        <v>#REF!</v>
      </c>
      <c r="AW195" s="373">
        <f>O195+AC195</f>
        <v>11457213</v>
      </c>
      <c r="AX195" s="32" t="s">
        <v>2408</v>
      </c>
      <c r="AY195" s="32" t="s">
        <v>1946</v>
      </c>
      <c r="AZ195" s="377">
        <v>1094</v>
      </c>
      <c r="BA195" s="431">
        <v>42559</v>
      </c>
      <c r="BB195" s="32" t="str">
        <f>VLOOKUP(J195,'RATE JUNIO '!F$2:K$346,6,FALSE)</f>
        <v>RS</v>
      </c>
      <c r="BC195" s="32" t="s">
        <v>3463</v>
      </c>
      <c r="BD195" s="92" t="str">
        <f>VLOOKUP(J195,'RATES 30-06-2017'!F$2:K$374,6,FALSE)</f>
        <v>RS</v>
      </c>
      <c r="BE195" s="92"/>
      <c r="BF195" s="92" t="str">
        <f>VLOOKUP(J195,Hoja4!C$2:E$268,2,FALSE)</f>
        <v>PV</v>
      </c>
      <c r="BG195" s="92">
        <f>VLOOKUP(J195,Hoja4!C$2:E$268,3,FALSE)</f>
        <v>31</v>
      </c>
      <c r="BH195" s="459">
        <v>265701236</v>
      </c>
      <c r="BI195" s="459">
        <f>U195-BH195</f>
        <v>403742584</v>
      </c>
    </row>
    <row r="196" spans="1:61" s="32" customFormat="1" ht="15" customHeight="1">
      <c r="A196" s="17">
        <v>31</v>
      </c>
      <c r="B196" s="17">
        <v>0</v>
      </c>
      <c r="C196" s="17" t="s">
        <v>23</v>
      </c>
      <c r="D196" s="18" t="s">
        <v>41</v>
      </c>
      <c r="E196" s="17" t="s">
        <v>181</v>
      </c>
      <c r="F196" s="17" t="s">
        <v>230</v>
      </c>
      <c r="G196" s="18" t="s">
        <v>233</v>
      </c>
      <c r="H196" s="18" t="s">
        <v>27</v>
      </c>
      <c r="I196" s="18">
        <v>30046830</v>
      </c>
      <c r="J196" s="112" t="str">
        <f>CONCATENATE(I196,"-",H196)</f>
        <v>30046830-EJECUCION</v>
      </c>
      <c r="K196" s="442" t="s">
        <v>234</v>
      </c>
      <c r="L196" s="19">
        <v>699562158</v>
      </c>
      <c r="M196" s="19">
        <v>748449085</v>
      </c>
      <c r="N196" s="19">
        <v>184776664</v>
      </c>
      <c r="O196" s="19">
        <v>177136661</v>
      </c>
      <c r="P196" s="19">
        <f>514784497-27936699</f>
        <v>486847798</v>
      </c>
      <c r="Q196" s="19">
        <v>0</v>
      </c>
      <c r="R196" s="20">
        <v>514785494</v>
      </c>
      <c r="S196" s="20">
        <v>0</v>
      </c>
      <c r="T196" s="266">
        <v>0</v>
      </c>
      <c r="U196" s="21">
        <v>562480424</v>
      </c>
      <c r="V196" s="266">
        <v>109197501</v>
      </c>
      <c r="W196" s="266">
        <v>94512648</v>
      </c>
      <c r="X196" s="266">
        <v>91584240</v>
      </c>
      <c r="Y196" s="266">
        <f t="shared" si="86"/>
        <v>295294389</v>
      </c>
      <c r="Z196" s="266">
        <v>48511500</v>
      </c>
      <c r="AA196" s="266">
        <v>0</v>
      </c>
      <c r="AB196" s="266">
        <v>120174168</v>
      </c>
      <c r="AC196" s="266">
        <f>V196+W196+X196+Z196+AA196+AB196</f>
        <v>463980057</v>
      </c>
      <c r="AD196" s="266">
        <f>U196-AC196</f>
        <v>98500367</v>
      </c>
      <c r="AE196" s="266">
        <f>M196-(O196+U196)</f>
        <v>8832000</v>
      </c>
      <c r="AF196" s="18" t="s">
        <v>3419</v>
      </c>
      <c r="AG196" s="17" t="s">
        <v>691</v>
      </c>
      <c r="AH196" s="81" t="s">
        <v>30</v>
      </c>
      <c r="AI196" s="22" t="s">
        <v>31</v>
      </c>
      <c r="AJ196" s="23" t="s">
        <v>30</v>
      </c>
      <c r="AK196" s="24" t="s">
        <v>185</v>
      </c>
      <c r="AL196" s="23" t="s">
        <v>45</v>
      </c>
      <c r="AM196" t="str">
        <f>CONCATENATE( "OR PRO.CODIGO=",I196)</f>
        <v>OR PRO.CODIGO=30046830</v>
      </c>
      <c r="AN196">
        <f>LEN(I196)</f>
        <v>8</v>
      </c>
      <c r="AO196" t="e">
        <f>VLOOKUP(J196,#REF!,5,FALSE)</f>
        <v>#REF!</v>
      </c>
      <c r="AP196"/>
      <c r="AQ196" t="e">
        <f>VLOOKUP(J196,#REF!,6,FALSE)</f>
        <v>#REF!</v>
      </c>
      <c r="AR196" s="32" t="e">
        <f>VLOOKUP(I196,'convenios 2017'!A$2:O$82,15,FALSE)</f>
        <v>#N/A</v>
      </c>
      <c r="AS196" s="373">
        <f>O196+AC196</f>
        <v>641116718</v>
      </c>
      <c r="AT196" s="32" t="e">
        <f>VLOOKUP(I196,'convenio 2016'!A$2:N$196,14,FALSE)</f>
        <v>#N/A</v>
      </c>
      <c r="AU196" s="32" t="str">
        <f>VLOOKUP(I196,'convenio 2015'!A$4:M$228,13,FALSE)</f>
        <v>en convenio</v>
      </c>
      <c r="AV196" s="32" t="e">
        <f>VLOOKUP(J196,#REF!,6,FALSE)</f>
        <v>#REF!</v>
      </c>
      <c r="AW196" s="373">
        <f>O196+AC196</f>
        <v>641116718</v>
      </c>
      <c r="AX196" s="32" t="e">
        <v>#N/A</v>
      </c>
      <c r="AY196" s="32" t="e">
        <v>#N/A</v>
      </c>
      <c r="AZ196" s="377" t="s">
        <v>2753</v>
      </c>
      <c r="BA196" s="431"/>
      <c r="BB196" s="32" t="str">
        <f>VLOOKUP(J196,'RATE JUNIO '!F$2:K$346,6,FALSE)</f>
        <v>RS</v>
      </c>
      <c r="BC196" s="32" t="s">
        <v>3463</v>
      </c>
      <c r="BD196" s="92" t="str">
        <f>VLOOKUP(J196,'RATES 30-06-2017'!F$2:K$374,6,FALSE)</f>
        <v>RS</v>
      </c>
      <c r="BE196" s="92"/>
      <c r="BF196" s="92" t="str">
        <f>VLOOKUP(J196,Hoja4!C$2:E$268,2,FALSE)</f>
        <v>PV</v>
      </c>
      <c r="BG196" s="92">
        <f>VLOOKUP(J196,Hoja4!C$2:E$268,3,FALSE)</f>
        <v>31</v>
      </c>
      <c r="BH196" s="92"/>
      <c r="BI196" s="92"/>
    </row>
    <row r="197" spans="1:61" s="32" customFormat="1" ht="15" customHeight="1">
      <c r="A197" s="17">
        <v>31</v>
      </c>
      <c r="B197" s="99">
        <v>0</v>
      </c>
      <c r="C197" s="17" t="s">
        <v>23</v>
      </c>
      <c r="D197" s="18" t="s">
        <v>33</v>
      </c>
      <c r="E197" s="17" t="s">
        <v>181</v>
      </c>
      <c r="F197" s="17" t="s">
        <v>230</v>
      </c>
      <c r="G197" s="18"/>
      <c r="H197" s="18" t="s">
        <v>27</v>
      </c>
      <c r="I197" s="18">
        <v>30047349</v>
      </c>
      <c r="J197" s="112" t="str">
        <f>CONCATENATE(I197,"-",H197)</f>
        <v>30047349-EJECUCION</v>
      </c>
      <c r="K197" s="442" t="s">
        <v>752</v>
      </c>
      <c r="L197" s="290">
        <f>1935235362+38989000</f>
        <v>1974224362</v>
      </c>
      <c r="M197" s="19">
        <v>1974224362</v>
      </c>
      <c r="N197" s="290"/>
      <c r="O197" s="19">
        <v>1798669305</v>
      </c>
      <c r="P197" s="19">
        <v>42391753</v>
      </c>
      <c r="Q197" s="290"/>
      <c r="R197" s="292"/>
      <c r="S197" s="292"/>
      <c r="T197" s="294"/>
      <c r="U197" s="21">
        <v>80381376</v>
      </c>
      <c r="V197" s="266">
        <v>0</v>
      </c>
      <c r="W197" s="266">
        <v>10269922</v>
      </c>
      <c r="X197" s="266">
        <v>0</v>
      </c>
      <c r="Y197" s="266">
        <f t="shared" si="86"/>
        <v>10269922</v>
      </c>
      <c r="Z197" s="266">
        <v>17666775</v>
      </c>
      <c r="AA197" s="266">
        <v>0</v>
      </c>
      <c r="AB197" s="266">
        <v>0</v>
      </c>
      <c r="AC197" s="266">
        <f>V197+W197+X197+Z197+AA197+AB197</f>
        <v>27936697</v>
      </c>
      <c r="AD197" s="266">
        <f>U197-AC197</f>
        <v>52444679</v>
      </c>
      <c r="AE197" s="266">
        <f>M197-(O197+U197)</f>
        <v>95173681</v>
      </c>
      <c r="AF197" s="18" t="s">
        <v>3419</v>
      </c>
      <c r="AG197" s="17" t="s">
        <v>685</v>
      </c>
      <c r="AH197" s="81" t="s">
        <v>30</v>
      </c>
      <c r="AI197" s="295"/>
      <c r="AJ197" s="296"/>
      <c r="AK197" s="297"/>
      <c r="AL197" s="296"/>
      <c r="AM197" t="str">
        <f>CONCATENATE( "OR PRO.CODIGO=",I197)</f>
        <v>OR PRO.CODIGO=30047349</v>
      </c>
      <c r="AN197">
        <f>LEN(I197)</f>
        <v>8</v>
      </c>
      <c r="AO197" t="e">
        <f>VLOOKUP(J197,#REF!,5,FALSE)</f>
        <v>#REF!</v>
      </c>
      <c r="AQ197" t="e">
        <f>VLOOKUP(J197,#REF!,6,FALSE)</f>
        <v>#REF!</v>
      </c>
      <c r="AR197" s="32" t="e">
        <f>VLOOKUP(I197,'convenios 2017'!A$2:O$82,15,FALSE)</f>
        <v>#N/A</v>
      </c>
      <c r="AS197" s="373">
        <f>O197+AC197</f>
        <v>1826606002</v>
      </c>
      <c r="AT197" s="32" t="str">
        <f>VLOOKUP(I197,'convenio 2016'!A$2:N$196,14,FALSE)</f>
        <v>toma razon</v>
      </c>
      <c r="AU197" s="32" t="e">
        <f>VLOOKUP(I197,'convenio 2015'!A$4:M$228,13,FALSE)</f>
        <v>#N/A</v>
      </c>
      <c r="AV197" s="32" t="e">
        <f>VLOOKUP(J197,#REF!,6,FALSE)</f>
        <v>#REF!</v>
      </c>
      <c r="AW197" s="373">
        <f>O197+AC197</f>
        <v>1826606002</v>
      </c>
      <c r="AX197" s="32" t="s">
        <v>3031</v>
      </c>
      <c r="AZ197" s="377"/>
      <c r="BA197" s="431"/>
      <c r="BB197" s="32" t="str">
        <f>VLOOKUP(J197,'RATE JUNIO '!F$2:K$346,6,FALSE)</f>
        <v>RS</v>
      </c>
      <c r="BC197" s="32" t="s">
        <v>3463</v>
      </c>
      <c r="BD197" s="92" t="str">
        <f>VLOOKUP(J197,'RATES 30-06-2017'!F$2:K$374,6,FALSE)</f>
        <v>RS</v>
      </c>
      <c r="BE197" s="92"/>
      <c r="BF197" s="92" t="str">
        <f>VLOOKUP(J197,Hoja4!C$2:E$268,2,FALSE)</f>
        <v>LIBRE</v>
      </c>
      <c r="BG197" s="92">
        <f>VLOOKUP(J197,Hoja4!C$2:E$268,3,FALSE)</f>
        <v>31</v>
      </c>
      <c r="BH197" s="92"/>
      <c r="BI197" s="92"/>
    </row>
    <row r="198" spans="1:61">
      <c r="A198" s="86"/>
      <c r="B198" s="302"/>
      <c r="C198" s="86"/>
      <c r="D198" s="87"/>
      <c r="E198" s="86"/>
      <c r="F198" s="86"/>
      <c r="G198" s="88"/>
      <c r="H198" s="86"/>
      <c r="I198" s="88"/>
      <c r="J198" s="302"/>
      <c r="K198" s="276" t="s">
        <v>47</v>
      </c>
      <c r="L198" s="25">
        <f>SUBTOTAL(9,L195:L196)</f>
        <v>6347987158</v>
      </c>
      <c r="M198" s="109">
        <f t="shared" ref="M198:AE198" si="87">SUBTOTAL(9,M195:M197)</f>
        <v>8371098447</v>
      </c>
      <c r="N198" s="109">
        <f t="shared" si="87"/>
        <v>194776664</v>
      </c>
      <c r="O198" s="109">
        <f t="shared" si="87"/>
        <v>1984561943</v>
      </c>
      <c r="P198" s="109">
        <f t="shared" si="87"/>
        <v>1038295606</v>
      </c>
      <c r="Q198" s="109">
        <f t="shared" si="87"/>
        <v>5130612968</v>
      </c>
      <c r="R198" s="109">
        <f t="shared" si="87"/>
        <v>1014785494</v>
      </c>
      <c r="S198" s="109">
        <f t="shared" si="87"/>
        <v>5138425000</v>
      </c>
      <c r="T198" s="109">
        <f t="shared" si="87"/>
        <v>0</v>
      </c>
      <c r="U198" s="109">
        <f t="shared" si="87"/>
        <v>1312305620</v>
      </c>
      <c r="V198" s="109">
        <f t="shared" si="87"/>
        <v>109197501</v>
      </c>
      <c r="W198" s="109">
        <f t="shared" si="87"/>
        <v>104782570</v>
      </c>
      <c r="X198" s="109">
        <f t="shared" si="87"/>
        <v>94285476</v>
      </c>
      <c r="Y198" s="109">
        <f t="shared" si="87"/>
        <v>308265547</v>
      </c>
      <c r="Z198" s="109">
        <f t="shared" si="87"/>
        <v>66178275</v>
      </c>
      <c r="AA198" s="109">
        <f t="shared" si="87"/>
        <v>0</v>
      </c>
      <c r="AB198" s="109">
        <f t="shared" si="87"/>
        <v>120174168</v>
      </c>
      <c r="AC198" s="109">
        <f t="shared" si="87"/>
        <v>494617990</v>
      </c>
      <c r="AD198" s="109">
        <f t="shared" si="87"/>
        <v>817687630</v>
      </c>
      <c r="AE198" s="109">
        <f t="shared" si="87"/>
        <v>5074230884</v>
      </c>
      <c r="AF198" s="88"/>
      <c r="AG198" s="86"/>
      <c r="AH198" s="257"/>
      <c r="AJ198" s="23"/>
      <c r="AK198" s="24"/>
      <c r="AL198" s="23"/>
      <c r="AM198" s="92"/>
      <c r="AN198" s="92"/>
      <c r="AO198" s="92"/>
      <c r="AP198" s="92"/>
      <c r="AQ198" s="92"/>
      <c r="AR198" s="92"/>
      <c r="AS198" s="92"/>
      <c r="AT198" s="92"/>
      <c r="AU198" s="92"/>
      <c r="AV198" s="92"/>
      <c r="AW198" s="92"/>
      <c r="AY198" s="32" t="s">
        <v>3142</v>
      </c>
    </row>
    <row r="199" spans="1:61" ht="17.25" customHeight="1">
      <c r="A199" s="86"/>
      <c r="C199" s="86"/>
      <c r="D199" s="87"/>
      <c r="E199" s="86"/>
      <c r="F199" s="86"/>
      <c r="G199" s="88"/>
      <c r="H199" s="86"/>
      <c r="I199" s="88"/>
      <c r="K199" s="303"/>
      <c r="L199" s="302"/>
      <c r="M199" s="86"/>
      <c r="N199" s="302"/>
      <c r="O199" s="86"/>
      <c r="P199" s="122"/>
      <c r="R199" s="302"/>
      <c r="S199" s="302"/>
      <c r="T199" s="302"/>
      <c r="U199" s="30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88"/>
      <c r="AG199" s="86"/>
      <c r="AH199" s="257"/>
      <c r="AJ199" s="23"/>
      <c r="AK199" s="24"/>
      <c r="AL199" s="23"/>
      <c r="AY199" s="32" t="s">
        <v>3142</v>
      </c>
    </row>
    <row r="200" spans="1:61">
      <c r="A200" s="86"/>
      <c r="C200" s="86"/>
      <c r="D200" s="87"/>
      <c r="E200" s="86"/>
      <c r="F200" s="86"/>
      <c r="G200" s="88"/>
      <c r="H200" s="86"/>
      <c r="I200" s="88"/>
      <c r="K200" s="16" t="s">
        <v>48</v>
      </c>
      <c r="M200" s="86"/>
      <c r="O200" s="86"/>
      <c r="P200" s="86"/>
      <c r="U200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88"/>
      <c r="AG200" s="86"/>
      <c r="AH200" s="257"/>
      <c r="AJ200" s="23"/>
      <c r="AK200" s="24"/>
      <c r="AL200" s="23"/>
      <c r="AY200" s="32" t="s">
        <v>3142</v>
      </c>
    </row>
    <row r="201" spans="1:61" s="32" customFormat="1" ht="15" customHeight="1">
      <c r="A201" s="17">
        <v>29</v>
      </c>
      <c r="B201" s="99">
        <v>9</v>
      </c>
      <c r="C201" s="17" t="s">
        <v>49</v>
      </c>
      <c r="D201" s="18" t="s">
        <v>90</v>
      </c>
      <c r="E201" s="17" t="s">
        <v>181</v>
      </c>
      <c r="F201" s="18" t="s">
        <v>230</v>
      </c>
      <c r="G201" s="18" t="s">
        <v>235</v>
      </c>
      <c r="H201" s="18" t="s">
        <v>27</v>
      </c>
      <c r="I201" s="18">
        <v>30188272</v>
      </c>
      <c r="J201" s="112" t="str">
        <f>CONCATENATE(I201,"-",H201)</f>
        <v>30188272-EJECUCION</v>
      </c>
      <c r="K201" s="442" t="s">
        <v>3374</v>
      </c>
      <c r="L201" s="100">
        <v>129544000</v>
      </c>
      <c r="M201" s="19">
        <v>129544000</v>
      </c>
      <c r="N201" s="100">
        <v>0</v>
      </c>
      <c r="O201" s="19">
        <v>0</v>
      </c>
      <c r="P201" s="19">
        <v>129544000</v>
      </c>
      <c r="Q201" s="19">
        <v>0</v>
      </c>
      <c r="R201" s="101">
        <v>129544000</v>
      </c>
      <c r="S201" s="20">
        <v>0</v>
      </c>
      <c r="T201" s="21">
        <v>0</v>
      </c>
      <c r="U201" s="446">
        <v>0</v>
      </c>
      <c r="V201" s="266">
        <v>0</v>
      </c>
      <c r="W201" s="266">
        <v>0</v>
      </c>
      <c r="X201" s="266">
        <v>0</v>
      </c>
      <c r="Y201" s="266">
        <f t="shared" ref="Y201:Y204" si="88">V201+W201+X201</f>
        <v>0</v>
      </c>
      <c r="Z201" s="266">
        <v>0</v>
      </c>
      <c r="AA201" s="266">
        <v>0</v>
      </c>
      <c r="AB201" s="266">
        <v>0</v>
      </c>
      <c r="AC201" s="266">
        <f>V201+W201+X201+Z201+AA201+AB201</f>
        <v>0</v>
      </c>
      <c r="AD201" s="266">
        <f>U201-AC201</f>
        <v>0</v>
      </c>
      <c r="AE201" s="266">
        <f>M201-(O201+U201)</f>
        <v>129544000</v>
      </c>
      <c r="AF201" s="18" t="s">
        <v>51</v>
      </c>
      <c r="AG201" s="17" t="s">
        <v>685</v>
      </c>
      <c r="AH201" s="81" t="s">
        <v>40</v>
      </c>
      <c r="AI201" s="22" t="s">
        <v>31</v>
      </c>
      <c r="AJ201" s="23"/>
      <c r="AK201" s="24">
        <v>2015</v>
      </c>
      <c r="AL201" s="23" t="s">
        <v>45</v>
      </c>
      <c r="AM201" t="str">
        <f>CONCATENATE( "OR PRO.CODIGO=",I201)</f>
        <v>OR PRO.CODIGO=30188272</v>
      </c>
      <c r="AN201">
        <f>LEN(I201)</f>
        <v>8</v>
      </c>
      <c r="AO201" t="e">
        <f>VLOOKUP(J201,#REF!,5,FALSE)</f>
        <v>#REF!</v>
      </c>
      <c r="AP201"/>
      <c r="AQ201" t="e">
        <f>VLOOKUP(J201,#REF!,6,FALSE)</f>
        <v>#REF!</v>
      </c>
      <c r="AR201" s="32" t="e">
        <f>VLOOKUP(I201,'convenios 2017'!A$2:O$82,15,FALSE)</f>
        <v>#N/A</v>
      </c>
      <c r="AS201" s="373">
        <f>O201+AC201</f>
        <v>0</v>
      </c>
      <c r="AT201" s="32" t="e">
        <f>VLOOKUP(I201,'convenio 2016'!A$2:N$196,14,FALSE)</f>
        <v>#N/A</v>
      </c>
      <c r="AU201" s="32" t="e">
        <f>VLOOKUP(I201,'convenio 2015'!A$4:M$228,13,FALSE)</f>
        <v>#N/A</v>
      </c>
      <c r="AV201" s="32" t="e">
        <f>VLOOKUP(J201,#REF!,6,FALSE)</f>
        <v>#REF!</v>
      </c>
      <c r="AW201" s="373">
        <f>O201+AC201</f>
        <v>0</v>
      </c>
      <c r="AX201" s="32" t="e">
        <v>#N/A</v>
      </c>
      <c r="AY201" s="32" t="e">
        <v>#N/A</v>
      </c>
      <c r="AZ201" s="377" t="e">
        <v>#N/A</v>
      </c>
      <c r="BA201" s="431"/>
      <c r="BB201" s="32" t="e">
        <f>VLOOKUP(J201,'RATE JUNIO '!F$2:K$346,6,FALSE)</f>
        <v>#N/A</v>
      </c>
      <c r="BC201" s="32" t="s">
        <v>3463</v>
      </c>
      <c r="BD201" s="92" t="e">
        <f>VLOOKUP(J201,'RATES 30-06-2017'!F$2:K$374,6,FALSE)</f>
        <v>#N/A</v>
      </c>
      <c r="BE201" s="448"/>
      <c r="BF201" s="92" t="e">
        <f>VLOOKUP(J201,Hoja4!C$2:E$268,2,FALSE)</f>
        <v>#N/A</v>
      </c>
      <c r="BG201" s="92" t="e">
        <f>VLOOKUP(J201,Hoja4!C$2:E$268,3,FALSE)</f>
        <v>#N/A</v>
      </c>
      <c r="BH201" s="92"/>
      <c r="BI201" s="92"/>
    </row>
    <row r="202" spans="1:61" s="32" customFormat="1" ht="15" customHeight="1">
      <c r="A202" s="17">
        <v>31</v>
      </c>
      <c r="B202" s="99">
        <v>3</v>
      </c>
      <c r="C202" s="17" t="s">
        <v>49</v>
      </c>
      <c r="D202" s="18" t="s">
        <v>69</v>
      </c>
      <c r="E202" s="17" t="s">
        <v>181</v>
      </c>
      <c r="F202" s="17" t="s">
        <v>230</v>
      </c>
      <c r="G202" s="18" t="s">
        <v>235</v>
      </c>
      <c r="H202" s="18" t="s">
        <v>35</v>
      </c>
      <c r="I202" s="18">
        <v>30131517</v>
      </c>
      <c r="J202" s="112" t="str">
        <f>CONCATENATE(I202,"-",H202)</f>
        <v>30131517-DISEÑO</v>
      </c>
      <c r="K202" s="442" t="s">
        <v>3224</v>
      </c>
      <c r="L202" s="100">
        <v>27000000</v>
      </c>
      <c r="M202" s="19">
        <v>27000000</v>
      </c>
      <c r="N202" s="100">
        <v>5400000</v>
      </c>
      <c r="O202" s="19">
        <v>0</v>
      </c>
      <c r="P202" s="19">
        <v>27000000</v>
      </c>
      <c r="Q202" s="19">
        <v>0</v>
      </c>
      <c r="R202" s="101">
        <v>21600000</v>
      </c>
      <c r="S202" s="20">
        <v>0</v>
      </c>
      <c r="T202" s="21">
        <v>0</v>
      </c>
      <c r="U202" s="21">
        <v>27000000</v>
      </c>
      <c r="V202" s="266">
        <v>0</v>
      </c>
      <c r="W202" s="266">
        <v>0</v>
      </c>
      <c r="X202" s="266">
        <v>0</v>
      </c>
      <c r="Y202" s="266">
        <f t="shared" si="88"/>
        <v>0</v>
      </c>
      <c r="Z202" s="266">
        <v>0</v>
      </c>
      <c r="AA202" s="266">
        <v>5400000</v>
      </c>
      <c r="AB202" s="266">
        <v>0</v>
      </c>
      <c r="AC202" s="266">
        <f>V202+W202+X202+Z202+AA202+AB202</f>
        <v>5400000</v>
      </c>
      <c r="AD202" s="266">
        <f>U202-AC202</f>
        <v>21600000</v>
      </c>
      <c r="AE202" s="266">
        <f>M202-(O202+U202)</f>
        <v>0</v>
      </c>
      <c r="AF202" s="18" t="s">
        <v>3419</v>
      </c>
      <c r="AG202" s="17" t="s">
        <v>687</v>
      </c>
      <c r="AH202" s="81" t="s">
        <v>30</v>
      </c>
      <c r="AI202" s="22" t="s">
        <v>31</v>
      </c>
      <c r="AJ202" s="23" t="s">
        <v>30</v>
      </c>
      <c r="AK202" s="24" t="s">
        <v>237</v>
      </c>
      <c r="AL202" s="23" t="s">
        <v>45</v>
      </c>
      <c r="AM202" t="str">
        <f>CONCATENATE( "OR PRO.CODIGO=",I202)</f>
        <v>OR PRO.CODIGO=30131517</v>
      </c>
      <c r="AN202">
        <f>LEN(I202)</f>
        <v>8</v>
      </c>
      <c r="AO202" t="e">
        <f>VLOOKUP(J202,#REF!,5,FALSE)</f>
        <v>#REF!</v>
      </c>
      <c r="AP202"/>
      <c r="AQ202" t="e">
        <f>VLOOKUP(J202,#REF!,6,FALSE)</f>
        <v>#REF!</v>
      </c>
      <c r="AR202" s="32" t="e">
        <f>VLOOKUP(I202,'convenios 2017'!A$2:O$82,15,FALSE)</f>
        <v>#N/A</v>
      </c>
      <c r="AS202" s="373">
        <f>O202+AC202</f>
        <v>5400000</v>
      </c>
      <c r="AT202" s="32" t="e">
        <f>VLOOKUP(I202,'convenio 2016'!A$2:N$196,14,FALSE)</f>
        <v>#N/A</v>
      </c>
      <c r="AU202" s="32" t="str">
        <f>VLOOKUP(I202,'convenio 2015'!A$4:M$228,13,FALSE)</f>
        <v>en convenio</v>
      </c>
      <c r="AV202" s="32" t="e">
        <f>VLOOKUP(J202,#REF!,6,FALSE)</f>
        <v>#REF!</v>
      </c>
      <c r="AW202" s="373">
        <f>O202+AC202</f>
        <v>5400000</v>
      </c>
      <c r="AX202" s="32" t="e">
        <v>#N/A</v>
      </c>
      <c r="AY202" s="32">
        <v>2750</v>
      </c>
      <c r="AZ202" s="377">
        <v>2750</v>
      </c>
      <c r="BA202" s="431">
        <v>42303</v>
      </c>
      <c r="BB202" s="32" t="str">
        <f>VLOOKUP(J202,'RATE JUNIO '!F$2:K$346,6,FALSE)</f>
        <v>RS</v>
      </c>
      <c r="BC202" s="32" t="s">
        <v>3463</v>
      </c>
      <c r="BD202" s="92" t="str">
        <f>VLOOKUP(J202,'RATES 30-06-2017'!F$2:K$374,6,FALSE)</f>
        <v>RS</v>
      </c>
      <c r="BE202" s="92"/>
      <c r="BF202" s="92" t="str">
        <f>VLOOKUP(J202,Hoja4!C$2:E$268,2,FALSE)</f>
        <v>PIR</v>
      </c>
      <c r="BG202" s="92">
        <f>VLOOKUP(J202,Hoja4!C$2:E$268,3,FALSE)</f>
        <v>31</v>
      </c>
      <c r="BH202" s="92"/>
      <c r="BI202" s="92"/>
    </row>
    <row r="203" spans="1:61" s="32" customFormat="1" ht="15" customHeight="1">
      <c r="A203" s="17">
        <v>29</v>
      </c>
      <c r="B203" s="99">
        <v>8</v>
      </c>
      <c r="C203" s="17" t="s">
        <v>49</v>
      </c>
      <c r="D203" s="18" t="s">
        <v>24</v>
      </c>
      <c r="E203" s="17" t="s">
        <v>181</v>
      </c>
      <c r="F203" s="18" t="s">
        <v>230</v>
      </c>
      <c r="G203" s="18" t="s">
        <v>235</v>
      </c>
      <c r="H203" s="18" t="s">
        <v>27</v>
      </c>
      <c r="I203" s="18">
        <v>30428722</v>
      </c>
      <c r="J203" s="112" t="str">
        <f>CONCATENATE(I203,"-",H203)</f>
        <v>30428722-EJECUCION</v>
      </c>
      <c r="K203" s="442" t="s">
        <v>3375</v>
      </c>
      <c r="L203" s="100">
        <v>149920000</v>
      </c>
      <c r="M203" s="19">
        <v>149919242</v>
      </c>
      <c r="N203" s="100">
        <v>0</v>
      </c>
      <c r="O203" s="19">
        <v>0</v>
      </c>
      <c r="P203" s="19">
        <v>149919242</v>
      </c>
      <c r="Q203" s="19">
        <v>0</v>
      </c>
      <c r="R203" s="101">
        <v>149920000</v>
      </c>
      <c r="S203" s="20">
        <v>0</v>
      </c>
      <c r="T203" s="21">
        <v>0</v>
      </c>
      <c r="U203" s="21">
        <v>149919242</v>
      </c>
      <c r="V203" s="266">
        <v>0</v>
      </c>
      <c r="W203" s="266">
        <v>0</v>
      </c>
      <c r="X203" s="266">
        <v>0</v>
      </c>
      <c r="Y203" s="266">
        <f t="shared" si="88"/>
        <v>0</v>
      </c>
      <c r="Z203" s="266">
        <v>149919242</v>
      </c>
      <c r="AA203" s="266">
        <v>0</v>
      </c>
      <c r="AB203" s="266">
        <v>0</v>
      </c>
      <c r="AC203" s="266">
        <f>V203+W203+X203+Z203+AA203+AB203</f>
        <v>149919242</v>
      </c>
      <c r="AD203" s="266">
        <f>U203-AC203</f>
        <v>0</v>
      </c>
      <c r="AE203" s="266">
        <f>M203-(O203+U203)</f>
        <v>0</v>
      </c>
      <c r="AF203" s="18" t="s">
        <v>758</v>
      </c>
      <c r="AG203" s="17" t="s">
        <v>685</v>
      </c>
      <c r="AH203" s="81" t="s">
        <v>40</v>
      </c>
      <c r="AI203" s="22" t="s">
        <v>31</v>
      </c>
      <c r="AJ203" s="23"/>
      <c r="AK203" s="48" t="s">
        <v>239</v>
      </c>
      <c r="AL203" s="23" t="s">
        <v>45</v>
      </c>
      <c r="AM203" t="str">
        <f>CONCATENATE( "OR PRO.CODIGO=",I203)</f>
        <v>OR PRO.CODIGO=30428722</v>
      </c>
      <c r="AN203">
        <f>LEN(I203)</f>
        <v>8</v>
      </c>
      <c r="AO203" t="e">
        <f>VLOOKUP(J203,#REF!,5,FALSE)</f>
        <v>#REF!</v>
      </c>
      <c r="AP203"/>
      <c r="AQ203" t="e">
        <f>VLOOKUP(J203,#REF!,6,FALSE)</f>
        <v>#REF!</v>
      </c>
      <c r="AR203" s="32" t="e">
        <f>VLOOKUP(I203,'convenios 2017'!A$2:O$82,15,FALSE)</f>
        <v>#N/A</v>
      </c>
      <c r="AS203" s="373">
        <f>O203+AC203</f>
        <v>149919242</v>
      </c>
      <c r="AT203" s="32" t="str">
        <f>VLOOKUP(I203,'convenio 2016'!A$2:N$196,14,FALSE)</f>
        <v>toma razon</v>
      </c>
      <c r="AU203" s="32" t="e">
        <f>VLOOKUP(I203,'convenio 2015'!A$4:M$228,13,FALSE)</f>
        <v>#N/A</v>
      </c>
      <c r="AV203" s="32" t="e">
        <f>VLOOKUP(J203,#REF!,6,FALSE)</f>
        <v>#REF!</v>
      </c>
      <c r="AW203" s="373">
        <f>O203+AC203</f>
        <v>149919242</v>
      </c>
      <c r="AX203" s="32" t="s">
        <v>2408</v>
      </c>
      <c r="AY203" s="32" t="s">
        <v>2140</v>
      </c>
      <c r="AZ203" s="377">
        <v>1470</v>
      </c>
      <c r="BA203" s="431">
        <v>42604</v>
      </c>
      <c r="BB203" s="32">
        <f>VLOOKUP(J203,'RATE JUNIO '!F$2:K$346,6,FALSE)</f>
        <v>0</v>
      </c>
      <c r="BC203" s="32" t="s">
        <v>3463</v>
      </c>
      <c r="BD203" s="92">
        <f>VLOOKUP(J203,'RATES 30-06-2017'!F$2:K$374,6,FALSE)</f>
        <v>0</v>
      </c>
      <c r="BE203" s="92"/>
      <c r="BF203" s="92" t="str">
        <f>VLOOKUP(J203,Hoja4!C$2:E$268,2,FALSE)</f>
        <v>LIBRE</v>
      </c>
      <c r="BG203" s="92">
        <f>VLOOKUP(J203,Hoja4!C$2:E$268,3,FALSE)</f>
        <v>29</v>
      </c>
      <c r="BH203" s="92"/>
      <c r="BI203" s="92"/>
    </row>
    <row r="204" spans="1:61" s="32" customFormat="1" ht="15" customHeight="1">
      <c r="A204" s="17">
        <v>29</v>
      </c>
      <c r="B204" s="99">
        <v>7</v>
      </c>
      <c r="C204" s="17" t="s">
        <v>49</v>
      </c>
      <c r="D204" s="18" t="s">
        <v>24</v>
      </c>
      <c r="E204" s="17" t="s">
        <v>181</v>
      </c>
      <c r="F204" s="18" t="s">
        <v>230</v>
      </c>
      <c r="G204" s="18" t="s">
        <v>235</v>
      </c>
      <c r="H204" s="18" t="s">
        <v>27</v>
      </c>
      <c r="I204" s="18">
        <v>30428679</v>
      </c>
      <c r="J204" s="112" t="str">
        <f>CONCATENATE(I204,"-",H204)</f>
        <v>30428679-EJECUCION</v>
      </c>
      <c r="K204" s="442" t="s">
        <v>3376</v>
      </c>
      <c r="L204" s="100">
        <v>299578000</v>
      </c>
      <c r="M204" s="125">
        <v>299578000</v>
      </c>
      <c r="N204" s="100">
        <v>0</v>
      </c>
      <c r="O204" s="125">
        <v>0</v>
      </c>
      <c r="P204" s="125">
        <v>299578000</v>
      </c>
      <c r="Q204" s="19">
        <v>0</v>
      </c>
      <c r="R204" s="101">
        <v>299578000</v>
      </c>
      <c r="S204" s="20">
        <v>0</v>
      </c>
      <c r="T204" s="21">
        <v>0</v>
      </c>
      <c r="U204" s="21">
        <v>299578000</v>
      </c>
      <c r="V204" s="266">
        <v>0</v>
      </c>
      <c r="W204" s="266">
        <v>0</v>
      </c>
      <c r="X204" s="266">
        <v>0</v>
      </c>
      <c r="Y204" s="266">
        <f t="shared" si="88"/>
        <v>0</v>
      </c>
      <c r="Z204" s="266">
        <v>0</v>
      </c>
      <c r="AA204" s="266">
        <v>0</v>
      </c>
      <c r="AB204" s="266">
        <v>0</v>
      </c>
      <c r="AC204" s="266">
        <f>V204+W204+X204+Z204+AA204+AB204</f>
        <v>0</v>
      </c>
      <c r="AD204" s="266">
        <f>U204-AC204</f>
        <v>299578000</v>
      </c>
      <c r="AE204" s="266">
        <f>M204-(O204+U204)</f>
        <v>0</v>
      </c>
      <c r="AF204" s="18" t="s">
        <v>1763</v>
      </c>
      <c r="AG204" s="17" t="s">
        <v>685</v>
      </c>
      <c r="AH204" s="81" t="s">
        <v>40</v>
      </c>
      <c r="AI204" s="22" t="s">
        <v>31</v>
      </c>
      <c r="AJ204" s="23"/>
      <c r="AK204" s="48" t="s">
        <v>241</v>
      </c>
      <c r="AL204" s="23" t="s">
        <v>45</v>
      </c>
      <c r="AM204" t="str">
        <f>CONCATENATE( "OR PRO.CODIGO=",I204)</f>
        <v>OR PRO.CODIGO=30428679</v>
      </c>
      <c r="AN204">
        <f>LEN(I204)</f>
        <v>8</v>
      </c>
      <c r="AO204" t="e">
        <f>VLOOKUP(J204,#REF!,5,FALSE)</f>
        <v>#REF!</v>
      </c>
      <c r="AP204"/>
      <c r="AQ204" t="e">
        <f>VLOOKUP(J204,#REF!,6,FALSE)</f>
        <v>#REF!</v>
      </c>
      <c r="AR204" s="32" t="e">
        <f>VLOOKUP(I204,'convenios 2017'!A$2:O$82,15,FALSE)</f>
        <v>#N/A</v>
      </c>
      <c r="AS204" s="373">
        <f>O204+AC204</f>
        <v>0</v>
      </c>
      <c r="AT204" s="32" t="str">
        <f>VLOOKUP(I204,'convenio 2016'!A$2:N$196,14,FALSE)</f>
        <v>toma razon</v>
      </c>
      <c r="AU204" s="32" t="e">
        <f>VLOOKUP(I204,'convenio 2015'!A$4:M$228,13,FALSE)</f>
        <v>#N/A</v>
      </c>
      <c r="AV204" s="32" t="e">
        <f>VLOOKUP(J204,#REF!,6,FALSE)</f>
        <v>#REF!</v>
      </c>
      <c r="AW204" s="373">
        <f>O204+AC204</f>
        <v>0</v>
      </c>
      <c r="AX204" s="32" t="s">
        <v>2408</v>
      </c>
      <c r="AY204" s="32" t="s">
        <v>2136</v>
      </c>
      <c r="AZ204" s="377">
        <v>1471</v>
      </c>
      <c r="BA204" s="431">
        <v>42604</v>
      </c>
      <c r="BB204" s="32">
        <f>VLOOKUP(J204,'RATE JUNIO '!F$2:K$346,6,FALSE)</f>
        <v>0</v>
      </c>
      <c r="BC204" s="32" t="s">
        <v>3463</v>
      </c>
      <c r="BD204" s="92">
        <f>VLOOKUP(J204,'RATES 30-06-2017'!F$2:K$374,6,FALSE)</f>
        <v>0</v>
      </c>
      <c r="BE204" s="92"/>
      <c r="BF204" s="92" t="str">
        <f>VLOOKUP(J204,Hoja4!C$2:E$268,2,FALSE)</f>
        <v>LIBRE</v>
      </c>
      <c r="BG204" s="92">
        <f>VLOOKUP(J204,Hoja4!C$2:E$268,3,FALSE)</f>
        <v>29</v>
      </c>
      <c r="BH204" s="92"/>
      <c r="BI204" s="92"/>
    </row>
    <row r="205" spans="1:61">
      <c r="A205" s="86"/>
      <c r="B205" s="302"/>
      <c r="C205" s="86"/>
      <c r="D205" s="87"/>
      <c r="E205" s="86"/>
      <c r="F205" s="86"/>
      <c r="G205" s="88"/>
      <c r="H205" s="86"/>
      <c r="I205" s="88"/>
      <c r="J205" s="302"/>
      <c r="K205" s="110" t="s">
        <v>52</v>
      </c>
      <c r="L205" s="25">
        <f>SUBTOTAL(9,L201:L204)</f>
        <v>606042000</v>
      </c>
      <c r="M205" s="111">
        <f>SUBTOTAL(9,M201:M204)</f>
        <v>606041242</v>
      </c>
      <c r="N205" s="25">
        <f>SUBTOTAL(9,N201:N204)</f>
        <v>5400000</v>
      </c>
      <c r="O205" s="111">
        <f>SUBTOTAL(9,O201:O204)</f>
        <v>0</v>
      </c>
      <c r="P205" s="111">
        <f>SUBTOTAL(9,P201:P204)</f>
        <v>606041242</v>
      </c>
      <c r="Q205" s="109">
        <v>0</v>
      </c>
      <c r="R205" s="25">
        <v>579042000</v>
      </c>
      <c r="S205" s="25">
        <v>0</v>
      </c>
      <c r="T205" s="25">
        <v>0</v>
      </c>
      <c r="U205" s="111">
        <f>SUBTOTAL(9,U201:U204)</f>
        <v>476497242</v>
      </c>
      <c r="V205" s="111">
        <f t="shared" ref="V205:AE205" si="89">SUBTOTAL(9,V201:V204)</f>
        <v>0</v>
      </c>
      <c r="W205" s="111">
        <f t="shared" si="89"/>
        <v>0</v>
      </c>
      <c r="X205" s="111">
        <f t="shared" si="89"/>
        <v>0</v>
      </c>
      <c r="Y205" s="111">
        <f t="shared" si="89"/>
        <v>0</v>
      </c>
      <c r="Z205" s="111">
        <f t="shared" si="89"/>
        <v>149919242</v>
      </c>
      <c r="AA205" s="111">
        <f t="shared" si="89"/>
        <v>5400000</v>
      </c>
      <c r="AB205" s="111">
        <f t="shared" si="89"/>
        <v>0</v>
      </c>
      <c r="AC205" s="111">
        <f t="shared" si="89"/>
        <v>155319242</v>
      </c>
      <c r="AD205" s="111">
        <f t="shared" si="89"/>
        <v>321178000</v>
      </c>
      <c r="AE205" s="111">
        <f t="shared" si="89"/>
        <v>129544000</v>
      </c>
      <c r="AF205" s="88"/>
      <c r="AG205" s="86"/>
      <c r="AH205" s="257"/>
      <c r="AJ205" s="23"/>
      <c r="AK205" s="24"/>
      <c r="AL205" s="23"/>
      <c r="AM205" s="92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Y205" s="32" t="s">
        <v>3142</v>
      </c>
    </row>
    <row r="206" spans="1:61" ht="12" customHeight="1">
      <c r="A206" s="86"/>
      <c r="B206" s="302"/>
      <c r="C206" s="86"/>
      <c r="D206" s="87"/>
      <c r="E206" s="86"/>
      <c r="F206" s="86"/>
      <c r="G206" s="88"/>
      <c r="H206" s="86"/>
      <c r="I206" s="88"/>
      <c r="J206" s="302"/>
      <c r="K206" s="303"/>
      <c r="L206" s="302"/>
      <c r="M206" s="86"/>
      <c r="N206" s="302"/>
      <c r="O206" s="86"/>
      <c r="P206" s="86"/>
      <c r="Q206" s="302"/>
      <c r="R206" s="302"/>
      <c r="S206" s="302"/>
      <c r="T206" s="302"/>
      <c r="U206" s="302"/>
      <c r="V206" s="122"/>
      <c r="W206" s="122"/>
      <c r="X206" s="122"/>
      <c r="Y206" s="122"/>
      <c r="Z206" s="122"/>
      <c r="AA206" s="122"/>
      <c r="AB206" s="122"/>
      <c r="AC206" s="122"/>
      <c r="AD206" s="122"/>
      <c r="AE206" s="122"/>
      <c r="AF206" s="88"/>
      <c r="AG206" s="86"/>
      <c r="AH206" s="257"/>
      <c r="AJ206" s="23"/>
      <c r="AK206" s="24"/>
      <c r="AL206" s="23"/>
      <c r="AY206" s="32" t="s">
        <v>3142</v>
      </c>
    </row>
    <row r="207" spans="1:61" ht="9.75" customHeight="1">
      <c r="A207" s="86"/>
      <c r="B207" s="302"/>
      <c r="C207" s="86"/>
      <c r="D207" s="87"/>
      <c r="E207" s="86"/>
      <c r="F207" s="86"/>
      <c r="G207" s="88"/>
      <c r="H207" s="86"/>
      <c r="I207" s="88"/>
      <c r="J207" s="302"/>
      <c r="K207" s="303"/>
      <c r="L207" s="302"/>
      <c r="M207" s="86"/>
      <c r="N207" s="302"/>
      <c r="O207" s="86"/>
      <c r="P207" s="86"/>
      <c r="R207" s="302"/>
      <c r="S207" s="302"/>
      <c r="T207" s="302"/>
      <c r="U207" s="30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88"/>
      <c r="AG207" s="86"/>
      <c r="AH207" s="257"/>
      <c r="AJ207" s="23"/>
      <c r="AK207" s="24"/>
      <c r="AL207" s="23"/>
      <c r="AY207" s="32" t="s">
        <v>3142</v>
      </c>
    </row>
    <row r="208" spans="1:61" ht="18">
      <c r="A208" s="86"/>
      <c r="B208" s="302"/>
      <c r="C208" s="86"/>
      <c r="D208" s="87"/>
      <c r="E208" s="86"/>
      <c r="F208" s="86"/>
      <c r="G208" s="88"/>
      <c r="H208" s="86"/>
      <c r="I208" s="88"/>
      <c r="J208" s="302"/>
      <c r="K208" s="260" t="s">
        <v>246</v>
      </c>
      <c r="L208" s="57" t="e">
        <f>#REF!+L205+L198</f>
        <v>#REF!</v>
      </c>
      <c r="M208" s="111">
        <f>M205+M198</f>
        <v>8977139689</v>
      </c>
      <c r="N208" s="111">
        <f t="shared" ref="N208:AE208" si="90">N205+N198</f>
        <v>200176664</v>
      </c>
      <c r="O208" s="111">
        <f t="shared" si="90"/>
        <v>1984561943</v>
      </c>
      <c r="P208" s="111">
        <f t="shared" si="90"/>
        <v>1644336848</v>
      </c>
      <c r="Q208" s="111">
        <f t="shared" si="90"/>
        <v>5130612968</v>
      </c>
      <c r="R208" s="111">
        <f t="shared" si="90"/>
        <v>1593827494</v>
      </c>
      <c r="S208" s="111">
        <f t="shared" si="90"/>
        <v>5138425000</v>
      </c>
      <c r="T208" s="111">
        <f t="shared" si="90"/>
        <v>0</v>
      </c>
      <c r="U208" s="111">
        <f t="shared" si="90"/>
        <v>1788802862</v>
      </c>
      <c r="V208" s="111">
        <f t="shared" si="90"/>
        <v>109197501</v>
      </c>
      <c r="W208" s="111">
        <f t="shared" si="90"/>
        <v>104782570</v>
      </c>
      <c r="X208" s="111">
        <f t="shared" si="90"/>
        <v>94285476</v>
      </c>
      <c r="Y208" s="111">
        <f t="shared" si="90"/>
        <v>308265547</v>
      </c>
      <c r="Z208" s="111">
        <f t="shared" si="90"/>
        <v>216097517</v>
      </c>
      <c r="AA208" s="111">
        <f t="shared" si="90"/>
        <v>5400000</v>
      </c>
      <c r="AB208" s="111">
        <f t="shared" si="90"/>
        <v>120174168</v>
      </c>
      <c r="AC208" s="111">
        <f t="shared" si="90"/>
        <v>649937232</v>
      </c>
      <c r="AD208" s="111">
        <f t="shared" si="90"/>
        <v>1138865630</v>
      </c>
      <c r="AE208" s="111">
        <f t="shared" si="90"/>
        <v>5203774884</v>
      </c>
      <c r="AF208" s="88"/>
      <c r="AG208" s="86"/>
      <c r="AH208" s="257"/>
      <c r="AJ208" s="23"/>
      <c r="AK208" s="24"/>
      <c r="AL208" s="23"/>
      <c r="AM208" s="92"/>
      <c r="AN208" s="92"/>
      <c r="AO208" s="92"/>
      <c r="AP208" s="92"/>
      <c r="AQ208" s="92"/>
      <c r="AR208" s="92"/>
      <c r="AS208" s="92"/>
      <c r="AT208" s="92"/>
      <c r="AU208" s="92"/>
      <c r="AV208" s="92"/>
      <c r="AW208" s="92"/>
      <c r="AY208" s="32" t="s">
        <v>3142</v>
      </c>
    </row>
    <row r="209" spans="1:61" s="86" customFormat="1" ht="21" customHeight="1">
      <c r="D209" s="87"/>
      <c r="G209" s="88"/>
      <c r="I209" s="88"/>
      <c r="K209" s="89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88"/>
      <c r="AH209" s="257"/>
      <c r="AJ209" s="79"/>
      <c r="AK209" s="75"/>
      <c r="AL209" s="79"/>
      <c r="AY209" s="32" t="s">
        <v>3142</v>
      </c>
      <c r="AZ209" s="87"/>
      <c r="BA209" s="432"/>
    </row>
    <row r="210" spans="1:61" ht="15" customHeight="1">
      <c r="A210" s="67"/>
      <c r="B210" s="69"/>
      <c r="C210" s="67"/>
      <c r="D210" s="67"/>
      <c r="E210" s="67"/>
      <c r="F210" s="67"/>
      <c r="G210" s="118"/>
      <c r="H210" s="67"/>
      <c r="I210" s="285"/>
      <c r="J210" s="69"/>
      <c r="K210" s="259" t="s">
        <v>247</v>
      </c>
      <c r="L210" s="13"/>
      <c r="M210" s="67"/>
      <c r="N210" s="13"/>
      <c r="O210" s="67"/>
      <c r="P210" s="67"/>
      <c r="Q210" s="68"/>
      <c r="R210" s="13"/>
      <c r="S210" s="13"/>
      <c r="T210" s="13"/>
      <c r="U210" s="444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85"/>
      <c r="AG210" s="67"/>
      <c r="AH210" s="68"/>
      <c r="AJ210" s="23"/>
      <c r="AK210" s="24"/>
      <c r="AL210" s="23"/>
      <c r="AY210" s="32" t="s">
        <v>3142</v>
      </c>
    </row>
    <row r="211" spans="1:61">
      <c r="A211" s="86"/>
      <c r="C211" s="86"/>
      <c r="D211" s="87"/>
      <c r="E211" s="86"/>
      <c r="F211" s="86"/>
      <c r="G211" s="88"/>
      <c r="H211" s="86"/>
      <c r="I211" s="88"/>
      <c r="K211" s="16" t="s">
        <v>22</v>
      </c>
      <c r="L211" s="302"/>
      <c r="M211" s="86"/>
      <c r="N211" s="302"/>
      <c r="O211" s="86"/>
      <c r="P211" s="86"/>
      <c r="Q211" s="302"/>
      <c r="R211" s="302"/>
      <c r="S211" s="302"/>
      <c r="T211" s="302"/>
      <c r="U211" s="302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88"/>
      <c r="AG211" s="86"/>
      <c r="AH211" s="257"/>
      <c r="AJ211" s="23"/>
      <c r="AK211" s="24"/>
      <c r="AL211" s="23"/>
      <c r="AY211" s="32" t="s">
        <v>3142</v>
      </c>
    </row>
    <row r="212" spans="1:61" s="32" customFormat="1" ht="15" customHeight="1">
      <c r="A212" s="17">
        <v>31</v>
      </c>
      <c r="B212" s="17">
        <v>0</v>
      </c>
      <c r="C212" s="17" t="s">
        <v>23</v>
      </c>
      <c r="D212" s="18" t="s">
        <v>69</v>
      </c>
      <c r="E212" s="17" t="s">
        <v>181</v>
      </c>
      <c r="F212" s="17" t="s">
        <v>248</v>
      </c>
      <c r="G212" s="18" t="s">
        <v>249</v>
      </c>
      <c r="H212" s="18" t="s">
        <v>27</v>
      </c>
      <c r="I212" s="18">
        <v>30212372</v>
      </c>
      <c r="J212" s="112" t="str">
        <f t="shared" ref="J212:J217" si="91">CONCATENATE(I212,"-",H212)</f>
        <v>30212372-EJECUCION</v>
      </c>
      <c r="K212" s="442" t="s">
        <v>250</v>
      </c>
      <c r="L212" s="100">
        <v>325498071</v>
      </c>
      <c r="M212" s="19">
        <v>339876608</v>
      </c>
      <c r="N212" s="19">
        <v>304536152</v>
      </c>
      <c r="O212" s="19">
        <v>234940852</v>
      </c>
      <c r="P212" s="19">
        <v>104935756</v>
      </c>
      <c r="Q212" s="19">
        <v>0</v>
      </c>
      <c r="R212" s="20">
        <v>20961919</v>
      </c>
      <c r="S212" s="20">
        <v>0</v>
      </c>
      <c r="T212" s="21">
        <v>0</v>
      </c>
      <c r="U212" s="21">
        <v>90557219</v>
      </c>
      <c r="V212" s="266">
        <v>0</v>
      </c>
      <c r="W212" s="266">
        <v>6194445</v>
      </c>
      <c r="X212" s="266">
        <v>20000000</v>
      </c>
      <c r="Y212" s="266">
        <f t="shared" ref="Y212:Y217" si="92">V212+W212+X212</f>
        <v>26194445</v>
      </c>
      <c r="Z212" s="266">
        <v>33741311</v>
      </c>
      <c r="AA212" s="266">
        <v>0</v>
      </c>
      <c r="AB212" s="266">
        <v>0</v>
      </c>
      <c r="AC212" s="266">
        <f t="shared" ref="AC212:AC217" si="93">V212+W212+X212+Z212+AA212+AB212</f>
        <v>59935756</v>
      </c>
      <c r="AD212" s="266">
        <f t="shared" ref="AD212:AD217" si="94">U212-AC212</f>
        <v>30621463</v>
      </c>
      <c r="AE212" s="266">
        <f t="shared" ref="AE212:AE217" si="95">M212-(O212+U212)</f>
        <v>14378537</v>
      </c>
      <c r="AF212" s="18" t="s">
        <v>3419</v>
      </c>
      <c r="AG212" s="17" t="s">
        <v>685</v>
      </c>
      <c r="AH212" s="81" t="s">
        <v>30</v>
      </c>
      <c r="AI212" s="22" t="s">
        <v>31</v>
      </c>
      <c r="AJ212" s="23" t="s">
        <v>30</v>
      </c>
      <c r="AK212" s="24" t="s">
        <v>251</v>
      </c>
      <c r="AL212" s="23" t="s">
        <v>45</v>
      </c>
      <c r="AM212" t="str">
        <f t="shared" ref="AM212:AM217" si="96">CONCATENATE( "OR PRO.CODIGO=",I212)</f>
        <v>OR PRO.CODIGO=30212372</v>
      </c>
      <c r="AN212">
        <f t="shared" ref="AN212:AN217" si="97">LEN(I212)</f>
        <v>8</v>
      </c>
      <c r="AO212" t="e">
        <f>VLOOKUP(J212,#REF!,5,FALSE)</f>
        <v>#REF!</v>
      </c>
      <c r="AP212"/>
      <c r="AQ212" t="e">
        <f>VLOOKUP(J212,#REF!,6,FALSE)</f>
        <v>#REF!</v>
      </c>
      <c r="AR212" s="32" t="e">
        <f>VLOOKUP(I212,'convenios 2017'!A$2:O$82,15,FALSE)</f>
        <v>#N/A</v>
      </c>
      <c r="AS212" s="373">
        <f>O212+AC212</f>
        <v>294876608</v>
      </c>
      <c r="AT212" s="32" t="str">
        <f>VLOOKUP(I212,'convenio 2016'!A$2:N$196,14,FALSE)</f>
        <v>toma razon</v>
      </c>
      <c r="AU212" s="32" t="str">
        <f>VLOOKUP(I212,'convenio 2015'!A$4:M$228,13,FALSE)</f>
        <v>en convenio</v>
      </c>
      <c r="AV212" s="32" t="e">
        <f>VLOOKUP(J212,#REF!,6,FALSE)</f>
        <v>#REF!</v>
      </c>
      <c r="AW212" s="373">
        <f>O212+AC212</f>
        <v>294876608</v>
      </c>
      <c r="AX212" s="32" t="s">
        <v>2408</v>
      </c>
      <c r="AY212" s="32" t="s">
        <v>2329</v>
      </c>
      <c r="AZ212" s="377">
        <v>3462</v>
      </c>
      <c r="BA212" s="431">
        <v>42716</v>
      </c>
      <c r="BB212" s="32" t="str">
        <f>VLOOKUP(J212,'RATE JUNIO '!F$2:K$346,6,FALSE)</f>
        <v>RS</v>
      </c>
      <c r="BC212" s="32" t="s">
        <v>3463</v>
      </c>
      <c r="BD212" s="92" t="str">
        <f>VLOOKUP(J212,'RATES 30-06-2017'!F$2:K$374,6,FALSE)</f>
        <v>RS</v>
      </c>
      <c r="BE212" s="92"/>
      <c r="BF212" s="92" t="str">
        <f>VLOOKUP(J212,Hoja4!C$2:E$268,2,FALSE)</f>
        <v>FAR</v>
      </c>
      <c r="BG212" s="92">
        <f>VLOOKUP(J212,Hoja4!C$2:E$268,3,FALSE)</f>
        <v>31</v>
      </c>
      <c r="BH212" s="92"/>
      <c r="BI212" s="92"/>
    </row>
    <row r="213" spans="1:61" s="32" customFormat="1" ht="15" customHeight="1">
      <c r="A213" s="17">
        <v>31</v>
      </c>
      <c r="B213" s="17">
        <v>0</v>
      </c>
      <c r="C213" s="17" t="s">
        <v>23</v>
      </c>
      <c r="D213" s="18" t="s">
        <v>69</v>
      </c>
      <c r="E213" s="17" t="s">
        <v>181</v>
      </c>
      <c r="F213" s="17" t="s">
        <v>248</v>
      </c>
      <c r="G213" s="18" t="s">
        <v>249</v>
      </c>
      <c r="H213" s="18" t="s">
        <v>27</v>
      </c>
      <c r="I213" s="18">
        <v>30212472</v>
      </c>
      <c r="J213" s="112" t="str">
        <f t="shared" si="91"/>
        <v>30212472-EJECUCION</v>
      </c>
      <c r="K213" s="442" t="s">
        <v>3405</v>
      </c>
      <c r="L213" s="290">
        <v>431424983</v>
      </c>
      <c r="M213" s="19">
        <v>431424983</v>
      </c>
      <c r="N213" s="290">
        <v>376365503</v>
      </c>
      <c r="O213" s="19">
        <v>376365503</v>
      </c>
      <c r="P213" s="19">
        <v>28432827</v>
      </c>
      <c r="Q213" s="290">
        <v>0</v>
      </c>
      <c r="R213" s="292">
        <v>21603933</v>
      </c>
      <c r="S213" s="292">
        <v>0</v>
      </c>
      <c r="T213" s="293">
        <v>0</v>
      </c>
      <c r="U213" s="21">
        <v>55059480</v>
      </c>
      <c r="V213" s="266">
        <v>0</v>
      </c>
      <c r="W213" s="266">
        <v>0</v>
      </c>
      <c r="X213" s="266">
        <v>0</v>
      </c>
      <c r="Y213" s="266">
        <f t="shared" si="92"/>
        <v>0</v>
      </c>
      <c r="Z213" s="266">
        <v>0</v>
      </c>
      <c r="AA213" s="266">
        <v>28432827</v>
      </c>
      <c r="AB213" s="266">
        <v>19968376</v>
      </c>
      <c r="AC213" s="266">
        <f t="shared" si="93"/>
        <v>48401203</v>
      </c>
      <c r="AD213" s="266">
        <f t="shared" si="94"/>
        <v>6658277</v>
      </c>
      <c r="AE213" s="266">
        <f t="shared" si="95"/>
        <v>0</v>
      </c>
      <c r="AF213" s="18" t="s">
        <v>3419</v>
      </c>
      <c r="AG213" s="17" t="s">
        <v>684</v>
      </c>
      <c r="AH213" s="81" t="s">
        <v>30</v>
      </c>
      <c r="AI213" s="295"/>
      <c r="AJ213" s="296" t="s">
        <v>30</v>
      </c>
      <c r="AK213" s="297" t="s">
        <v>255</v>
      </c>
      <c r="AL213" s="296" t="s">
        <v>45</v>
      </c>
      <c r="AM213" t="str">
        <f t="shared" si="96"/>
        <v>OR PRO.CODIGO=30212472</v>
      </c>
      <c r="AN213">
        <f t="shared" si="97"/>
        <v>8</v>
      </c>
      <c r="AO213" t="e">
        <f>VLOOKUP(J213,#REF!,5,FALSE)</f>
        <v>#REF!</v>
      </c>
      <c r="AQ213" t="e">
        <f>VLOOKUP(J213,#REF!,6,FALSE)</f>
        <v>#REF!</v>
      </c>
      <c r="AR213" s="32" t="str">
        <f>VLOOKUP(I213,'convenios 2017'!A$2:O$82,15,FALSE)</f>
        <v>con convenio</v>
      </c>
      <c r="AS213" s="373">
        <f>O213+AC213</f>
        <v>424766706</v>
      </c>
      <c r="AT213" s="32" t="e">
        <f>VLOOKUP(I213,'convenio 2016'!A$2:N$196,14,FALSE)</f>
        <v>#N/A</v>
      </c>
      <c r="AU213" s="32" t="str">
        <f>VLOOKUP(I213,'convenio 2015'!A$4:M$228,13,FALSE)</f>
        <v>en convenio</v>
      </c>
      <c r="AV213" s="32" t="e">
        <f>VLOOKUP(J213,#REF!,6,FALSE)</f>
        <v>#REF!</v>
      </c>
      <c r="AW213" s="373">
        <f>O213+AC213</f>
        <v>424766706</v>
      </c>
      <c r="AX213" s="32" t="s">
        <v>1763</v>
      </c>
      <c r="AY213" s="32" t="s">
        <v>3157</v>
      </c>
      <c r="AZ213" s="377">
        <v>490</v>
      </c>
      <c r="BA213" s="431">
        <v>42808</v>
      </c>
      <c r="BB213" s="32" t="str">
        <f>VLOOKUP(J213,'RATE JUNIO '!F$2:K$346,6,FALSE)</f>
        <v>RS</v>
      </c>
      <c r="BC213" s="32" t="s">
        <v>3463</v>
      </c>
      <c r="BD213" s="92" t="str">
        <f>VLOOKUP(J213,'RATES 30-06-2017'!F$2:K$374,6,FALSE)</f>
        <v>RS</v>
      </c>
      <c r="BE213" s="92"/>
      <c r="BF213" s="92" t="str">
        <f>VLOOKUP(J213,Hoja4!C$2:E$268,2,FALSE)</f>
        <v>FAR</v>
      </c>
      <c r="BG213" s="92">
        <f>VLOOKUP(J213,Hoja4!C$2:E$268,3,FALSE)</f>
        <v>31</v>
      </c>
      <c r="BH213" s="92"/>
      <c r="BI213" s="92"/>
    </row>
    <row r="214" spans="1:61" s="32" customFormat="1" ht="15" customHeight="1">
      <c r="A214" s="17">
        <v>31</v>
      </c>
      <c r="B214" s="99">
        <v>0</v>
      </c>
      <c r="C214" s="17" t="s">
        <v>23</v>
      </c>
      <c r="D214" s="18" t="s">
        <v>689</v>
      </c>
      <c r="E214" s="17" t="s">
        <v>181</v>
      </c>
      <c r="F214" s="17" t="s">
        <v>248</v>
      </c>
      <c r="G214" s="18" t="s">
        <v>249</v>
      </c>
      <c r="H214" s="18" t="s">
        <v>27</v>
      </c>
      <c r="I214" s="18">
        <v>30076568</v>
      </c>
      <c r="J214" s="112" t="str">
        <f t="shared" si="91"/>
        <v>30076568-EJECUCION</v>
      </c>
      <c r="K214" s="442" t="s">
        <v>692</v>
      </c>
      <c r="L214" s="19"/>
      <c r="M214" s="19">
        <v>1181531465</v>
      </c>
      <c r="N214" s="19"/>
      <c r="O214" s="19">
        <v>1170290324</v>
      </c>
      <c r="P214" s="19">
        <v>11241141</v>
      </c>
      <c r="Q214" s="19">
        <v>0</v>
      </c>
      <c r="R214" s="20"/>
      <c r="S214" s="20"/>
      <c r="T214" s="21"/>
      <c r="U214" s="21">
        <v>11241141</v>
      </c>
      <c r="V214" s="266">
        <v>0</v>
      </c>
      <c r="W214" s="266">
        <v>11241141</v>
      </c>
      <c r="X214" s="266">
        <v>0</v>
      </c>
      <c r="Y214" s="266">
        <f t="shared" si="92"/>
        <v>11241141</v>
      </c>
      <c r="Z214" s="266">
        <v>0</v>
      </c>
      <c r="AA214" s="266">
        <v>0</v>
      </c>
      <c r="AB214" s="266">
        <v>0</v>
      </c>
      <c r="AC214" s="266">
        <f t="shared" si="93"/>
        <v>11241141</v>
      </c>
      <c r="AD214" s="266">
        <f t="shared" si="94"/>
        <v>0</v>
      </c>
      <c r="AE214" s="266">
        <f t="shared" si="95"/>
        <v>0</v>
      </c>
      <c r="AF214" s="18" t="s">
        <v>758</v>
      </c>
      <c r="AG214" s="17" t="s">
        <v>685</v>
      </c>
      <c r="AH214" s="81" t="s">
        <v>1336</v>
      </c>
      <c r="AI214" s="22"/>
      <c r="AJ214" s="23"/>
      <c r="AK214" s="24"/>
      <c r="AL214" s="23"/>
      <c r="AM214" t="str">
        <f t="shared" si="96"/>
        <v>OR PRO.CODIGO=30076568</v>
      </c>
      <c r="AN214">
        <f t="shared" si="97"/>
        <v>8</v>
      </c>
      <c r="AO214" t="e">
        <f>VLOOKUP(J214,#REF!,5,FALSE)</f>
        <v>#REF!</v>
      </c>
      <c r="AP214"/>
      <c r="AQ214" t="e">
        <f>VLOOKUP(J214,#REF!,6,FALSE)</f>
        <v>#REF!</v>
      </c>
      <c r="AR214" s="32" t="e">
        <f>VLOOKUP(I214,'convenios 2017'!A$2:O$82,15,FALSE)</f>
        <v>#N/A</v>
      </c>
      <c r="AS214" s="373">
        <f>O214+AC214</f>
        <v>1181531465</v>
      </c>
      <c r="AT214" s="32" t="e">
        <f>VLOOKUP(I214,'convenio 2016'!A$2:N$196,14,FALSE)</f>
        <v>#N/A</v>
      </c>
      <c r="AU214" s="32" t="str">
        <f>VLOOKUP(I214,'convenio 2015'!A$4:M$228,13,FALSE)</f>
        <v>en convenio</v>
      </c>
      <c r="AV214" s="32" t="e">
        <f>VLOOKUP(J214,#REF!,6,FALSE)</f>
        <v>#REF!</v>
      </c>
      <c r="AW214" s="373">
        <f>O214+AC214</f>
        <v>1181531465</v>
      </c>
      <c r="AX214" s="32" t="e">
        <v>#N/A</v>
      </c>
      <c r="AY214" s="32">
        <v>730</v>
      </c>
      <c r="AZ214" s="377">
        <v>730</v>
      </c>
      <c r="BA214" s="431">
        <v>42103</v>
      </c>
      <c r="BB214" s="32" t="str">
        <f>VLOOKUP(J214,'RATE JUNIO '!F$2:K$346,6,FALSE)</f>
        <v>IN</v>
      </c>
      <c r="BC214" s="32" t="s">
        <v>3463</v>
      </c>
      <c r="BD214" s="92" t="str">
        <f>VLOOKUP(J214,'RATES 30-06-2017'!F$2:K$374,6,FALSE)</f>
        <v>IN</v>
      </c>
      <c r="BE214" s="92"/>
      <c r="BF214" s="92" t="str">
        <f>VLOOKUP(J214,Hoja4!C$2:E$268,2,FALSE)</f>
        <v>FAR</v>
      </c>
      <c r="BG214" s="92">
        <f>VLOOKUP(J214,Hoja4!C$2:E$268,3,FALSE)</f>
        <v>31</v>
      </c>
      <c r="BH214" s="92"/>
      <c r="BI214" s="92"/>
    </row>
    <row r="215" spans="1:61" s="32" customFormat="1" ht="15" customHeight="1">
      <c r="A215" s="17">
        <v>31</v>
      </c>
      <c r="B215" s="99">
        <v>0</v>
      </c>
      <c r="C215" s="17" t="s">
        <v>23</v>
      </c>
      <c r="D215" s="18" t="s">
        <v>69</v>
      </c>
      <c r="E215" s="17" t="s">
        <v>181</v>
      </c>
      <c r="F215" s="17" t="s">
        <v>248</v>
      </c>
      <c r="G215" s="18" t="s">
        <v>249</v>
      </c>
      <c r="H215" s="18" t="s">
        <v>27</v>
      </c>
      <c r="I215" s="18">
        <v>30212322</v>
      </c>
      <c r="J215" s="112" t="str">
        <f t="shared" si="91"/>
        <v>30212322-EJECUCION</v>
      </c>
      <c r="K215" s="442" t="s">
        <v>712</v>
      </c>
      <c r="L215" s="19"/>
      <c r="M215" s="19">
        <v>416715387</v>
      </c>
      <c r="N215" s="19"/>
      <c r="O215" s="19">
        <v>376247816</v>
      </c>
      <c r="P215" s="19">
        <v>40467571</v>
      </c>
      <c r="Q215" s="19">
        <v>0</v>
      </c>
      <c r="R215" s="20"/>
      <c r="S215" s="20"/>
      <c r="T215" s="21"/>
      <c r="U215" s="21">
        <v>40467571</v>
      </c>
      <c r="V215" s="266">
        <v>0</v>
      </c>
      <c r="W215" s="266">
        <v>0</v>
      </c>
      <c r="X215" s="266">
        <v>0</v>
      </c>
      <c r="Y215" s="266">
        <f t="shared" si="92"/>
        <v>0</v>
      </c>
      <c r="Z215" s="266">
        <v>0</v>
      </c>
      <c r="AA215" s="266">
        <v>40467571</v>
      </c>
      <c r="AB215" s="266">
        <v>0</v>
      </c>
      <c r="AC215" s="266">
        <f t="shared" si="93"/>
        <v>40467571</v>
      </c>
      <c r="AD215" s="266">
        <f t="shared" si="94"/>
        <v>0</v>
      </c>
      <c r="AE215" s="266">
        <f t="shared" si="95"/>
        <v>0</v>
      </c>
      <c r="AF215" s="18" t="s">
        <v>758</v>
      </c>
      <c r="AG215" s="17" t="s">
        <v>73</v>
      </c>
      <c r="AH215" s="81" t="s">
        <v>30</v>
      </c>
      <c r="AI215" s="22"/>
      <c r="AJ215" s="23"/>
      <c r="AK215" s="24"/>
      <c r="AL215" s="23"/>
      <c r="AM215" t="str">
        <f t="shared" si="96"/>
        <v>OR PRO.CODIGO=30212322</v>
      </c>
      <c r="AN215">
        <f t="shared" si="97"/>
        <v>8</v>
      </c>
      <c r="AO215" t="e">
        <f>VLOOKUP(J215,#REF!,5,FALSE)</f>
        <v>#REF!</v>
      </c>
      <c r="AP215"/>
      <c r="AQ215" t="e">
        <f>VLOOKUP(J215,#REF!,6,FALSE)</f>
        <v>#REF!</v>
      </c>
      <c r="AR215" s="32" t="e">
        <f>VLOOKUP(I215,'convenios 2017'!A$2:O$82,15,FALSE)</f>
        <v>#N/A</v>
      </c>
      <c r="AS215" s="373">
        <f>O215+AC215</f>
        <v>416715387</v>
      </c>
      <c r="AT215" s="32" t="str">
        <f>VLOOKUP(I215,'convenio 2016'!A$2:N$196,14,FALSE)</f>
        <v>toma razon</v>
      </c>
      <c r="AU215" s="32" t="str">
        <f>VLOOKUP(I215,'convenio 2015'!A$4:M$228,13,FALSE)</f>
        <v>en convenio</v>
      </c>
      <c r="AV215" s="32" t="e">
        <f>VLOOKUP(J215,#REF!,6,FALSE)</f>
        <v>#REF!</v>
      </c>
      <c r="AW215" s="373">
        <f>O215+AC215</f>
        <v>416715387</v>
      </c>
      <c r="AX215" s="32" t="s">
        <v>2408</v>
      </c>
      <c r="AY215" s="32" t="s">
        <v>1950</v>
      </c>
      <c r="AZ215" s="377">
        <v>634</v>
      </c>
      <c r="BA215" s="431">
        <v>42487</v>
      </c>
      <c r="BB215" s="32" t="str">
        <f>VLOOKUP(J215,'RATE JUNIO '!F$2:K$346,6,FALSE)</f>
        <v>RS</v>
      </c>
      <c r="BC215" s="32" t="s">
        <v>3463</v>
      </c>
      <c r="BD215" s="92" t="str">
        <f>VLOOKUP(J215,'RATES 30-06-2017'!F$2:K$374,6,FALSE)</f>
        <v>RS</v>
      </c>
      <c r="BE215" s="92"/>
      <c r="BF215" s="92" t="str">
        <f>VLOOKUP(J215,Hoja4!C$2:E$268,2,FALSE)</f>
        <v>SS</v>
      </c>
      <c r="BG215" s="92">
        <f>VLOOKUP(J215,Hoja4!C$2:E$268,3,FALSE)</f>
        <v>31</v>
      </c>
      <c r="BH215" s="92"/>
      <c r="BI215" s="92"/>
    </row>
    <row r="216" spans="1:61" s="32" customFormat="1" ht="15" customHeight="1">
      <c r="A216" s="17">
        <v>31</v>
      </c>
      <c r="B216" s="99"/>
      <c r="C216" s="17" t="s">
        <v>23</v>
      </c>
      <c r="D216" s="18" t="s">
        <v>24</v>
      </c>
      <c r="E216" s="17" t="s">
        <v>181</v>
      </c>
      <c r="F216" s="17" t="s">
        <v>248</v>
      </c>
      <c r="G216" s="18" t="s">
        <v>249</v>
      </c>
      <c r="H216" s="18" t="s">
        <v>27</v>
      </c>
      <c r="I216" s="18">
        <v>30134720</v>
      </c>
      <c r="J216" s="112" t="str">
        <f t="shared" si="91"/>
        <v>30134720-EJECUCION</v>
      </c>
      <c r="K216" s="442" t="s">
        <v>2343</v>
      </c>
      <c r="L216" s="19"/>
      <c r="M216" s="19">
        <v>636353536</v>
      </c>
      <c r="N216" s="19"/>
      <c r="O216" s="19">
        <v>621603536</v>
      </c>
      <c r="P216" s="19">
        <v>14750000</v>
      </c>
      <c r="Q216" s="19"/>
      <c r="R216" s="20"/>
      <c r="S216" s="20"/>
      <c r="T216" s="21"/>
      <c r="U216" s="21">
        <v>14750000</v>
      </c>
      <c r="V216" s="266">
        <v>0</v>
      </c>
      <c r="W216" s="266">
        <v>0</v>
      </c>
      <c r="X216" s="266">
        <v>0</v>
      </c>
      <c r="Y216" s="266">
        <f t="shared" si="92"/>
        <v>0</v>
      </c>
      <c r="Z216" s="266">
        <v>0</v>
      </c>
      <c r="AA216" s="266">
        <v>9170277</v>
      </c>
      <c r="AB216" s="266">
        <v>3076611</v>
      </c>
      <c r="AC216" s="266">
        <f t="shared" si="93"/>
        <v>12246888</v>
      </c>
      <c r="AD216" s="266">
        <f t="shared" si="94"/>
        <v>2503112</v>
      </c>
      <c r="AE216" s="266">
        <f t="shared" si="95"/>
        <v>0</v>
      </c>
      <c r="AF216" s="18" t="s">
        <v>758</v>
      </c>
      <c r="AG216" s="17" t="s">
        <v>684</v>
      </c>
      <c r="AH216" s="81" t="s">
        <v>30</v>
      </c>
      <c r="AI216" s="22"/>
      <c r="AJ216" s="23"/>
      <c r="AK216" s="24"/>
      <c r="AL216" s="23"/>
      <c r="AM216" t="str">
        <f t="shared" si="96"/>
        <v>OR PRO.CODIGO=30134720</v>
      </c>
      <c r="AN216">
        <f t="shared" si="97"/>
        <v>8</v>
      </c>
      <c r="AO216"/>
      <c r="AP216"/>
      <c r="AQ216"/>
      <c r="AS216" s="373"/>
      <c r="AW216" s="373"/>
      <c r="AZ216" s="377"/>
      <c r="BA216" s="431"/>
      <c r="BC216" s="32" t="s">
        <v>3463</v>
      </c>
      <c r="BD216" s="92" t="str">
        <f>VLOOKUP(J216,'RATES 30-06-2017'!F$2:K$374,6,FALSE)</f>
        <v>RS</v>
      </c>
      <c r="BE216" s="92"/>
      <c r="BF216" s="92" t="str">
        <f>VLOOKUP(J216,Hoja4!C$2:E$268,2,FALSE)</f>
        <v>FAR</v>
      </c>
      <c r="BG216" s="92">
        <f>VLOOKUP(J216,Hoja4!C$2:E$268,3,FALSE)</f>
        <v>31</v>
      </c>
      <c r="BH216" s="92"/>
      <c r="BI216" s="92"/>
    </row>
    <row r="217" spans="1:61" s="32" customFormat="1" ht="15" customHeight="1">
      <c r="A217" s="17">
        <v>31</v>
      </c>
      <c r="B217" s="99">
        <v>0</v>
      </c>
      <c r="C217" s="17" t="s">
        <v>23</v>
      </c>
      <c r="D217" s="18" t="s">
        <v>90</v>
      </c>
      <c r="E217" s="17" t="s">
        <v>181</v>
      </c>
      <c r="F217" s="17" t="s">
        <v>248</v>
      </c>
      <c r="G217" s="18" t="s">
        <v>249</v>
      </c>
      <c r="H217" s="18" t="s">
        <v>27</v>
      </c>
      <c r="I217" s="18">
        <v>30129657</v>
      </c>
      <c r="J217" s="112" t="str">
        <f t="shared" si="91"/>
        <v>30129657-EJECUCION</v>
      </c>
      <c r="K217" s="442" t="s">
        <v>753</v>
      </c>
      <c r="L217" s="19"/>
      <c r="M217" s="19">
        <v>255539488</v>
      </c>
      <c r="N217" s="19"/>
      <c r="O217" s="19">
        <v>253598931</v>
      </c>
      <c r="P217" s="19">
        <v>1940557</v>
      </c>
      <c r="Q217" s="19"/>
      <c r="R217" s="20"/>
      <c r="S217" s="20"/>
      <c r="T217" s="21"/>
      <c r="U217" s="21">
        <v>1940557</v>
      </c>
      <c r="V217" s="266">
        <v>0</v>
      </c>
      <c r="W217" s="266">
        <v>0</v>
      </c>
      <c r="X217" s="266">
        <v>0</v>
      </c>
      <c r="Y217" s="266">
        <f t="shared" si="92"/>
        <v>0</v>
      </c>
      <c r="Z217" s="266">
        <v>1940557</v>
      </c>
      <c r="AA217" s="266">
        <v>0</v>
      </c>
      <c r="AB217" s="266">
        <v>0</v>
      </c>
      <c r="AC217" s="266">
        <f t="shared" si="93"/>
        <v>1940557</v>
      </c>
      <c r="AD217" s="266">
        <f t="shared" si="94"/>
        <v>0</v>
      </c>
      <c r="AE217" s="266">
        <f t="shared" si="95"/>
        <v>0</v>
      </c>
      <c r="AF217" s="18" t="s">
        <v>758</v>
      </c>
      <c r="AG217" s="17" t="s">
        <v>92</v>
      </c>
      <c r="AH217" s="81" t="s">
        <v>30</v>
      </c>
      <c r="AI217" s="22"/>
      <c r="AJ217" s="23"/>
      <c r="AK217" s="24"/>
      <c r="AL217" s="23"/>
      <c r="AM217" t="str">
        <f t="shared" si="96"/>
        <v>OR PRO.CODIGO=30129657</v>
      </c>
      <c r="AN217">
        <f t="shared" si="97"/>
        <v>8</v>
      </c>
      <c r="AO217" t="e">
        <f>VLOOKUP(J217,#REF!,5,FALSE)</f>
        <v>#REF!</v>
      </c>
      <c r="AP217"/>
      <c r="AQ217" t="e">
        <f>VLOOKUP(J217,#REF!,6,FALSE)</f>
        <v>#REF!</v>
      </c>
      <c r="AR217" s="32" t="e">
        <f>VLOOKUP(I217,'convenios 2017'!A$2:O$82,15,FALSE)</f>
        <v>#N/A</v>
      </c>
      <c r="AS217" s="373">
        <f>O217+AC217</f>
        <v>255539488</v>
      </c>
      <c r="AT217" s="32" t="e">
        <f>VLOOKUP(I217,'convenio 2016'!A$2:N$196,14,FALSE)</f>
        <v>#N/A</v>
      </c>
      <c r="AU217" s="32" t="str">
        <f>VLOOKUP(I217,'convenio 2015'!A$4:M$228,13,FALSE)</f>
        <v>en convenio</v>
      </c>
      <c r="AV217" s="32" t="e">
        <f>VLOOKUP(J217,#REF!,6,FALSE)</f>
        <v>#REF!</v>
      </c>
      <c r="AW217" s="373">
        <f>O217+AC217</f>
        <v>255539488</v>
      </c>
      <c r="AX217" s="32" t="e">
        <v>#N/A</v>
      </c>
      <c r="AY217" s="32">
        <v>533</v>
      </c>
      <c r="AZ217" s="377">
        <v>533</v>
      </c>
      <c r="BA217" s="431">
        <v>42068</v>
      </c>
      <c r="BB217" s="32" t="str">
        <f>VLOOKUP(J217,'RATE JUNIO '!F$2:K$346,6,FALSE)</f>
        <v>RS</v>
      </c>
      <c r="BC217" s="32" t="s">
        <v>3463</v>
      </c>
      <c r="BD217" s="92" t="str">
        <f>VLOOKUP(J217,'RATES 30-06-2017'!F$2:K$374,6,FALSE)</f>
        <v>RS</v>
      </c>
      <c r="BE217" s="92"/>
      <c r="BF217" s="92" t="str">
        <f>VLOOKUP(J217,Hoja4!C$2:E$268,2,FALSE)</f>
        <v>RSD</v>
      </c>
      <c r="BG217" s="92">
        <f>VLOOKUP(J217,Hoja4!C$2:E$268,3,FALSE)</f>
        <v>31</v>
      </c>
      <c r="BH217" s="92"/>
      <c r="BI217" s="92"/>
    </row>
    <row r="218" spans="1:61">
      <c r="A218" s="86"/>
      <c r="C218" s="86"/>
      <c r="D218" s="87"/>
      <c r="E218" s="86"/>
      <c r="F218" s="86"/>
      <c r="G218" s="88"/>
      <c r="H218" s="86"/>
      <c r="I218" s="88"/>
      <c r="K218" s="276" t="s">
        <v>47</v>
      </c>
      <c r="L218" s="25">
        <f>SUBTOTAL(9,L212:L213)</f>
        <v>756923054</v>
      </c>
      <c r="M218" s="109">
        <f t="shared" ref="M218:AE218" si="98">SUBTOTAL(9,M212:M217)</f>
        <v>3261441467</v>
      </c>
      <c r="N218" s="109">
        <f t="shared" si="98"/>
        <v>680901655</v>
      </c>
      <c r="O218" s="109">
        <f t="shared" si="98"/>
        <v>3033046962</v>
      </c>
      <c r="P218" s="109">
        <f t="shared" si="98"/>
        <v>201767852</v>
      </c>
      <c r="Q218" s="109">
        <f t="shared" si="98"/>
        <v>0</v>
      </c>
      <c r="R218" s="109">
        <f t="shared" si="98"/>
        <v>42565852</v>
      </c>
      <c r="S218" s="109">
        <f t="shared" si="98"/>
        <v>0</v>
      </c>
      <c r="T218" s="109">
        <f t="shared" si="98"/>
        <v>0</v>
      </c>
      <c r="U218" s="109">
        <f t="shared" si="98"/>
        <v>214015968</v>
      </c>
      <c r="V218" s="109">
        <f t="shared" si="98"/>
        <v>0</v>
      </c>
      <c r="W218" s="109">
        <f t="shared" si="98"/>
        <v>17435586</v>
      </c>
      <c r="X218" s="109">
        <f t="shared" si="98"/>
        <v>20000000</v>
      </c>
      <c r="Y218" s="109">
        <f t="shared" si="98"/>
        <v>37435586</v>
      </c>
      <c r="Z218" s="109">
        <f t="shared" si="98"/>
        <v>35681868</v>
      </c>
      <c r="AA218" s="109">
        <f t="shared" si="98"/>
        <v>78070675</v>
      </c>
      <c r="AB218" s="109">
        <f t="shared" si="98"/>
        <v>23044987</v>
      </c>
      <c r="AC218" s="109">
        <f t="shared" si="98"/>
        <v>174233116</v>
      </c>
      <c r="AD218" s="109">
        <f t="shared" si="98"/>
        <v>39782852</v>
      </c>
      <c r="AE218" s="109">
        <f t="shared" si="98"/>
        <v>14378537</v>
      </c>
      <c r="AF218" s="88"/>
      <c r="AG218" s="86"/>
      <c r="AH218" s="257"/>
      <c r="AJ218" s="23"/>
      <c r="AK218" s="24"/>
      <c r="AL218" s="23"/>
      <c r="AM218" s="92"/>
      <c r="AN218" s="92"/>
      <c r="AO218" s="92"/>
      <c r="AP218" s="92"/>
      <c r="AQ218" s="92"/>
      <c r="AR218" s="92"/>
      <c r="AS218" s="92"/>
      <c r="AT218" s="92"/>
      <c r="AU218" s="92"/>
      <c r="AV218" s="92"/>
      <c r="AW218" s="92"/>
      <c r="AY218" s="32" t="s">
        <v>3142</v>
      </c>
    </row>
    <row r="219" spans="1:61" ht="12" customHeight="1">
      <c r="A219" s="86"/>
      <c r="C219" s="86"/>
      <c r="D219" s="87"/>
      <c r="E219" s="86"/>
      <c r="F219" s="86"/>
      <c r="G219" s="88"/>
      <c r="H219" s="86"/>
      <c r="I219" s="88"/>
      <c r="K219" s="261"/>
      <c r="M219" s="86"/>
      <c r="O219" s="86"/>
      <c r="P219" s="86"/>
      <c r="Q219" s="302"/>
      <c r="U219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88"/>
      <c r="AG219" s="86"/>
      <c r="AH219" s="257"/>
      <c r="AJ219" s="23"/>
      <c r="AK219" s="24"/>
      <c r="AL219" s="23"/>
      <c r="AY219" s="32" t="s">
        <v>3142</v>
      </c>
    </row>
    <row r="220" spans="1:61">
      <c r="A220" s="86"/>
      <c r="C220" s="86"/>
      <c r="D220" s="87"/>
      <c r="E220" s="86"/>
      <c r="F220" s="86"/>
      <c r="G220" s="88"/>
      <c r="H220" s="86"/>
      <c r="I220" s="88"/>
      <c r="K220" s="16" t="s">
        <v>48</v>
      </c>
      <c r="M220" s="86"/>
      <c r="O220" s="86"/>
      <c r="P220" s="86"/>
      <c r="U220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88"/>
      <c r="AG220" s="86"/>
      <c r="AH220" s="257"/>
      <c r="AJ220" s="23"/>
      <c r="AK220" s="24"/>
      <c r="AL220" s="23"/>
      <c r="AY220" s="32" t="s">
        <v>3142</v>
      </c>
    </row>
    <row r="221" spans="1:61" s="32" customFormat="1" ht="15" customHeight="1">
      <c r="A221" s="17">
        <v>31</v>
      </c>
      <c r="B221" s="99">
        <v>1</v>
      </c>
      <c r="C221" s="17" t="s">
        <v>49</v>
      </c>
      <c r="D221" s="18" t="s">
        <v>69</v>
      </c>
      <c r="E221" s="17" t="s">
        <v>181</v>
      </c>
      <c r="F221" s="17" t="s">
        <v>248</v>
      </c>
      <c r="G221" s="18" t="s">
        <v>249</v>
      </c>
      <c r="H221" s="18" t="s">
        <v>27</v>
      </c>
      <c r="I221" s="18">
        <v>30088011</v>
      </c>
      <c r="J221" s="112" t="str">
        <f>CONCATENATE(I221,"-",H221)</f>
        <v>30088011-EJECUCION</v>
      </c>
      <c r="K221" s="442" t="s">
        <v>3226</v>
      </c>
      <c r="L221" s="100">
        <v>455662138</v>
      </c>
      <c r="M221" s="125">
        <v>455662138</v>
      </c>
      <c r="N221" s="100">
        <v>181597709</v>
      </c>
      <c r="O221" s="125">
        <v>0</v>
      </c>
      <c r="P221" s="125">
        <v>247311582</v>
      </c>
      <c r="Q221" s="19">
        <v>208350556</v>
      </c>
      <c r="R221" s="104">
        <v>274064429</v>
      </c>
      <c r="S221" s="20">
        <v>0</v>
      </c>
      <c r="T221" s="21">
        <v>0</v>
      </c>
      <c r="U221" s="446">
        <v>0</v>
      </c>
      <c r="V221" s="266">
        <v>0</v>
      </c>
      <c r="W221" s="266">
        <v>0</v>
      </c>
      <c r="X221" s="266">
        <v>0</v>
      </c>
      <c r="Y221" s="266">
        <f>V221+W221+X221</f>
        <v>0</v>
      </c>
      <c r="Z221" s="266">
        <v>0</v>
      </c>
      <c r="AA221" s="266">
        <v>0</v>
      </c>
      <c r="AB221" s="266">
        <v>0</v>
      </c>
      <c r="AC221" s="266">
        <f>V221+W221+X221+Z221+AA221+AB221</f>
        <v>0</v>
      </c>
      <c r="AD221" s="266">
        <f>U221-AC221</f>
        <v>0</v>
      </c>
      <c r="AE221" s="266">
        <f>M221-(O221+U221)</f>
        <v>455662138</v>
      </c>
      <c r="AF221" s="18" t="s">
        <v>1763</v>
      </c>
      <c r="AG221" s="17" t="s">
        <v>687</v>
      </c>
      <c r="AH221" s="81" t="s">
        <v>74</v>
      </c>
      <c r="AI221" s="22" t="s">
        <v>45</v>
      </c>
      <c r="AJ221" s="23" t="s">
        <v>30</v>
      </c>
      <c r="AK221" s="24" t="s">
        <v>253</v>
      </c>
      <c r="AL221" s="23" t="s">
        <v>45</v>
      </c>
      <c r="AM221" t="str">
        <f>CONCATENATE( "OR PRO.CODIGO=",I221)</f>
        <v>OR PRO.CODIGO=30088011</v>
      </c>
      <c r="AN221">
        <f>LEN(I221)</f>
        <v>8</v>
      </c>
      <c r="AO221" t="e">
        <f>VLOOKUP(J221,#REF!,5,FALSE)</f>
        <v>#REF!</v>
      </c>
      <c r="AP221"/>
      <c r="AQ221" t="e">
        <f>VLOOKUP(J221,#REF!,6,FALSE)</f>
        <v>#REF!</v>
      </c>
      <c r="AR221" s="32" t="e">
        <f>VLOOKUP(I221,'convenios 2017'!A$2:O$82,15,FALSE)</f>
        <v>#N/A</v>
      </c>
      <c r="AS221" s="373">
        <f>O221+AC221</f>
        <v>0</v>
      </c>
      <c r="AT221" s="32" t="str">
        <f>VLOOKUP(I221,'convenio 2016'!A$2:N$196,14,FALSE)</f>
        <v>toma razon</v>
      </c>
      <c r="AU221" s="32" t="e">
        <f>VLOOKUP(I221,'convenio 2015'!A$4:M$228,13,FALSE)</f>
        <v>#N/A</v>
      </c>
      <c r="AV221" s="32" t="e">
        <f>VLOOKUP(J221,#REF!,6,FALSE)</f>
        <v>#REF!</v>
      </c>
      <c r="AW221" s="373">
        <f>O221+AC221</f>
        <v>0</v>
      </c>
      <c r="AX221" s="32" t="s">
        <v>2408</v>
      </c>
      <c r="AY221" s="32" t="s">
        <v>2041</v>
      </c>
      <c r="AZ221" s="377">
        <v>922</v>
      </c>
      <c r="BA221" s="431">
        <v>42530</v>
      </c>
      <c r="BB221" s="32" t="str">
        <f>VLOOKUP(J221,'RATE JUNIO '!F$2:K$346,6,FALSE)</f>
        <v>RS</v>
      </c>
      <c r="BC221" s="32" t="s">
        <v>3463</v>
      </c>
      <c r="BD221" s="92" t="str">
        <f>VLOOKUP(J221,'RATES 30-06-2017'!F$2:K$374,6,FALSE)</f>
        <v>RE</v>
      </c>
      <c r="BE221" s="92"/>
      <c r="BF221" s="92" t="str">
        <f>VLOOKUP(J221,Hoja4!C$2:E$268,2,FALSE)</f>
        <v>PIR</v>
      </c>
      <c r="BG221" s="92">
        <f>VLOOKUP(J221,Hoja4!C$2:E$268,3,FALSE)</f>
        <v>31</v>
      </c>
      <c r="BH221" s="92"/>
      <c r="BI221" s="92"/>
    </row>
    <row r="222" spans="1:61">
      <c r="A222" s="86"/>
      <c r="B222" s="302"/>
      <c r="C222" s="86"/>
      <c r="D222" s="87"/>
      <c r="E222" s="86"/>
      <c r="F222" s="86"/>
      <c r="G222" s="88"/>
      <c r="H222" s="86"/>
      <c r="I222" s="88"/>
      <c r="J222" s="302"/>
      <c r="K222" s="110" t="s">
        <v>52</v>
      </c>
      <c r="L222" s="25">
        <f>SUBTOTAL(9,L221)</f>
        <v>455662138</v>
      </c>
      <c r="M222" s="111">
        <f>SUBTOTAL(9,M221)</f>
        <v>455662138</v>
      </c>
      <c r="N222" s="25">
        <f>SUBTOTAL(9,N221)</f>
        <v>181597709</v>
      </c>
      <c r="O222" s="111">
        <f>SUBTOTAL(9,O221)</f>
        <v>0</v>
      </c>
      <c r="P222" s="111">
        <f>SUBTOTAL(9,P221)</f>
        <v>247311582</v>
      </c>
      <c r="Q222" s="109">
        <v>208350556</v>
      </c>
      <c r="R222" s="302"/>
      <c r="S222" s="302"/>
      <c r="T222" s="302"/>
      <c r="U222" s="111">
        <f>SUBTOTAL(9,U221)</f>
        <v>0</v>
      </c>
      <c r="V222" s="111">
        <f t="shared" ref="V222:AE222" si="99">SUBTOTAL(9,V221)</f>
        <v>0</v>
      </c>
      <c r="W222" s="111">
        <f t="shared" si="99"/>
        <v>0</v>
      </c>
      <c r="X222" s="111">
        <f t="shared" si="99"/>
        <v>0</v>
      </c>
      <c r="Y222" s="111">
        <f t="shared" si="99"/>
        <v>0</v>
      </c>
      <c r="Z222" s="111">
        <f t="shared" si="99"/>
        <v>0</v>
      </c>
      <c r="AA222" s="111">
        <f t="shared" si="99"/>
        <v>0</v>
      </c>
      <c r="AB222" s="111">
        <f t="shared" si="99"/>
        <v>0</v>
      </c>
      <c r="AC222" s="111">
        <f t="shared" si="99"/>
        <v>0</v>
      </c>
      <c r="AD222" s="111">
        <f t="shared" si="99"/>
        <v>0</v>
      </c>
      <c r="AE222" s="111">
        <f t="shared" si="99"/>
        <v>455662138</v>
      </c>
      <c r="AF222" s="88"/>
      <c r="AG222" s="86"/>
      <c r="AH222" s="257"/>
      <c r="AJ222" s="23"/>
      <c r="AK222" s="24"/>
      <c r="AL222" s="23"/>
      <c r="AM222" s="92"/>
      <c r="AN222" s="92"/>
      <c r="AO222" s="92"/>
      <c r="AP222" s="92"/>
      <c r="AQ222" s="92"/>
      <c r="AR222" s="92"/>
      <c r="AS222" s="92"/>
      <c r="AT222" s="92"/>
      <c r="AU222" s="92"/>
      <c r="AV222" s="92"/>
      <c r="AW222" s="92"/>
      <c r="AY222" s="32" t="s">
        <v>3142</v>
      </c>
    </row>
    <row r="223" spans="1:61" ht="12" customHeight="1">
      <c r="A223" s="86"/>
      <c r="B223" s="302"/>
      <c r="C223" s="86"/>
      <c r="D223" s="87"/>
      <c r="E223" s="86"/>
      <c r="F223" s="86"/>
      <c r="G223" s="88"/>
      <c r="H223" s="86"/>
      <c r="I223" s="88"/>
      <c r="J223" s="302"/>
      <c r="K223" s="303"/>
      <c r="L223" s="302"/>
      <c r="M223" s="86"/>
      <c r="N223" s="302"/>
      <c r="O223" s="86"/>
      <c r="P223" s="86"/>
      <c r="Q223" s="302"/>
      <c r="R223" s="302"/>
      <c r="S223" s="302"/>
      <c r="T223" s="302"/>
      <c r="U223" s="30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88"/>
      <c r="AG223" s="86"/>
      <c r="AH223" s="257"/>
      <c r="AJ223" s="23"/>
      <c r="AK223" s="24"/>
      <c r="AL223" s="23"/>
      <c r="AY223" s="32" t="s">
        <v>3142</v>
      </c>
    </row>
    <row r="224" spans="1:61">
      <c r="A224" s="86"/>
      <c r="B224" s="302"/>
      <c r="C224" s="86"/>
      <c r="D224" s="87"/>
      <c r="E224" s="86"/>
      <c r="F224" s="86"/>
      <c r="G224" s="88"/>
      <c r="H224" s="86"/>
      <c r="I224" s="88"/>
      <c r="J224" s="302"/>
      <c r="K224" s="16" t="s">
        <v>53</v>
      </c>
      <c r="L224" s="302"/>
      <c r="M224" s="86"/>
      <c r="N224" s="302"/>
      <c r="O224" s="86"/>
      <c r="P224" s="86"/>
      <c r="Q224" s="302"/>
      <c r="R224" s="302"/>
      <c r="S224" s="302"/>
      <c r="T224" s="302"/>
      <c r="U224" s="30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88"/>
      <c r="AG224" s="86"/>
      <c r="AH224" s="257"/>
      <c r="AJ224" s="23"/>
      <c r="AK224" s="24"/>
      <c r="AL224" s="23"/>
      <c r="AY224" s="32" t="s">
        <v>3142</v>
      </c>
    </row>
    <row r="225" spans="1:61" s="32" customFormat="1" ht="15" customHeight="1">
      <c r="A225" s="17">
        <v>31</v>
      </c>
      <c r="B225" s="99">
        <v>2</v>
      </c>
      <c r="C225" s="17" t="s">
        <v>54</v>
      </c>
      <c r="D225" s="18" t="s">
        <v>38</v>
      </c>
      <c r="E225" s="17" t="s">
        <v>181</v>
      </c>
      <c r="F225" s="17" t="s">
        <v>248</v>
      </c>
      <c r="G225" s="18" t="s">
        <v>249</v>
      </c>
      <c r="H225" s="18" t="s">
        <v>27</v>
      </c>
      <c r="I225" s="18">
        <v>30130451</v>
      </c>
      <c r="J225" s="112" t="str">
        <f>CONCATENATE(I225,"-",H225)</f>
        <v>30130451-EJECUCION</v>
      </c>
      <c r="K225" s="442" t="s">
        <v>1449</v>
      </c>
      <c r="L225" s="19">
        <v>424293000</v>
      </c>
      <c r="M225" s="19">
        <v>424293000</v>
      </c>
      <c r="N225" s="19">
        <v>0</v>
      </c>
      <c r="O225" s="19">
        <v>0</v>
      </c>
      <c r="P225" s="19">
        <v>98291288</v>
      </c>
      <c r="Q225" s="19">
        <v>326001712</v>
      </c>
      <c r="R225" s="20">
        <v>150000000</v>
      </c>
      <c r="S225" s="20">
        <v>274293000</v>
      </c>
      <c r="T225" s="21">
        <v>0</v>
      </c>
      <c r="U225" s="446">
        <v>0</v>
      </c>
      <c r="V225" s="266">
        <v>0</v>
      </c>
      <c r="W225" s="266">
        <v>0</v>
      </c>
      <c r="X225" s="266">
        <v>0</v>
      </c>
      <c r="Y225" s="266">
        <f t="shared" ref="Y225:Y228" si="100">V225+W225+X225</f>
        <v>0</v>
      </c>
      <c r="Z225" s="266">
        <v>0</v>
      </c>
      <c r="AA225" s="266">
        <v>0</v>
      </c>
      <c r="AB225" s="266">
        <v>0</v>
      </c>
      <c r="AC225" s="266">
        <f>V225+W225+X225+Z225+AA225+AB225</f>
        <v>0</v>
      </c>
      <c r="AD225" s="266">
        <f>U225-AC225</f>
        <v>0</v>
      </c>
      <c r="AE225" s="266">
        <f>M225-(O225+U225)</f>
        <v>424293000</v>
      </c>
      <c r="AF225" s="18" t="s">
        <v>51</v>
      </c>
      <c r="AG225" s="17" t="s">
        <v>684</v>
      </c>
      <c r="AH225" s="81" t="s">
        <v>30</v>
      </c>
      <c r="AI225" s="22" t="s">
        <v>31</v>
      </c>
      <c r="AJ225" s="23"/>
      <c r="AK225" s="24"/>
      <c r="AL225" s="23"/>
      <c r="AM225" t="str">
        <f>CONCATENATE( "OR PRO.CODIGO=",I225)</f>
        <v>OR PRO.CODIGO=30130451</v>
      </c>
      <c r="AN225">
        <f>LEN(I225)</f>
        <v>8</v>
      </c>
      <c r="AO225" t="e">
        <f>VLOOKUP(J225,#REF!,5,FALSE)</f>
        <v>#REF!</v>
      </c>
      <c r="AP225"/>
      <c r="AQ225" t="e">
        <f>VLOOKUP(J225,#REF!,6,FALSE)</f>
        <v>#REF!</v>
      </c>
      <c r="AR225" s="32" t="e">
        <f>VLOOKUP(I225,'convenios 2017'!A$2:O$82,15,FALSE)</f>
        <v>#N/A</v>
      </c>
      <c r="AS225" s="373">
        <f>O225+AC225</f>
        <v>0</v>
      </c>
      <c r="AT225" s="32" t="e">
        <f>VLOOKUP(I225,'convenio 2016'!A$2:N$196,14,FALSE)</f>
        <v>#N/A</v>
      </c>
      <c r="AU225" s="32" t="e">
        <f>VLOOKUP(I225,'convenio 2015'!A$4:M$228,13,FALSE)</f>
        <v>#N/A</v>
      </c>
      <c r="AV225" s="32" t="e">
        <f>VLOOKUP(J225,#REF!,6,FALSE)</f>
        <v>#REF!</v>
      </c>
      <c r="AW225" s="373">
        <f>O225+AC225</f>
        <v>0</v>
      </c>
      <c r="AX225" s="32" t="e">
        <v>#N/A</v>
      </c>
      <c r="AY225" s="32" t="e">
        <v>#N/A</v>
      </c>
      <c r="AZ225" s="377" t="e">
        <v>#N/A</v>
      </c>
      <c r="BA225" s="431"/>
      <c r="BB225" s="32" t="str">
        <f>VLOOKUP(J225,'RATE JUNIO '!F$2:K$346,6,FALSE)</f>
        <v>RS</v>
      </c>
      <c r="BC225" s="32" t="s">
        <v>3463</v>
      </c>
      <c r="BD225" s="92" t="str">
        <f>VLOOKUP(J225,'RATES 30-06-2017'!F$2:K$374,6,FALSE)</f>
        <v>RS</v>
      </c>
      <c r="BE225" s="92"/>
      <c r="BF225" s="92" t="e">
        <f>VLOOKUP(J225,Hoja4!C$2:E$268,2,FALSE)</f>
        <v>#N/A</v>
      </c>
      <c r="BG225" s="92" t="e">
        <f>VLOOKUP(J225,Hoja4!C$2:E$268,3,FALSE)</f>
        <v>#N/A</v>
      </c>
      <c r="BH225" s="92"/>
      <c r="BI225" s="92"/>
    </row>
    <row r="226" spans="1:61" s="32" customFormat="1" ht="15" customHeight="1">
      <c r="A226" s="17">
        <v>29</v>
      </c>
      <c r="B226" s="99"/>
      <c r="C226" s="17" t="s">
        <v>54</v>
      </c>
      <c r="D226" s="18" t="s">
        <v>90</v>
      </c>
      <c r="E226" s="17" t="s">
        <v>181</v>
      </c>
      <c r="F226" s="17" t="s">
        <v>248</v>
      </c>
      <c r="G226" s="18"/>
      <c r="H226" s="18" t="s">
        <v>27</v>
      </c>
      <c r="I226" s="18">
        <v>30375177</v>
      </c>
      <c r="J226" s="112" t="str">
        <f>CONCATENATE(I226,"-",H226)</f>
        <v>30375177-EJECUCION</v>
      </c>
      <c r="K226" s="442" t="s">
        <v>3473</v>
      </c>
      <c r="L226" s="104"/>
      <c r="M226" s="125">
        <v>58283000</v>
      </c>
      <c r="N226" s="19"/>
      <c r="O226" s="125">
        <v>0</v>
      </c>
      <c r="P226" s="125">
        <v>0</v>
      </c>
      <c r="Q226" s="19"/>
      <c r="R226" s="20"/>
      <c r="S226" s="20"/>
      <c r="T226" s="21"/>
      <c r="U226" s="266">
        <v>58283000</v>
      </c>
      <c r="V226" s="266">
        <v>0</v>
      </c>
      <c r="W226" s="266">
        <v>0</v>
      </c>
      <c r="X226" s="266">
        <v>0</v>
      </c>
      <c r="Y226" s="266">
        <f t="shared" si="100"/>
        <v>0</v>
      </c>
      <c r="Z226" s="266">
        <v>0</v>
      </c>
      <c r="AA226" s="266">
        <v>0</v>
      </c>
      <c r="AB226" s="266">
        <v>57076501</v>
      </c>
      <c r="AC226" s="266">
        <f>V226+W226+X226+Z226+AA226+AB226</f>
        <v>57076501</v>
      </c>
      <c r="AD226" s="266">
        <f>U226-AC226</f>
        <v>1206499</v>
      </c>
      <c r="AE226" s="266">
        <f>M226-(O226+U226)</f>
        <v>0</v>
      </c>
      <c r="AF226" s="18" t="s">
        <v>3419</v>
      </c>
      <c r="AG226" s="17" t="s">
        <v>685</v>
      </c>
      <c r="AH226" s="81" t="s">
        <v>40</v>
      </c>
      <c r="AI226" s="22"/>
      <c r="AJ226" s="23"/>
      <c r="AK226" s="24"/>
      <c r="AL226" s="23"/>
      <c r="AM226"/>
      <c r="AN226"/>
      <c r="AO226"/>
      <c r="AP226"/>
      <c r="AQ226"/>
      <c r="AS226" s="373"/>
      <c r="AW226" s="373"/>
      <c r="AZ226" s="377"/>
      <c r="BA226" s="431"/>
      <c r="BD226" s="92"/>
      <c r="BE226" s="92"/>
      <c r="BF226" s="92" t="str">
        <f>VLOOKUP(J226,Hoja4!C$2:E$268,2,FALSE)</f>
        <v>LIBRE</v>
      </c>
      <c r="BG226" s="92">
        <f>VLOOKUP(J226,Hoja4!C$2:E$268,3,FALSE)</f>
        <v>29</v>
      </c>
      <c r="BH226" s="92"/>
      <c r="BI226" s="92"/>
    </row>
    <row r="227" spans="1:61" s="32" customFormat="1" ht="15" customHeight="1">
      <c r="A227" s="17">
        <v>31</v>
      </c>
      <c r="B227" s="99"/>
      <c r="C227" s="17" t="s">
        <v>54</v>
      </c>
      <c r="D227" s="18" t="s">
        <v>81</v>
      </c>
      <c r="E227" s="17" t="s">
        <v>181</v>
      </c>
      <c r="F227" s="17" t="s">
        <v>248</v>
      </c>
      <c r="G227" s="18"/>
      <c r="H227" s="18" t="s">
        <v>27</v>
      </c>
      <c r="I227" s="18">
        <v>30396189</v>
      </c>
      <c r="J227" s="112" t="str">
        <f>CONCATENATE(I227,"-",H227)</f>
        <v>30396189-EJECUCION</v>
      </c>
      <c r="K227" s="442" t="s">
        <v>3448</v>
      </c>
      <c r="L227" s="19"/>
      <c r="M227" s="125">
        <v>193432000</v>
      </c>
      <c r="N227" s="19"/>
      <c r="O227" s="125">
        <v>0</v>
      </c>
      <c r="P227" s="125">
        <v>0</v>
      </c>
      <c r="Q227" s="19"/>
      <c r="R227" s="20"/>
      <c r="S227" s="20"/>
      <c r="T227" s="21"/>
      <c r="U227" s="266">
        <v>193432000</v>
      </c>
      <c r="V227" s="266">
        <v>0</v>
      </c>
      <c r="W227" s="266">
        <v>0</v>
      </c>
      <c r="X227" s="266">
        <v>0</v>
      </c>
      <c r="Y227" s="266">
        <f t="shared" si="100"/>
        <v>0</v>
      </c>
      <c r="Z227" s="266">
        <v>0</v>
      </c>
      <c r="AA227" s="266">
        <v>0</v>
      </c>
      <c r="AB227" s="266">
        <v>0</v>
      </c>
      <c r="AC227" s="266">
        <f>V227+W227+X227+Z227+AA227+AB227</f>
        <v>0</v>
      </c>
      <c r="AD227" s="266">
        <f>U227-AC227</f>
        <v>193432000</v>
      </c>
      <c r="AE227" s="266">
        <f>M227-(O227+U227)</f>
        <v>0</v>
      </c>
      <c r="AF227" s="18" t="s">
        <v>1125</v>
      </c>
      <c r="AG227" s="17" t="s">
        <v>83</v>
      </c>
      <c r="AH227" s="81" t="s">
        <v>30</v>
      </c>
      <c r="AI227" s="22"/>
      <c r="AJ227" s="23"/>
      <c r="AK227" s="24"/>
      <c r="AL227" s="23"/>
      <c r="AM227" t="str">
        <f>CONCATENATE( "OR PRO.CODIGO=",I227)</f>
        <v>OR PRO.CODIGO=30396189</v>
      </c>
      <c r="AN227">
        <f>LEN(I227)</f>
        <v>8</v>
      </c>
      <c r="AO227"/>
      <c r="AP227"/>
      <c r="AQ227"/>
      <c r="AS227" s="373"/>
      <c r="AW227" s="373"/>
      <c r="AZ227" s="377"/>
      <c r="BA227" s="431"/>
      <c r="BC227" s="32" t="s">
        <v>3463</v>
      </c>
      <c r="BD227" s="92" t="str">
        <f>VLOOKUP(J227,'RATES 30-06-2017'!F$2:K$374,6,FALSE)</f>
        <v>RS</v>
      </c>
      <c r="BE227" s="92"/>
      <c r="BF227" s="92" t="str">
        <f>VLOOKUP(J227,Hoja4!C$2:E$268,2,FALSE)</f>
        <v>ENERGIZACION</v>
      </c>
      <c r="BG227" s="92">
        <f>VLOOKUP(J227,Hoja4!C$2:E$268,3,FALSE)</f>
        <v>31</v>
      </c>
      <c r="BH227" s="92"/>
      <c r="BI227" s="92"/>
    </row>
    <row r="228" spans="1:61" s="32" customFormat="1" ht="15" customHeight="1">
      <c r="A228" s="17">
        <v>33</v>
      </c>
      <c r="B228" s="99">
        <v>2</v>
      </c>
      <c r="C228" s="17" t="s">
        <v>54</v>
      </c>
      <c r="D228" s="18" t="s">
        <v>69</v>
      </c>
      <c r="E228" s="17" t="s">
        <v>181</v>
      </c>
      <c r="F228" s="17" t="s">
        <v>248</v>
      </c>
      <c r="G228" s="18" t="s">
        <v>249</v>
      </c>
      <c r="H228" s="18" t="s">
        <v>27</v>
      </c>
      <c r="I228" s="18">
        <v>30458130</v>
      </c>
      <c r="J228" s="112" t="str">
        <f>CONCATENATE(I228,"-",H228)</f>
        <v>30458130-EJECUCION</v>
      </c>
      <c r="K228" s="442" t="s">
        <v>257</v>
      </c>
      <c r="L228" s="19">
        <v>491000000</v>
      </c>
      <c r="M228" s="125">
        <v>491000000</v>
      </c>
      <c r="N228" s="19">
        <v>0</v>
      </c>
      <c r="O228" s="125">
        <v>0</v>
      </c>
      <c r="P228" s="125">
        <v>50000000</v>
      </c>
      <c r="Q228" s="19">
        <v>441000000</v>
      </c>
      <c r="R228" s="20">
        <v>50000000</v>
      </c>
      <c r="S228" s="20">
        <v>441000000</v>
      </c>
      <c r="T228" s="41"/>
      <c r="U228" s="446">
        <v>0</v>
      </c>
      <c r="V228" s="266">
        <v>0</v>
      </c>
      <c r="W228" s="266">
        <v>0</v>
      </c>
      <c r="X228" s="266">
        <v>0</v>
      </c>
      <c r="Y228" s="266">
        <f t="shared" si="100"/>
        <v>0</v>
      </c>
      <c r="Z228" s="266">
        <v>0</v>
      </c>
      <c r="AA228" s="266">
        <v>0</v>
      </c>
      <c r="AB228" s="266">
        <v>0</v>
      </c>
      <c r="AC228" s="266">
        <f>V228+W228+X228+Z228+AA228+AB228</f>
        <v>0</v>
      </c>
      <c r="AD228" s="266">
        <f>U228-AC228</f>
        <v>0</v>
      </c>
      <c r="AE228" s="266">
        <f>M228-(O228+U228)</f>
        <v>491000000</v>
      </c>
      <c r="AF228" s="18" t="s">
        <v>51</v>
      </c>
      <c r="AG228" s="17" t="s">
        <v>73</v>
      </c>
      <c r="AH228" s="81" t="s">
        <v>155</v>
      </c>
      <c r="AI228" s="42"/>
      <c r="AJ228" s="43"/>
      <c r="AK228" s="46"/>
      <c r="AL228" s="43"/>
      <c r="AM228" t="str">
        <f>CONCATENATE( "OR PRO.CODIGO=",I228)</f>
        <v>OR PRO.CODIGO=30458130</v>
      </c>
      <c r="AN228">
        <f>LEN(I228)</f>
        <v>8</v>
      </c>
      <c r="AO228" t="e">
        <f>VLOOKUP(J228,#REF!,5,FALSE)</f>
        <v>#REF!</v>
      </c>
      <c r="AP228"/>
      <c r="AQ228" t="e">
        <f>VLOOKUP(J228,#REF!,6,FALSE)</f>
        <v>#REF!</v>
      </c>
      <c r="AR228" s="32" t="e">
        <f>VLOOKUP(I228,'convenios 2017'!A$2:O$82,15,FALSE)</f>
        <v>#N/A</v>
      </c>
      <c r="AS228" s="373">
        <f>O228+AC228</f>
        <v>0</v>
      </c>
      <c r="AT228" s="32" t="e">
        <f>VLOOKUP(I228,'convenio 2016'!A$2:N$196,14,FALSE)</f>
        <v>#N/A</v>
      </c>
      <c r="AU228" s="32" t="e">
        <f>VLOOKUP(I228,'convenio 2015'!A$4:M$228,13,FALSE)</f>
        <v>#N/A</v>
      </c>
      <c r="AV228" s="32" t="e">
        <f>VLOOKUP(J228,#REF!,6,FALSE)</f>
        <v>#REF!</v>
      </c>
      <c r="AW228" s="373">
        <f>O228+AC228</f>
        <v>0</v>
      </c>
      <c r="AX228" s="32" t="e">
        <v>#N/A</v>
      </c>
      <c r="AY228" s="32" t="e">
        <v>#N/A</v>
      </c>
      <c r="AZ228" s="377" t="e">
        <v>#N/A</v>
      </c>
      <c r="BA228" s="431"/>
      <c r="BB228" s="32" t="str">
        <f>VLOOKUP(J228,'RATE JUNIO '!F$2:K$346,6,FALSE)</f>
        <v>RS</v>
      </c>
      <c r="BC228" s="32" t="s">
        <v>3463</v>
      </c>
      <c r="BD228" s="92" t="str">
        <f>VLOOKUP(J228,'RATES 30-06-2017'!F$2:K$374,6,FALSE)</f>
        <v>RS</v>
      </c>
      <c r="BE228" s="92"/>
      <c r="BF228" s="92" t="e">
        <f>VLOOKUP(J228,Hoja4!C$2:E$268,2,FALSE)</f>
        <v>#N/A</v>
      </c>
      <c r="BG228" s="92" t="e">
        <f>VLOOKUP(J228,Hoja4!C$2:E$268,3,FALSE)</f>
        <v>#N/A</v>
      </c>
      <c r="BH228" s="92"/>
      <c r="BI228" s="92"/>
    </row>
    <row r="229" spans="1:61">
      <c r="A229" s="86"/>
      <c r="C229" s="86"/>
      <c r="D229" s="87"/>
      <c r="E229" s="86"/>
      <c r="F229" s="86"/>
      <c r="G229" s="88"/>
      <c r="H229" s="86"/>
      <c r="I229" s="88"/>
      <c r="K229" s="110" t="s">
        <v>66</v>
      </c>
      <c r="L229" s="25">
        <f>SUBTOTAL(9,L225:L228)</f>
        <v>915293000</v>
      </c>
      <c r="M229" s="111">
        <f>SUBTOTAL(9,M225:M228)</f>
        <v>1167008000</v>
      </c>
      <c r="N229" s="25">
        <v>0</v>
      </c>
      <c r="O229" s="111">
        <f>SUBTOTAL(9,O225:O228)</f>
        <v>0</v>
      </c>
      <c r="P229" s="111">
        <f>SUBTOTAL(9,P225:P228)</f>
        <v>148291288</v>
      </c>
      <c r="Q229" s="109">
        <v>767001712</v>
      </c>
      <c r="R229" s="25">
        <v>200000000</v>
      </c>
      <c r="S229" s="25">
        <v>715293000</v>
      </c>
      <c r="T229" s="25">
        <v>0</v>
      </c>
      <c r="U229" s="111">
        <f>SUBTOTAL(9,U225:U228)</f>
        <v>251715000</v>
      </c>
      <c r="V229" s="111">
        <f t="shared" ref="V229:AE229" si="101">SUBTOTAL(9,V225:V228)</f>
        <v>0</v>
      </c>
      <c r="W229" s="111">
        <f t="shared" si="101"/>
        <v>0</v>
      </c>
      <c r="X229" s="111">
        <f t="shared" si="101"/>
        <v>0</v>
      </c>
      <c r="Y229" s="111">
        <f t="shared" si="101"/>
        <v>0</v>
      </c>
      <c r="Z229" s="111">
        <f t="shared" si="101"/>
        <v>0</v>
      </c>
      <c r="AA229" s="111">
        <f t="shared" si="101"/>
        <v>0</v>
      </c>
      <c r="AB229" s="111">
        <f t="shared" si="101"/>
        <v>57076501</v>
      </c>
      <c r="AC229" s="111">
        <f t="shared" si="101"/>
        <v>57076501</v>
      </c>
      <c r="AD229" s="111">
        <f t="shared" si="101"/>
        <v>194638499</v>
      </c>
      <c r="AE229" s="111">
        <f t="shared" si="101"/>
        <v>915293000</v>
      </c>
      <c r="AF229" s="88"/>
      <c r="AG229" s="86"/>
      <c r="AH229" s="257"/>
      <c r="AJ229" s="23"/>
      <c r="AK229" s="24"/>
      <c r="AL229" s="23"/>
      <c r="AM229" s="92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Y229" s="32" t="s">
        <v>3142</v>
      </c>
    </row>
    <row r="230" spans="1:61" ht="6.75" customHeight="1">
      <c r="A230" s="86"/>
      <c r="B230" s="302"/>
      <c r="C230" s="86"/>
      <c r="D230" s="87"/>
      <c r="E230" s="86"/>
      <c r="F230" s="86"/>
      <c r="G230" s="88"/>
      <c r="H230" s="86"/>
      <c r="I230" s="88"/>
      <c r="J230" s="302"/>
      <c r="K230" s="303"/>
      <c r="L230" s="302"/>
      <c r="M230" s="86"/>
      <c r="N230" s="302"/>
      <c r="O230" s="86"/>
      <c r="P230" s="86"/>
      <c r="Q230" s="302"/>
      <c r="R230" s="302"/>
      <c r="S230" s="302"/>
      <c r="T230" s="302"/>
      <c r="U230" s="30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88"/>
      <c r="AG230" s="86"/>
      <c r="AH230" s="257"/>
      <c r="AJ230" s="23"/>
      <c r="AK230" s="24"/>
      <c r="AL230" s="23"/>
      <c r="AY230" s="32" t="s">
        <v>3142</v>
      </c>
    </row>
    <row r="231" spans="1:61" ht="15" customHeight="1">
      <c r="A231" s="86"/>
      <c r="B231" s="302"/>
      <c r="C231" s="86"/>
      <c r="D231" s="87"/>
      <c r="E231" s="86"/>
      <c r="F231" s="86"/>
      <c r="G231" s="88"/>
      <c r="H231" s="86"/>
      <c r="I231" s="88"/>
      <c r="J231" s="302"/>
      <c r="K231" s="260" t="s">
        <v>258</v>
      </c>
      <c r="L231" s="85">
        <f>L229+L218+L222</f>
        <v>2127878192</v>
      </c>
      <c r="M231" s="111">
        <f>M229+M218+M222</f>
        <v>4884111605</v>
      </c>
      <c r="N231" s="85">
        <f>N229+N218+N222</f>
        <v>862499364</v>
      </c>
      <c r="O231" s="111">
        <f>O229+O218+O222</f>
        <v>3033046962</v>
      </c>
      <c r="P231" s="111">
        <f>P229+P218+P222</f>
        <v>597370722</v>
      </c>
      <c r="Q231" s="111">
        <v>975352268</v>
      </c>
      <c r="R231" s="85">
        <v>242565852</v>
      </c>
      <c r="S231" s="85">
        <v>715293000</v>
      </c>
      <c r="T231" s="85">
        <v>0</v>
      </c>
      <c r="U231" s="111">
        <f>U229+U218+U222</f>
        <v>465730968</v>
      </c>
      <c r="V231" s="111">
        <f t="shared" ref="V231:AE231" si="102">V229+V218+V222</f>
        <v>0</v>
      </c>
      <c r="W231" s="111">
        <f t="shared" si="102"/>
        <v>17435586</v>
      </c>
      <c r="X231" s="111">
        <f t="shared" si="102"/>
        <v>20000000</v>
      </c>
      <c r="Y231" s="111">
        <f t="shared" si="102"/>
        <v>37435586</v>
      </c>
      <c r="Z231" s="111">
        <f t="shared" si="102"/>
        <v>35681868</v>
      </c>
      <c r="AA231" s="111">
        <f t="shared" si="102"/>
        <v>78070675</v>
      </c>
      <c r="AB231" s="111">
        <f t="shared" si="102"/>
        <v>80121488</v>
      </c>
      <c r="AC231" s="111">
        <f t="shared" si="102"/>
        <v>231309617</v>
      </c>
      <c r="AD231" s="111">
        <f t="shared" si="102"/>
        <v>234421351</v>
      </c>
      <c r="AE231" s="111">
        <f t="shared" si="102"/>
        <v>1385333675</v>
      </c>
      <c r="AF231" s="88"/>
      <c r="AG231" s="86"/>
      <c r="AH231" s="257"/>
      <c r="AJ231" s="23"/>
      <c r="AK231" s="24"/>
      <c r="AL231" s="23"/>
      <c r="AM231" s="92"/>
      <c r="AN231" s="92"/>
      <c r="AO231" s="92"/>
      <c r="AP231" s="92"/>
      <c r="AQ231" s="92"/>
      <c r="AR231" s="92"/>
      <c r="AS231" s="92"/>
      <c r="AT231" s="92"/>
      <c r="AU231" s="92"/>
      <c r="AV231" s="92"/>
      <c r="AW231" s="92"/>
      <c r="AY231" s="32" t="s">
        <v>3142</v>
      </c>
    </row>
    <row r="232" spans="1:61" s="86" customFormat="1" ht="9.75" customHeight="1">
      <c r="D232" s="87"/>
      <c r="G232" s="88"/>
      <c r="I232" s="88"/>
      <c r="K232" s="89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88"/>
      <c r="AH232" s="257"/>
      <c r="AJ232" s="79"/>
      <c r="AK232" s="75"/>
      <c r="AL232" s="79"/>
      <c r="AY232" s="32" t="s">
        <v>3142</v>
      </c>
      <c r="AZ232" s="87"/>
      <c r="BA232" s="432"/>
    </row>
    <row r="233" spans="1:61" ht="15" customHeight="1">
      <c r="A233" s="67"/>
      <c r="B233" s="69"/>
      <c r="C233" s="67"/>
      <c r="D233" s="67"/>
      <c r="E233" s="67"/>
      <c r="F233" s="67"/>
      <c r="G233" s="118"/>
      <c r="H233" s="67"/>
      <c r="I233" s="285"/>
      <c r="J233" s="69"/>
      <c r="K233" s="259" t="s">
        <v>259</v>
      </c>
      <c r="L233" s="13"/>
      <c r="M233" s="67"/>
      <c r="N233" s="13"/>
      <c r="O233" s="67"/>
      <c r="P233" s="67"/>
      <c r="Q233" s="68"/>
      <c r="R233" s="13"/>
      <c r="S233" s="13"/>
      <c r="T233" s="13"/>
      <c r="U233" s="444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85"/>
      <c r="AG233" s="67"/>
      <c r="AH233" s="68"/>
      <c r="AJ233" s="23"/>
      <c r="AK233" s="24"/>
      <c r="AL233" s="23"/>
      <c r="AY233" s="32" t="s">
        <v>3142</v>
      </c>
    </row>
    <row r="234" spans="1:61">
      <c r="A234" s="86"/>
      <c r="C234" s="86"/>
      <c r="D234" s="87"/>
      <c r="E234" s="86"/>
      <c r="F234" s="86"/>
      <c r="G234" s="88"/>
      <c r="H234" s="86"/>
      <c r="I234" s="88"/>
      <c r="K234" s="16" t="s">
        <v>22</v>
      </c>
      <c r="L234" s="302"/>
      <c r="M234" s="86"/>
      <c r="N234" s="302"/>
      <c r="O234" s="86"/>
      <c r="P234" s="86"/>
      <c r="Q234" s="302"/>
      <c r="R234" s="302"/>
      <c r="S234" s="302"/>
      <c r="T234" s="302"/>
      <c r="U234" s="302"/>
      <c r="V234" s="12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88"/>
      <c r="AG234" s="86"/>
      <c r="AH234" s="257"/>
      <c r="AJ234" s="23"/>
      <c r="AK234" s="24"/>
      <c r="AL234" s="23"/>
      <c r="AY234" s="32" t="s">
        <v>3142</v>
      </c>
    </row>
    <row r="235" spans="1:61" s="32" customFormat="1" ht="15" customHeight="1">
      <c r="A235" s="17">
        <v>31</v>
      </c>
      <c r="B235" s="99">
        <v>0</v>
      </c>
      <c r="C235" s="17" t="s">
        <v>23</v>
      </c>
      <c r="D235" s="18" t="s">
        <v>90</v>
      </c>
      <c r="E235" s="17" t="s">
        <v>181</v>
      </c>
      <c r="F235" s="17" t="s">
        <v>260</v>
      </c>
      <c r="G235" s="18" t="s">
        <v>261</v>
      </c>
      <c r="H235" s="18" t="s">
        <v>35</v>
      </c>
      <c r="I235" s="18">
        <v>30071843</v>
      </c>
      <c r="J235" s="112" t="str">
        <f t="shared" ref="J235:J242" si="103">CONCATENATE(I235,"-",H235)</f>
        <v>30071843-DISEÑO</v>
      </c>
      <c r="K235" s="442" t="s">
        <v>262</v>
      </c>
      <c r="L235" s="100">
        <v>33748480</v>
      </c>
      <c r="M235" s="19">
        <v>38308000</v>
      </c>
      <c r="N235" s="100">
        <v>31552000</v>
      </c>
      <c r="O235" s="19">
        <v>34366000</v>
      </c>
      <c r="P235" s="19">
        <v>3942000</v>
      </c>
      <c r="Q235" s="19">
        <v>0</v>
      </c>
      <c r="R235" s="101">
        <v>2196480</v>
      </c>
      <c r="S235" s="20">
        <v>0</v>
      </c>
      <c r="T235" s="21">
        <v>0</v>
      </c>
      <c r="U235" s="21">
        <f>2196480+139393</f>
        <v>2335873</v>
      </c>
      <c r="V235" s="266">
        <v>0</v>
      </c>
      <c r="W235" s="266">
        <v>0</v>
      </c>
      <c r="X235" s="266">
        <v>0</v>
      </c>
      <c r="Y235" s="266">
        <f t="shared" ref="Y235:Y242" si="104">V235+W235+X235</f>
        <v>0</v>
      </c>
      <c r="Z235" s="266">
        <v>0</v>
      </c>
      <c r="AA235" s="266">
        <v>0</v>
      </c>
      <c r="AB235" s="266">
        <v>0</v>
      </c>
      <c r="AC235" s="266">
        <f t="shared" ref="AC235:AC242" si="105">V235+W235+X235+Z235+AA235+AB235</f>
        <v>0</v>
      </c>
      <c r="AD235" s="266">
        <f t="shared" ref="AD235:AD242" si="106">U235-AC235</f>
        <v>2335873</v>
      </c>
      <c r="AE235" s="266">
        <f t="shared" ref="AE235:AE242" si="107">M235-(O235+U235)</f>
        <v>1606127</v>
      </c>
      <c r="AF235" s="18" t="s">
        <v>3419</v>
      </c>
      <c r="AG235" s="17" t="s">
        <v>684</v>
      </c>
      <c r="AH235" s="81" t="s">
        <v>30</v>
      </c>
      <c r="AI235" s="22" t="s">
        <v>31</v>
      </c>
      <c r="AJ235" s="23"/>
      <c r="AK235" s="24"/>
      <c r="AL235" s="23" t="s">
        <v>45</v>
      </c>
      <c r="AM235" t="str">
        <f t="shared" ref="AM235:AM242" si="108">CONCATENATE( "OR PRO.CODIGO=",I235)</f>
        <v>OR PRO.CODIGO=30071843</v>
      </c>
      <c r="AN235">
        <f t="shared" ref="AN235:AN242" si="109">LEN(I235)</f>
        <v>8</v>
      </c>
      <c r="AO235" t="e">
        <f>VLOOKUP(J235,#REF!,5,FALSE)</f>
        <v>#REF!</v>
      </c>
      <c r="AP235"/>
      <c r="AQ235" t="e">
        <f>VLOOKUP(J235,#REF!,6,FALSE)</f>
        <v>#REF!</v>
      </c>
      <c r="AR235" s="32" t="e">
        <f>VLOOKUP(I235,'convenios 2017'!A$2:O$82,15,FALSE)</f>
        <v>#N/A</v>
      </c>
      <c r="AS235" s="373">
        <f t="shared" ref="AS235:AS242" si="110">O235+AC235</f>
        <v>34366000</v>
      </c>
      <c r="AT235" s="32" t="e">
        <f>VLOOKUP(I235,'convenio 2016'!A$2:N$196,14,FALSE)</f>
        <v>#N/A</v>
      </c>
      <c r="AU235" s="32" t="e">
        <f>VLOOKUP(I235,'convenio 2015'!A$4:M$228,13,FALSE)</f>
        <v>#N/A</v>
      </c>
      <c r="AV235" s="32" t="e">
        <f>VLOOKUP(J235,#REF!,6,FALSE)</f>
        <v>#REF!</v>
      </c>
      <c r="AW235" s="373">
        <f t="shared" ref="AW235:AW242" si="111">O235+AC235</f>
        <v>34366000</v>
      </c>
      <c r="AX235" s="32" t="e">
        <v>#N/A</v>
      </c>
      <c r="AY235" s="32" t="e">
        <v>#N/A</v>
      </c>
      <c r="AZ235" s="377" t="e">
        <v>#N/A</v>
      </c>
      <c r="BA235" s="431"/>
      <c r="BB235" s="32" t="e">
        <f>VLOOKUP(J235,'RATE JUNIO '!F$2:K$346,6,FALSE)</f>
        <v>#N/A</v>
      </c>
      <c r="BC235" s="32" t="s">
        <v>3463</v>
      </c>
      <c r="BD235" s="92" t="e">
        <f>VLOOKUP(J235,'RATES 30-06-2017'!F$2:K$374,6,FALSE)</f>
        <v>#N/A</v>
      </c>
      <c r="BE235" s="92"/>
      <c r="BF235" s="92" t="str">
        <f>VLOOKUP(J235,Hoja4!C$2:E$268,2,FALSE)</f>
        <v>FAR</v>
      </c>
      <c r="BG235" s="92">
        <f>VLOOKUP(J235,Hoja4!C$2:E$268,3,FALSE)</f>
        <v>31</v>
      </c>
      <c r="BH235" s="92"/>
      <c r="BI235" s="92"/>
    </row>
    <row r="236" spans="1:61" s="32" customFormat="1" ht="15" customHeight="1">
      <c r="A236" s="17">
        <v>31</v>
      </c>
      <c r="B236" s="99">
        <v>0</v>
      </c>
      <c r="C236" s="17" t="s">
        <v>23</v>
      </c>
      <c r="D236" s="18" t="s">
        <v>69</v>
      </c>
      <c r="E236" s="17" t="s">
        <v>181</v>
      </c>
      <c r="F236" s="17" t="s">
        <v>260</v>
      </c>
      <c r="G236" s="18"/>
      <c r="H236" s="18" t="s">
        <v>27</v>
      </c>
      <c r="I236" s="18">
        <v>30128506</v>
      </c>
      <c r="J236" s="112" t="str">
        <f t="shared" si="103"/>
        <v>30128506-EJECUCION</v>
      </c>
      <c r="K236" s="442" t="s">
        <v>693</v>
      </c>
      <c r="L236" s="100"/>
      <c r="M236" s="19">
        <v>278849622</v>
      </c>
      <c r="N236" s="100"/>
      <c r="O236" s="19">
        <v>237205033</v>
      </c>
      <c r="P236" s="19">
        <v>41644589</v>
      </c>
      <c r="Q236" s="19">
        <v>0</v>
      </c>
      <c r="R236" s="101"/>
      <c r="S236" s="20"/>
      <c r="T236" s="21"/>
      <c r="U236" s="21">
        <v>41644589</v>
      </c>
      <c r="V236" s="266">
        <v>0</v>
      </c>
      <c r="W236" s="266">
        <v>0</v>
      </c>
      <c r="X236" s="266">
        <v>0</v>
      </c>
      <c r="Y236" s="266">
        <f t="shared" si="104"/>
        <v>0</v>
      </c>
      <c r="Z236" s="266">
        <v>0</v>
      </c>
      <c r="AA236" s="266">
        <v>0</v>
      </c>
      <c r="AB236" s="266">
        <v>0</v>
      </c>
      <c r="AC236" s="266">
        <f t="shared" si="105"/>
        <v>0</v>
      </c>
      <c r="AD236" s="266">
        <f t="shared" si="106"/>
        <v>41644589</v>
      </c>
      <c r="AE236" s="266">
        <f t="shared" si="107"/>
        <v>0</v>
      </c>
      <c r="AF236" s="18" t="s">
        <v>3419</v>
      </c>
      <c r="AG236" s="17" t="s">
        <v>687</v>
      </c>
      <c r="AH236" s="81" t="s">
        <v>30</v>
      </c>
      <c r="AI236" s="22"/>
      <c r="AJ236" s="23"/>
      <c r="AK236" s="24"/>
      <c r="AL236" s="23"/>
      <c r="AM236" t="str">
        <f t="shared" si="108"/>
        <v>OR PRO.CODIGO=30128506</v>
      </c>
      <c r="AN236">
        <f t="shared" si="109"/>
        <v>8</v>
      </c>
      <c r="AO236" t="e">
        <f>VLOOKUP(J236,#REF!,5,FALSE)</f>
        <v>#REF!</v>
      </c>
      <c r="AP236"/>
      <c r="AQ236" t="e">
        <f>VLOOKUP(J236,#REF!,6,FALSE)</f>
        <v>#REF!</v>
      </c>
      <c r="AR236" s="32" t="e">
        <f>VLOOKUP(I236,'convenios 2017'!A$2:O$82,15,FALSE)</f>
        <v>#N/A</v>
      </c>
      <c r="AS236" s="373">
        <f t="shared" si="110"/>
        <v>237205033</v>
      </c>
      <c r="AT236" s="32" t="e">
        <f>VLOOKUP(I236,'convenio 2016'!A$2:N$196,14,FALSE)</f>
        <v>#N/A</v>
      </c>
      <c r="AU236" s="32" t="str">
        <f>VLOOKUP(I236,'convenio 2015'!A$4:M$228,13,FALSE)</f>
        <v>en convenio</v>
      </c>
      <c r="AV236" s="32" t="e">
        <f>VLOOKUP(J236,#REF!,6,FALSE)</f>
        <v>#REF!</v>
      </c>
      <c r="AW236" s="373">
        <f t="shared" si="111"/>
        <v>237205033</v>
      </c>
      <c r="AX236" s="32" t="e">
        <v>#N/A</v>
      </c>
      <c r="AY236" s="32">
        <v>542</v>
      </c>
      <c r="AZ236" s="377">
        <v>542</v>
      </c>
      <c r="BA236" s="431">
        <v>42069</v>
      </c>
      <c r="BB236" s="32" t="str">
        <f>VLOOKUP(J236,'RATE JUNIO '!F$2:K$346,6,FALSE)</f>
        <v>RS</v>
      </c>
      <c r="BC236" s="32" t="s">
        <v>3463</v>
      </c>
      <c r="BD236" s="92" t="str">
        <f>VLOOKUP(J236,'RATES 30-06-2017'!F$2:K$374,6,FALSE)</f>
        <v>RS</v>
      </c>
      <c r="BE236" s="92"/>
      <c r="BF236" s="92" t="str">
        <f>VLOOKUP(J236,Hoja4!C$2:E$268,2,FALSE)</f>
        <v>PIR</v>
      </c>
      <c r="BG236" s="92">
        <f>VLOOKUP(J236,Hoja4!C$2:E$268,3,FALSE)</f>
        <v>31</v>
      </c>
      <c r="BH236" s="92"/>
      <c r="BI236" s="92"/>
    </row>
    <row r="237" spans="1:61" s="32" customFormat="1" ht="15" customHeight="1">
      <c r="A237" s="17">
        <v>31</v>
      </c>
      <c r="B237" s="99">
        <v>0</v>
      </c>
      <c r="C237" s="17" t="s">
        <v>23</v>
      </c>
      <c r="D237" s="18" t="s">
        <v>33</v>
      </c>
      <c r="E237" s="17" t="s">
        <v>181</v>
      </c>
      <c r="F237" s="17" t="s">
        <v>260</v>
      </c>
      <c r="G237" s="18"/>
      <c r="H237" s="18" t="s">
        <v>35</v>
      </c>
      <c r="I237" s="18">
        <v>30219228</v>
      </c>
      <c r="J237" s="112" t="str">
        <f t="shared" si="103"/>
        <v>30219228-DISEÑO</v>
      </c>
      <c r="K237" s="442" t="s">
        <v>694</v>
      </c>
      <c r="L237" s="100"/>
      <c r="M237" s="19">
        <v>96233000</v>
      </c>
      <c r="N237" s="100"/>
      <c r="O237" s="19">
        <v>82343100</v>
      </c>
      <c r="P237" s="19">
        <v>13889900</v>
      </c>
      <c r="Q237" s="19">
        <v>0</v>
      </c>
      <c r="R237" s="101"/>
      <c r="S237" s="20"/>
      <c r="T237" s="21"/>
      <c r="U237" s="21">
        <v>13889900</v>
      </c>
      <c r="V237" s="266">
        <v>0</v>
      </c>
      <c r="W237" s="266">
        <v>0</v>
      </c>
      <c r="X237" s="266">
        <v>0</v>
      </c>
      <c r="Y237" s="266">
        <f t="shared" si="104"/>
        <v>0</v>
      </c>
      <c r="Z237" s="266">
        <v>0</v>
      </c>
      <c r="AA237" s="266">
        <v>0</v>
      </c>
      <c r="AB237" s="266">
        <v>0</v>
      </c>
      <c r="AC237" s="266">
        <f t="shared" si="105"/>
        <v>0</v>
      </c>
      <c r="AD237" s="266">
        <f t="shared" si="106"/>
        <v>13889900</v>
      </c>
      <c r="AE237" s="266">
        <f t="shared" si="107"/>
        <v>0</v>
      </c>
      <c r="AF237" s="18" t="s">
        <v>3419</v>
      </c>
      <c r="AG237" s="17" t="s">
        <v>685</v>
      </c>
      <c r="AH237" s="81" t="s">
        <v>30</v>
      </c>
      <c r="AI237" s="22"/>
      <c r="AJ237" s="23"/>
      <c r="AK237" s="24"/>
      <c r="AL237" s="23"/>
      <c r="AM237" t="str">
        <f t="shared" si="108"/>
        <v>OR PRO.CODIGO=30219228</v>
      </c>
      <c r="AN237">
        <f t="shared" si="109"/>
        <v>8</v>
      </c>
      <c r="AO237" t="e">
        <f>VLOOKUP(J237,#REF!,5,FALSE)</f>
        <v>#REF!</v>
      </c>
      <c r="AP237"/>
      <c r="AQ237" t="e">
        <f>VLOOKUP(J237,#REF!,6,FALSE)</f>
        <v>#REF!</v>
      </c>
      <c r="AR237" s="32" t="e">
        <f>VLOOKUP(I237,'convenios 2017'!A$2:O$82,15,FALSE)</f>
        <v>#N/A</v>
      </c>
      <c r="AS237" s="373">
        <f t="shared" si="110"/>
        <v>82343100</v>
      </c>
      <c r="AT237" s="32" t="e">
        <f>VLOOKUP(I237,'convenio 2016'!A$2:N$196,14,FALSE)</f>
        <v>#N/A</v>
      </c>
      <c r="AU237" s="32" t="str">
        <f>VLOOKUP(I237,'convenio 2015'!A$4:M$228,13,FALSE)</f>
        <v>en convenio</v>
      </c>
      <c r="AV237" s="32" t="e">
        <f>VLOOKUP(J237,#REF!,6,FALSE)</f>
        <v>#REF!</v>
      </c>
      <c r="AW237" s="373">
        <f t="shared" si="111"/>
        <v>82343100</v>
      </c>
      <c r="AX237" s="32" t="e">
        <v>#N/A</v>
      </c>
      <c r="AY237" s="32">
        <v>1595</v>
      </c>
      <c r="AZ237" s="377">
        <v>1595</v>
      </c>
      <c r="BA237" s="431">
        <v>42221</v>
      </c>
      <c r="BB237" s="32" t="str">
        <f>VLOOKUP(J237,'RATE JUNIO '!F$2:K$346,6,FALSE)</f>
        <v>RS</v>
      </c>
      <c r="BC237" s="32" t="s">
        <v>3463</v>
      </c>
      <c r="BD237" s="92" t="str">
        <f>VLOOKUP(J237,'RATES 30-06-2017'!F$2:K$374,6,FALSE)</f>
        <v>RS</v>
      </c>
      <c r="BE237" s="92"/>
      <c r="BF237" s="92" t="str">
        <f>VLOOKUP(J237,Hoja4!C$2:E$268,2,FALSE)</f>
        <v>LIBRE</v>
      </c>
      <c r="BG237" s="92">
        <f>VLOOKUP(J237,Hoja4!C$2:E$268,3,FALSE)</f>
        <v>31</v>
      </c>
      <c r="BH237" s="92"/>
      <c r="BI237" s="92"/>
    </row>
    <row r="238" spans="1:61" s="32" customFormat="1" ht="15" customHeight="1">
      <c r="A238" s="17">
        <v>31</v>
      </c>
      <c r="B238" s="99">
        <v>0</v>
      </c>
      <c r="C238" s="17" t="s">
        <v>23</v>
      </c>
      <c r="D238" s="18" t="s">
        <v>33</v>
      </c>
      <c r="E238" s="17" t="s">
        <v>181</v>
      </c>
      <c r="F238" s="17" t="s">
        <v>260</v>
      </c>
      <c r="G238" s="18" t="s">
        <v>284</v>
      </c>
      <c r="H238" s="18" t="s">
        <v>27</v>
      </c>
      <c r="I238" s="18">
        <v>30125834</v>
      </c>
      <c r="J238" s="112" t="str">
        <f t="shared" si="103"/>
        <v>30125834-EJECUCION</v>
      </c>
      <c r="K238" s="442" t="s">
        <v>695</v>
      </c>
      <c r="L238" s="100"/>
      <c r="M238" s="19">
        <v>695191180</v>
      </c>
      <c r="N238" s="100"/>
      <c r="O238" s="19">
        <v>668274244</v>
      </c>
      <c r="P238" s="19">
        <v>26916936</v>
      </c>
      <c r="Q238" s="19">
        <v>0</v>
      </c>
      <c r="R238" s="101"/>
      <c r="S238" s="20"/>
      <c r="T238" s="21"/>
      <c r="U238" s="21">
        <v>26916936</v>
      </c>
      <c r="V238" s="266">
        <v>0</v>
      </c>
      <c r="W238" s="266">
        <v>0</v>
      </c>
      <c r="X238" s="266">
        <v>0</v>
      </c>
      <c r="Y238" s="266">
        <f t="shared" si="104"/>
        <v>0</v>
      </c>
      <c r="Z238" s="266">
        <v>0</v>
      </c>
      <c r="AA238" s="266">
        <v>26916936</v>
      </c>
      <c r="AB238" s="266">
        <v>0</v>
      </c>
      <c r="AC238" s="266">
        <f t="shared" si="105"/>
        <v>26916936</v>
      </c>
      <c r="AD238" s="266">
        <f t="shared" si="106"/>
        <v>0</v>
      </c>
      <c r="AE238" s="266">
        <f t="shared" si="107"/>
        <v>0</v>
      </c>
      <c r="AF238" s="18" t="s">
        <v>758</v>
      </c>
      <c r="AG238" s="17" t="s">
        <v>685</v>
      </c>
      <c r="AH238" s="81" t="s">
        <v>30</v>
      </c>
      <c r="AI238" s="22"/>
      <c r="AJ238" s="23"/>
      <c r="AK238" s="24"/>
      <c r="AL238" s="23"/>
      <c r="AM238" t="str">
        <f t="shared" si="108"/>
        <v>OR PRO.CODIGO=30125834</v>
      </c>
      <c r="AN238">
        <f t="shared" si="109"/>
        <v>8</v>
      </c>
      <c r="AO238" t="e">
        <f>VLOOKUP(J238,#REF!,5,FALSE)</f>
        <v>#REF!</v>
      </c>
      <c r="AP238"/>
      <c r="AQ238" t="e">
        <f>VLOOKUP(J238,#REF!,6,FALSE)</f>
        <v>#REF!</v>
      </c>
      <c r="AR238" s="32" t="str">
        <f>VLOOKUP(I238,'convenios 2017'!A$2:O$82,15,FALSE)</f>
        <v>con convenio</v>
      </c>
      <c r="AS238" s="373">
        <f t="shared" si="110"/>
        <v>695191180</v>
      </c>
      <c r="AT238" s="32" t="e">
        <f>VLOOKUP(I238,'convenio 2016'!A$2:N$196,14,FALSE)</f>
        <v>#N/A</v>
      </c>
      <c r="AU238" s="32" t="e">
        <f>VLOOKUP(I238,'convenio 2015'!A$4:M$228,13,FALSE)</f>
        <v>#N/A</v>
      </c>
      <c r="AV238" s="32" t="e">
        <f>VLOOKUP(J238,#REF!,6,FALSE)</f>
        <v>#REF!</v>
      </c>
      <c r="AW238" s="373">
        <f t="shared" si="111"/>
        <v>695191180</v>
      </c>
      <c r="AX238" s="32" t="s">
        <v>1763</v>
      </c>
      <c r="AY238" s="32" t="s">
        <v>3158</v>
      </c>
      <c r="AZ238" s="377">
        <v>345</v>
      </c>
      <c r="BA238" s="431">
        <v>42783</v>
      </c>
      <c r="BB238" s="32" t="str">
        <f>VLOOKUP(J238,'RATE JUNIO '!F$2:K$346,6,FALSE)</f>
        <v>RS</v>
      </c>
      <c r="BC238" s="32" t="s">
        <v>3463</v>
      </c>
      <c r="BD238" s="92" t="str">
        <f>VLOOKUP(J238,'RATES 30-06-2017'!F$2:K$374,6,FALSE)</f>
        <v>RS</v>
      </c>
      <c r="BE238" s="92"/>
      <c r="BF238" s="92" t="str">
        <f>VLOOKUP(J238,Hoja4!C$2:E$268,2,FALSE)</f>
        <v>LIBRE</v>
      </c>
      <c r="BG238" s="92">
        <f>VLOOKUP(J238,Hoja4!C$2:E$268,3,FALSE)</f>
        <v>31</v>
      </c>
      <c r="BH238" s="92"/>
      <c r="BI238" s="92"/>
    </row>
    <row r="239" spans="1:61" s="32" customFormat="1" ht="15" customHeight="1">
      <c r="A239" s="17">
        <v>31</v>
      </c>
      <c r="B239" s="99">
        <v>0</v>
      </c>
      <c r="C239" s="17" t="s">
        <v>23</v>
      </c>
      <c r="D239" s="18" t="s">
        <v>24</v>
      </c>
      <c r="E239" s="17" t="s">
        <v>181</v>
      </c>
      <c r="F239" s="17" t="s">
        <v>260</v>
      </c>
      <c r="G239" s="18" t="s">
        <v>261</v>
      </c>
      <c r="H239" s="18" t="s">
        <v>27</v>
      </c>
      <c r="I239" s="18">
        <v>30073164</v>
      </c>
      <c r="J239" s="112" t="str">
        <f t="shared" si="103"/>
        <v>30073164-EJECUCION</v>
      </c>
      <c r="K239" s="442" t="s">
        <v>263</v>
      </c>
      <c r="L239" s="100">
        <v>705879793</v>
      </c>
      <c r="M239" s="19">
        <v>711160747</v>
      </c>
      <c r="N239" s="100">
        <v>662154793</v>
      </c>
      <c r="O239" s="19">
        <v>659954793</v>
      </c>
      <c r="P239" s="19">
        <v>51205954</v>
      </c>
      <c r="Q239" s="19">
        <v>0</v>
      </c>
      <c r="R239" s="101">
        <v>43725000</v>
      </c>
      <c r="S239" s="20">
        <v>0</v>
      </c>
      <c r="T239" s="21">
        <v>0</v>
      </c>
      <c r="U239" s="21">
        <v>45588921</v>
      </c>
      <c r="V239" s="266">
        <v>0</v>
      </c>
      <c r="W239" s="266">
        <v>23524679</v>
      </c>
      <c r="X239" s="266">
        <v>13646014</v>
      </c>
      <c r="Y239" s="266">
        <f t="shared" si="104"/>
        <v>37170693</v>
      </c>
      <c r="Z239" s="266">
        <v>0</v>
      </c>
      <c r="AA239" s="266">
        <v>0</v>
      </c>
      <c r="AB239" s="266">
        <v>3480500</v>
      </c>
      <c r="AC239" s="266">
        <f t="shared" si="105"/>
        <v>40651193</v>
      </c>
      <c r="AD239" s="266">
        <f t="shared" si="106"/>
        <v>4937728</v>
      </c>
      <c r="AE239" s="266">
        <f t="shared" si="107"/>
        <v>5617033</v>
      </c>
      <c r="AF239" s="18" t="s">
        <v>3419</v>
      </c>
      <c r="AG239" s="17" t="s">
        <v>109</v>
      </c>
      <c r="AH239" s="81" t="s">
        <v>30</v>
      </c>
      <c r="AI239" s="22" t="s">
        <v>31</v>
      </c>
      <c r="AJ239" s="23" t="s">
        <v>30</v>
      </c>
      <c r="AK239" s="24" t="s">
        <v>264</v>
      </c>
      <c r="AL239" s="23" t="s">
        <v>45</v>
      </c>
      <c r="AM239" t="str">
        <f t="shared" si="108"/>
        <v>OR PRO.CODIGO=30073164</v>
      </c>
      <c r="AN239">
        <f t="shared" si="109"/>
        <v>8</v>
      </c>
      <c r="AO239" t="e">
        <f>VLOOKUP(J239,#REF!,5,FALSE)</f>
        <v>#REF!</v>
      </c>
      <c r="AP239"/>
      <c r="AQ239" t="e">
        <f>VLOOKUP(J239,#REF!,6,FALSE)</f>
        <v>#REF!</v>
      </c>
      <c r="AR239" s="32" t="e">
        <f>VLOOKUP(I239,'convenios 2017'!A$2:O$82,15,FALSE)</f>
        <v>#N/A</v>
      </c>
      <c r="AS239" s="373">
        <f t="shared" si="110"/>
        <v>700605986</v>
      </c>
      <c r="AT239" s="32" t="str">
        <f>VLOOKUP(I239,'convenio 2016'!A$2:N$196,14,FALSE)</f>
        <v>toma razon</v>
      </c>
      <c r="AU239" s="32" t="str">
        <f>VLOOKUP(I239,'convenio 2015'!A$4:M$228,13,FALSE)</f>
        <v>en convenio</v>
      </c>
      <c r="AV239" s="32" t="e">
        <f>VLOOKUP(J239,#REF!,6,FALSE)</f>
        <v>#REF!</v>
      </c>
      <c r="AW239" s="373">
        <f t="shared" si="111"/>
        <v>700605986</v>
      </c>
      <c r="AX239" s="32" t="s">
        <v>2408</v>
      </c>
      <c r="AY239" s="32" t="s">
        <v>2225</v>
      </c>
      <c r="AZ239" s="377">
        <v>2506</v>
      </c>
      <c r="BA239" s="431">
        <v>42627</v>
      </c>
      <c r="BB239" s="32" t="str">
        <f>VLOOKUP(J239,'RATE JUNIO '!F$2:K$346,6,FALSE)</f>
        <v>RS</v>
      </c>
      <c r="BC239" s="32" t="s">
        <v>3463</v>
      </c>
      <c r="BD239" s="92" t="str">
        <f>VLOOKUP(J239,'RATES 30-06-2017'!F$2:K$374,6,FALSE)</f>
        <v>RS</v>
      </c>
      <c r="BE239" s="92"/>
      <c r="BF239" s="92" t="str">
        <f>VLOOKUP(J239,Hoja4!C$2:E$268,2,FALSE)</f>
        <v>FIE</v>
      </c>
      <c r="BG239" s="92">
        <f>VLOOKUP(J239,Hoja4!C$2:E$268,3,FALSE)</f>
        <v>31</v>
      </c>
      <c r="BH239" s="92"/>
      <c r="BI239" s="92"/>
    </row>
    <row r="240" spans="1:61" s="32" customFormat="1" ht="15" customHeight="1">
      <c r="A240" s="17">
        <v>31</v>
      </c>
      <c r="B240" s="99">
        <v>1</v>
      </c>
      <c r="C240" s="17" t="s">
        <v>23</v>
      </c>
      <c r="D240" s="18" t="s">
        <v>24</v>
      </c>
      <c r="E240" s="17" t="s">
        <v>181</v>
      </c>
      <c r="F240" s="17" t="s">
        <v>260</v>
      </c>
      <c r="G240" s="18" t="s">
        <v>261</v>
      </c>
      <c r="H240" s="18" t="s">
        <v>27</v>
      </c>
      <c r="I240" s="18">
        <v>30113942</v>
      </c>
      <c r="J240" s="112" t="str">
        <f t="shared" si="103"/>
        <v>30113942-EJECUCION</v>
      </c>
      <c r="K240" s="442" t="s">
        <v>3227</v>
      </c>
      <c r="L240" s="100">
        <v>2834041112</v>
      </c>
      <c r="M240" s="19">
        <v>2834041112</v>
      </c>
      <c r="N240" s="100">
        <v>2775076112</v>
      </c>
      <c r="O240" s="19">
        <v>2775076112</v>
      </c>
      <c r="P240" s="19">
        <v>58965000</v>
      </c>
      <c r="Q240" s="19">
        <v>0</v>
      </c>
      <c r="R240" s="101">
        <v>58965000</v>
      </c>
      <c r="S240" s="20">
        <v>0</v>
      </c>
      <c r="T240" s="21">
        <v>0</v>
      </c>
      <c r="U240" s="21">
        <v>49091789</v>
      </c>
      <c r="V240" s="266">
        <v>0</v>
      </c>
      <c r="W240" s="266">
        <v>0</v>
      </c>
      <c r="X240" s="266">
        <v>23882929</v>
      </c>
      <c r="Y240" s="266">
        <f t="shared" si="104"/>
        <v>23882929</v>
      </c>
      <c r="Z240" s="266">
        <v>2575794</v>
      </c>
      <c r="AA240" s="266">
        <v>0</v>
      </c>
      <c r="AB240" s="266">
        <v>22633066</v>
      </c>
      <c r="AC240" s="266">
        <f t="shared" si="105"/>
        <v>49091789</v>
      </c>
      <c r="AD240" s="266">
        <f t="shared" si="106"/>
        <v>0</v>
      </c>
      <c r="AE240" s="266">
        <f t="shared" si="107"/>
        <v>9873211</v>
      </c>
      <c r="AF240" s="18" t="s">
        <v>3419</v>
      </c>
      <c r="AG240" s="17" t="s">
        <v>109</v>
      </c>
      <c r="AH240" s="81" t="s">
        <v>30</v>
      </c>
      <c r="AI240" s="22" t="s">
        <v>45</v>
      </c>
      <c r="AJ240" s="90" t="s">
        <v>30</v>
      </c>
      <c r="AK240" s="22" t="s">
        <v>266</v>
      </c>
      <c r="AL240" s="90" t="s">
        <v>45</v>
      </c>
      <c r="AM240" t="str">
        <f t="shared" si="108"/>
        <v>OR PRO.CODIGO=30113942</v>
      </c>
      <c r="AN240">
        <f t="shared" si="109"/>
        <v>8</v>
      </c>
      <c r="AO240" t="e">
        <f>VLOOKUP(J240,#REF!,5,FALSE)</f>
        <v>#REF!</v>
      </c>
      <c r="AP240"/>
      <c r="AQ240" t="e">
        <f>VLOOKUP(J240,#REF!,6,FALSE)</f>
        <v>#REF!</v>
      </c>
      <c r="AR240" s="32" t="e">
        <f>VLOOKUP(I240,'convenios 2017'!A$2:O$82,15,FALSE)</f>
        <v>#N/A</v>
      </c>
      <c r="AS240" s="373">
        <f t="shared" si="110"/>
        <v>2824167901</v>
      </c>
      <c r="AT240" s="32" t="str">
        <f>VLOOKUP(I240,'convenio 2016'!A$2:N$196,14,FALSE)</f>
        <v>toma razon</v>
      </c>
      <c r="AU240" s="32" t="str">
        <f>VLOOKUP(I240,'convenio 2015'!A$4:M$228,13,FALSE)</f>
        <v>en convenio</v>
      </c>
      <c r="AV240" s="32" t="e">
        <f>VLOOKUP(J240,#REF!,6,FALSE)</f>
        <v>#REF!</v>
      </c>
      <c r="AW240" s="373">
        <f t="shared" si="111"/>
        <v>2824167901</v>
      </c>
      <c r="AX240" s="32" t="s">
        <v>2408</v>
      </c>
      <c r="AY240" s="32" t="s">
        <v>2073</v>
      </c>
      <c r="AZ240" s="377">
        <v>1052</v>
      </c>
      <c r="BA240" s="431">
        <v>42552</v>
      </c>
      <c r="BB240" s="32" t="str">
        <f>VLOOKUP(J240,'RATE JUNIO '!F$2:K$346,6,FALSE)</f>
        <v>RS</v>
      </c>
      <c r="BC240" s="32" t="s">
        <v>3463</v>
      </c>
      <c r="BD240" s="92" t="str">
        <f>VLOOKUP(J240,'RATES 30-06-2017'!F$2:K$374,6,FALSE)</f>
        <v>RS</v>
      </c>
      <c r="BE240" s="92"/>
      <c r="BF240" s="92" t="str">
        <f>VLOOKUP(J240,Hoja4!C$2:E$268,2,FALSE)</f>
        <v>FIE</v>
      </c>
      <c r="BG240" s="92">
        <f>VLOOKUP(J240,Hoja4!C$2:E$268,3,FALSE)</f>
        <v>31</v>
      </c>
      <c r="BH240" s="92"/>
      <c r="BI240" s="92"/>
    </row>
    <row r="241" spans="1:61" s="32" customFormat="1" ht="15" customHeight="1">
      <c r="A241" s="17">
        <v>31</v>
      </c>
      <c r="B241" s="99">
        <v>5</v>
      </c>
      <c r="C241" s="17" t="s">
        <v>23</v>
      </c>
      <c r="D241" s="18" t="s">
        <v>38</v>
      </c>
      <c r="E241" s="17" t="s">
        <v>181</v>
      </c>
      <c r="F241" s="17" t="s">
        <v>260</v>
      </c>
      <c r="G241" s="18" t="s">
        <v>261</v>
      </c>
      <c r="H241" s="18" t="s">
        <v>27</v>
      </c>
      <c r="I241" s="18">
        <v>30290372</v>
      </c>
      <c r="J241" s="112" t="str">
        <f t="shared" si="103"/>
        <v>30290372-EJECUCION</v>
      </c>
      <c r="K241" s="442" t="s">
        <v>273</v>
      </c>
      <c r="L241" s="100">
        <v>746663952</v>
      </c>
      <c r="M241" s="19">
        <v>759400000</v>
      </c>
      <c r="N241" s="100">
        <v>0</v>
      </c>
      <c r="O241" s="19">
        <v>54640992</v>
      </c>
      <c r="P241" s="19">
        <f>704761008-2000</f>
        <v>704759008</v>
      </c>
      <c r="Q241" s="19">
        <v>0</v>
      </c>
      <c r="R241" s="101">
        <v>400000000</v>
      </c>
      <c r="S241" s="20">
        <v>346663952</v>
      </c>
      <c r="T241" s="21">
        <v>0</v>
      </c>
      <c r="U241" s="21">
        <v>690456960</v>
      </c>
      <c r="V241" s="266">
        <v>488476081</v>
      </c>
      <c r="W241" s="266">
        <v>127991002</v>
      </c>
      <c r="X241" s="266">
        <v>0</v>
      </c>
      <c r="Y241" s="266">
        <f t="shared" si="104"/>
        <v>616467083</v>
      </c>
      <c r="Z241" s="266">
        <v>73989877</v>
      </c>
      <c r="AA241" s="266">
        <v>0</v>
      </c>
      <c r="AB241" s="266">
        <v>0</v>
      </c>
      <c r="AC241" s="266">
        <f t="shared" si="105"/>
        <v>690456960</v>
      </c>
      <c r="AD241" s="266">
        <f t="shared" si="106"/>
        <v>0</v>
      </c>
      <c r="AE241" s="266">
        <f t="shared" si="107"/>
        <v>14302048</v>
      </c>
      <c r="AF241" s="18" t="s">
        <v>3419</v>
      </c>
      <c r="AG241" s="17" t="s">
        <v>684</v>
      </c>
      <c r="AH241" s="81" t="s">
        <v>30</v>
      </c>
      <c r="AI241" s="22" t="s">
        <v>31</v>
      </c>
      <c r="AJ241" s="23" t="s">
        <v>30</v>
      </c>
      <c r="AK241" s="24" t="s">
        <v>274</v>
      </c>
      <c r="AL241" s="23" t="s">
        <v>45</v>
      </c>
      <c r="AM241" t="str">
        <f t="shared" si="108"/>
        <v>OR PRO.CODIGO=30290372</v>
      </c>
      <c r="AN241">
        <f t="shared" si="109"/>
        <v>8</v>
      </c>
      <c r="AO241" t="e">
        <f>VLOOKUP(J241,#REF!,5,FALSE)</f>
        <v>#REF!</v>
      </c>
      <c r="AP241"/>
      <c r="AQ241" t="e">
        <f>VLOOKUP(J241,#REF!,6,FALSE)</f>
        <v>#REF!</v>
      </c>
      <c r="AR241" s="32" t="e">
        <f>VLOOKUP(I241,'convenios 2017'!A$2:O$82,15,FALSE)</f>
        <v>#N/A</v>
      </c>
      <c r="AS241" s="373">
        <f t="shared" si="110"/>
        <v>745097952</v>
      </c>
      <c r="AT241" s="32" t="str">
        <f>VLOOKUP(I241,'convenio 2016'!A$2:N$196,14,FALSE)</f>
        <v>en tramite</v>
      </c>
      <c r="AU241" s="32" t="e">
        <f>VLOOKUP(I241,'convenio 2015'!A$4:M$228,13,FALSE)</f>
        <v>#N/A</v>
      </c>
      <c r="AV241" s="32" t="e">
        <f>VLOOKUP(J241,#REF!,6,FALSE)</f>
        <v>#REF!</v>
      </c>
      <c r="AW241" s="373">
        <f t="shared" si="111"/>
        <v>745097952</v>
      </c>
      <c r="AX241" s="32" t="s">
        <v>1761</v>
      </c>
      <c r="AY241" s="32">
        <v>0</v>
      </c>
      <c r="AZ241" s="377"/>
      <c r="BA241" s="431"/>
      <c r="BB241" s="32" t="str">
        <f>VLOOKUP(J241,'RATE JUNIO '!F$2:K$346,6,FALSE)</f>
        <v>RS</v>
      </c>
      <c r="BC241" s="32" t="s">
        <v>3463</v>
      </c>
      <c r="BD241" s="92" t="str">
        <f>VLOOKUP(J241,'RATES 30-06-2017'!F$2:K$374,6,FALSE)</f>
        <v>RS</v>
      </c>
      <c r="BE241" s="92"/>
      <c r="BF241" s="92" t="str">
        <f>VLOOKUP(J241,Hoja4!C$2:E$268,2,FALSE)</f>
        <v>LIBRE</v>
      </c>
      <c r="BG241" s="92">
        <f>VLOOKUP(J241,Hoja4!C$2:E$268,3,FALSE)</f>
        <v>31</v>
      </c>
      <c r="BH241" s="92"/>
      <c r="BI241" s="92"/>
    </row>
    <row r="242" spans="1:61" s="32" customFormat="1" ht="15" customHeight="1">
      <c r="A242" s="17">
        <v>31</v>
      </c>
      <c r="B242" s="99">
        <v>4</v>
      </c>
      <c r="C242" s="17" t="s">
        <v>23</v>
      </c>
      <c r="D242" s="18" t="s">
        <v>689</v>
      </c>
      <c r="E242" s="17" t="s">
        <v>181</v>
      </c>
      <c r="F242" s="17" t="s">
        <v>260</v>
      </c>
      <c r="G242" s="18" t="s">
        <v>261</v>
      </c>
      <c r="H242" s="18" t="s">
        <v>27</v>
      </c>
      <c r="I242" s="18">
        <v>30085373</v>
      </c>
      <c r="J242" s="112" t="str">
        <f t="shared" si="103"/>
        <v>30085373-EJECUCION</v>
      </c>
      <c r="K242" s="442" t="s">
        <v>1195</v>
      </c>
      <c r="L242" s="289">
        <v>1542475259</v>
      </c>
      <c r="M242" s="19">
        <v>1582767951</v>
      </c>
      <c r="N242" s="289">
        <v>540693097</v>
      </c>
      <c r="O242" s="125">
        <v>589452359</v>
      </c>
      <c r="P242" s="125">
        <v>929006695</v>
      </c>
      <c r="Q242" s="290">
        <v>0</v>
      </c>
      <c r="R242" s="291">
        <v>1237232541</v>
      </c>
      <c r="S242" s="292">
        <v>0</v>
      </c>
      <c r="T242" s="293">
        <v>0</v>
      </c>
      <c r="U242" s="21">
        <f>893315592+35691103</f>
        <v>929006695</v>
      </c>
      <c r="V242" s="266">
        <v>0</v>
      </c>
      <c r="W242" s="266">
        <v>146563484</v>
      </c>
      <c r="X242" s="266">
        <v>336999916</v>
      </c>
      <c r="Y242" s="266">
        <f t="shared" si="104"/>
        <v>483563400</v>
      </c>
      <c r="Z242" s="266">
        <v>311583060</v>
      </c>
      <c r="AA242" s="266">
        <v>133860235</v>
      </c>
      <c r="AB242" s="266">
        <v>0</v>
      </c>
      <c r="AC242" s="266">
        <f t="shared" si="105"/>
        <v>929006695</v>
      </c>
      <c r="AD242" s="266">
        <f t="shared" si="106"/>
        <v>0</v>
      </c>
      <c r="AE242" s="266">
        <f t="shared" si="107"/>
        <v>64308897</v>
      </c>
      <c r="AF242" s="18" t="s">
        <v>3419</v>
      </c>
      <c r="AG242" s="17" t="s">
        <v>685</v>
      </c>
      <c r="AH242" s="81" t="s">
        <v>74</v>
      </c>
      <c r="AI242" s="295" t="s">
        <v>31</v>
      </c>
      <c r="AJ242" s="296" t="s">
        <v>30</v>
      </c>
      <c r="AK242" s="297" t="s">
        <v>268</v>
      </c>
      <c r="AL242" s="296" t="s">
        <v>45</v>
      </c>
      <c r="AM242" t="str">
        <f t="shared" si="108"/>
        <v>OR PRO.CODIGO=30085373</v>
      </c>
      <c r="AN242">
        <f t="shared" si="109"/>
        <v>8</v>
      </c>
      <c r="AO242" t="e">
        <f>VLOOKUP(J242,#REF!,5,FALSE)</f>
        <v>#REF!</v>
      </c>
      <c r="AQ242" t="e">
        <f>VLOOKUP(J242,#REF!,6,FALSE)</f>
        <v>#REF!</v>
      </c>
      <c r="AR242" s="32" t="str">
        <f>VLOOKUP(I242,'convenios 2017'!A$2:O$82,15,FALSE)</f>
        <v>con convenio</v>
      </c>
      <c r="AS242" s="373">
        <f t="shared" si="110"/>
        <v>1518459054</v>
      </c>
      <c r="AT242" s="32" t="str">
        <f>VLOOKUP(I242,'convenio 2016'!A$2:N$196,14,FALSE)</f>
        <v>toma razon</v>
      </c>
      <c r="AU242" s="32" t="e">
        <f>VLOOKUP(I242,'convenio 2015'!A$4:M$228,13,FALSE)</f>
        <v>#N/A</v>
      </c>
      <c r="AV242" s="32" t="e">
        <f>VLOOKUP(J242,#REF!,6,FALSE)</f>
        <v>#REF!</v>
      </c>
      <c r="AW242" s="373">
        <f t="shared" si="111"/>
        <v>1518459054</v>
      </c>
      <c r="AX242" s="32" t="s">
        <v>1763</v>
      </c>
      <c r="AY242" s="32" t="s">
        <v>3159</v>
      </c>
      <c r="AZ242" s="377">
        <v>567</v>
      </c>
      <c r="BA242" s="431">
        <v>42815</v>
      </c>
      <c r="BB242" s="32" t="str">
        <f>VLOOKUP(J242,'RATE JUNIO '!F$2:K$346,6,FALSE)</f>
        <v>RS</v>
      </c>
      <c r="BC242" s="32" t="s">
        <v>3463</v>
      </c>
      <c r="BD242" s="92" t="str">
        <f>VLOOKUP(J242,'RATES 30-06-2017'!F$2:K$374,6,FALSE)</f>
        <v>RE</v>
      </c>
      <c r="BE242" s="92"/>
      <c r="BF242" s="92" t="str">
        <f>VLOOKUP(J242,Hoja4!C$2:E$268,2,FALSE)</f>
        <v>LIBRE</v>
      </c>
      <c r="BG242" s="92">
        <f>VLOOKUP(J242,Hoja4!C$2:E$268,3,FALSE)</f>
        <v>31</v>
      </c>
      <c r="BH242" s="92"/>
      <c r="BI242" s="92"/>
    </row>
    <row r="243" spans="1:61">
      <c r="A243" s="86"/>
      <c r="C243" s="86"/>
      <c r="D243" s="87"/>
      <c r="E243" s="86"/>
      <c r="F243" s="86"/>
      <c r="G243" s="88"/>
      <c r="H243" s="86"/>
      <c r="I243" s="88"/>
      <c r="K243" s="110" t="s">
        <v>47</v>
      </c>
      <c r="L243" s="25">
        <f>SUBTOTAL(9,L235:L242)</f>
        <v>5862808596</v>
      </c>
      <c r="M243" s="111">
        <f>SUBTOTAL(9,M235:M242)</f>
        <v>6995951612</v>
      </c>
      <c r="N243" s="25">
        <f>SUBTOTAL(9,N235:N242)</f>
        <v>4009476002</v>
      </c>
      <c r="O243" s="111">
        <f>SUBTOTAL(9,O235:O242)</f>
        <v>5101312633</v>
      </c>
      <c r="P243" s="111">
        <f>SUBTOTAL(9,P235:P242)</f>
        <v>1830330082</v>
      </c>
      <c r="Q243" s="109">
        <v>0</v>
      </c>
      <c r="R243" s="25">
        <v>1742119021</v>
      </c>
      <c r="S243" s="25">
        <v>412416000</v>
      </c>
      <c r="T243" s="25">
        <v>0</v>
      </c>
      <c r="U243" s="111">
        <f>SUBTOTAL(9,U235:U242)</f>
        <v>1798931663</v>
      </c>
      <c r="V243" s="111">
        <f t="shared" ref="V243:AE243" si="112">SUBTOTAL(9,V235:V242)</f>
        <v>488476081</v>
      </c>
      <c r="W243" s="111">
        <f t="shared" si="112"/>
        <v>298079165</v>
      </c>
      <c r="X243" s="111">
        <f t="shared" si="112"/>
        <v>374528859</v>
      </c>
      <c r="Y243" s="111">
        <f t="shared" si="112"/>
        <v>1161084105</v>
      </c>
      <c r="Z243" s="111">
        <f t="shared" si="112"/>
        <v>388148731</v>
      </c>
      <c r="AA243" s="111">
        <f t="shared" si="112"/>
        <v>160777171</v>
      </c>
      <c r="AB243" s="111">
        <f t="shared" si="112"/>
        <v>26113566</v>
      </c>
      <c r="AC243" s="111">
        <f t="shared" si="112"/>
        <v>1736123573</v>
      </c>
      <c r="AD243" s="111">
        <f t="shared" si="112"/>
        <v>62808090</v>
      </c>
      <c r="AE243" s="111">
        <f t="shared" si="112"/>
        <v>95707316</v>
      </c>
      <c r="AF243" s="88"/>
      <c r="AG243" s="86"/>
      <c r="AH243" s="257"/>
      <c r="AJ243" s="23"/>
      <c r="AK243" s="24"/>
      <c r="AL243" s="23"/>
      <c r="AM243" s="92"/>
      <c r="AN243" s="92"/>
      <c r="AO243" s="92"/>
      <c r="AP243" s="92"/>
      <c r="AQ243" s="92"/>
      <c r="AR243" s="92"/>
      <c r="AS243" s="92"/>
      <c r="AT243" s="92"/>
      <c r="AU243" s="92"/>
      <c r="AV243" s="92"/>
      <c r="AW243" s="92"/>
      <c r="AY243" s="32" t="s">
        <v>3142</v>
      </c>
    </row>
    <row r="244" spans="1:61" ht="12" customHeight="1">
      <c r="A244" s="86"/>
      <c r="C244" s="86"/>
      <c r="D244" s="87"/>
      <c r="E244" s="86"/>
      <c r="F244" s="86"/>
      <c r="G244" s="88"/>
      <c r="H244" s="86"/>
      <c r="I244" s="88"/>
      <c r="K244" s="303"/>
      <c r="M244" s="86"/>
      <c r="O244" s="86"/>
      <c r="P244" s="86"/>
      <c r="Q244" s="302"/>
      <c r="U244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88"/>
      <c r="AG244" s="86"/>
      <c r="AH244" s="257"/>
      <c r="AJ244" s="23"/>
      <c r="AK244" s="24"/>
      <c r="AL244" s="23"/>
      <c r="AY244" s="32" t="s">
        <v>3142</v>
      </c>
    </row>
    <row r="245" spans="1:61">
      <c r="A245" s="86"/>
      <c r="B245" s="302"/>
      <c r="C245" s="86"/>
      <c r="D245" s="87"/>
      <c r="E245" s="86"/>
      <c r="F245" s="86"/>
      <c r="G245" s="88"/>
      <c r="H245" s="86"/>
      <c r="I245" s="88"/>
      <c r="J245" s="302"/>
      <c r="K245" s="16" t="s">
        <v>48</v>
      </c>
      <c r="L245" s="302"/>
      <c r="M245" s="86"/>
      <c r="N245" s="302"/>
      <c r="O245" s="86"/>
      <c r="P245" s="86"/>
      <c r="Q245" s="304"/>
      <c r="R245" s="302"/>
      <c r="S245" s="302"/>
      <c r="T245" s="302"/>
      <c r="U245" s="302"/>
      <c r="V245" s="122"/>
      <c r="W245" s="122"/>
      <c r="X245" s="122"/>
      <c r="Y245" s="122"/>
      <c r="Z245" s="122"/>
      <c r="AA245" s="122"/>
      <c r="AB245" s="122"/>
      <c r="AC245" s="122"/>
      <c r="AD245" s="122"/>
      <c r="AE245" s="122"/>
      <c r="AF245" s="88"/>
      <c r="AG245" s="86"/>
      <c r="AH245" s="257"/>
      <c r="AJ245" s="23"/>
      <c r="AK245" s="24"/>
      <c r="AL245" s="23"/>
      <c r="AY245" s="32" t="s">
        <v>3142</v>
      </c>
    </row>
    <row r="246" spans="1:61" s="32" customFormat="1" ht="15" customHeight="1">
      <c r="A246" s="17">
        <v>31</v>
      </c>
      <c r="B246" s="99">
        <v>6</v>
      </c>
      <c r="C246" s="17" t="s">
        <v>49</v>
      </c>
      <c r="D246" s="18" t="s">
        <v>24</v>
      </c>
      <c r="E246" s="17" t="s">
        <v>181</v>
      </c>
      <c r="F246" s="17" t="s">
        <v>260</v>
      </c>
      <c r="G246" s="18" t="s">
        <v>261</v>
      </c>
      <c r="H246" s="18" t="s">
        <v>27</v>
      </c>
      <c r="I246" s="18">
        <v>30291172</v>
      </c>
      <c r="J246" s="112" t="str">
        <f>CONCATENATE(I246,"-",H246)</f>
        <v>30291172-EJECUCION</v>
      </c>
      <c r="K246" s="442" t="s">
        <v>3298</v>
      </c>
      <c r="L246" s="100">
        <v>1313589000</v>
      </c>
      <c r="M246" s="125">
        <v>1313589000</v>
      </c>
      <c r="N246" s="100">
        <v>1173000</v>
      </c>
      <c r="O246" s="125">
        <v>0</v>
      </c>
      <c r="P246" s="125">
        <v>980275641</v>
      </c>
      <c r="Q246" s="19">
        <v>333313359</v>
      </c>
      <c r="R246" s="101">
        <v>900000000</v>
      </c>
      <c r="S246" s="20">
        <v>412416000</v>
      </c>
      <c r="T246" s="21">
        <v>0</v>
      </c>
      <c r="U246" s="21">
        <v>808517961</v>
      </c>
      <c r="V246" s="266">
        <v>0</v>
      </c>
      <c r="W246" s="266">
        <v>0</v>
      </c>
      <c r="X246" s="266">
        <v>0</v>
      </c>
      <c r="Y246" s="266">
        <f t="shared" ref="Y246" si="113">V246+W246+X246</f>
        <v>0</v>
      </c>
      <c r="Z246" s="266">
        <v>0</v>
      </c>
      <c r="AA246" s="266">
        <v>163305871</v>
      </c>
      <c r="AB246" s="266">
        <v>106674211</v>
      </c>
      <c r="AC246" s="266">
        <f>V246+W246+X246+Z246+AA246+AB246</f>
        <v>269980082</v>
      </c>
      <c r="AD246" s="266">
        <f>U246-AC246</f>
        <v>538537879</v>
      </c>
      <c r="AE246" s="266">
        <f>M246-(O246+U246)</f>
        <v>505071039</v>
      </c>
      <c r="AF246" s="18" t="s">
        <v>3419</v>
      </c>
      <c r="AG246" s="17" t="s">
        <v>684</v>
      </c>
      <c r="AH246" s="81" t="s">
        <v>30</v>
      </c>
      <c r="AI246" s="22" t="s">
        <v>31</v>
      </c>
      <c r="AJ246" s="23" t="s">
        <v>30</v>
      </c>
      <c r="AK246" s="24" t="s">
        <v>270</v>
      </c>
      <c r="AL246" s="23" t="s">
        <v>45</v>
      </c>
      <c r="AM246" t="str">
        <f>CONCATENATE( "OR PRO.CODIGO=",I246)</f>
        <v>OR PRO.CODIGO=30291172</v>
      </c>
      <c r="AN246">
        <f>LEN(I246)</f>
        <v>8</v>
      </c>
      <c r="AO246" t="e">
        <f>VLOOKUP(J246,#REF!,5,FALSE)</f>
        <v>#REF!</v>
      </c>
      <c r="AP246"/>
      <c r="AQ246" t="e">
        <f>VLOOKUP(J246,#REF!,6,FALSE)</f>
        <v>#REF!</v>
      </c>
      <c r="AR246" s="32" t="e">
        <f>VLOOKUP(I246,'convenios 2017'!A$2:O$82,15,FALSE)</f>
        <v>#N/A</v>
      </c>
      <c r="AS246" s="373">
        <f>O246+AC246</f>
        <v>269980082</v>
      </c>
      <c r="AT246" s="32" t="str">
        <f>VLOOKUP(I246,'convenio 2016'!A$2:N$196,14,FALSE)</f>
        <v>toma razon</v>
      </c>
      <c r="AU246" s="32" t="e">
        <f>VLOOKUP(I246,'convenio 2015'!A$4:M$228,13,FALSE)</f>
        <v>#N/A</v>
      </c>
      <c r="AV246" s="32" t="e">
        <f>VLOOKUP(J246,#REF!,6,FALSE)</f>
        <v>#REF!</v>
      </c>
      <c r="AW246" s="373">
        <f>O246+AC246</f>
        <v>269980082</v>
      </c>
      <c r="AX246" s="32" t="s">
        <v>2408</v>
      </c>
      <c r="AY246" s="32" t="s">
        <v>2061</v>
      </c>
      <c r="AZ246" s="377">
        <v>1050</v>
      </c>
      <c r="BA246" s="431">
        <v>42552</v>
      </c>
      <c r="BB246" s="32" t="str">
        <f>VLOOKUP(J246,'RATE JUNIO '!F$2:K$346,6,FALSE)</f>
        <v>RS</v>
      </c>
      <c r="BC246" s="32" t="s">
        <v>3463</v>
      </c>
      <c r="BD246" s="92" t="str">
        <f>VLOOKUP(J246,'RATES 30-06-2017'!F$2:K$374,6,FALSE)</f>
        <v>RS</v>
      </c>
      <c r="BE246" s="92"/>
      <c r="BF246" s="92" t="str">
        <f>VLOOKUP(J246,Hoja4!C$2:E$268,2,FALSE)</f>
        <v>FAR</v>
      </c>
      <c r="BG246" s="92">
        <f>VLOOKUP(J246,Hoja4!C$2:E$268,3,FALSE)</f>
        <v>31</v>
      </c>
      <c r="BH246" s="92"/>
      <c r="BI246" s="92"/>
    </row>
    <row r="247" spans="1:61">
      <c r="A247" s="86"/>
      <c r="C247" s="86"/>
      <c r="D247" s="87"/>
      <c r="E247" s="86"/>
      <c r="F247" s="86"/>
      <c r="G247" s="88"/>
      <c r="H247" s="86"/>
      <c r="I247" s="88"/>
      <c r="K247" s="110" t="s">
        <v>52</v>
      </c>
      <c r="L247" s="25">
        <f>SUBTOTAL(9,L246:L246)</f>
        <v>1313589000</v>
      </c>
      <c r="M247" s="111">
        <f>SUBTOTAL(9,M246:M246)</f>
        <v>1313589000</v>
      </c>
      <c r="N247" s="25">
        <f>SUBTOTAL(9,N246:N246)</f>
        <v>1173000</v>
      </c>
      <c r="O247" s="111">
        <f>SUBTOTAL(9,O246:O246)</f>
        <v>0</v>
      </c>
      <c r="P247" s="111">
        <f>SUBTOTAL(9,P246:P246)</f>
        <v>980275641</v>
      </c>
      <c r="Q247" s="109">
        <v>1378133359</v>
      </c>
      <c r="R247" s="25">
        <v>500000000</v>
      </c>
      <c r="S247" s="25">
        <v>1441483952</v>
      </c>
      <c r="T247" s="25">
        <v>0</v>
      </c>
      <c r="U247" s="111">
        <f t="shared" ref="U247:AE247" si="114">SUBTOTAL(9,U246:U246)</f>
        <v>808517961</v>
      </c>
      <c r="V247" s="111">
        <f t="shared" si="114"/>
        <v>0</v>
      </c>
      <c r="W247" s="111">
        <f t="shared" si="114"/>
        <v>0</v>
      </c>
      <c r="X247" s="111">
        <f t="shared" si="114"/>
        <v>0</v>
      </c>
      <c r="Y247" s="111">
        <f t="shared" si="114"/>
        <v>0</v>
      </c>
      <c r="Z247" s="111">
        <f t="shared" si="114"/>
        <v>0</v>
      </c>
      <c r="AA247" s="111">
        <f t="shared" si="114"/>
        <v>163305871</v>
      </c>
      <c r="AB247" s="111">
        <f t="shared" si="114"/>
        <v>106674211</v>
      </c>
      <c r="AC247" s="111">
        <f t="shared" si="114"/>
        <v>269980082</v>
      </c>
      <c r="AD247" s="111">
        <f t="shared" si="114"/>
        <v>538537879</v>
      </c>
      <c r="AE247" s="111">
        <f t="shared" si="114"/>
        <v>505071039</v>
      </c>
      <c r="AF247" s="88"/>
      <c r="AG247" s="86"/>
      <c r="AH247" s="257"/>
      <c r="AJ247" s="23"/>
      <c r="AK247" s="24"/>
      <c r="AL247" s="23"/>
      <c r="AM247" s="92"/>
      <c r="AN247" s="92"/>
      <c r="AO247" s="92"/>
      <c r="AP247" s="92"/>
      <c r="AQ247" s="92"/>
      <c r="AR247" s="92"/>
      <c r="AS247" s="92"/>
      <c r="AT247" s="92"/>
      <c r="AU247" s="92"/>
      <c r="AV247" s="92"/>
      <c r="AW247" s="92"/>
      <c r="AY247" s="32" t="s">
        <v>3142</v>
      </c>
    </row>
    <row r="248" spans="1:61" ht="8.25" customHeight="1">
      <c r="A248" s="86"/>
      <c r="B248" s="302"/>
      <c r="C248" s="86"/>
      <c r="D248" s="87"/>
      <c r="E248" s="86"/>
      <c r="F248" s="86"/>
      <c r="G248" s="88"/>
      <c r="H248" s="86"/>
      <c r="I248" s="88"/>
      <c r="J248" s="302"/>
      <c r="K248" s="303"/>
      <c r="L248" s="302"/>
      <c r="M248" s="86"/>
      <c r="N248" s="302"/>
      <c r="O248" s="86"/>
      <c r="P248" s="86"/>
      <c r="R248" s="302"/>
      <c r="S248" s="302"/>
      <c r="T248" s="302"/>
      <c r="U248" s="302"/>
      <c r="V248" s="122"/>
      <c r="W248" s="122"/>
      <c r="X248" s="122"/>
      <c r="Y248" s="122"/>
      <c r="Z248" s="122"/>
      <c r="AA248" s="122"/>
      <c r="AB248" s="122"/>
      <c r="AC248" s="122"/>
      <c r="AD248" s="122"/>
      <c r="AE248" s="122"/>
      <c r="AF248" s="88"/>
      <c r="AG248" s="86"/>
      <c r="AH248" s="257"/>
      <c r="AJ248" s="23"/>
      <c r="AK248" s="24"/>
      <c r="AL248" s="23"/>
      <c r="AY248" s="32" t="s">
        <v>3142</v>
      </c>
    </row>
    <row r="249" spans="1:61">
      <c r="A249" s="86"/>
      <c r="B249" s="302"/>
      <c r="C249" s="86"/>
      <c r="D249" s="87"/>
      <c r="E249" s="86"/>
      <c r="F249" s="86"/>
      <c r="G249" s="88"/>
      <c r="H249" s="86"/>
      <c r="I249" s="88"/>
      <c r="J249" s="302"/>
      <c r="K249" s="16" t="s">
        <v>53</v>
      </c>
      <c r="L249" s="302"/>
      <c r="M249" s="86"/>
      <c r="N249" s="302"/>
      <c r="O249" s="86"/>
      <c r="P249" s="86"/>
      <c r="R249" s="302"/>
      <c r="S249" s="302"/>
      <c r="T249" s="302"/>
      <c r="U249" s="302"/>
      <c r="V249" s="12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88"/>
      <c r="AG249" s="86"/>
      <c r="AH249" s="257"/>
      <c r="AJ249" s="23"/>
      <c r="AK249" s="24"/>
      <c r="AL249" s="23"/>
      <c r="AY249" s="32" t="s">
        <v>3142</v>
      </c>
    </row>
    <row r="250" spans="1:61" s="32" customFormat="1" ht="15" customHeight="1">
      <c r="A250" s="17">
        <v>31</v>
      </c>
      <c r="B250" s="99">
        <v>11</v>
      </c>
      <c r="C250" s="17" t="s">
        <v>54</v>
      </c>
      <c r="D250" s="18" t="s">
        <v>69</v>
      </c>
      <c r="E250" s="17" t="s">
        <v>181</v>
      </c>
      <c r="F250" s="17" t="s">
        <v>260</v>
      </c>
      <c r="G250" s="18" t="s">
        <v>261</v>
      </c>
      <c r="H250" s="18" t="s">
        <v>27</v>
      </c>
      <c r="I250" s="18">
        <v>30465242</v>
      </c>
      <c r="J250" s="112" t="str">
        <f t="shared" ref="J250:J256" si="115">CONCATENATE(I250,"-",H250)</f>
        <v>30465242-EJECUCION</v>
      </c>
      <c r="K250" s="442" t="s">
        <v>3228</v>
      </c>
      <c r="L250" s="289">
        <v>315000000</v>
      </c>
      <c r="M250" s="19">
        <v>315000000</v>
      </c>
      <c r="N250" s="289">
        <v>0</v>
      </c>
      <c r="O250" s="19">
        <v>0</v>
      </c>
      <c r="P250" s="19">
        <v>29000000</v>
      </c>
      <c r="Q250" s="290">
        <v>286000000</v>
      </c>
      <c r="R250" s="291">
        <v>29000000</v>
      </c>
      <c r="S250" s="292">
        <v>286000000</v>
      </c>
      <c r="T250" s="293">
        <v>0</v>
      </c>
      <c r="U250" s="446">
        <v>0</v>
      </c>
      <c r="V250" s="266">
        <v>0</v>
      </c>
      <c r="W250" s="266">
        <v>0</v>
      </c>
      <c r="X250" s="266">
        <v>0</v>
      </c>
      <c r="Y250" s="266">
        <f t="shared" ref="Y250:Y256" si="116">V250+W250+X250</f>
        <v>0</v>
      </c>
      <c r="Z250" s="266">
        <v>0</v>
      </c>
      <c r="AA250" s="266">
        <v>0</v>
      </c>
      <c r="AB250" s="266">
        <v>0</v>
      </c>
      <c r="AC250" s="266">
        <f t="shared" ref="AC250:AC256" si="117">V250+W250+X250+Z250+AA250+AB250</f>
        <v>0</v>
      </c>
      <c r="AD250" s="266">
        <f t="shared" ref="AD250:AD256" si="118">U250-AC250</f>
        <v>0</v>
      </c>
      <c r="AE250" s="266">
        <f t="shared" ref="AE250:AE256" si="119">M250-(O250+U250)</f>
        <v>315000000</v>
      </c>
      <c r="AF250" s="18" t="s">
        <v>51</v>
      </c>
      <c r="AG250" s="17" t="s">
        <v>73</v>
      </c>
      <c r="AH250" s="81" t="s">
        <v>30</v>
      </c>
      <c r="AI250" s="295" t="s">
        <v>31</v>
      </c>
      <c r="AJ250" s="296"/>
      <c r="AK250" s="297"/>
      <c r="AL250" s="296"/>
      <c r="AM250" t="str">
        <f>CONCATENATE( "OR PRO.CODIGO=",I250)</f>
        <v>OR PRO.CODIGO=30465242</v>
      </c>
      <c r="AN250">
        <f>LEN(I250)</f>
        <v>8</v>
      </c>
      <c r="AO250" t="e">
        <f>VLOOKUP(J250,#REF!,5,FALSE)</f>
        <v>#REF!</v>
      </c>
      <c r="AQ250" t="e">
        <f>VLOOKUP(J250,#REF!,6,FALSE)</f>
        <v>#REF!</v>
      </c>
      <c r="AR250" s="32" t="e">
        <f>VLOOKUP(I250,'convenios 2017'!A$2:O$82,15,FALSE)</f>
        <v>#N/A</v>
      </c>
      <c r="AS250" s="373">
        <f>O250+AC250</f>
        <v>0</v>
      </c>
      <c r="AT250" s="32" t="e">
        <f>VLOOKUP(I250,'convenio 2016'!A$2:N$196,14,FALSE)</f>
        <v>#N/A</v>
      </c>
      <c r="AU250" s="32" t="e">
        <f>VLOOKUP(I250,'convenio 2015'!A$4:M$228,13,FALSE)</f>
        <v>#N/A</v>
      </c>
      <c r="AV250" s="32" t="e">
        <f>VLOOKUP(J250,#REF!,6,FALSE)</f>
        <v>#REF!</v>
      </c>
      <c r="AW250" s="373">
        <f>O250+AC250</f>
        <v>0</v>
      </c>
      <c r="AX250" s="32" t="e">
        <v>#N/A</v>
      </c>
      <c r="AY250" s="32" t="e">
        <v>#N/A</v>
      </c>
      <c r="AZ250" s="377" t="e">
        <v>#N/A</v>
      </c>
      <c r="BA250" s="431"/>
      <c r="BB250" s="32" t="str">
        <f>VLOOKUP(J250,'RATE JUNIO '!F$2:K$346,6,FALSE)</f>
        <v>RS</v>
      </c>
      <c r="BC250" s="32" t="s">
        <v>3463</v>
      </c>
      <c r="BD250" s="92" t="str">
        <f>VLOOKUP(J250,'RATES 30-06-2017'!F$2:K$374,6,FALSE)</f>
        <v>RS</v>
      </c>
      <c r="BE250" s="92"/>
      <c r="BF250" s="92" t="e">
        <f>VLOOKUP(J250,Hoja4!C$2:E$268,2,FALSE)</f>
        <v>#N/A</v>
      </c>
      <c r="BG250" s="92" t="e">
        <f>VLOOKUP(J250,Hoja4!C$2:E$268,3,FALSE)</f>
        <v>#N/A</v>
      </c>
      <c r="BH250" s="92"/>
      <c r="BI250" s="92"/>
    </row>
    <row r="251" spans="1:61" s="32" customFormat="1" ht="15" customHeight="1">
      <c r="A251" s="17">
        <v>29</v>
      </c>
      <c r="B251" s="99"/>
      <c r="C251" s="17" t="s">
        <v>54</v>
      </c>
      <c r="D251" s="18" t="s">
        <v>90</v>
      </c>
      <c r="E251" s="17" t="s">
        <v>181</v>
      </c>
      <c r="F251" s="17" t="s">
        <v>260</v>
      </c>
      <c r="G251" s="18"/>
      <c r="H251" s="18" t="s">
        <v>27</v>
      </c>
      <c r="I251" s="18">
        <v>30387072</v>
      </c>
      <c r="J251" s="112" t="str">
        <f t="shared" si="115"/>
        <v>30387072-EJECUCION</v>
      </c>
      <c r="K251" s="442" t="s">
        <v>3482</v>
      </c>
      <c r="L251" s="289"/>
      <c r="M251" s="19">
        <v>66616000</v>
      </c>
      <c r="N251" s="289"/>
      <c r="O251" s="19">
        <v>0</v>
      </c>
      <c r="P251" s="19">
        <v>0</v>
      </c>
      <c r="Q251" s="290"/>
      <c r="R251" s="291"/>
      <c r="S251" s="292"/>
      <c r="T251" s="293"/>
      <c r="U251" s="19">
        <v>66616000</v>
      </c>
      <c r="V251" s="266">
        <v>0</v>
      </c>
      <c r="W251" s="266">
        <v>0</v>
      </c>
      <c r="X251" s="266">
        <v>0</v>
      </c>
      <c r="Y251" s="266">
        <f t="shared" si="116"/>
        <v>0</v>
      </c>
      <c r="Z251" s="266">
        <v>0</v>
      </c>
      <c r="AA251" s="266">
        <v>0</v>
      </c>
      <c r="AB251" s="266">
        <v>63784000</v>
      </c>
      <c r="AC251" s="266">
        <f t="shared" si="117"/>
        <v>63784000</v>
      </c>
      <c r="AD251" s="266">
        <f t="shared" si="118"/>
        <v>2832000</v>
      </c>
      <c r="AE251" s="266">
        <f t="shared" si="119"/>
        <v>0</v>
      </c>
      <c r="AF251" s="18" t="s">
        <v>3419</v>
      </c>
      <c r="AG251" s="17" t="s">
        <v>685</v>
      </c>
      <c r="AH251" s="81" t="s">
        <v>40</v>
      </c>
      <c r="AI251" s="295"/>
      <c r="AJ251" s="296"/>
      <c r="AK251" s="297"/>
      <c r="AL251" s="296"/>
      <c r="AM251"/>
      <c r="AN251"/>
      <c r="AO251"/>
      <c r="AQ251"/>
      <c r="AS251" s="373"/>
      <c r="AW251" s="373"/>
      <c r="AZ251" s="377"/>
      <c r="BA251" s="431"/>
      <c r="BD251" s="92"/>
      <c r="BE251" s="92"/>
      <c r="BF251" s="92" t="str">
        <f>VLOOKUP(J251,Hoja4!C$2:E$268,2,FALSE)</f>
        <v>LIBRE</v>
      </c>
      <c r="BG251" s="92">
        <f>VLOOKUP(J251,Hoja4!C$2:E$268,3,FALSE)</f>
        <v>29</v>
      </c>
      <c r="BH251" s="92"/>
      <c r="BI251" s="92"/>
    </row>
    <row r="252" spans="1:61" s="32" customFormat="1" ht="15" customHeight="1">
      <c r="A252" s="17">
        <v>31</v>
      </c>
      <c r="B252" s="99"/>
      <c r="C252" s="17" t="s">
        <v>54</v>
      </c>
      <c r="D252" s="18" t="s">
        <v>81</v>
      </c>
      <c r="E252" s="17" t="s">
        <v>181</v>
      </c>
      <c r="F252" s="17" t="s">
        <v>260</v>
      </c>
      <c r="G252" s="18"/>
      <c r="H252" s="18" t="s">
        <v>27</v>
      </c>
      <c r="I252" s="18">
        <v>30465148</v>
      </c>
      <c r="J252" s="112" t="str">
        <f t="shared" si="115"/>
        <v>30465148-EJECUCION</v>
      </c>
      <c r="K252" s="112" t="s">
        <v>3417</v>
      </c>
      <c r="L252" s="289"/>
      <c r="M252" s="19">
        <v>179240000</v>
      </c>
      <c r="N252" s="289"/>
      <c r="O252" s="19">
        <v>0</v>
      </c>
      <c r="P252" s="19">
        <v>179240000</v>
      </c>
      <c r="Q252" s="290"/>
      <c r="R252" s="291"/>
      <c r="S252" s="292"/>
      <c r="T252" s="293"/>
      <c r="U252" s="21">
        <v>179240000</v>
      </c>
      <c r="V252" s="266">
        <v>0</v>
      </c>
      <c r="W252" s="266">
        <v>0</v>
      </c>
      <c r="X252" s="266">
        <v>0</v>
      </c>
      <c r="Y252" s="266">
        <f t="shared" si="116"/>
        <v>0</v>
      </c>
      <c r="Z252" s="266">
        <v>0</v>
      </c>
      <c r="AA252" s="266">
        <v>0</v>
      </c>
      <c r="AB252" s="266">
        <v>179240000</v>
      </c>
      <c r="AC252" s="266">
        <f t="shared" si="117"/>
        <v>179240000</v>
      </c>
      <c r="AD252" s="266">
        <f t="shared" si="118"/>
        <v>0</v>
      </c>
      <c r="AE252" s="266">
        <f t="shared" si="119"/>
        <v>0</v>
      </c>
      <c r="AF252" s="18" t="s">
        <v>3419</v>
      </c>
      <c r="AG252" s="17" t="s">
        <v>83</v>
      </c>
      <c r="AH252" s="81" t="s">
        <v>30</v>
      </c>
      <c r="AI252" s="295"/>
      <c r="AJ252" s="296"/>
      <c r="AK252" s="297"/>
      <c r="AL252" s="296"/>
      <c r="AM252" t="str">
        <f>CONCATENATE( "OR PRO.CODIGO=",I252)</f>
        <v>OR PRO.CODIGO=30465148</v>
      </c>
      <c r="AN252">
        <f>LEN(I252)</f>
        <v>8</v>
      </c>
      <c r="AO252"/>
      <c r="AQ252"/>
      <c r="AS252" s="373"/>
      <c r="AW252" s="373"/>
      <c r="AZ252" s="377"/>
      <c r="BA252" s="431"/>
      <c r="BC252" s="32" t="s">
        <v>3463</v>
      </c>
      <c r="BD252" s="92" t="str">
        <f>VLOOKUP(J252,'RATES 30-06-2017'!F$2:K$374,6,FALSE)</f>
        <v>RS</v>
      </c>
      <c r="BE252" s="92"/>
      <c r="BF252" s="92" t="str">
        <f>VLOOKUP(J252,Hoja4!C$2:E$268,2,FALSE)</f>
        <v>ENERGIZACION</v>
      </c>
      <c r="BG252" s="92">
        <f>VLOOKUP(J252,Hoja4!C$2:E$268,3,FALSE)</f>
        <v>31</v>
      </c>
      <c r="BH252" s="92"/>
      <c r="BI252" s="92"/>
    </row>
    <row r="253" spans="1:61" s="32" customFormat="1" ht="15" customHeight="1">
      <c r="A253" s="17">
        <v>31</v>
      </c>
      <c r="B253" s="99"/>
      <c r="C253" s="17" t="s">
        <v>54</v>
      </c>
      <c r="D253" s="18" t="s">
        <v>81</v>
      </c>
      <c r="E253" s="17" t="s">
        <v>181</v>
      </c>
      <c r="F253" s="17" t="s">
        <v>260</v>
      </c>
      <c r="G253" s="18"/>
      <c r="H253" s="18" t="s">
        <v>27</v>
      </c>
      <c r="I253" s="18">
        <v>30465149</v>
      </c>
      <c r="J253" s="112" t="str">
        <f t="shared" si="115"/>
        <v>30465149-EJECUCION</v>
      </c>
      <c r="K253" s="112" t="s">
        <v>3418</v>
      </c>
      <c r="L253" s="289"/>
      <c r="M253" s="19">
        <v>147120000</v>
      </c>
      <c r="N253" s="289"/>
      <c r="O253" s="19">
        <v>0</v>
      </c>
      <c r="P253" s="19">
        <v>147120000</v>
      </c>
      <c r="Q253" s="290"/>
      <c r="R253" s="291"/>
      <c r="S253" s="292"/>
      <c r="T253" s="293"/>
      <c r="U253" s="21">
        <v>147120000</v>
      </c>
      <c r="V253" s="266">
        <v>0</v>
      </c>
      <c r="W253" s="266">
        <v>0</v>
      </c>
      <c r="X253" s="266">
        <v>0</v>
      </c>
      <c r="Y253" s="266">
        <f t="shared" si="116"/>
        <v>0</v>
      </c>
      <c r="Z253" s="266">
        <v>0</v>
      </c>
      <c r="AA253" s="266">
        <v>0</v>
      </c>
      <c r="AB253" s="266">
        <v>147120000</v>
      </c>
      <c r="AC253" s="266">
        <f t="shared" si="117"/>
        <v>147120000</v>
      </c>
      <c r="AD253" s="266">
        <f t="shared" si="118"/>
        <v>0</v>
      </c>
      <c r="AE253" s="266">
        <f t="shared" si="119"/>
        <v>0</v>
      </c>
      <c r="AF253" s="18" t="s">
        <v>3419</v>
      </c>
      <c r="AG253" s="17" t="s">
        <v>83</v>
      </c>
      <c r="AH253" s="81" t="s">
        <v>30</v>
      </c>
      <c r="AI253" s="295"/>
      <c r="AJ253" s="296"/>
      <c r="AK253" s="297"/>
      <c r="AL253" s="296"/>
      <c r="AM253" t="str">
        <f>CONCATENATE( "OR PRO.CODIGO=",I253)</f>
        <v>OR PRO.CODIGO=30465149</v>
      </c>
      <c r="AN253">
        <f>LEN(I253)</f>
        <v>8</v>
      </c>
      <c r="AO253"/>
      <c r="AQ253"/>
      <c r="AS253" s="373"/>
      <c r="AW253" s="373"/>
      <c r="AZ253" s="377"/>
      <c r="BA253" s="431"/>
      <c r="BC253" s="32" t="s">
        <v>3463</v>
      </c>
      <c r="BD253" s="92" t="str">
        <f>VLOOKUP(J253,'RATES 30-06-2017'!F$2:K$374,6,FALSE)</f>
        <v>RS</v>
      </c>
      <c r="BE253" s="92"/>
      <c r="BF253" s="92" t="str">
        <f>VLOOKUP(J253,Hoja4!C$2:E$268,2,FALSE)</f>
        <v>ENERGIZACION</v>
      </c>
      <c r="BG253" s="92">
        <f>VLOOKUP(J253,Hoja4!C$2:E$268,3,FALSE)</f>
        <v>31</v>
      </c>
      <c r="BH253" s="92"/>
      <c r="BI253" s="92"/>
    </row>
    <row r="254" spans="1:61" s="32" customFormat="1" ht="15" customHeight="1">
      <c r="A254" s="17">
        <v>31</v>
      </c>
      <c r="B254" s="99"/>
      <c r="C254" s="17" t="s">
        <v>54</v>
      </c>
      <c r="D254" s="18" t="s">
        <v>81</v>
      </c>
      <c r="E254" s="17" t="s">
        <v>181</v>
      </c>
      <c r="F254" s="17" t="s">
        <v>260</v>
      </c>
      <c r="G254" s="18"/>
      <c r="H254" s="18" t="s">
        <v>27</v>
      </c>
      <c r="I254" s="18">
        <v>30395230</v>
      </c>
      <c r="J254" s="112" t="str">
        <f t="shared" si="115"/>
        <v>30395230-EJECUCION</v>
      </c>
      <c r="K254" s="112" t="s">
        <v>3420</v>
      </c>
      <c r="L254" s="289"/>
      <c r="M254" s="19">
        <v>120511000</v>
      </c>
      <c r="N254" s="289"/>
      <c r="O254" s="19">
        <v>0</v>
      </c>
      <c r="P254" s="19">
        <v>120511000</v>
      </c>
      <c r="Q254" s="290"/>
      <c r="R254" s="291"/>
      <c r="S254" s="292"/>
      <c r="T254" s="293"/>
      <c r="U254" s="266">
        <v>120508000</v>
      </c>
      <c r="V254" s="266">
        <v>0</v>
      </c>
      <c r="W254" s="266">
        <v>0</v>
      </c>
      <c r="X254" s="266">
        <v>0</v>
      </c>
      <c r="Y254" s="266">
        <f t="shared" si="116"/>
        <v>0</v>
      </c>
      <c r="Z254" s="266">
        <v>0</v>
      </c>
      <c r="AA254" s="266">
        <v>0</v>
      </c>
      <c r="AB254" s="266">
        <v>120508000</v>
      </c>
      <c r="AC254" s="266">
        <f t="shared" si="117"/>
        <v>120508000</v>
      </c>
      <c r="AD254" s="266">
        <f t="shared" si="118"/>
        <v>0</v>
      </c>
      <c r="AE254" s="266">
        <f t="shared" si="119"/>
        <v>3000</v>
      </c>
      <c r="AF254" s="18" t="s">
        <v>3419</v>
      </c>
      <c r="AG254" s="17" t="s">
        <v>83</v>
      </c>
      <c r="AH254" s="81" t="s">
        <v>30</v>
      </c>
      <c r="AI254" s="295"/>
      <c r="AJ254" s="296"/>
      <c r="AK254" s="297"/>
      <c r="AL254" s="296"/>
      <c r="AM254" t="str">
        <f>CONCATENATE( "OR PRO.CODIGO=",I254)</f>
        <v>OR PRO.CODIGO=30395230</v>
      </c>
      <c r="AN254">
        <f>LEN(I254)</f>
        <v>8</v>
      </c>
      <c r="AO254"/>
      <c r="AQ254"/>
      <c r="AS254" s="373"/>
      <c r="AW254" s="373"/>
      <c r="AZ254" s="377"/>
      <c r="BA254" s="431"/>
      <c r="BC254" s="32" t="s">
        <v>3463</v>
      </c>
      <c r="BD254" s="92" t="str">
        <f>VLOOKUP(J254,'RATES 30-06-2017'!F$2:K$374,6,FALSE)</f>
        <v>RS</v>
      </c>
      <c r="BE254" s="92"/>
      <c r="BF254" s="92" t="e">
        <f>VLOOKUP(J254,Hoja4!C$2:E$268,2,FALSE)</f>
        <v>#N/A</v>
      </c>
      <c r="BG254" s="92" t="e">
        <f>VLOOKUP(J254,Hoja4!C$2:E$268,3,FALSE)</f>
        <v>#N/A</v>
      </c>
      <c r="BH254" s="92"/>
      <c r="BI254" s="92"/>
    </row>
    <row r="255" spans="1:61" s="32" customFormat="1" ht="15" customHeight="1">
      <c r="A255" s="17">
        <v>29</v>
      </c>
      <c r="B255" s="99">
        <v>0</v>
      </c>
      <c r="C255" s="17" t="s">
        <v>54</v>
      </c>
      <c r="D255" s="18" t="s">
        <v>69</v>
      </c>
      <c r="E255" s="17" t="s">
        <v>181</v>
      </c>
      <c r="F255" s="18" t="s">
        <v>260</v>
      </c>
      <c r="G255" s="18" t="s">
        <v>261</v>
      </c>
      <c r="H255" s="18" t="s">
        <v>27</v>
      </c>
      <c r="I255" s="18">
        <v>30481410</v>
      </c>
      <c r="J255" s="112" t="str">
        <f t="shared" si="115"/>
        <v>30481410-EJECUCION</v>
      </c>
      <c r="K255" s="442" t="s">
        <v>3377</v>
      </c>
      <c r="L255" s="100">
        <v>21000000</v>
      </c>
      <c r="M255" s="19">
        <v>21000000</v>
      </c>
      <c r="N255" s="100">
        <v>0</v>
      </c>
      <c r="O255" s="19">
        <v>0</v>
      </c>
      <c r="P255" s="19">
        <v>21000000</v>
      </c>
      <c r="Q255" s="19">
        <v>0</v>
      </c>
      <c r="R255" s="101">
        <v>21000000</v>
      </c>
      <c r="S255" s="20">
        <v>0</v>
      </c>
      <c r="T255" s="21"/>
      <c r="U255" s="21">
        <v>19716000</v>
      </c>
      <c r="V255" s="266">
        <v>0</v>
      </c>
      <c r="W255" s="266">
        <v>0</v>
      </c>
      <c r="X255" s="266">
        <v>0</v>
      </c>
      <c r="Y255" s="266">
        <f t="shared" si="116"/>
        <v>0</v>
      </c>
      <c r="Z255" s="266">
        <v>0</v>
      </c>
      <c r="AA255" s="266">
        <v>0</v>
      </c>
      <c r="AB255" s="266">
        <v>17714578</v>
      </c>
      <c r="AC255" s="266">
        <f t="shared" si="117"/>
        <v>17714578</v>
      </c>
      <c r="AD255" s="266">
        <f t="shared" si="118"/>
        <v>2001422</v>
      </c>
      <c r="AE255" s="266">
        <f t="shared" si="119"/>
        <v>1284000</v>
      </c>
      <c r="AF255" s="18" t="s">
        <v>3419</v>
      </c>
      <c r="AG255" s="17" t="s">
        <v>685</v>
      </c>
      <c r="AH255" s="81" t="s">
        <v>40</v>
      </c>
      <c r="AI255" s="22"/>
      <c r="AJ255" s="23"/>
      <c r="AK255" s="24"/>
      <c r="AL255" s="23"/>
      <c r="AM255" s="32" t="str">
        <f>CONCATENATE( "OR PRO.CODIGO=",I255)</f>
        <v>OR PRO.CODIGO=30481410</v>
      </c>
      <c r="AN255" s="32">
        <f>LEN(I255)</f>
        <v>8</v>
      </c>
      <c r="AO255" s="32" t="e">
        <f>VLOOKUP(J255,#REF!,5,FALSE)</f>
        <v>#REF!</v>
      </c>
      <c r="AQ255" s="32" t="e">
        <f>VLOOKUP(J255,#REF!,6,FALSE)</f>
        <v>#REF!</v>
      </c>
      <c r="AR255" s="32" t="e">
        <f>VLOOKUP(I255,'convenios 2017'!A$2:O$82,15,FALSE)</f>
        <v>#N/A</v>
      </c>
      <c r="AS255" s="373">
        <f>O255+AC255</f>
        <v>17714578</v>
      </c>
      <c r="AT255" s="32" t="e">
        <f>VLOOKUP(I255,'convenio 2016'!A$2:N$196,14,FALSE)</f>
        <v>#N/A</v>
      </c>
      <c r="AU255" s="32" t="e">
        <f>VLOOKUP(I255,'convenio 2015'!A$4:M$228,13,FALSE)</f>
        <v>#N/A</v>
      </c>
      <c r="AV255" s="32" t="e">
        <f>VLOOKUP(J255,#REF!,6,FALSE)</f>
        <v>#REF!</v>
      </c>
      <c r="AW255" s="373">
        <f>O255+AC255</f>
        <v>17714578</v>
      </c>
      <c r="AX255" s="32" t="e">
        <v>#N/A</v>
      </c>
      <c r="AY255" s="32" t="e">
        <v>#N/A</v>
      </c>
      <c r="AZ255" s="377" t="e">
        <v>#N/A</v>
      </c>
      <c r="BA255" s="431"/>
      <c r="BB255" s="32">
        <f>VLOOKUP(J255,'RATE JUNIO '!F$2:K$346,6,FALSE)</f>
        <v>0</v>
      </c>
      <c r="BC255" s="32" t="s">
        <v>3463</v>
      </c>
      <c r="BD255" s="92">
        <f>VLOOKUP(J255,'RATES 30-06-2017'!F$2:K$374,6,FALSE)</f>
        <v>0</v>
      </c>
      <c r="BE255" s="92"/>
      <c r="BF255" s="92" t="str">
        <f>VLOOKUP(J255,Hoja4!C$2:E$268,2,FALSE)</f>
        <v>LIBRE</v>
      </c>
      <c r="BG255" s="92">
        <f>VLOOKUP(J255,Hoja4!C$2:E$268,3,FALSE)</f>
        <v>29</v>
      </c>
      <c r="BH255" s="92"/>
      <c r="BI255" s="92"/>
    </row>
    <row r="256" spans="1:61" s="32" customFormat="1" ht="15" customHeight="1">
      <c r="A256" s="17">
        <v>31</v>
      </c>
      <c r="B256" s="99">
        <v>12</v>
      </c>
      <c r="C256" s="17" t="s">
        <v>54</v>
      </c>
      <c r="D256" s="18" t="s">
        <v>69</v>
      </c>
      <c r="E256" s="17" t="s">
        <v>181</v>
      </c>
      <c r="F256" s="17" t="s">
        <v>260</v>
      </c>
      <c r="G256" s="18" t="s">
        <v>261</v>
      </c>
      <c r="H256" s="18" t="s">
        <v>27</v>
      </c>
      <c r="I256" s="18">
        <v>30465244</v>
      </c>
      <c r="J256" s="112" t="str">
        <f t="shared" si="115"/>
        <v>30465244-EJECUCION</v>
      </c>
      <c r="K256" s="442" t="s">
        <v>3299</v>
      </c>
      <c r="L256" s="289">
        <v>272000000</v>
      </c>
      <c r="M256" s="19">
        <v>362925000</v>
      </c>
      <c r="N256" s="289">
        <v>0</v>
      </c>
      <c r="O256" s="125">
        <v>0</v>
      </c>
      <c r="P256" s="125">
        <v>50000000</v>
      </c>
      <c r="Q256" s="290">
        <v>222000000</v>
      </c>
      <c r="R256" s="291">
        <v>50000000</v>
      </c>
      <c r="S256" s="292">
        <v>222000000</v>
      </c>
      <c r="T256" s="293">
        <v>0</v>
      </c>
      <c r="U256" s="446">
        <v>0</v>
      </c>
      <c r="V256" s="266">
        <v>0</v>
      </c>
      <c r="W256" s="266">
        <v>0</v>
      </c>
      <c r="X256" s="266">
        <v>0</v>
      </c>
      <c r="Y256" s="266">
        <f t="shared" si="116"/>
        <v>0</v>
      </c>
      <c r="Z256" s="266">
        <v>0</v>
      </c>
      <c r="AA256" s="266">
        <v>0</v>
      </c>
      <c r="AB256" s="266">
        <v>0</v>
      </c>
      <c r="AC256" s="266">
        <f t="shared" si="117"/>
        <v>0</v>
      </c>
      <c r="AD256" s="266">
        <f t="shared" si="118"/>
        <v>0</v>
      </c>
      <c r="AE256" s="266">
        <f t="shared" si="119"/>
        <v>362925000</v>
      </c>
      <c r="AF256" s="18" t="s">
        <v>1459</v>
      </c>
      <c r="AG256" s="17" t="s">
        <v>73</v>
      </c>
      <c r="AH256" s="81" t="s">
        <v>30</v>
      </c>
      <c r="AI256" s="295" t="s">
        <v>31</v>
      </c>
      <c r="AJ256" s="296" t="s">
        <v>60</v>
      </c>
      <c r="AK256" s="297" t="s">
        <v>278</v>
      </c>
      <c r="AL256" s="296"/>
      <c r="AM256" t="str">
        <f>CONCATENATE( "OR PRO.CODIGO=",I256)</f>
        <v>OR PRO.CODIGO=30465244</v>
      </c>
      <c r="AN256">
        <f>LEN(I256)</f>
        <v>8</v>
      </c>
      <c r="AO256" t="e">
        <f>VLOOKUP(J256,#REF!,5,FALSE)</f>
        <v>#REF!</v>
      </c>
      <c r="AQ256" t="e">
        <f>VLOOKUP(J256,#REF!,6,FALSE)</f>
        <v>#REF!</v>
      </c>
      <c r="AR256" s="32" t="e">
        <f>VLOOKUP(I256,'convenios 2017'!A$2:O$82,15,FALSE)</f>
        <v>#N/A</v>
      </c>
      <c r="AS256" s="373">
        <f>O256+AC256</f>
        <v>0</v>
      </c>
      <c r="AT256" s="32" t="e">
        <f>VLOOKUP(I256,'convenio 2016'!A$2:N$196,14,FALSE)</f>
        <v>#N/A</v>
      </c>
      <c r="AU256" s="32" t="e">
        <f>VLOOKUP(I256,'convenio 2015'!A$4:M$228,13,FALSE)</f>
        <v>#N/A</v>
      </c>
      <c r="AV256" s="32" t="e">
        <f>VLOOKUP(J256,#REF!,6,FALSE)</f>
        <v>#REF!</v>
      </c>
      <c r="AW256" s="373">
        <f>O256+AC256</f>
        <v>0</v>
      </c>
      <c r="AX256" s="32" t="e">
        <v>#N/A</v>
      </c>
      <c r="AY256" s="32" t="e">
        <v>#N/A</v>
      </c>
      <c r="AZ256" s="377" t="e">
        <v>#N/A</v>
      </c>
      <c r="BA256" s="431"/>
      <c r="BB256" s="32" t="str">
        <f>VLOOKUP(J256,'RATE JUNIO '!F$2:K$346,6,FALSE)</f>
        <v>RS</v>
      </c>
      <c r="BC256" s="32" t="s">
        <v>3463</v>
      </c>
      <c r="BD256" s="92" t="str">
        <f>VLOOKUP(J256,'RATES 30-06-2017'!F$2:K$374,6,FALSE)</f>
        <v>RS</v>
      </c>
      <c r="BE256" s="92"/>
      <c r="BF256" s="92" t="str">
        <f>VLOOKUP(J256,Hoja4!C$2:E$268,2,FALSE)</f>
        <v>LIBRE</v>
      </c>
      <c r="BG256" s="92">
        <f>VLOOKUP(J256,Hoja4!C$2:E$268,3,FALSE)</f>
        <v>31</v>
      </c>
      <c r="BH256" s="92"/>
      <c r="BI256" s="92"/>
    </row>
    <row r="257" spans="1:61">
      <c r="A257" s="86"/>
      <c r="C257" s="86"/>
      <c r="D257" s="87"/>
      <c r="E257" s="86"/>
      <c r="F257" s="86"/>
      <c r="G257" s="88"/>
      <c r="H257" s="86"/>
      <c r="I257" s="88"/>
      <c r="K257" s="110" t="s">
        <v>66</v>
      </c>
      <c r="L257" s="25">
        <f>SUBTOTAL(9,L250:L256)</f>
        <v>608000000</v>
      </c>
      <c r="M257" s="111">
        <f>SUBTOTAL(9,M250:M256)</f>
        <v>1212412000</v>
      </c>
      <c r="N257" s="25">
        <f>SUBTOTAL(9,N250:N256)</f>
        <v>0</v>
      </c>
      <c r="O257" s="111">
        <f>SUBTOTAL(9,O250:O256)</f>
        <v>0</v>
      </c>
      <c r="P257" s="111">
        <f>SUBTOTAL(9,P250:P256)</f>
        <v>546871000</v>
      </c>
      <c r="Q257" s="109">
        <v>508000000</v>
      </c>
      <c r="R257" s="25">
        <v>100000000</v>
      </c>
      <c r="S257" s="25">
        <v>508000000</v>
      </c>
      <c r="T257" s="25">
        <v>0</v>
      </c>
      <c r="U257" s="111">
        <f>SUBTOTAL(9,U250:U256)</f>
        <v>533200000</v>
      </c>
      <c r="V257" s="111">
        <f t="shared" ref="V257:AE257" si="120">SUBTOTAL(9,V250:V256)</f>
        <v>0</v>
      </c>
      <c r="W257" s="111">
        <f t="shared" si="120"/>
        <v>0</v>
      </c>
      <c r="X257" s="111">
        <f t="shared" si="120"/>
        <v>0</v>
      </c>
      <c r="Y257" s="111">
        <f t="shared" si="120"/>
        <v>0</v>
      </c>
      <c r="Z257" s="111">
        <f t="shared" si="120"/>
        <v>0</v>
      </c>
      <c r="AA257" s="111">
        <f t="shared" si="120"/>
        <v>0</v>
      </c>
      <c r="AB257" s="111">
        <f t="shared" si="120"/>
        <v>528366578</v>
      </c>
      <c r="AC257" s="111">
        <f t="shared" si="120"/>
        <v>528366578</v>
      </c>
      <c r="AD257" s="111">
        <f t="shared" si="120"/>
        <v>4833422</v>
      </c>
      <c r="AE257" s="111">
        <f t="shared" si="120"/>
        <v>679212000</v>
      </c>
      <c r="AF257" s="88"/>
      <c r="AG257" s="86"/>
      <c r="AH257" s="257"/>
      <c r="AJ257" s="23"/>
      <c r="AK257" s="24"/>
      <c r="AL257" s="23"/>
      <c r="AM257" s="92"/>
      <c r="AN257" s="92"/>
      <c r="AO257" s="92"/>
      <c r="AP257" s="92"/>
      <c r="AQ257" s="92"/>
      <c r="AR257" s="92"/>
      <c r="AS257" s="92"/>
      <c r="AT257" s="92"/>
      <c r="AU257" s="92"/>
      <c r="AV257" s="92"/>
      <c r="AW257" s="92"/>
      <c r="AY257" s="32" t="s">
        <v>3142</v>
      </c>
    </row>
    <row r="258" spans="1:61" ht="6" customHeight="1">
      <c r="A258" s="86"/>
      <c r="B258" s="302"/>
      <c r="C258" s="86"/>
      <c r="D258" s="87"/>
      <c r="E258" s="86"/>
      <c r="F258" s="86"/>
      <c r="G258" s="88"/>
      <c r="H258" s="86"/>
      <c r="I258" s="88"/>
      <c r="J258" s="302"/>
      <c r="K258" s="303"/>
      <c r="L258" s="302"/>
      <c r="M258" s="86"/>
      <c r="N258" s="302"/>
      <c r="O258" s="86"/>
      <c r="P258" s="86"/>
      <c r="Q258" s="302"/>
      <c r="R258" s="302"/>
      <c r="S258" s="302"/>
      <c r="T258" s="302"/>
      <c r="U258" s="302"/>
      <c r="V258" s="122"/>
      <c r="W258" s="122"/>
      <c r="X258" s="122"/>
      <c r="Y258" s="122"/>
      <c r="Z258" s="122"/>
      <c r="AA258" s="122"/>
      <c r="AB258" s="122"/>
      <c r="AC258" s="122"/>
      <c r="AD258" s="122"/>
      <c r="AE258" s="122"/>
      <c r="AF258" s="88"/>
      <c r="AG258" s="86"/>
      <c r="AH258" s="257"/>
      <c r="AJ258" s="23"/>
      <c r="AK258" s="24"/>
      <c r="AL258" s="23"/>
      <c r="AY258" s="32" t="s">
        <v>3142</v>
      </c>
    </row>
    <row r="259" spans="1:61" ht="15" customHeight="1">
      <c r="A259" s="86"/>
      <c r="C259" s="86"/>
      <c r="D259" s="87"/>
      <c r="E259" s="86"/>
      <c r="F259" s="86"/>
      <c r="G259" s="88"/>
      <c r="H259" s="86"/>
      <c r="I259" s="88"/>
      <c r="K259" s="260" t="s">
        <v>279</v>
      </c>
      <c r="L259" s="57">
        <f>L257+L247+L243</f>
        <v>7784397596</v>
      </c>
      <c r="M259" s="111">
        <f>M257+M247+M243</f>
        <v>9521952612</v>
      </c>
      <c r="N259" s="57">
        <f>N257+N247+N243</f>
        <v>4010649002</v>
      </c>
      <c r="O259" s="111">
        <f>O257+O247+O243</f>
        <v>5101312633</v>
      </c>
      <c r="P259" s="111">
        <f>P257+P247+P243</f>
        <v>3357476723</v>
      </c>
      <c r="Q259" s="111">
        <v>1886133359</v>
      </c>
      <c r="R259" s="57">
        <v>2842119021</v>
      </c>
      <c r="S259" s="57">
        <v>2361899952</v>
      </c>
      <c r="T259" s="57">
        <v>0</v>
      </c>
      <c r="U259" s="111">
        <f t="shared" ref="U259:AE259" si="121">U257+U247+U243</f>
        <v>3140649624</v>
      </c>
      <c r="V259" s="111">
        <f t="shared" si="121"/>
        <v>488476081</v>
      </c>
      <c r="W259" s="111">
        <f t="shared" si="121"/>
        <v>298079165</v>
      </c>
      <c r="X259" s="111">
        <f t="shared" si="121"/>
        <v>374528859</v>
      </c>
      <c r="Y259" s="111">
        <f t="shared" si="121"/>
        <v>1161084105</v>
      </c>
      <c r="Z259" s="111">
        <f t="shared" si="121"/>
        <v>388148731</v>
      </c>
      <c r="AA259" s="111">
        <f t="shared" si="121"/>
        <v>324083042</v>
      </c>
      <c r="AB259" s="111">
        <f t="shared" si="121"/>
        <v>661154355</v>
      </c>
      <c r="AC259" s="111">
        <f t="shared" si="121"/>
        <v>2534470233</v>
      </c>
      <c r="AD259" s="111">
        <f t="shared" si="121"/>
        <v>606179391</v>
      </c>
      <c r="AE259" s="111">
        <f t="shared" si="121"/>
        <v>1279990355</v>
      </c>
      <c r="AF259" s="88"/>
      <c r="AG259" s="86"/>
      <c r="AH259" s="257"/>
      <c r="AJ259" s="23"/>
      <c r="AK259" s="24"/>
      <c r="AL259" s="23"/>
      <c r="AM259" s="92"/>
      <c r="AN259" s="92"/>
      <c r="AO259" s="92"/>
      <c r="AP259" s="92"/>
      <c r="AQ259" s="92"/>
      <c r="AR259" s="92"/>
      <c r="AS259" s="92"/>
      <c r="AT259" s="92"/>
      <c r="AU259" s="92"/>
      <c r="AV259" s="92"/>
      <c r="AW259" s="92"/>
      <c r="AY259" s="32" t="s">
        <v>3142</v>
      </c>
    </row>
    <row r="260" spans="1:61" s="86" customFormat="1" ht="9" customHeight="1">
      <c r="D260" s="87"/>
      <c r="G260" s="88"/>
      <c r="I260" s="88"/>
      <c r="K260" s="89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88"/>
      <c r="AH260" s="257"/>
      <c r="AJ260" s="79"/>
      <c r="AK260" s="75"/>
      <c r="AL260" s="79"/>
      <c r="AY260" s="32" t="s">
        <v>3142</v>
      </c>
      <c r="AZ260" s="87"/>
      <c r="BA260" s="432"/>
    </row>
    <row r="261" spans="1:61" ht="15" customHeight="1">
      <c r="A261" s="67"/>
      <c r="B261" s="69"/>
      <c r="C261" s="67"/>
      <c r="D261" s="67"/>
      <c r="E261" s="67"/>
      <c r="F261" s="67"/>
      <c r="G261" s="118"/>
      <c r="H261" s="67"/>
      <c r="I261" s="285"/>
      <c r="J261" s="69"/>
      <c r="K261" s="259" t="s">
        <v>280</v>
      </c>
      <c r="L261" s="13"/>
      <c r="M261" s="67"/>
      <c r="N261" s="13"/>
      <c r="O261" s="67"/>
      <c r="P261" s="67"/>
      <c r="Q261" s="68"/>
      <c r="R261" s="13"/>
      <c r="S261" s="13"/>
      <c r="T261" s="13"/>
      <c r="U261" s="444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85"/>
      <c r="AG261" s="67"/>
      <c r="AH261" s="68"/>
      <c r="AJ261" s="23"/>
      <c r="AK261" s="24"/>
      <c r="AL261" s="23"/>
      <c r="AY261" s="32" t="s">
        <v>3142</v>
      </c>
    </row>
    <row r="262" spans="1:61">
      <c r="A262" s="86"/>
      <c r="B262" s="302"/>
      <c r="C262" s="86"/>
      <c r="D262" s="87"/>
      <c r="E262" s="86"/>
      <c r="F262" s="86"/>
      <c r="G262" s="88"/>
      <c r="H262" s="86"/>
      <c r="I262" s="88"/>
      <c r="J262" s="302"/>
      <c r="K262" s="16" t="s">
        <v>22</v>
      </c>
      <c r="L262" s="302"/>
      <c r="M262" s="86"/>
      <c r="N262" s="302"/>
      <c r="O262" s="86"/>
      <c r="P262" s="86"/>
      <c r="Q262" s="302"/>
      <c r="R262" s="302"/>
      <c r="S262" s="302"/>
      <c r="T262" s="302"/>
      <c r="U262" s="302"/>
      <c r="V262" s="122"/>
      <c r="W262" s="122"/>
      <c r="X262" s="122"/>
      <c r="Y262" s="122"/>
      <c r="Z262" s="122"/>
      <c r="AA262" s="122"/>
      <c r="AB262" s="122"/>
      <c r="AC262" s="122"/>
      <c r="AD262" s="122"/>
      <c r="AE262" s="122"/>
      <c r="AF262" s="88"/>
      <c r="AG262" s="86"/>
      <c r="AH262" s="257"/>
      <c r="AJ262" s="23"/>
      <c r="AK262" s="24"/>
      <c r="AL262" s="23"/>
      <c r="AY262" s="32" t="s">
        <v>3142</v>
      </c>
    </row>
    <row r="263" spans="1:61" s="32" customFormat="1" ht="15" customHeight="1">
      <c r="A263" s="19">
        <v>33</v>
      </c>
      <c r="B263" s="99">
        <v>0</v>
      </c>
      <c r="C263" s="17" t="s">
        <v>23</v>
      </c>
      <c r="D263" s="18" t="s">
        <v>69</v>
      </c>
      <c r="E263" s="17" t="s">
        <v>181</v>
      </c>
      <c r="F263" s="17" t="s">
        <v>181</v>
      </c>
      <c r="G263" s="18" t="s">
        <v>281</v>
      </c>
      <c r="H263" s="18" t="s">
        <v>27</v>
      </c>
      <c r="I263" s="18">
        <v>30074650</v>
      </c>
      <c r="J263" s="112" t="str">
        <f>CONCATENATE(I263,"-",H263)</f>
        <v>30074650-EJECUCION</v>
      </c>
      <c r="K263" s="442" t="s">
        <v>282</v>
      </c>
      <c r="L263" s="100">
        <v>970565606</v>
      </c>
      <c r="M263" s="19">
        <v>969571359</v>
      </c>
      <c r="N263" s="100">
        <v>920159601</v>
      </c>
      <c r="O263" s="19">
        <v>912101001</v>
      </c>
      <c r="P263" s="19">
        <v>26122890</v>
      </c>
      <c r="Q263" s="19">
        <v>0</v>
      </c>
      <c r="R263" s="101">
        <v>50406005</v>
      </c>
      <c r="S263" s="20">
        <v>0</v>
      </c>
      <c r="T263" s="21">
        <v>0</v>
      </c>
      <c r="U263" s="21">
        <v>57470358</v>
      </c>
      <c r="V263" s="266">
        <v>0</v>
      </c>
      <c r="W263" s="266">
        <v>0</v>
      </c>
      <c r="X263" s="266">
        <v>10449156</v>
      </c>
      <c r="Y263" s="266">
        <f t="shared" ref="Y263:Y264" si="122">V263+W263+X263</f>
        <v>10449156</v>
      </c>
      <c r="Z263" s="266">
        <v>5224578</v>
      </c>
      <c r="AA263" s="266">
        <v>5224578</v>
      </c>
      <c r="AB263" s="266">
        <v>5224578</v>
      </c>
      <c r="AC263" s="266">
        <f>V263+W263+X263+Z263+AA263+AB263</f>
        <v>26122890</v>
      </c>
      <c r="AD263" s="266">
        <f>U263-AC263</f>
        <v>31347468</v>
      </c>
      <c r="AE263" s="266">
        <f>M263-(O263+U263)</f>
        <v>0</v>
      </c>
      <c r="AF263" s="18" t="s">
        <v>3419</v>
      </c>
      <c r="AG263" s="17" t="s">
        <v>73</v>
      </c>
      <c r="AH263" s="81" t="s">
        <v>155</v>
      </c>
      <c r="AI263" s="22" t="s">
        <v>31</v>
      </c>
      <c r="AJ263" s="23" t="s">
        <v>30</v>
      </c>
      <c r="AK263" s="24" t="s">
        <v>283</v>
      </c>
      <c r="AL263" s="23" t="s">
        <v>45</v>
      </c>
      <c r="AM263" t="str">
        <f>CONCATENATE( "OR PRO.CODIGO=",I263)</f>
        <v>OR PRO.CODIGO=30074650</v>
      </c>
      <c r="AN263">
        <f>LEN(I263)</f>
        <v>8</v>
      </c>
      <c r="AO263" t="e">
        <f>VLOOKUP(J263,#REF!,5,FALSE)</f>
        <v>#REF!</v>
      </c>
      <c r="AP263"/>
      <c r="AQ263" t="e">
        <f>VLOOKUP(J263,#REF!,6,FALSE)</f>
        <v>#REF!</v>
      </c>
      <c r="AR263" s="32" t="e">
        <f>VLOOKUP(I263,'convenios 2017'!A$2:O$82,15,FALSE)</f>
        <v>#N/A</v>
      </c>
      <c r="AS263" s="373">
        <f>O263+AC263</f>
        <v>938223891</v>
      </c>
      <c r="AT263" s="32" t="str">
        <f>VLOOKUP(I263,'convenio 2016'!A$2:N$196,14,FALSE)</f>
        <v>toma razon</v>
      </c>
      <c r="AU263" s="32" t="e">
        <f>VLOOKUP(I263,'convenio 2015'!A$4:M$228,13,FALSE)</f>
        <v>#N/A</v>
      </c>
      <c r="AV263" s="32" t="e">
        <f>VLOOKUP(J263,#REF!,6,FALSE)</f>
        <v>#REF!</v>
      </c>
      <c r="AW263" s="373">
        <f>O263+AC263</f>
        <v>938223891</v>
      </c>
      <c r="AX263" s="32" t="s">
        <v>2408</v>
      </c>
      <c r="AY263" s="32" t="s">
        <v>2033</v>
      </c>
      <c r="AZ263" s="377">
        <v>1305</v>
      </c>
      <c r="BA263" s="431">
        <v>42579</v>
      </c>
      <c r="BB263" s="32" t="str">
        <f>VLOOKUP(J263,'RATE JUNIO '!F$2:K$346,6,FALSE)</f>
        <v>RS</v>
      </c>
      <c r="BC263" s="32" t="s">
        <v>3463</v>
      </c>
      <c r="BD263" s="92" t="str">
        <f>VLOOKUP(J263,'RATES 30-06-2017'!F$2:K$374,6,FALSE)</f>
        <v>RS</v>
      </c>
      <c r="BE263" s="92"/>
      <c r="BF263" s="92" t="str">
        <f>VLOOKUP(J263,Hoja4!C$2:E$268,2,FALSE)</f>
        <v>SS</v>
      </c>
      <c r="BG263" s="92">
        <f>VLOOKUP(J263,Hoja4!C$2:E$268,3,FALSE)</f>
        <v>33</v>
      </c>
      <c r="BH263" s="92"/>
      <c r="BI263" s="92"/>
    </row>
    <row r="264" spans="1:61" s="32" customFormat="1" ht="15" customHeight="1">
      <c r="A264" s="19">
        <v>31</v>
      </c>
      <c r="B264" s="99">
        <v>0</v>
      </c>
      <c r="C264" s="17" t="s">
        <v>23</v>
      </c>
      <c r="D264" s="18" t="s">
        <v>90</v>
      </c>
      <c r="E264" s="17" t="s">
        <v>181</v>
      </c>
      <c r="F264" s="17" t="s">
        <v>181</v>
      </c>
      <c r="G264" s="18"/>
      <c r="H264" s="18" t="s">
        <v>35</v>
      </c>
      <c r="I264" s="73">
        <v>30076574</v>
      </c>
      <c r="J264" s="112" t="str">
        <f>CONCATENATE(I264,"-",H264)</f>
        <v>30076574-DISEÑO</v>
      </c>
      <c r="K264" s="442" t="s">
        <v>286</v>
      </c>
      <c r="L264" s="102"/>
      <c r="M264" s="19">
        <v>135089000</v>
      </c>
      <c r="N264" s="102"/>
      <c r="O264" s="19">
        <v>121552095</v>
      </c>
      <c r="P264" s="19">
        <v>13536905</v>
      </c>
      <c r="Q264" s="19">
        <v>0</v>
      </c>
      <c r="R264" s="103"/>
      <c r="S264" s="66"/>
      <c r="T264" s="91"/>
      <c r="U264" s="446">
        <v>0</v>
      </c>
      <c r="V264" s="266">
        <v>0</v>
      </c>
      <c r="W264" s="266">
        <v>0</v>
      </c>
      <c r="X264" s="266">
        <v>0</v>
      </c>
      <c r="Y264" s="266">
        <f t="shared" si="122"/>
        <v>0</v>
      </c>
      <c r="Z264" s="266">
        <v>0</v>
      </c>
      <c r="AA264" s="266">
        <v>0</v>
      </c>
      <c r="AB264" s="266">
        <v>0</v>
      </c>
      <c r="AC264" s="266">
        <f>V264+W264+X264+Z264+AA264+AB264</f>
        <v>0</v>
      </c>
      <c r="AD264" s="266">
        <f>U264-AC264</f>
        <v>0</v>
      </c>
      <c r="AE264" s="266">
        <f>M264-(O264+U264)</f>
        <v>13536905</v>
      </c>
      <c r="AF264" s="18" t="s">
        <v>3419</v>
      </c>
      <c r="AG264" s="17" t="s">
        <v>685</v>
      </c>
      <c r="AH264" s="81" t="s">
        <v>30</v>
      </c>
      <c r="AI264" s="22"/>
      <c r="AJ264" s="23"/>
      <c r="AK264" s="24"/>
      <c r="AL264" s="23"/>
      <c r="AM264" t="str">
        <f>CONCATENATE( "OR PRO.CODIGO=",I264)</f>
        <v>OR PRO.CODIGO=30076574</v>
      </c>
      <c r="AN264">
        <f>LEN(I264)</f>
        <v>8</v>
      </c>
      <c r="AO264" t="e">
        <f>VLOOKUP(J264,#REF!,5,FALSE)</f>
        <v>#REF!</v>
      </c>
      <c r="AP264"/>
      <c r="AQ264" t="e">
        <f>VLOOKUP(J264,#REF!,6,FALSE)</f>
        <v>#REF!</v>
      </c>
      <c r="AR264" s="32" t="e">
        <f>VLOOKUP(I264,'convenios 2017'!A$2:O$82,15,FALSE)</f>
        <v>#N/A</v>
      </c>
      <c r="AS264" s="373">
        <f>O264+AC264</f>
        <v>121552095</v>
      </c>
      <c r="AT264" s="32" t="str">
        <f>VLOOKUP(I264,'convenio 2016'!A$2:N$196,14,FALSE)</f>
        <v>toma razon</v>
      </c>
      <c r="AU264" s="32" t="str">
        <f>VLOOKUP(I264,'convenio 2015'!A$4:M$228,13,FALSE)</f>
        <v>en convenio</v>
      </c>
      <c r="AV264" s="32" t="e">
        <f>VLOOKUP(J264,#REF!,6,FALSE)</f>
        <v>#REF!</v>
      </c>
      <c r="AW264" s="373">
        <f>O264+AC264</f>
        <v>121552095</v>
      </c>
      <c r="AX264" s="32" t="s">
        <v>2408</v>
      </c>
      <c r="AY264" s="32" t="s">
        <v>1957</v>
      </c>
      <c r="AZ264" s="377">
        <v>609</v>
      </c>
      <c r="BA264" s="431">
        <v>42480</v>
      </c>
      <c r="BB264" s="32" t="e">
        <f>VLOOKUP(J264,'RATE JUNIO '!F$2:K$346,6,FALSE)</f>
        <v>#N/A</v>
      </c>
      <c r="BC264" s="32" t="s">
        <v>3463</v>
      </c>
      <c r="BD264" s="92" t="e">
        <f>VLOOKUP(J264,'RATES 30-06-2017'!F$2:K$374,6,FALSE)</f>
        <v>#N/A</v>
      </c>
      <c r="BE264" s="92"/>
      <c r="BF264" s="92" t="e">
        <f>VLOOKUP(J264,Hoja4!C$2:E$268,2,FALSE)</f>
        <v>#N/A</v>
      </c>
      <c r="BG264" s="92" t="e">
        <f>VLOOKUP(J264,Hoja4!C$2:E$268,3,FALSE)</f>
        <v>#N/A</v>
      </c>
      <c r="BH264" s="92"/>
      <c r="BI264" s="92"/>
    </row>
    <row r="265" spans="1:61">
      <c r="A265" s="86"/>
      <c r="B265" s="302"/>
      <c r="C265" s="86"/>
      <c r="D265" s="87"/>
      <c r="E265" s="86"/>
      <c r="F265" s="86"/>
      <c r="G265" s="88"/>
      <c r="H265" s="86"/>
      <c r="I265" s="88"/>
      <c r="J265" s="302"/>
      <c r="K265" s="110" t="s">
        <v>47</v>
      </c>
      <c r="L265" s="25">
        <f>SUBTOTAL(9,L263:L264)</f>
        <v>970565606</v>
      </c>
      <c r="M265" s="111">
        <f>SUBTOTAL(9,M263:M264)</f>
        <v>1104660359</v>
      </c>
      <c r="N265" s="25">
        <f>SUBTOTAL(9,N263:N264)</f>
        <v>920159601</v>
      </c>
      <c r="O265" s="111">
        <f>SUBTOTAL(9,O263:O264)</f>
        <v>1033653096</v>
      </c>
      <c r="P265" s="111">
        <f>SUBTOTAL(9,P263:P264)</f>
        <v>39659795</v>
      </c>
      <c r="Q265" s="109">
        <v>0</v>
      </c>
      <c r="R265" s="25">
        <v>50406005</v>
      </c>
      <c r="S265" s="25">
        <v>0</v>
      </c>
      <c r="T265" s="25">
        <v>0</v>
      </c>
      <c r="U265" s="111">
        <f>SUBTOTAL(9,U263:U264)</f>
        <v>57470358</v>
      </c>
      <c r="V265" s="111">
        <f t="shared" ref="V265:AE265" si="123">SUBTOTAL(9,V263:V264)</f>
        <v>0</v>
      </c>
      <c r="W265" s="111">
        <f t="shared" si="123"/>
        <v>0</v>
      </c>
      <c r="X265" s="111">
        <f t="shared" si="123"/>
        <v>10449156</v>
      </c>
      <c r="Y265" s="111">
        <f t="shared" si="123"/>
        <v>10449156</v>
      </c>
      <c r="Z265" s="111">
        <f t="shared" si="123"/>
        <v>5224578</v>
      </c>
      <c r="AA265" s="111">
        <f t="shared" si="123"/>
        <v>5224578</v>
      </c>
      <c r="AB265" s="111">
        <f t="shared" si="123"/>
        <v>5224578</v>
      </c>
      <c r="AC265" s="111">
        <f t="shared" si="123"/>
        <v>26122890</v>
      </c>
      <c r="AD265" s="111">
        <f t="shared" si="123"/>
        <v>31347468</v>
      </c>
      <c r="AE265" s="111">
        <f t="shared" si="123"/>
        <v>13536905</v>
      </c>
      <c r="AF265" s="440"/>
      <c r="AG265" s="78"/>
      <c r="AH265" s="80"/>
      <c r="AI265" s="25">
        <f>SUBTOTAL(9,AI263:AI264)</f>
        <v>0</v>
      </c>
      <c r="AJ265" s="25">
        <f>SUBTOTAL(9,AJ263:AJ264)</f>
        <v>0</v>
      </c>
      <c r="AK265" s="25">
        <f>SUBTOTAL(9,AK263:AK264)</f>
        <v>0</v>
      </c>
      <c r="AL265" s="114">
        <f>SUBTOTAL(9,AL263:AL264)</f>
        <v>0</v>
      </c>
      <c r="AM265" s="92"/>
      <c r="AN265" s="92"/>
      <c r="AO265" s="92"/>
      <c r="AP265" s="92"/>
      <c r="AQ265" s="92"/>
      <c r="AR265" s="92"/>
      <c r="AS265" s="92"/>
      <c r="AT265" s="92"/>
      <c r="AU265" s="92"/>
      <c r="AV265" s="92"/>
      <c r="AW265" s="92"/>
      <c r="AY265" s="32" t="s">
        <v>3142</v>
      </c>
    </row>
    <row r="266" spans="1:61" ht="3.75" customHeight="1">
      <c r="A266" s="86"/>
      <c r="B266" s="302"/>
      <c r="C266" s="86"/>
      <c r="D266" s="87"/>
      <c r="E266" s="86"/>
      <c r="F266" s="86"/>
      <c r="G266" s="88"/>
      <c r="H266" s="86"/>
      <c r="I266" s="88"/>
      <c r="J266" s="302"/>
      <c r="K266" s="303"/>
      <c r="L266" s="302"/>
      <c r="M266" s="86"/>
      <c r="N266" s="302"/>
      <c r="O266" s="86"/>
      <c r="P266" s="86"/>
      <c r="Q266" s="302"/>
      <c r="R266" s="302"/>
      <c r="S266" s="302"/>
      <c r="T266" s="302"/>
      <c r="U266" s="302"/>
      <c r="V266" s="122"/>
      <c r="W266" s="122"/>
      <c r="X266" s="122"/>
      <c r="Y266" s="122"/>
      <c r="Z266" s="122"/>
      <c r="AA266" s="122"/>
      <c r="AB266" s="122"/>
      <c r="AC266" s="122"/>
      <c r="AD266" s="122"/>
      <c r="AE266" s="122"/>
      <c r="AF266" s="88"/>
      <c r="AG266" s="86"/>
      <c r="AH266" s="257"/>
      <c r="AJ266" s="23"/>
      <c r="AK266" s="24"/>
      <c r="AL266" s="23"/>
      <c r="AY266" s="32" t="s">
        <v>3142</v>
      </c>
    </row>
    <row r="267" spans="1:61">
      <c r="A267" s="86"/>
      <c r="C267" s="86"/>
      <c r="D267" s="87"/>
      <c r="E267" s="86"/>
      <c r="F267" s="86"/>
      <c r="G267" s="88"/>
      <c r="H267" s="86"/>
      <c r="I267" s="88"/>
      <c r="K267" s="16" t="s">
        <v>53</v>
      </c>
      <c r="L267" s="302"/>
      <c r="M267" s="86"/>
      <c r="N267" s="302"/>
      <c r="O267" s="86"/>
      <c r="P267" s="86"/>
      <c r="Q267" s="302"/>
      <c r="R267" s="302"/>
      <c r="S267" s="302"/>
      <c r="T267" s="302"/>
      <c r="U267" s="302"/>
      <c r="V267" s="122"/>
      <c r="W267" s="122"/>
      <c r="X267" s="122"/>
      <c r="Y267" s="122"/>
      <c r="Z267" s="122"/>
      <c r="AA267" s="122"/>
      <c r="AB267" s="122"/>
      <c r="AC267" s="122"/>
      <c r="AD267" s="122"/>
      <c r="AE267" s="122"/>
      <c r="AF267" s="88"/>
      <c r="AG267" s="86"/>
      <c r="AH267" s="257"/>
      <c r="AJ267" s="23"/>
      <c r="AK267" s="24"/>
      <c r="AL267" s="23"/>
      <c r="AY267" s="32" t="s">
        <v>3142</v>
      </c>
    </row>
    <row r="268" spans="1:61" s="32" customFormat="1" ht="15" customHeight="1">
      <c r="A268" s="17">
        <v>33</v>
      </c>
      <c r="B268" s="99">
        <v>0</v>
      </c>
      <c r="C268" s="17" t="s">
        <v>54</v>
      </c>
      <c r="D268" s="18" t="s">
        <v>90</v>
      </c>
      <c r="E268" s="17" t="s">
        <v>181</v>
      </c>
      <c r="F268" s="18" t="s">
        <v>181</v>
      </c>
      <c r="G268" s="18" t="s">
        <v>281</v>
      </c>
      <c r="H268" s="18" t="s">
        <v>27</v>
      </c>
      <c r="I268" s="18">
        <v>30459473</v>
      </c>
      <c r="J268" s="112" t="str">
        <f>CONCATENATE(I268,"-",H268)</f>
        <v>30459473-EJECUCION</v>
      </c>
      <c r="K268" s="442" t="s">
        <v>3378</v>
      </c>
      <c r="L268" s="100">
        <v>286491000</v>
      </c>
      <c r="M268" s="19">
        <v>286491000</v>
      </c>
      <c r="N268" s="100">
        <v>0</v>
      </c>
      <c r="O268" s="19">
        <v>0</v>
      </c>
      <c r="P268" s="19">
        <v>286491000</v>
      </c>
      <c r="Q268" s="19">
        <v>0</v>
      </c>
      <c r="R268" s="101">
        <v>286491000</v>
      </c>
      <c r="S268" s="20">
        <v>0</v>
      </c>
      <c r="T268" s="41">
        <v>0</v>
      </c>
      <c r="U268" s="21">
        <v>254866999</v>
      </c>
      <c r="V268" s="266">
        <v>0</v>
      </c>
      <c r="W268" s="266">
        <v>0</v>
      </c>
      <c r="X268" s="266">
        <v>0</v>
      </c>
      <c r="Y268" s="266">
        <f t="shared" ref="Y268" si="124">V268+W268+X268</f>
        <v>0</v>
      </c>
      <c r="Z268" s="266">
        <v>119876999</v>
      </c>
      <c r="AA268" s="266">
        <v>0</v>
      </c>
      <c r="AB268" s="266">
        <v>134990000</v>
      </c>
      <c r="AC268" s="266">
        <f>V268+W268+X268+Z268+AA268+AB268</f>
        <v>254866999</v>
      </c>
      <c r="AD268" s="266">
        <f>U268-AC268</f>
        <v>0</v>
      </c>
      <c r="AE268" s="266">
        <f>M268-(O268+U268)</f>
        <v>31624001</v>
      </c>
      <c r="AF268" s="18" t="s">
        <v>3419</v>
      </c>
      <c r="AG268" s="17" t="s">
        <v>685</v>
      </c>
      <c r="AH268" s="81" t="s">
        <v>40</v>
      </c>
      <c r="AI268" s="42"/>
      <c r="AJ268" s="43"/>
      <c r="AK268" s="46"/>
      <c r="AL268" s="43"/>
      <c r="AM268" t="str">
        <f>CONCATENATE( "OR PRO.CODIGO=",I268)</f>
        <v>OR PRO.CODIGO=30459473</v>
      </c>
      <c r="AN268">
        <f>LEN(I268)</f>
        <v>8</v>
      </c>
      <c r="AO268" t="e">
        <f>VLOOKUP(J268,#REF!,5,FALSE)</f>
        <v>#REF!</v>
      </c>
      <c r="AP268"/>
      <c r="AQ268" t="e">
        <f>VLOOKUP(J268,#REF!,6,FALSE)</f>
        <v>#REF!</v>
      </c>
      <c r="AR268" s="32" t="str">
        <f>VLOOKUP(I268,'convenios 2017'!A$2:O$82,15,FALSE)</f>
        <v>en tramite</v>
      </c>
      <c r="AS268" s="373">
        <f>O268+AC268</f>
        <v>254866999</v>
      </c>
      <c r="AT268" s="32" t="e">
        <f>VLOOKUP(I268,'convenio 2016'!A$2:N$196,14,FALSE)</f>
        <v>#N/A</v>
      </c>
      <c r="AU268" s="32" t="e">
        <f>VLOOKUP(I268,'convenio 2015'!A$4:M$228,13,FALSE)</f>
        <v>#N/A</v>
      </c>
      <c r="AV268" s="32" t="e">
        <f>VLOOKUP(J268,#REF!,6,FALSE)</f>
        <v>#REF!</v>
      </c>
      <c r="AW268" s="373">
        <f>O268+AC268</f>
        <v>254866999</v>
      </c>
      <c r="AX268" s="32" t="s">
        <v>1459</v>
      </c>
      <c r="AZ268" s="377"/>
      <c r="BA268" s="431"/>
      <c r="BB268" s="32">
        <f>VLOOKUP(J268,'RATE JUNIO '!F$2:K$346,6,FALSE)</f>
        <v>0</v>
      </c>
      <c r="BC268" s="32" t="s">
        <v>3463</v>
      </c>
      <c r="BD268" s="92">
        <f>VLOOKUP(J268,'RATES 30-06-2017'!F$2:K$374,6,FALSE)</f>
        <v>0</v>
      </c>
      <c r="BE268" s="92"/>
      <c r="BF268" s="92" t="str">
        <f>VLOOKUP(J268,Hoja4!C$2:E$268,2,FALSE)</f>
        <v>LIBRE</v>
      </c>
      <c r="BG268" s="92">
        <f>VLOOKUP(J268,Hoja4!C$2:E$268,3,FALSE)</f>
        <v>29</v>
      </c>
      <c r="BH268" s="92"/>
      <c r="BI268" s="92"/>
    </row>
    <row r="269" spans="1:61">
      <c r="A269" s="86"/>
      <c r="B269" s="302"/>
      <c r="C269" s="86"/>
      <c r="D269" s="87"/>
      <c r="E269" s="86"/>
      <c r="F269" s="86"/>
      <c r="G269" s="88"/>
      <c r="H269" s="86"/>
      <c r="I269" s="88"/>
      <c r="J269" s="302"/>
      <c r="K269" s="110" t="s">
        <v>66</v>
      </c>
      <c r="L269" s="25">
        <f>SUBTOTAL(9,L268:L268)</f>
        <v>286491000</v>
      </c>
      <c r="M269" s="111">
        <f>SUBTOTAL(9,M268:M268)</f>
        <v>286491000</v>
      </c>
      <c r="N269" s="25">
        <f>SUBTOTAL(9,N268:N268)</f>
        <v>0</v>
      </c>
      <c r="O269" s="111">
        <f>SUBTOTAL(9,O268:O268)</f>
        <v>0</v>
      </c>
      <c r="P269" s="111">
        <f>SUBTOTAL(9,P268:P268)</f>
        <v>286491000</v>
      </c>
      <c r="Q269" s="109">
        <v>2189511111</v>
      </c>
      <c r="R269" s="25">
        <v>436491000</v>
      </c>
      <c r="S269" s="25">
        <v>2409438000</v>
      </c>
      <c r="T269" s="25">
        <v>0</v>
      </c>
      <c r="U269" s="111">
        <f t="shared" ref="U269:AE269" si="125">SUBTOTAL(9,U268:U268)</f>
        <v>254866999</v>
      </c>
      <c r="V269" s="111">
        <f t="shared" si="125"/>
        <v>0</v>
      </c>
      <c r="W269" s="111">
        <f t="shared" si="125"/>
        <v>0</v>
      </c>
      <c r="X269" s="111">
        <f t="shared" si="125"/>
        <v>0</v>
      </c>
      <c r="Y269" s="111">
        <f t="shared" si="125"/>
        <v>0</v>
      </c>
      <c r="Z269" s="111">
        <f t="shared" si="125"/>
        <v>119876999</v>
      </c>
      <c r="AA269" s="111">
        <f t="shared" si="125"/>
        <v>0</v>
      </c>
      <c r="AB269" s="111">
        <f t="shared" si="125"/>
        <v>134990000</v>
      </c>
      <c r="AC269" s="111">
        <f t="shared" si="125"/>
        <v>254866999</v>
      </c>
      <c r="AD269" s="111">
        <f t="shared" si="125"/>
        <v>0</v>
      </c>
      <c r="AE269" s="111">
        <f t="shared" si="125"/>
        <v>31624001</v>
      </c>
      <c r="AF269" s="88"/>
      <c r="AG269" s="86"/>
      <c r="AH269" s="257"/>
      <c r="AJ269" s="23"/>
      <c r="AK269" s="24"/>
      <c r="AL269" s="23"/>
      <c r="AM269" s="92"/>
      <c r="AN269" s="92"/>
      <c r="AO269" s="92"/>
      <c r="AP269" s="92"/>
      <c r="AQ269" s="92"/>
      <c r="AR269" s="92"/>
      <c r="AS269" s="92"/>
      <c r="AT269" s="92"/>
      <c r="AU269" s="92"/>
      <c r="AV269" s="92"/>
      <c r="AW269" s="92"/>
      <c r="AY269" s="32" t="s">
        <v>3142</v>
      </c>
    </row>
    <row r="270" spans="1:61" ht="6.75" customHeight="1">
      <c r="A270" s="86"/>
      <c r="B270" s="302"/>
      <c r="C270" s="86"/>
      <c r="D270" s="87"/>
      <c r="E270" s="86"/>
      <c r="F270" s="86"/>
      <c r="G270" s="88"/>
      <c r="H270" s="86"/>
      <c r="I270" s="88"/>
      <c r="J270" s="302"/>
      <c r="K270" s="303"/>
      <c r="L270" s="302"/>
      <c r="M270" s="86"/>
      <c r="N270" s="302"/>
      <c r="O270" s="86"/>
      <c r="P270" s="86"/>
      <c r="Q270" s="302"/>
      <c r="R270" s="302"/>
      <c r="S270" s="302"/>
      <c r="T270" s="302"/>
      <c r="U270" s="302"/>
      <c r="V270" s="122"/>
      <c r="W270" s="122"/>
      <c r="X270" s="122"/>
      <c r="Y270" s="122"/>
      <c r="Z270" s="122"/>
      <c r="AA270" s="122"/>
      <c r="AB270" s="122"/>
      <c r="AC270" s="122"/>
      <c r="AD270" s="122"/>
      <c r="AE270" s="122"/>
      <c r="AF270" s="88"/>
      <c r="AG270" s="86"/>
      <c r="AH270" s="257"/>
      <c r="AJ270" s="23"/>
      <c r="AK270" s="24"/>
      <c r="AL270" s="23"/>
      <c r="AY270" s="32" t="s">
        <v>3142</v>
      </c>
    </row>
    <row r="271" spans="1:61" ht="15" customHeight="1">
      <c r="A271" s="86"/>
      <c r="C271" s="86"/>
      <c r="D271" s="87"/>
      <c r="E271" s="86"/>
      <c r="F271" s="86"/>
      <c r="G271" s="88"/>
      <c r="H271" s="86"/>
      <c r="I271" s="88"/>
      <c r="K271" s="260" t="s">
        <v>287</v>
      </c>
      <c r="L271" s="57">
        <f>L269+L265</f>
        <v>1257056606</v>
      </c>
      <c r="M271" s="111">
        <f>M269+M265</f>
        <v>1391151359</v>
      </c>
      <c r="N271" s="57">
        <f>N269+N265</f>
        <v>920159601</v>
      </c>
      <c r="O271" s="111">
        <f>O269+O265</f>
        <v>1033653096</v>
      </c>
      <c r="P271" s="111">
        <f>P269+P265</f>
        <v>326150795</v>
      </c>
      <c r="Q271" s="111">
        <v>2189511111</v>
      </c>
      <c r="R271" s="57">
        <v>693116157</v>
      </c>
      <c r="S271" s="57">
        <v>2409438000</v>
      </c>
      <c r="T271" s="57">
        <v>0</v>
      </c>
      <c r="U271" s="111">
        <f t="shared" ref="U271:AE271" si="126">U269+U265</f>
        <v>312337357</v>
      </c>
      <c r="V271" s="111">
        <f t="shared" si="126"/>
        <v>0</v>
      </c>
      <c r="W271" s="111">
        <f t="shared" si="126"/>
        <v>0</v>
      </c>
      <c r="X271" s="111">
        <f t="shared" si="126"/>
        <v>10449156</v>
      </c>
      <c r="Y271" s="111">
        <f t="shared" si="126"/>
        <v>10449156</v>
      </c>
      <c r="Z271" s="111">
        <f t="shared" si="126"/>
        <v>125101577</v>
      </c>
      <c r="AA271" s="111">
        <f t="shared" si="126"/>
        <v>5224578</v>
      </c>
      <c r="AB271" s="111">
        <f t="shared" si="126"/>
        <v>140214578</v>
      </c>
      <c r="AC271" s="111">
        <f t="shared" si="126"/>
        <v>280989889</v>
      </c>
      <c r="AD271" s="111">
        <f t="shared" si="126"/>
        <v>31347468</v>
      </c>
      <c r="AE271" s="111">
        <f t="shared" si="126"/>
        <v>45160906</v>
      </c>
      <c r="AF271" s="88"/>
      <c r="AG271" s="86"/>
      <c r="AH271" s="257"/>
      <c r="AJ271" s="23"/>
      <c r="AK271" s="24"/>
      <c r="AL271" s="23"/>
      <c r="AM271" s="92"/>
      <c r="AN271" s="92"/>
      <c r="AO271" s="92"/>
      <c r="AP271" s="92"/>
      <c r="AQ271" s="92"/>
      <c r="AR271" s="92"/>
      <c r="AS271" s="92"/>
      <c r="AT271" s="92"/>
      <c r="AU271" s="92"/>
      <c r="AV271" s="92"/>
      <c r="AW271" s="92"/>
      <c r="AY271" s="32" t="s">
        <v>3142</v>
      </c>
    </row>
    <row r="272" spans="1:61" s="86" customFormat="1">
      <c r="D272" s="87"/>
      <c r="G272" s="88"/>
      <c r="I272" s="88"/>
      <c r="K272" s="89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88"/>
      <c r="AH272" s="257"/>
      <c r="AJ272" s="79"/>
      <c r="AK272" s="75"/>
      <c r="AL272" s="79"/>
      <c r="AY272" s="32" t="s">
        <v>3142</v>
      </c>
      <c r="AZ272" s="87"/>
      <c r="BA272" s="432"/>
    </row>
    <row r="273" spans="1:61" ht="15" customHeight="1">
      <c r="A273" s="67"/>
      <c r="B273" s="69"/>
      <c r="C273" s="67"/>
      <c r="D273" s="67"/>
      <c r="E273" s="67"/>
      <c r="F273" s="67"/>
      <c r="G273" s="118"/>
      <c r="H273" s="67"/>
      <c r="I273" s="285"/>
      <c r="J273" s="69"/>
      <c r="K273" s="259" t="s">
        <v>288</v>
      </c>
      <c r="L273" s="13"/>
      <c r="M273" s="67"/>
      <c r="N273" s="13"/>
      <c r="O273" s="67"/>
      <c r="P273" s="67"/>
      <c r="Q273" s="68"/>
      <c r="R273" s="13"/>
      <c r="S273" s="13"/>
      <c r="T273" s="13"/>
      <c r="U273" s="444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85"/>
      <c r="AG273" s="67"/>
      <c r="AH273" s="68"/>
      <c r="AJ273" s="23"/>
      <c r="AK273" s="24"/>
      <c r="AL273" s="23"/>
      <c r="AY273" s="32" t="s">
        <v>3142</v>
      </c>
    </row>
    <row r="274" spans="1:61">
      <c r="A274" s="86"/>
      <c r="C274" s="86"/>
      <c r="D274" s="87"/>
      <c r="E274" s="86"/>
      <c r="F274" s="86"/>
      <c r="G274" s="88"/>
      <c r="H274" s="86"/>
      <c r="I274" s="88"/>
      <c r="K274" s="16" t="s">
        <v>22</v>
      </c>
      <c r="L274" s="302"/>
      <c r="M274" s="86"/>
      <c r="N274" s="302"/>
      <c r="O274" s="86"/>
      <c r="P274" s="86"/>
      <c r="Q274" s="302"/>
      <c r="R274" s="302"/>
      <c r="S274" s="302"/>
      <c r="T274" s="302"/>
      <c r="U274" s="302"/>
      <c r="V274" s="122"/>
      <c r="W274" s="122"/>
      <c r="X274" s="122"/>
      <c r="Y274" s="122"/>
      <c r="Z274" s="122"/>
      <c r="AA274" s="122"/>
      <c r="AB274" s="122"/>
      <c r="AC274" s="122"/>
      <c r="AD274" s="122"/>
      <c r="AE274" s="122"/>
      <c r="AF274" s="88"/>
      <c r="AG274" s="86"/>
      <c r="AH274" s="257"/>
      <c r="AJ274" s="23"/>
      <c r="AK274" s="24"/>
      <c r="AL274" s="23"/>
      <c r="AY274" s="32" t="s">
        <v>3142</v>
      </c>
    </row>
    <row r="275" spans="1:61" s="32" customFormat="1" ht="15" customHeight="1">
      <c r="A275" s="17">
        <v>33</v>
      </c>
      <c r="B275" s="99">
        <v>0</v>
      </c>
      <c r="C275" s="17" t="s">
        <v>23</v>
      </c>
      <c r="D275" s="18" t="s">
        <v>69</v>
      </c>
      <c r="E275" s="17" t="s">
        <v>181</v>
      </c>
      <c r="F275" s="17" t="s">
        <v>289</v>
      </c>
      <c r="G275" s="18" t="s">
        <v>290</v>
      </c>
      <c r="H275" s="18" t="s">
        <v>27</v>
      </c>
      <c r="I275" s="18">
        <v>30108787</v>
      </c>
      <c r="J275" s="112" t="str">
        <f>CONCATENATE(I275,"-",H275)</f>
        <v>30108787-EJECUCION</v>
      </c>
      <c r="K275" s="442" t="s">
        <v>3362</v>
      </c>
      <c r="L275" s="100">
        <v>1491978107</v>
      </c>
      <c r="M275" s="19">
        <v>1587610000</v>
      </c>
      <c r="N275" s="100">
        <v>1444783107</v>
      </c>
      <c r="O275" s="19">
        <v>1395290867</v>
      </c>
      <c r="P275" s="19">
        <v>192319133</v>
      </c>
      <c r="Q275" s="19">
        <v>0</v>
      </c>
      <c r="R275" s="101">
        <v>47195000</v>
      </c>
      <c r="S275" s="20">
        <v>0</v>
      </c>
      <c r="T275" s="21">
        <v>0</v>
      </c>
      <c r="U275" s="21">
        <v>10388782</v>
      </c>
      <c r="V275" s="266">
        <v>5569282</v>
      </c>
      <c r="W275" s="266">
        <v>4819500</v>
      </c>
      <c r="X275" s="266">
        <v>0</v>
      </c>
      <c r="Y275" s="266">
        <f t="shared" ref="Y275:Y279" si="127">V275+W275+X275</f>
        <v>10388782</v>
      </c>
      <c r="Z275" s="266">
        <v>0</v>
      </c>
      <c r="AA275" s="266">
        <v>0</v>
      </c>
      <c r="AB275" s="266">
        <v>0</v>
      </c>
      <c r="AC275" s="266">
        <f>V275+W275+X275+Z275+AA275+AB275</f>
        <v>10388782</v>
      </c>
      <c r="AD275" s="266">
        <f>U275-AC275</f>
        <v>0</v>
      </c>
      <c r="AE275" s="266">
        <f>M275-(O275+U275)</f>
        <v>181930351</v>
      </c>
      <c r="AF275" s="18" t="s">
        <v>3419</v>
      </c>
      <c r="AG275" s="17" t="s">
        <v>73</v>
      </c>
      <c r="AH275" s="81" t="s">
        <v>155</v>
      </c>
      <c r="AI275" s="22" t="s">
        <v>31</v>
      </c>
      <c r="AJ275" s="23" t="s">
        <v>30</v>
      </c>
      <c r="AK275" s="24" t="s">
        <v>189</v>
      </c>
      <c r="AL275" s="23" t="s">
        <v>45</v>
      </c>
      <c r="AM275" t="str">
        <f>CONCATENATE( "OR PRO.CODIGO=",I275)</f>
        <v>OR PRO.CODIGO=30108787</v>
      </c>
      <c r="AN275">
        <f>LEN(I275)</f>
        <v>8</v>
      </c>
      <c r="AO275" t="e">
        <f>VLOOKUP(J275,#REF!,5,FALSE)</f>
        <v>#REF!</v>
      </c>
      <c r="AP275"/>
      <c r="AQ275" t="e">
        <f>VLOOKUP(J275,#REF!,6,FALSE)</f>
        <v>#REF!</v>
      </c>
      <c r="AR275" s="32" t="e">
        <f>VLOOKUP(I275,'convenios 2017'!A$2:O$82,15,FALSE)</f>
        <v>#N/A</v>
      </c>
      <c r="AS275" s="373">
        <f>O275+AC275</f>
        <v>1405679649</v>
      </c>
      <c r="AT275" s="32" t="e">
        <f>VLOOKUP(I275,'convenio 2016'!A$2:N$196,14,FALSE)</f>
        <v>#N/A</v>
      </c>
      <c r="AU275" s="32">
        <f>VLOOKUP(I275,'convenio 2015'!A$4:M$228,13,FALSE)</f>
        <v>0</v>
      </c>
      <c r="AV275" s="32" t="e">
        <f>VLOOKUP(J275,#REF!,6,FALSE)</f>
        <v>#REF!</v>
      </c>
      <c r="AW275" s="373">
        <f>O275+AC275</f>
        <v>1405679649</v>
      </c>
      <c r="AX275" s="32" t="e">
        <v>#N/A</v>
      </c>
      <c r="AY275" s="32" t="e">
        <v>#N/A</v>
      </c>
      <c r="AZ275" s="377">
        <v>0</v>
      </c>
      <c r="BA275" s="431"/>
      <c r="BB275" s="32" t="str">
        <f>VLOOKUP(J275,'RATE JUNIO '!F$2:K$346,6,FALSE)</f>
        <v>RS</v>
      </c>
      <c r="BC275" s="32" t="s">
        <v>3463</v>
      </c>
      <c r="BD275" s="92" t="str">
        <f>VLOOKUP(J275,'RATES 30-06-2017'!F$2:K$374,6,FALSE)</f>
        <v>RS</v>
      </c>
      <c r="BE275" s="92"/>
      <c r="BF275" s="92" t="str">
        <f>VLOOKUP(J275,Hoja4!C$2:E$268,2,FALSE)</f>
        <v>SS</v>
      </c>
      <c r="BG275" s="92">
        <f>VLOOKUP(J275,Hoja4!C$2:E$268,3,FALSE)</f>
        <v>33</v>
      </c>
      <c r="BH275" s="92"/>
      <c r="BI275" s="92"/>
    </row>
    <row r="276" spans="1:61" s="32" customFormat="1" ht="15" customHeight="1">
      <c r="A276" s="17">
        <v>31</v>
      </c>
      <c r="B276" s="99">
        <v>0</v>
      </c>
      <c r="C276" s="17" t="s">
        <v>23</v>
      </c>
      <c r="D276" s="18" t="s">
        <v>689</v>
      </c>
      <c r="E276" s="17" t="s">
        <v>181</v>
      </c>
      <c r="F276" s="17" t="s">
        <v>289</v>
      </c>
      <c r="G276" s="18" t="s">
        <v>290</v>
      </c>
      <c r="H276" s="18" t="s">
        <v>27</v>
      </c>
      <c r="I276" s="18">
        <v>30071020</v>
      </c>
      <c r="J276" s="112" t="str">
        <f>CONCATENATE(I276,"-",H276)</f>
        <v>30071020-EJECUCION</v>
      </c>
      <c r="K276" s="442" t="s">
        <v>696</v>
      </c>
      <c r="L276" s="100"/>
      <c r="M276" s="19">
        <v>1121850449</v>
      </c>
      <c r="N276" s="100"/>
      <c r="O276" s="19">
        <v>1119794449</v>
      </c>
      <c r="P276" s="19">
        <v>2056000</v>
      </c>
      <c r="Q276" s="19">
        <v>0</v>
      </c>
      <c r="R276" s="101"/>
      <c r="S276" s="20"/>
      <c r="T276" s="21"/>
      <c r="U276" s="21">
        <v>2056000</v>
      </c>
      <c r="V276" s="266">
        <v>0</v>
      </c>
      <c r="W276" s="266">
        <v>0</v>
      </c>
      <c r="X276" s="266">
        <v>0</v>
      </c>
      <c r="Y276" s="266">
        <f t="shared" si="127"/>
        <v>0</v>
      </c>
      <c r="Z276" s="266">
        <v>0</v>
      </c>
      <c r="AA276" s="266">
        <v>0</v>
      </c>
      <c r="AB276" s="266">
        <v>0</v>
      </c>
      <c r="AC276" s="266">
        <f>V276+W276+X276+Z276+AA276+AB276</f>
        <v>0</v>
      </c>
      <c r="AD276" s="266">
        <f>U276-AC276</f>
        <v>2056000</v>
      </c>
      <c r="AE276" s="266">
        <f>M276-(O276+U276)</f>
        <v>0</v>
      </c>
      <c r="AF276" s="18" t="s">
        <v>3419</v>
      </c>
      <c r="AG276" s="17" t="s">
        <v>685</v>
      </c>
      <c r="AH276" s="81" t="s">
        <v>30</v>
      </c>
      <c r="AI276" s="22"/>
      <c r="AJ276" s="23"/>
      <c r="AK276" s="24"/>
      <c r="AL276" s="23"/>
      <c r="AM276" t="str">
        <f>CONCATENATE( "OR PRO.CODIGO=",I276)</f>
        <v>OR PRO.CODIGO=30071020</v>
      </c>
      <c r="AN276">
        <f>LEN(I276)</f>
        <v>8</v>
      </c>
      <c r="AO276" t="e">
        <f>VLOOKUP(J276,#REF!,5,FALSE)</f>
        <v>#REF!</v>
      </c>
      <c r="AP276"/>
      <c r="AQ276" t="e">
        <f>VLOOKUP(J276,#REF!,6,FALSE)</f>
        <v>#REF!</v>
      </c>
      <c r="AR276" s="32" t="e">
        <f>VLOOKUP(I276,'convenios 2017'!A$2:O$82,15,FALSE)</f>
        <v>#N/A</v>
      </c>
      <c r="AS276" s="373">
        <f>O276+AC276</f>
        <v>1119794449</v>
      </c>
      <c r="AT276" s="32" t="e">
        <f>VLOOKUP(I276,'convenio 2016'!A$2:N$196,14,FALSE)</f>
        <v>#N/A</v>
      </c>
      <c r="AU276" s="32" t="e">
        <f>VLOOKUP(I276,'convenio 2015'!A$4:M$228,13,FALSE)</f>
        <v>#N/A</v>
      </c>
      <c r="AV276" s="32" t="e">
        <f>VLOOKUP(J276,#REF!,6,FALSE)</f>
        <v>#REF!</v>
      </c>
      <c r="AW276" s="373">
        <f>O276+AC276</f>
        <v>1119794449</v>
      </c>
      <c r="AX276" s="32" t="e">
        <v>#N/A</v>
      </c>
      <c r="AY276" s="32" t="e">
        <v>#N/A</v>
      </c>
      <c r="AZ276" s="377" t="e">
        <v>#N/A</v>
      </c>
      <c r="BA276" s="431"/>
      <c r="BB276" s="32" t="str">
        <f>VLOOKUP(J276,'RATE JUNIO '!F$2:K$346,6,FALSE)</f>
        <v>RS</v>
      </c>
      <c r="BC276" s="32" t="s">
        <v>3463</v>
      </c>
      <c r="BD276" s="92" t="str">
        <f>VLOOKUP(J276,'RATES 30-06-2017'!F$2:K$374,6,FALSE)</f>
        <v>RS</v>
      </c>
      <c r="BE276" s="92"/>
      <c r="BF276" s="92" t="str">
        <f>VLOOKUP(J276,Hoja4!C$2:E$268,2,FALSE)</f>
        <v>LIBRE</v>
      </c>
      <c r="BG276" s="92">
        <f>VLOOKUP(J276,Hoja4!C$2:E$268,3,FALSE)</f>
        <v>31</v>
      </c>
      <c r="BH276" s="92"/>
      <c r="BI276" s="92"/>
    </row>
    <row r="277" spans="1:61" s="32" customFormat="1" ht="15" customHeight="1">
      <c r="A277" s="17">
        <v>31</v>
      </c>
      <c r="B277" s="99">
        <v>0</v>
      </c>
      <c r="C277" s="17" t="s">
        <v>23</v>
      </c>
      <c r="D277" s="18" t="s">
        <v>69</v>
      </c>
      <c r="E277" s="17" t="s">
        <v>181</v>
      </c>
      <c r="F277" s="17" t="s">
        <v>289</v>
      </c>
      <c r="G277" s="18" t="s">
        <v>290</v>
      </c>
      <c r="H277" s="18" t="s">
        <v>27</v>
      </c>
      <c r="I277" s="18">
        <v>30103323</v>
      </c>
      <c r="J277" s="112" t="str">
        <f>CONCATENATE(I277,"-",H277)</f>
        <v>30103323-EJECUCION</v>
      </c>
      <c r="K277" s="442" t="s">
        <v>292</v>
      </c>
      <c r="L277" s="100">
        <v>207019710</v>
      </c>
      <c r="M277" s="19">
        <v>151494737</v>
      </c>
      <c r="N277" s="100">
        <v>99601553</v>
      </c>
      <c r="O277" s="19">
        <v>99601553</v>
      </c>
      <c r="P277" s="19">
        <v>51893184</v>
      </c>
      <c r="Q277" s="19">
        <v>0</v>
      </c>
      <c r="R277" s="101">
        <v>107418157</v>
      </c>
      <c r="S277" s="20">
        <v>0</v>
      </c>
      <c r="T277" s="21"/>
      <c r="U277" s="446">
        <v>0</v>
      </c>
      <c r="V277" s="266">
        <v>0</v>
      </c>
      <c r="W277" s="266">
        <v>0</v>
      </c>
      <c r="X277" s="266">
        <v>0</v>
      </c>
      <c r="Y277" s="266">
        <f t="shared" si="127"/>
        <v>0</v>
      </c>
      <c r="Z277" s="266">
        <v>0</v>
      </c>
      <c r="AA277" s="266">
        <v>0</v>
      </c>
      <c r="AB277" s="266">
        <v>0</v>
      </c>
      <c r="AC277" s="266">
        <f>V277+W277+X277+Z277+AA277+AB277</f>
        <v>0</v>
      </c>
      <c r="AD277" s="266">
        <f>U277-AC277</f>
        <v>0</v>
      </c>
      <c r="AE277" s="266">
        <f>M277-(O277+U277)</f>
        <v>51893184</v>
      </c>
      <c r="AF277" s="18" t="s">
        <v>3419</v>
      </c>
      <c r="AG277" s="17" t="s">
        <v>685</v>
      </c>
      <c r="AH277" s="81" t="s">
        <v>30</v>
      </c>
      <c r="AI277" s="22"/>
      <c r="AJ277" s="23"/>
      <c r="AK277" s="24"/>
      <c r="AL277" s="23"/>
      <c r="AM277" t="str">
        <f>CONCATENATE( "OR PRO.CODIGO=",I277)</f>
        <v>OR PRO.CODIGO=30103323</v>
      </c>
      <c r="AN277">
        <f>LEN(I277)</f>
        <v>8</v>
      </c>
      <c r="AO277" t="e">
        <f>VLOOKUP(J277,#REF!,5,FALSE)</f>
        <v>#REF!</v>
      </c>
      <c r="AP277"/>
      <c r="AQ277" t="e">
        <f>VLOOKUP(J277,#REF!,6,FALSE)</f>
        <v>#REF!</v>
      </c>
      <c r="AR277" s="32" t="e">
        <f>VLOOKUP(I277,'convenios 2017'!A$2:O$82,15,FALSE)</f>
        <v>#N/A</v>
      </c>
      <c r="AS277" s="373">
        <f>O277+AC277</f>
        <v>99601553</v>
      </c>
      <c r="AT277" s="32" t="e">
        <f>VLOOKUP(I277,'convenio 2016'!A$2:N$196,14,FALSE)</f>
        <v>#N/A</v>
      </c>
      <c r="AU277" s="32" t="e">
        <f>VLOOKUP(I277,'convenio 2015'!A$4:M$228,13,FALSE)</f>
        <v>#N/A</v>
      </c>
      <c r="AV277" s="32" t="e">
        <f>VLOOKUP(J277,#REF!,6,FALSE)</f>
        <v>#REF!</v>
      </c>
      <c r="AW277" s="373">
        <f>O277+AC277</f>
        <v>99601553</v>
      </c>
      <c r="AX277" s="32" t="e">
        <v>#N/A</v>
      </c>
      <c r="AY277" s="32" t="e">
        <v>#N/A</v>
      </c>
      <c r="AZ277" s="377" t="e">
        <v>#N/A</v>
      </c>
      <c r="BA277" s="431"/>
      <c r="BB277" s="32" t="str">
        <f>VLOOKUP(J277,'RATE JUNIO '!F$2:K$346,6,FALSE)</f>
        <v>RS</v>
      </c>
      <c r="BC277" s="32" t="s">
        <v>3463</v>
      </c>
      <c r="BD277" s="92" t="str">
        <f>VLOOKUP(J277,'RATES 30-06-2017'!F$2:K$374,6,FALSE)</f>
        <v>RS</v>
      </c>
      <c r="BE277" s="92"/>
      <c r="BF277" s="92" t="e">
        <f>VLOOKUP(J277,Hoja4!C$2:E$268,2,FALSE)</f>
        <v>#N/A</v>
      </c>
      <c r="BG277" s="92" t="e">
        <f>VLOOKUP(J277,Hoja4!C$2:E$268,3,FALSE)</f>
        <v>#N/A</v>
      </c>
      <c r="BH277" s="92"/>
      <c r="BI277" s="92"/>
    </row>
    <row r="278" spans="1:61" s="32" customFormat="1" ht="15" customHeight="1">
      <c r="A278" s="17">
        <v>31</v>
      </c>
      <c r="B278" s="99">
        <v>1</v>
      </c>
      <c r="C278" s="17" t="s">
        <v>23</v>
      </c>
      <c r="D278" s="18" t="s">
        <v>90</v>
      </c>
      <c r="E278" s="17" t="s">
        <v>181</v>
      </c>
      <c r="F278" s="17" t="s">
        <v>289</v>
      </c>
      <c r="G278" s="18" t="s">
        <v>290</v>
      </c>
      <c r="H278" s="18" t="s">
        <v>27</v>
      </c>
      <c r="I278" s="18">
        <v>30082121</v>
      </c>
      <c r="J278" s="112" t="str">
        <f>CONCATENATE(I278,"-",H278)</f>
        <v>30082121-EJECUCION</v>
      </c>
      <c r="K278" s="442" t="s">
        <v>3229</v>
      </c>
      <c r="L278" s="100">
        <v>461209000</v>
      </c>
      <c r="M278" s="19">
        <v>460467915</v>
      </c>
      <c r="N278" s="100">
        <v>102460250</v>
      </c>
      <c r="O278" s="19">
        <v>21296429</v>
      </c>
      <c r="P278" s="19">
        <v>349193299</v>
      </c>
      <c r="Q278" s="19">
        <v>89912187</v>
      </c>
      <c r="R278" s="101">
        <v>358748750</v>
      </c>
      <c r="S278" s="20">
        <v>0</v>
      </c>
      <c r="T278" s="21">
        <v>0</v>
      </c>
      <c r="U278" s="21">
        <v>439171486</v>
      </c>
      <c r="V278" s="266">
        <v>18441702</v>
      </c>
      <c r="W278" s="266">
        <v>47318736</v>
      </c>
      <c r="X278" s="266">
        <v>49103684</v>
      </c>
      <c r="Y278" s="266">
        <f t="shared" si="127"/>
        <v>114864122</v>
      </c>
      <c r="Z278" s="266">
        <v>68347112</v>
      </c>
      <c r="AA278" s="266">
        <v>106420539</v>
      </c>
      <c r="AB278" s="266">
        <v>131213714</v>
      </c>
      <c r="AC278" s="266">
        <f>V278+W278+X278+Z278+AA278+AB278</f>
        <v>420845487</v>
      </c>
      <c r="AD278" s="266">
        <f>U278-AC278</f>
        <v>18325999</v>
      </c>
      <c r="AE278" s="266">
        <f>M278-(O278+U278)</f>
        <v>0</v>
      </c>
      <c r="AF278" s="18" t="s">
        <v>3419</v>
      </c>
      <c r="AG278" s="17" t="s">
        <v>685</v>
      </c>
      <c r="AH278" s="81" t="s">
        <v>30</v>
      </c>
      <c r="AI278" s="22" t="s">
        <v>45</v>
      </c>
      <c r="AJ278" s="23" t="s">
        <v>30</v>
      </c>
      <c r="AK278" s="24" t="s">
        <v>185</v>
      </c>
      <c r="AL278" s="23" t="s">
        <v>45</v>
      </c>
      <c r="AM278" t="str">
        <f>CONCATENATE( "OR PRO.CODIGO=",I278)</f>
        <v>OR PRO.CODIGO=30082121</v>
      </c>
      <c r="AN278">
        <f>LEN(I278)</f>
        <v>8</v>
      </c>
      <c r="AO278" t="e">
        <f>VLOOKUP(J278,#REF!,5,FALSE)</f>
        <v>#REF!</v>
      </c>
      <c r="AP278"/>
      <c r="AQ278" t="e">
        <f>VLOOKUP(J278,#REF!,6,FALSE)</f>
        <v>#REF!</v>
      </c>
      <c r="AR278" s="32" t="e">
        <f>VLOOKUP(I278,'convenios 2017'!A$2:O$82,15,FALSE)</f>
        <v>#N/A</v>
      </c>
      <c r="AS278" s="373">
        <f>O278+AC278</f>
        <v>442141916</v>
      </c>
      <c r="AT278" s="32" t="str">
        <f>VLOOKUP(I278,'convenio 2016'!A$2:N$196,14,FALSE)</f>
        <v>toma razon</v>
      </c>
      <c r="AU278" s="32" t="str">
        <f>VLOOKUP(I278,'convenio 2015'!A$4:M$228,13,FALSE)</f>
        <v>en convenio</v>
      </c>
      <c r="AV278" s="32" t="e">
        <f>VLOOKUP(J278,#REF!,6,FALSE)</f>
        <v>#REF!</v>
      </c>
      <c r="AW278" s="373">
        <f>O278+AC278</f>
        <v>442141916</v>
      </c>
      <c r="AX278" s="32" t="s">
        <v>2408</v>
      </c>
      <c r="AY278" s="32" t="s">
        <v>2113</v>
      </c>
      <c r="AZ278" s="377">
        <v>1172</v>
      </c>
      <c r="BA278" s="431">
        <v>42566</v>
      </c>
      <c r="BB278" s="32" t="str">
        <f>VLOOKUP(J278,'RATE JUNIO '!F$2:K$346,6,FALSE)</f>
        <v>RS</v>
      </c>
      <c r="BC278" s="32" t="s">
        <v>3463</v>
      </c>
      <c r="BD278" s="92" t="str">
        <f>VLOOKUP(J278,'RATES 30-06-2017'!F$2:K$374,6,FALSE)</f>
        <v>RS</v>
      </c>
      <c r="BE278" s="92"/>
      <c r="BF278" s="92" t="str">
        <f>VLOOKUP(J278,Hoja4!C$2:E$268,2,FALSE)</f>
        <v>FAR</v>
      </c>
      <c r="BG278" s="92">
        <f>VLOOKUP(J278,Hoja4!C$2:E$268,3,FALSE)</f>
        <v>31</v>
      </c>
      <c r="BH278" s="92"/>
      <c r="BI278" s="92"/>
    </row>
    <row r="279" spans="1:61" s="32" customFormat="1" ht="15" customHeight="1">
      <c r="A279" s="17">
        <v>31</v>
      </c>
      <c r="B279" s="99">
        <v>2</v>
      </c>
      <c r="C279" s="17" t="s">
        <v>23</v>
      </c>
      <c r="D279" s="18" t="s">
        <v>38</v>
      </c>
      <c r="E279" s="17" t="s">
        <v>181</v>
      </c>
      <c r="F279" s="17" t="s">
        <v>289</v>
      </c>
      <c r="G279" s="18" t="s">
        <v>290</v>
      </c>
      <c r="H279" s="18" t="s">
        <v>27</v>
      </c>
      <c r="I279" s="18">
        <v>30361522</v>
      </c>
      <c r="J279" s="112" t="str">
        <f>CONCATENATE(I279,"-",H279)</f>
        <v>30361522-EJECUCION</v>
      </c>
      <c r="K279" s="442" t="s">
        <v>3396</v>
      </c>
      <c r="L279" s="100">
        <v>409995906</v>
      </c>
      <c r="M279" s="125">
        <v>409995906</v>
      </c>
      <c r="N279" s="100">
        <v>223357510</v>
      </c>
      <c r="O279" s="125">
        <v>205457219</v>
      </c>
      <c r="P279" s="125">
        <v>204538687</v>
      </c>
      <c r="Q279" s="19">
        <v>0</v>
      </c>
      <c r="R279" s="101">
        <v>186638396</v>
      </c>
      <c r="S279" s="20">
        <v>0</v>
      </c>
      <c r="T279" s="21">
        <v>0</v>
      </c>
      <c r="U279" s="21">
        <v>204538687</v>
      </c>
      <c r="V279" s="266">
        <v>119446250</v>
      </c>
      <c r="W279" s="266">
        <v>0</v>
      </c>
      <c r="X279" s="266">
        <v>64036875</v>
      </c>
      <c r="Y279" s="266">
        <f t="shared" si="127"/>
        <v>183483125</v>
      </c>
      <c r="Z279" s="266">
        <v>0</v>
      </c>
      <c r="AA279" s="266">
        <v>0</v>
      </c>
      <c r="AB279" s="266">
        <v>21055562</v>
      </c>
      <c r="AC279" s="266">
        <f>V279+W279+X279+Z279+AA279+AB279</f>
        <v>204538687</v>
      </c>
      <c r="AD279" s="266">
        <f>U279-AC279</f>
        <v>0</v>
      </c>
      <c r="AE279" s="266">
        <f>M279-(O279+U279)</f>
        <v>0</v>
      </c>
      <c r="AF279" s="18" t="s">
        <v>3419</v>
      </c>
      <c r="AG279" s="17" t="s">
        <v>684</v>
      </c>
      <c r="AH279" s="81" t="s">
        <v>40</v>
      </c>
      <c r="AI279" s="22" t="s">
        <v>31</v>
      </c>
      <c r="AJ279" s="23"/>
      <c r="AK279" s="24">
        <v>2015</v>
      </c>
      <c r="AL279" s="23" t="s">
        <v>45</v>
      </c>
      <c r="AM279" t="str">
        <f>CONCATENATE( "OR PRO.CODIGO=",I279)</f>
        <v>OR PRO.CODIGO=30361522</v>
      </c>
      <c r="AN279">
        <f>LEN(I279)</f>
        <v>8</v>
      </c>
      <c r="AO279" t="e">
        <f>VLOOKUP(J279,#REF!,5,FALSE)</f>
        <v>#REF!</v>
      </c>
      <c r="AP279"/>
      <c r="AQ279" t="e">
        <f>VLOOKUP(J279,#REF!,6,FALSE)</f>
        <v>#REF!</v>
      </c>
      <c r="AR279" s="32" t="e">
        <f>VLOOKUP(I279,'convenios 2017'!A$2:O$82,15,FALSE)</f>
        <v>#N/A</v>
      </c>
      <c r="AS279" s="373">
        <f>O279+AC279</f>
        <v>409995906</v>
      </c>
      <c r="AT279" s="32" t="str">
        <f>VLOOKUP(I279,'convenio 2016'!A$2:N$196,14,FALSE)</f>
        <v>toma razon</v>
      </c>
      <c r="AU279" s="32">
        <f>VLOOKUP(I279,'convenio 2015'!A$4:M$228,13,FALSE)</f>
        <v>0</v>
      </c>
      <c r="AV279" s="32" t="e">
        <f>VLOOKUP(J279,#REF!,6,FALSE)</f>
        <v>#REF!</v>
      </c>
      <c r="AW279" s="373">
        <f>O279+AC279</f>
        <v>409995906</v>
      </c>
      <c r="AX279" s="32" t="s">
        <v>2408</v>
      </c>
      <c r="AY279" s="32" t="s">
        <v>1890</v>
      </c>
      <c r="AZ279" s="377">
        <v>223</v>
      </c>
      <c r="BA279" s="431">
        <v>42417</v>
      </c>
      <c r="BB279" s="32">
        <f>VLOOKUP(J279,'RATE JUNIO '!F$2:K$346,6,FALSE)</f>
        <v>0</v>
      </c>
      <c r="BC279" s="32" t="s">
        <v>3463</v>
      </c>
      <c r="BD279" s="92">
        <f>VLOOKUP(J279,'RATES 30-06-2017'!F$2:K$374,6,FALSE)</f>
        <v>0</v>
      </c>
      <c r="BE279" s="92"/>
      <c r="BF279" s="92" t="str">
        <f>VLOOKUP(J279,Hoja4!C$2:E$268,2,FALSE)</f>
        <v>FAR</v>
      </c>
      <c r="BG279" s="92">
        <f>VLOOKUP(J279,Hoja4!C$2:E$268,3,FALSE)</f>
        <v>31</v>
      </c>
      <c r="BH279" s="92"/>
      <c r="BI279" s="92"/>
    </row>
    <row r="280" spans="1:61">
      <c r="A280" s="86"/>
      <c r="B280" s="302"/>
      <c r="C280" s="86"/>
      <c r="D280" s="87"/>
      <c r="E280" s="86"/>
      <c r="F280" s="86"/>
      <c r="G280" s="88"/>
      <c r="H280" s="86"/>
      <c r="I280" s="88"/>
      <c r="J280" s="302"/>
      <c r="K280" s="110" t="s">
        <v>47</v>
      </c>
      <c r="L280" s="25">
        <f>SUBTOTAL(9,L275:L279)</f>
        <v>2570202723</v>
      </c>
      <c r="M280" s="111">
        <f>SUBTOTAL(9,M275:M279)</f>
        <v>3731419007</v>
      </c>
      <c r="N280" s="25">
        <v>1870202420</v>
      </c>
      <c r="O280" s="111">
        <f>SUBTOTAL(9,O275:O279)</f>
        <v>2841440517</v>
      </c>
      <c r="P280" s="111">
        <f>SUBTOTAL(9,P275:P279)</f>
        <v>800000303</v>
      </c>
      <c r="Q280" s="109">
        <v>89912187</v>
      </c>
      <c r="R280" s="25">
        <v>700000303</v>
      </c>
      <c r="S280" s="25">
        <v>0</v>
      </c>
      <c r="T280" s="25">
        <v>0</v>
      </c>
      <c r="U280" s="111">
        <f>SUBTOTAL(9,U275:U279)</f>
        <v>656154955</v>
      </c>
      <c r="V280" s="111">
        <f t="shared" ref="V280:AE280" si="128">SUBTOTAL(9,V275:V279)</f>
        <v>143457234</v>
      </c>
      <c r="W280" s="111">
        <f t="shared" si="128"/>
        <v>52138236</v>
      </c>
      <c r="X280" s="111">
        <f t="shared" si="128"/>
        <v>113140559</v>
      </c>
      <c r="Y280" s="111">
        <f t="shared" si="128"/>
        <v>308736029</v>
      </c>
      <c r="Z280" s="111">
        <f t="shared" si="128"/>
        <v>68347112</v>
      </c>
      <c r="AA280" s="111">
        <f t="shared" si="128"/>
        <v>106420539</v>
      </c>
      <c r="AB280" s="111">
        <f t="shared" si="128"/>
        <v>152269276</v>
      </c>
      <c r="AC280" s="111">
        <f t="shared" si="128"/>
        <v>635772956</v>
      </c>
      <c r="AD280" s="111">
        <f t="shared" si="128"/>
        <v>20381999</v>
      </c>
      <c r="AE280" s="111">
        <f t="shared" si="128"/>
        <v>233823535</v>
      </c>
      <c r="AF280" s="88"/>
      <c r="AG280" s="86"/>
      <c r="AH280" s="257"/>
      <c r="AJ280" s="23"/>
      <c r="AK280" s="24"/>
      <c r="AL280" s="23"/>
      <c r="AM280" s="92"/>
      <c r="AN280" s="92"/>
      <c r="AO280" s="92"/>
      <c r="AP280" s="92"/>
      <c r="AQ280" s="92"/>
      <c r="AR280" s="92"/>
      <c r="AS280" s="92"/>
      <c r="AT280" s="92"/>
      <c r="AU280" s="92"/>
      <c r="AV280" s="92"/>
      <c r="AW280" s="92"/>
      <c r="AY280" s="32" t="s">
        <v>3142</v>
      </c>
    </row>
    <row r="281" spans="1:61">
      <c r="A281" s="86"/>
      <c r="B281" s="302"/>
      <c r="C281" s="86"/>
      <c r="D281" s="87"/>
      <c r="E281" s="86"/>
      <c r="F281" s="86"/>
      <c r="G281" s="88"/>
      <c r="H281" s="86"/>
      <c r="I281" s="88"/>
      <c r="J281" s="302"/>
      <c r="K281" s="303"/>
      <c r="L281" s="302"/>
      <c r="M281" s="86"/>
      <c r="N281" s="302"/>
      <c r="O281" s="86"/>
      <c r="P281" s="86"/>
      <c r="Q281" s="302"/>
      <c r="R281" s="302"/>
      <c r="S281" s="302"/>
      <c r="T281" s="302"/>
      <c r="U281" s="302"/>
      <c r="V281" s="122"/>
      <c r="W281" s="122"/>
      <c r="X281" s="122"/>
      <c r="Y281" s="122"/>
      <c r="Z281" s="122"/>
      <c r="AA281" s="122"/>
      <c r="AB281" s="122"/>
      <c r="AC281" s="122"/>
      <c r="AD281" s="122"/>
      <c r="AE281" s="122"/>
      <c r="AF281" s="88"/>
      <c r="AG281" s="86"/>
      <c r="AH281" s="257"/>
      <c r="AJ281" s="23"/>
      <c r="AK281" s="24"/>
      <c r="AL281" s="23"/>
      <c r="AY281" s="32" t="s">
        <v>3142</v>
      </c>
    </row>
    <row r="282" spans="1:61">
      <c r="A282" s="86"/>
      <c r="C282" s="86"/>
      <c r="D282" s="87"/>
      <c r="E282" s="86"/>
      <c r="F282" s="86"/>
      <c r="G282" s="88"/>
      <c r="H282" s="86"/>
      <c r="I282" s="88"/>
      <c r="K282" s="16" t="s">
        <v>48</v>
      </c>
      <c r="L282" s="302"/>
      <c r="M282" s="86"/>
      <c r="N282" s="302"/>
      <c r="O282" s="86"/>
      <c r="P282" s="86"/>
      <c r="Q282" s="302"/>
      <c r="R282" s="302"/>
      <c r="S282" s="302"/>
      <c r="T282" s="302"/>
      <c r="U282" s="302"/>
      <c r="V282" s="122"/>
      <c r="W282" s="122"/>
      <c r="X282" s="122"/>
      <c r="Y282" s="122"/>
      <c r="Z282" s="122"/>
      <c r="AA282" s="122"/>
      <c r="AB282" s="122"/>
      <c r="AC282" s="122"/>
      <c r="AD282" s="122"/>
      <c r="AE282" s="122"/>
      <c r="AF282" s="88"/>
      <c r="AG282" s="86"/>
      <c r="AH282" s="257"/>
      <c r="AJ282" s="23"/>
      <c r="AK282" s="24"/>
      <c r="AL282" s="23"/>
      <c r="AY282" s="32" t="s">
        <v>3142</v>
      </c>
    </row>
    <row r="283" spans="1:61" s="32" customFormat="1" ht="15" customHeight="1">
      <c r="A283" s="17">
        <v>29</v>
      </c>
      <c r="B283" s="99">
        <v>0</v>
      </c>
      <c r="C283" s="17" t="s">
        <v>49</v>
      </c>
      <c r="D283" s="18" t="s">
        <v>33</v>
      </c>
      <c r="E283" s="17" t="s">
        <v>181</v>
      </c>
      <c r="F283" s="18" t="s">
        <v>289</v>
      </c>
      <c r="G283" s="18" t="s">
        <v>290</v>
      </c>
      <c r="H283" s="18" t="s">
        <v>27</v>
      </c>
      <c r="I283" s="18">
        <v>30420073</v>
      </c>
      <c r="J283" s="112" t="str">
        <f>CONCATENATE(I283,"-",H283)</f>
        <v>30420073-EJECUCION</v>
      </c>
      <c r="K283" s="442" t="s">
        <v>3379</v>
      </c>
      <c r="L283" s="100">
        <v>64378000</v>
      </c>
      <c r="M283" s="19">
        <v>64378000</v>
      </c>
      <c r="N283" s="100">
        <v>0</v>
      </c>
      <c r="O283" s="19">
        <v>0</v>
      </c>
      <c r="P283" s="19">
        <v>64378000</v>
      </c>
      <c r="Q283" s="19">
        <v>0</v>
      </c>
      <c r="R283" s="101">
        <v>64378000</v>
      </c>
      <c r="S283" s="20">
        <v>0</v>
      </c>
      <c r="T283" s="41"/>
      <c r="U283" s="21">
        <v>64378000</v>
      </c>
      <c r="V283" s="266">
        <v>0</v>
      </c>
      <c r="W283" s="266">
        <v>0</v>
      </c>
      <c r="X283" s="266">
        <v>0</v>
      </c>
      <c r="Y283" s="266">
        <f t="shared" ref="Y283:Y284" si="129">V283+W283+X283</f>
        <v>0</v>
      </c>
      <c r="Z283" s="266">
        <v>0</v>
      </c>
      <c r="AA283" s="266">
        <v>0</v>
      </c>
      <c r="AB283" s="266">
        <v>55700000</v>
      </c>
      <c r="AC283" s="266">
        <f>V283+W283+X283+Z283+AA283+AB283</f>
        <v>55700000</v>
      </c>
      <c r="AD283" s="266">
        <f>U283-AC283</f>
        <v>8678000</v>
      </c>
      <c r="AE283" s="266">
        <f>M283-(O283+U283)</f>
        <v>0</v>
      </c>
      <c r="AF283" s="18" t="s">
        <v>3419</v>
      </c>
      <c r="AG283" s="17" t="s">
        <v>685</v>
      </c>
      <c r="AH283" s="81" t="s">
        <v>40</v>
      </c>
      <c r="AI283" s="42"/>
      <c r="AJ283" s="43"/>
      <c r="AK283" s="46"/>
      <c r="AL283" s="43"/>
      <c r="AM283" t="str">
        <f>CONCATENATE( "OR PRO.CODIGO=",I283)</f>
        <v>OR PRO.CODIGO=30420073</v>
      </c>
      <c r="AN283">
        <f>LEN(I283)</f>
        <v>8</v>
      </c>
      <c r="AO283" t="e">
        <f>VLOOKUP(J283,#REF!,5,FALSE)</f>
        <v>#REF!</v>
      </c>
      <c r="AP283"/>
      <c r="AQ283" t="e">
        <f>VLOOKUP(J283,#REF!,6,FALSE)</f>
        <v>#REF!</v>
      </c>
      <c r="AR283" s="32" t="e">
        <f>VLOOKUP(I283,'convenios 2017'!A$2:O$82,15,FALSE)</f>
        <v>#N/A</v>
      </c>
      <c r="AS283" s="373">
        <f>O283+AC283</f>
        <v>55700000</v>
      </c>
      <c r="AT283" s="32" t="e">
        <f>VLOOKUP(I283,'convenio 2016'!A$2:N$196,14,FALSE)</f>
        <v>#N/A</v>
      </c>
      <c r="AU283" s="32" t="e">
        <f>VLOOKUP(I283,'convenio 2015'!A$4:M$228,13,FALSE)</f>
        <v>#N/A</v>
      </c>
      <c r="AV283" s="32" t="e">
        <f>VLOOKUP(J283,#REF!,6,FALSE)</f>
        <v>#REF!</v>
      </c>
      <c r="AW283" s="373">
        <f>O283+AC283</f>
        <v>55700000</v>
      </c>
      <c r="AX283" s="32" t="s">
        <v>1459</v>
      </c>
      <c r="AZ283" s="377"/>
      <c r="BA283" s="431"/>
      <c r="BB283" s="32">
        <f>VLOOKUP(J283,'RATE JUNIO '!F$2:K$346,6,FALSE)</f>
        <v>0</v>
      </c>
      <c r="BC283" s="32" t="s">
        <v>3463</v>
      </c>
      <c r="BD283" s="92">
        <f>VLOOKUP(J283,'RATES 30-06-2017'!F$2:K$374,6,FALSE)</f>
        <v>0</v>
      </c>
      <c r="BE283" s="92"/>
      <c r="BF283" s="92" t="str">
        <f>VLOOKUP(J283,Hoja4!C$2:E$268,2,FALSE)</f>
        <v>LIBRE</v>
      </c>
      <c r="BG283" s="92">
        <f>VLOOKUP(J283,Hoja4!C$2:E$268,3,FALSE)</f>
        <v>29</v>
      </c>
      <c r="BH283" s="92"/>
      <c r="BI283" s="92"/>
    </row>
    <row r="284" spans="1:61" s="32" customFormat="1" ht="15" customHeight="1">
      <c r="A284" s="17">
        <v>31</v>
      </c>
      <c r="B284" s="99">
        <v>8</v>
      </c>
      <c r="C284" s="17" t="s">
        <v>49</v>
      </c>
      <c r="D284" s="18" t="s">
        <v>90</v>
      </c>
      <c r="E284" s="17" t="s">
        <v>181</v>
      </c>
      <c r="F284" s="17" t="s">
        <v>289</v>
      </c>
      <c r="G284" s="18" t="s">
        <v>290</v>
      </c>
      <c r="H284" s="18" t="s">
        <v>27</v>
      </c>
      <c r="I284" s="18">
        <v>30279673</v>
      </c>
      <c r="J284" s="112" t="str">
        <f>CONCATENATE(I284,"-",H284)</f>
        <v>30279673-EJECUCION</v>
      </c>
      <c r="K284" s="442" t="s">
        <v>1232</v>
      </c>
      <c r="L284" s="100">
        <v>588165000</v>
      </c>
      <c r="M284" s="125">
        <v>620248000</v>
      </c>
      <c r="N284" s="100">
        <v>0</v>
      </c>
      <c r="O284" s="125">
        <v>0</v>
      </c>
      <c r="P284" s="125">
        <v>100000000</v>
      </c>
      <c r="Q284" s="19">
        <v>488165000</v>
      </c>
      <c r="R284" s="101">
        <v>100000000</v>
      </c>
      <c r="S284" s="20">
        <v>488165000</v>
      </c>
      <c r="T284" s="21">
        <v>0</v>
      </c>
      <c r="U284" s="21">
        <v>170000000</v>
      </c>
      <c r="V284" s="266">
        <v>0</v>
      </c>
      <c r="W284" s="266">
        <v>0</v>
      </c>
      <c r="X284" s="266">
        <v>0</v>
      </c>
      <c r="Y284" s="266">
        <f t="shared" si="129"/>
        <v>0</v>
      </c>
      <c r="Z284" s="266">
        <v>0</v>
      </c>
      <c r="AA284" s="266">
        <v>0</v>
      </c>
      <c r="AB284" s="266">
        <v>0</v>
      </c>
      <c r="AC284" s="266">
        <f>V284+W284+X284+Z284+AA284+AB284</f>
        <v>0</v>
      </c>
      <c r="AD284" s="266">
        <f>U284-AC284</f>
        <v>170000000</v>
      </c>
      <c r="AE284" s="266">
        <f>M284-(O284+U284)</f>
        <v>450248000</v>
      </c>
      <c r="AF284" s="18" t="s">
        <v>1459</v>
      </c>
      <c r="AG284" s="17" t="s">
        <v>685</v>
      </c>
      <c r="AH284" s="81" t="s">
        <v>30</v>
      </c>
      <c r="AI284" s="22" t="s">
        <v>31</v>
      </c>
      <c r="AJ284" s="23" t="s">
        <v>30</v>
      </c>
      <c r="AK284" s="24" t="s">
        <v>296</v>
      </c>
      <c r="AL284" s="23" t="s">
        <v>45</v>
      </c>
      <c r="AM284" t="str">
        <f>CONCATENATE( "OR PRO.CODIGO=",I284)</f>
        <v>OR PRO.CODIGO=30279673</v>
      </c>
      <c r="AN284">
        <f>LEN(I284)</f>
        <v>8</v>
      </c>
      <c r="AO284" t="e">
        <f>VLOOKUP(J284,#REF!,5,FALSE)</f>
        <v>#REF!</v>
      </c>
      <c r="AP284"/>
      <c r="AQ284" t="e">
        <f>VLOOKUP(J284,#REF!,6,FALSE)</f>
        <v>#REF!</v>
      </c>
      <c r="AR284" s="32" t="e">
        <f>VLOOKUP(I284,'convenios 2017'!A$2:O$82,15,FALSE)</f>
        <v>#N/A</v>
      </c>
      <c r="AS284" s="373">
        <f>O284+AC284</f>
        <v>0</v>
      </c>
      <c r="AT284" s="32" t="e">
        <f>VLOOKUP(I284,'convenio 2016'!A$2:N$196,14,FALSE)</f>
        <v>#N/A</v>
      </c>
      <c r="AU284" s="32" t="e">
        <f>VLOOKUP(I284,'convenio 2015'!A$4:M$228,13,FALSE)</f>
        <v>#N/A</v>
      </c>
      <c r="AV284" s="32" t="e">
        <f>VLOOKUP(J284,#REF!,6,FALSE)</f>
        <v>#REF!</v>
      </c>
      <c r="AW284" s="373">
        <f>O284+AC284</f>
        <v>0</v>
      </c>
      <c r="AX284" s="32" t="s">
        <v>3031</v>
      </c>
      <c r="AZ284" s="377"/>
      <c r="BA284" s="431"/>
      <c r="BB284" s="32" t="str">
        <f>VLOOKUP(J284,'RATE JUNIO '!F$2:K$346,6,FALSE)</f>
        <v>RS</v>
      </c>
      <c r="BC284" s="32" t="s">
        <v>3463</v>
      </c>
      <c r="BD284" s="92" t="str">
        <f>VLOOKUP(J284,'RATES 30-06-2017'!F$2:K$374,6,FALSE)</f>
        <v>RS</v>
      </c>
      <c r="BE284" s="92"/>
      <c r="BF284" s="92" t="str">
        <f>VLOOKUP(J284,Hoja4!C$2:E$268,2,FALSE)</f>
        <v>LIBRE</v>
      </c>
      <c r="BG284" s="92">
        <f>VLOOKUP(J284,Hoja4!C$2:E$268,3,FALSE)</f>
        <v>31</v>
      </c>
      <c r="BH284" s="459">
        <v>70000000</v>
      </c>
      <c r="BI284" s="92"/>
    </row>
    <row r="285" spans="1:61">
      <c r="A285" s="86"/>
      <c r="B285" s="302"/>
      <c r="C285" s="86"/>
      <c r="D285" s="87"/>
      <c r="E285" s="86"/>
      <c r="F285" s="86"/>
      <c r="G285" s="88"/>
      <c r="H285" s="86"/>
      <c r="I285" s="88"/>
      <c r="J285" s="302"/>
      <c r="K285" s="110" t="s">
        <v>52</v>
      </c>
      <c r="L285" s="25">
        <f>SUBTOTAL(9,L283:L284)</f>
        <v>652543000</v>
      </c>
      <c r="M285" s="111">
        <f>SUBTOTAL(9,M283:M284)</f>
        <v>684626000</v>
      </c>
      <c r="N285" s="25">
        <v>0</v>
      </c>
      <c r="O285" s="111">
        <f>SUBTOTAL(9,O283:O284)</f>
        <v>0</v>
      </c>
      <c r="P285" s="111">
        <f>SUBTOTAL(9,P283:P284)</f>
        <v>164378000</v>
      </c>
      <c r="Q285" s="109">
        <v>488165000</v>
      </c>
      <c r="R285" s="25">
        <v>164378000</v>
      </c>
      <c r="S285" s="25">
        <v>488165000</v>
      </c>
      <c r="T285" s="25">
        <v>0</v>
      </c>
      <c r="U285" s="111">
        <f>SUBTOTAL(9,U283:U284)</f>
        <v>234378000</v>
      </c>
      <c r="V285" s="111">
        <f t="shared" ref="V285:AE285" si="130">SUBTOTAL(9,V283:V284)</f>
        <v>0</v>
      </c>
      <c r="W285" s="111">
        <f t="shared" si="130"/>
        <v>0</v>
      </c>
      <c r="X285" s="111">
        <f t="shared" si="130"/>
        <v>0</v>
      </c>
      <c r="Y285" s="111">
        <f t="shared" si="130"/>
        <v>0</v>
      </c>
      <c r="Z285" s="111">
        <f t="shared" si="130"/>
        <v>0</v>
      </c>
      <c r="AA285" s="111">
        <f t="shared" si="130"/>
        <v>0</v>
      </c>
      <c r="AB285" s="111">
        <f t="shared" si="130"/>
        <v>55700000</v>
      </c>
      <c r="AC285" s="111">
        <f t="shared" si="130"/>
        <v>55700000</v>
      </c>
      <c r="AD285" s="111">
        <f t="shared" si="130"/>
        <v>178678000</v>
      </c>
      <c r="AE285" s="111">
        <f t="shared" si="130"/>
        <v>450248000</v>
      </c>
      <c r="AF285" s="88"/>
      <c r="AG285" s="86"/>
      <c r="AH285" s="257"/>
      <c r="AJ285" s="23"/>
      <c r="AK285" s="24"/>
      <c r="AL285" s="23"/>
      <c r="AM285" s="92"/>
      <c r="AN285" s="92"/>
      <c r="AO285" s="92"/>
      <c r="AP285" s="92"/>
      <c r="AQ285" s="92"/>
      <c r="AR285" s="92"/>
      <c r="AS285" s="92"/>
      <c r="AT285" s="92"/>
      <c r="AU285" s="92"/>
      <c r="AV285" s="92"/>
      <c r="AW285" s="92"/>
      <c r="AY285" s="32" t="s">
        <v>3142</v>
      </c>
    </row>
    <row r="286" spans="1:61">
      <c r="A286" s="86"/>
      <c r="B286" s="302"/>
      <c r="C286" s="86"/>
      <c r="D286" s="87"/>
      <c r="E286" s="86"/>
      <c r="F286" s="86"/>
      <c r="G286" s="88"/>
      <c r="H286" s="86"/>
      <c r="I286" s="88"/>
      <c r="J286" s="302"/>
      <c r="K286" s="303"/>
      <c r="L286" s="302"/>
      <c r="M286" s="86"/>
      <c r="N286" s="302"/>
      <c r="O286" s="86"/>
      <c r="P286" s="86"/>
      <c r="Q286" s="302"/>
      <c r="R286" s="302"/>
      <c r="S286" s="302"/>
      <c r="T286" s="302"/>
      <c r="U286" s="302"/>
      <c r="V286" s="122"/>
      <c r="W286" s="122"/>
      <c r="X286" s="122"/>
      <c r="Y286" s="122"/>
      <c r="Z286" s="122"/>
      <c r="AA286" s="122"/>
      <c r="AB286" s="122"/>
      <c r="AC286" s="122"/>
      <c r="AD286" s="122"/>
      <c r="AE286" s="122"/>
      <c r="AF286" s="88"/>
      <c r="AG286" s="86"/>
      <c r="AH286" s="257"/>
      <c r="AJ286" s="23"/>
      <c r="AK286" s="24"/>
      <c r="AL286" s="23"/>
      <c r="AY286" s="32" t="s">
        <v>3142</v>
      </c>
    </row>
    <row r="287" spans="1:61">
      <c r="A287" s="86"/>
      <c r="C287" s="86"/>
      <c r="D287" s="87"/>
      <c r="E287" s="86"/>
      <c r="F287" s="86"/>
      <c r="G287" s="88"/>
      <c r="H287" s="86"/>
      <c r="I287" s="88"/>
      <c r="K287" s="16" t="s">
        <v>53</v>
      </c>
      <c r="L287" s="302"/>
      <c r="M287" s="86"/>
      <c r="N287" s="302"/>
      <c r="O287" s="86"/>
      <c r="P287" s="86"/>
      <c r="R287" s="302"/>
      <c r="S287" s="302"/>
      <c r="T287" s="302"/>
      <c r="U287" s="302"/>
      <c r="V287" s="122"/>
      <c r="W287" s="122"/>
      <c r="X287" s="122"/>
      <c r="Y287" s="122"/>
      <c r="Z287" s="122"/>
      <c r="AA287" s="122"/>
      <c r="AB287" s="122"/>
      <c r="AC287" s="122"/>
      <c r="AD287" s="122"/>
      <c r="AE287" s="122"/>
      <c r="AF287" s="88"/>
      <c r="AG287" s="86"/>
      <c r="AH287" s="257"/>
      <c r="AJ287" s="23"/>
      <c r="AK287" s="24"/>
      <c r="AL287" s="23"/>
      <c r="AY287" s="32" t="s">
        <v>3142</v>
      </c>
    </row>
    <row r="288" spans="1:61" s="32" customFormat="1" ht="15" customHeight="1">
      <c r="A288" s="17">
        <v>31</v>
      </c>
      <c r="B288" s="99">
        <v>6</v>
      </c>
      <c r="C288" s="17" t="s">
        <v>54</v>
      </c>
      <c r="D288" s="18" t="s">
        <v>69</v>
      </c>
      <c r="E288" s="17" t="s">
        <v>181</v>
      </c>
      <c r="F288" s="17" t="s">
        <v>289</v>
      </c>
      <c r="G288" s="18" t="s">
        <v>290</v>
      </c>
      <c r="H288" s="18" t="s">
        <v>27</v>
      </c>
      <c r="I288" s="18">
        <v>30289473</v>
      </c>
      <c r="J288" s="112" t="str">
        <f>CONCATENATE(I288,"-",H288)</f>
        <v>30289473-EJECUCION</v>
      </c>
      <c r="K288" s="442" t="s">
        <v>3230</v>
      </c>
      <c r="L288" s="100">
        <v>600346000</v>
      </c>
      <c r="M288" s="19">
        <v>600346000</v>
      </c>
      <c r="N288" s="100">
        <v>0</v>
      </c>
      <c r="O288" s="19">
        <v>0</v>
      </c>
      <c r="P288" s="19">
        <v>50000000</v>
      </c>
      <c r="Q288" s="19">
        <v>550346000</v>
      </c>
      <c r="R288" s="101">
        <v>100000000</v>
      </c>
      <c r="S288" s="20">
        <v>500346000</v>
      </c>
      <c r="T288" s="21">
        <v>0</v>
      </c>
      <c r="U288" s="446">
        <v>0</v>
      </c>
      <c r="V288" s="266">
        <v>0</v>
      </c>
      <c r="W288" s="266">
        <v>0</v>
      </c>
      <c r="X288" s="266">
        <v>0</v>
      </c>
      <c r="Y288" s="266">
        <f t="shared" ref="Y288:Y289" si="131">V288+W288+X288</f>
        <v>0</v>
      </c>
      <c r="Z288" s="266">
        <v>0</v>
      </c>
      <c r="AA288" s="266">
        <v>0</v>
      </c>
      <c r="AB288" s="266">
        <v>0</v>
      </c>
      <c r="AC288" s="266">
        <f>V288+W288+X288+Z288+AA288+AB288</f>
        <v>0</v>
      </c>
      <c r="AD288" s="266">
        <f>U288-AC288</f>
        <v>0</v>
      </c>
      <c r="AE288" s="266">
        <f>M288-(O288+U288)</f>
        <v>600346000</v>
      </c>
      <c r="AF288" s="18" t="s">
        <v>51</v>
      </c>
      <c r="AG288" s="17" t="s">
        <v>73</v>
      </c>
      <c r="AH288" s="81" t="s">
        <v>74</v>
      </c>
      <c r="AI288" s="22" t="s">
        <v>31</v>
      </c>
      <c r="AJ288" s="23" t="s">
        <v>30</v>
      </c>
      <c r="AK288" s="24" t="s">
        <v>298</v>
      </c>
      <c r="AL288" s="23" t="s">
        <v>45</v>
      </c>
      <c r="AM288" t="str">
        <f>CONCATENATE( "OR PRO.CODIGO=",I288)</f>
        <v>OR PRO.CODIGO=30289473</v>
      </c>
      <c r="AN288">
        <f>LEN(I288)</f>
        <v>8</v>
      </c>
      <c r="AO288" t="e">
        <f>VLOOKUP(J288,#REF!,5,FALSE)</f>
        <v>#REF!</v>
      </c>
      <c r="AP288"/>
      <c r="AQ288" t="e">
        <f>VLOOKUP(J288,#REF!,6,FALSE)</f>
        <v>#REF!</v>
      </c>
      <c r="AR288" s="32" t="e">
        <f>VLOOKUP(I288,'convenios 2017'!A$2:O$82,15,FALSE)</f>
        <v>#N/A</v>
      </c>
      <c r="AS288" s="373">
        <f>O288+AC288</f>
        <v>0</v>
      </c>
      <c r="AT288" s="32" t="e">
        <f>VLOOKUP(I288,'convenio 2016'!A$2:N$196,14,FALSE)</f>
        <v>#N/A</v>
      </c>
      <c r="AU288" s="32" t="e">
        <f>VLOOKUP(I288,'convenio 2015'!A$4:M$228,13,FALSE)</f>
        <v>#N/A</v>
      </c>
      <c r="AV288" s="32" t="e">
        <f>VLOOKUP(J288,#REF!,6,FALSE)</f>
        <v>#REF!</v>
      </c>
      <c r="AW288" s="373">
        <f>O288+AC288</f>
        <v>0</v>
      </c>
      <c r="AX288" s="32" t="e">
        <v>#N/A</v>
      </c>
      <c r="AY288" s="32" t="e">
        <v>#N/A</v>
      </c>
      <c r="AZ288" s="377" t="e">
        <v>#N/A</v>
      </c>
      <c r="BA288" s="431"/>
      <c r="BB288" s="32" t="str">
        <f>VLOOKUP(J288,'RATE JUNIO '!F$2:K$346,6,FALSE)</f>
        <v>RS</v>
      </c>
      <c r="BC288" s="32" t="s">
        <v>3463</v>
      </c>
      <c r="BD288" s="92" t="str">
        <f>VLOOKUP(J288,'RATES 30-06-2017'!F$2:K$374,6,FALSE)</f>
        <v>RE</v>
      </c>
      <c r="BE288" s="92"/>
      <c r="BF288" s="92" t="e">
        <f>VLOOKUP(J288,Hoja4!C$2:E$268,2,FALSE)</f>
        <v>#N/A</v>
      </c>
      <c r="BG288" s="92" t="e">
        <f>VLOOKUP(J288,Hoja4!C$2:E$268,3,FALSE)</f>
        <v>#N/A</v>
      </c>
      <c r="BH288" s="92"/>
      <c r="BI288" s="92"/>
    </row>
    <row r="289" spans="1:61" s="32" customFormat="1" ht="15" customHeight="1">
      <c r="A289" s="17">
        <v>31</v>
      </c>
      <c r="B289" s="99">
        <v>11</v>
      </c>
      <c r="C289" s="17" t="s">
        <v>54</v>
      </c>
      <c r="D289" s="18" t="s">
        <v>69</v>
      </c>
      <c r="E289" s="17" t="s">
        <v>181</v>
      </c>
      <c r="F289" s="17" t="s">
        <v>289</v>
      </c>
      <c r="G289" s="18" t="s">
        <v>290</v>
      </c>
      <c r="H289" s="18" t="s">
        <v>35</v>
      </c>
      <c r="I289" s="18">
        <v>30465403</v>
      </c>
      <c r="J289" s="112" t="str">
        <f>CONCATENATE(I289,"-",H289)</f>
        <v>30465403-DISEÑO</v>
      </c>
      <c r="K289" s="442" t="s">
        <v>3301</v>
      </c>
      <c r="L289" s="100">
        <v>25000000</v>
      </c>
      <c r="M289" s="19">
        <v>25000000</v>
      </c>
      <c r="N289" s="100">
        <v>0</v>
      </c>
      <c r="O289" s="19">
        <v>0</v>
      </c>
      <c r="P289" s="19">
        <v>25000000</v>
      </c>
      <c r="Q289" s="19">
        <v>0</v>
      </c>
      <c r="R289" s="101">
        <v>25000000</v>
      </c>
      <c r="S289" s="20">
        <v>0</v>
      </c>
      <c r="T289" s="21">
        <v>0</v>
      </c>
      <c r="U289" s="446">
        <v>0</v>
      </c>
      <c r="V289" s="266">
        <v>0</v>
      </c>
      <c r="W289" s="266">
        <v>0</v>
      </c>
      <c r="X289" s="266">
        <v>0</v>
      </c>
      <c r="Y289" s="266">
        <f t="shared" si="131"/>
        <v>0</v>
      </c>
      <c r="Z289" s="266">
        <v>0</v>
      </c>
      <c r="AA289" s="266">
        <v>0</v>
      </c>
      <c r="AB289" s="266">
        <v>0</v>
      </c>
      <c r="AC289" s="266">
        <f>V289+W289+X289+Z289+AA289+AB289</f>
        <v>0</v>
      </c>
      <c r="AD289" s="266">
        <f>U289-AC289</f>
        <v>0</v>
      </c>
      <c r="AE289" s="266">
        <f>M289-(O289+U289)</f>
        <v>25000000</v>
      </c>
      <c r="AF289" s="18" t="s">
        <v>51</v>
      </c>
      <c r="AG289" s="17" t="s">
        <v>73</v>
      </c>
      <c r="AH289" s="81" t="s">
        <v>30</v>
      </c>
      <c r="AI289" s="22" t="s">
        <v>31</v>
      </c>
      <c r="AJ289" s="23"/>
      <c r="AK289" s="24"/>
      <c r="AL289" s="23"/>
      <c r="AM289" t="str">
        <f>CONCATENATE( "OR PRO.CODIGO=",I289)</f>
        <v>OR PRO.CODIGO=30465403</v>
      </c>
      <c r="AN289">
        <f>LEN(I289)</f>
        <v>8</v>
      </c>
      <c r="AO289" t="e">
        <f>VLOOKUP(J289,#REF!,5,FALSE)</f>
        <v>#REF!</v>
      </c>
      <c r="AP289"/>
      <c r="AQ289" t="e">
        <f>VLOOKUP(J289,#REF!,6,FALSE)</f>
        <v>#REF!</v>
      </c>
      <c r="AR289" s="32" t="e">
        <f>VLOOKUP(I289,'convenios 2017'!A$2:O$82,15,FALSE)</f>
        <v>#N/A</v>
      </c>
      <c r="AS289" s="373">
        <f>O289+AC289</f>
        <v>0</v>
      </c>
      <c r="AT289" s="32" t="e">
        <f>VLOOKUP(I289,'convenio 2016'!A$2:N$196,14,FALSE)</f>
        <v>#N/A</v>
      </c>
      <c r="AU289" s="32" t="e">
        <f>VLOOKUP(I289,'convenio 2015'!A$4:M$228,13,FALSE)</f>
        <v>#N/A</v>
      </c>
      <c r="AV289" s="32" t="e">
        <f>VLOOKUP(J289,#REF!,6,FALSE)</f>
        <v>#REF!</v>
      </c>
      <c r="AW289" s="373">
        <f>O289+AC289</f>
        <v>0</v>
      </c>
      <c r="AX289" s="32" t="e">
        <v>#N/A</v>
      </c>
      <c r="AY289" s="32" t="e">
        <v>#N/A</v>
      </c>
      <c r="AZ289" s="377" t="e">
        <v>#N/A</v>
      </c>
      <c r="BA289" s="431"/>
      <c r="BB289" s="32" t="str">
        <f>VLOOKUP(J289,'RATE JUNIO '!F$2:K$346,6,FALSE)</f>
        <v>RS</v>
      </c>
      <c r="BC289" s="32" t="s">
        <v>3463</v>
      </c>
      <c r="BD289" s="92" t="str">
        <f>VLOOKUP(J289,'RATES 30-06-2017'!F$2:K$374,6,FALSE)</f>
        <v>RS</v>
      </c>
      <c r="BE289" s="92"/>
      <c r="BF289" s="92" t="e">
        <f>VLOOKUP(J289,Hoja4!C$2:E$268,2,FALSE)</f>
        <v>#N/A</v>
      </c>
      <c r="BG289" s="92" t="e">
        <f>VLOOKUP(J289,Hoja4!C$2:E$268,3,FALSE)</f>
        <v>#N/A</v>
      </c>
      <c r="BH289" s="92"/>
      <c r="BI289" s="92"/>
    </row>
    <row r="290" spans="1:61">
      <c r="A290" s="86"/>
      <c r="B290" s="302"/>
      <c r="C290" s="86"/>
      <c r="D290" s="87"/>
      <c r="E290" s="86"/>
      <c r="F290" s="86"/>
      <c r="G290" s="88"/>
      <c r="H290" s="86"/>
      <c r="I290" s="88"/>
      <c r="J290" s="302"/>
      <c r="K290" s="110" t="s">
        <v>66</v>
      </c>
      <c r="L290" s="25">
        <f>SUBTOTAL(9,L288:L289)</f>
        <v>625346000</v>
      </c>
      <c r="M290" s="111">
        <f>SUBTOTAL(9,M288:M289)</f>
        <v>625346000</v>
      </c>
      <c r="N290" s="25">
        <v>0</v>
      </c>
      <c r="O290" s="111">
        <f>SUBTOTAL(9,O288:O289)</f>
        <v>0</v>
      </c>
      <c r="P290" s="111">
        <f>SUBTOTAL(9,P288:P289)</f>
        <v>75000000</v>
      </c>
      <c r="Q290" s="109">
        <v>1788405000</v>
      </c>
      <c r="R290" s="25">
        <v>254320000</v>
      </c>
      <c r="S290" s="25">
        <v>1688405000</v>
      </c>
      <c r="T290" s="25">
        <v>0</v>
      </c>
      <c r="U290" s="111">
        <f t="shared" ref="U290:AE290" si="132">SUBTOTAL(9,U288:U289)</f>
        <v>0</v>
      </c>
      <c r="V290" s="111">
        <f t="shared" si="132"/>
        <v>0</v>
      </c>
      <c r="W290" s="111">
        <f t="shared" si="132"/>
        <v>0</v>
      </c>
      <c r="X290" s="111">
        <f t="shared" si="132"/>
        <v>0</v>
      </c>
      <c r="Y290" s="111">
        <f t="shared" si="132"/>
        <v>0</v>
      </c>
      <c r="Z290" s="111">
        <f t="shared" si="132"/>
        <v>0</v>
      </c>
      <c r="AA290" s="111">
        <f t="shared" si="132"/>
        <v>0</v>
      </c>
      <c r="AB290" s="111">
        <f t="shared" si="132"/>
        <v>0</v>
      </c>
      <c r="AC290" s="111">
        <f t="shared" si="132"/>
        <v>0</v>
      </c>
      <c r="AD290" s="111">
        <f t="shared" si="132"/>
        <v>0</v>
      </c>
      <c r="AE290" s="111">
        <f t="shared" si="132"/>
        <v>625346000</v>
      </c>
      <c r="AF290" s="88"/>
      <c r="AG290" s="86"/>
      <c r="AH290" s="257"/>
      <c r="AJ290" s="23"/>
      <c r="AK290" s="24"/>
      <c r="AL290" s="23"/>
      <c r="AM290" s="92"/>
      <c r="AN290" s="92"/>
      <c r="AO290" s="92"/>
      <c r="AP290" s="92"/>
      <c r="AQ290" s="92"/>
      <c r="AR290" s="92"/>
      <c r="AS290" s="92"/>
      <c r="AT290" s="92"/>
      <c r="AU290" s="92"/>
      <c r="AV290" s="92"/>
      <c r="AW290" s="92"/>
      <c r="AY290" s="32" t="s">
        <v>3142</v>
      </c>
    </row>
    <row r="291" spans="1:61" ht="6.75" customHeight="1">
      <c r="A291" s="86"/>
      <c r="B291" s="302"/>
      <c r="C291" s="86"/>
      <c r="D291" s="87"/>
      <c r="E291" s="86"/>
      <c r="F291" s="86"/>
      <c r="G291" s="88"/>
      <c r="H291" s="86"/>
      <c r="I291" s="88"/>
      <c r="J291" s="302"/>
      <c r="K291" s="303"/>
      <c r="L291" s="302"/>
      <c r="M291" s="86"/>
      <c r="N291" s="302"/>
      <c r="O291" s="86"/>
      <c r="P291" s="86"/>
      <c r="Q291" s="302"/>
      <c r="R291" s="302"/>
      <c r="S291" s="302"/>
      <c r="T291" s="302"/>
      <c r="U291" s="302"/>
      <c r="V291" s="122"/>
      <c r="W291" s="122"/>
      <c r="X291" s="122"/>
      <c r="Y291" s="122"/>
      <c r="Z291" s="122"/>
      <c r="AA291" s="122"/>
      <c r="AB291" s="122"/>
      <c r="AC291" s="122"/>
      <c r="AD291" s="122"/>
      <c r="AE291" s="122"/>
      <c r="AF291" s="88"/>
      <c r="AG291" s="86"/>
      <c r="AH291" s="257"/>
      <c r="AJ291" s="23"/>
      <c r="AK291" s="24"/>
      <c r="AL291" s="23"/>
      <c r="AY291" s="32" t="s">
        <v>3142</v>
      </c>
    </row>
    <row r="292" spans="1:61" ht="15" customHeight="1">
      <c r="A292" s="86"/>
      <c r="B292" s="302"/>
      <c r="C292" s="86"/>
      <c r="D292" s="87"/>
      <c r="E292" s="86"/>
      <c r="F292" s="86"/>
      <c r="G292" s="88"/>
      <c r="H292" s="86"/>
      <c r="I292" s="88"/>
      <c r="J292" s="302"/>
      <c r="K292" s="260" t="s">
        <v>303</v>
      </c>
      <c r="L292" s="57">
        <f>L290+L285+L280</f>
        <v>3848091723</v>
      </c>
      <c r="M292" s="111">
        <f>M290+M285+M280</f>
        <v>5041391007</v>
      </c>
      <c r="N292" s="57">
        <v>1870202420</v>
      </c>
      <c r="O292" s="111">
        <f>O290+O285+O280</f>
        <v>2841440517</v>
      </c>
      <c r="P292" s="111">
        <f>P290+P285+P280</f>
        <v>1039378303</v>
      </c>
      <c r="Q292" s="111">
        <v>2366482187</v>
      </c>
      <c r="R292" s="57">
        <v>1118698303</v>
      </c>
      <c r="S292" s="57">
        <v>2176570000</v>
      </c>
      <c r="T292" s="57">
        <v>0</v>
      </c>
      <c r="U292" s="111">
        <f t="shared" ref="U292:AE292" si="133">U290+U285+U280</f>
        <v>890532955</v>
      </c>
      <c r="V292" s="111">
        <f t="shared" si="133"/>
        <v>143457234</v>
      </c>
      <c r="W292" s="111">
        <f t="shared" si="133"/>
        <v>52138236</v>
      </c>
      <c r="X292" s="111">
        <f t="shared" si="133"/>
        <v>113140559</v>
      </c>
      <c r="Y292" s="111">
        <f t="shared" si="133"/>
        <v>308736029</v>
      </c>
      <c r="Z292" s="111">
        <f t="shared" si="133"/>
        <v>68347112</v>
      </c>
      <c r="AA292" s="111">
        <f t="shared" si="133"/>
        <v>106420539</v>
      </c>
      <c r="AB292" s="111">
        <f t="shared" si="133"/>
        <v>207969276</v>
      </c>
      <c r="AC292" s="111">
        <f t="shared" si="133"/>
        <v>691472956</v>
      </c>
      <c r="AD292" s="111">
        <f t="shared" si="133"/>
        <v>199059999</v>
      </c>
      <c r="AE292" s="111">
        <f t="shared" si="133"/>
        <v>1309417535</v>
      </c>
      <c r="AF292" s="88"/>
      <c r="AG292" s="86"/>
      <c r="AH292" s="257"/>
      <c r="AJ292" s="23"/>
      <c r="AK292" s="24"/>
      <c r="AL292" s="23"/>
      <c r="AM292" s="92"/>
      <c r="AN292" s="92"/>
      <c r="AO292" s="92"/>
      <c r="AP292" s="92"/>
      <c r="AQ292" s="92"/>
      <c r="AR292" s="92"/>
      <c r="AS292" s="92"/>
      <c r="AT292" s="92"/>
      <c r="AU292" s="92"/>
      <c r="AV292" s="92"/>
      <c r="AW292" s="92"/>
      <c r="AY292" s="32" t="s">
        <v>3142</v>
      </c>
    </row>
    <row r="293" spans="1:61" s="86" customFormat="1" ht="7.5" customHeight="1">
      <c r="D293" s="87"/>
      <c r="G293" s="88"/>
      <c r="I293" s="88"/>
      <c r="K293" s="89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88"/>
      <c r="AH293" s="257"/>
      <c r="AJ293" s="79"/>
      <c r="AK293" s="75"/>
      <c r="AL293" s="79"/>
      <c r="AY293" s="32" t="s">
        <v>3142</v>
      </c>
      <c r="AZ293" s="87"/>
      <c r="BA293" s="432"/>
    </row>
    <row r="294" spans="1:61" ht="15" customHeight="1">
      <c r="A294" s="67"/>
      <c r="B294" s="69"/>
      <c r="C294" s="67"/>
      <c r="D294" s="67"/>
      <c r="E294" s="67"/>
      <c r="F294" s="67"/>
      <c r="G294" s="118"/>
      <c r="H294" s="67"/>
      <c r="I294" s="285"/>
      <c r="J294" s="69"/>
      <c r="K294" s="259" t="s">
        <v>304</v>
      </c>
      <c r="L294" s="13"/>
      <c r="M294" s="67"/>
      <c r="N294" s="13"/>
      <c r="O294" s="67"/>
      <c r="P294" s="67"/>
      <c r="Q294" s="68"/>
      <c r="R294" s="13"/>
      <c r="S294" s="13"/>
      <c r="T294" s="13"/>
      <c r="U294" s="444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85"/>
      <c r="AG294" s="67"/>
      <c r="AH294" s="68"/>
      <c r="AJ294" s="23"/>
      <c r="AK294" s="24"/>
      <c r="AL294" s="23"/>
      <c r="AY294" s="32" t="s">
        <v>3142</v>
      </c>
    </row>
    <row r="295" spans="1:61">
      <c r="A295" s="86"/>
      <c r="C295" s="86"/>
      <c r="D295" s="87"/>
      <c r="E295" s="86"/>
      <c r="F295" s="86"/>
      <c r="G295" s="88"/>
      <c r="H295" s="86"/>
      <c r="I295" s="88"/>
      <c r="K295" s="16" t="s">
        <v>22</v>
      </c>
      <c r="L295" s="302"/>
      <c r="M295" s="86"/>
      <c r="N295" s="302"/>
      <c r="O295" s="86"/>
      <c r="P295" s="86"/>
      <c r="Q295" s="302"/>
      <c r="R295" s="302"/>
      <c r="S295" s="302"/>
      <c r="T295" s="302"/>
      <c r="U295" s="302"/>
      <c r="V295" s="122"/>
      <c r="W295" s="122"/>
      <c r="X295" s="122"/>
      <c r="Y295" s="122"/>
      <c r="Z295" s="122"/>
      <c r="AA295" s="122"/>
      <c r="AB295" s="122"/>
      <c r="AC295" s="122"/>
      <c r="AD295" s="122"/>
      <c r="AE295" s="122"/>
      <c r="AF295" s="88"/>
      <c r="AG295" s="86"/>
      <c r="AH295" s="257"/>
      <c r="AJ295" s="23"/>
      <c r="AK295" s="24"/>
      <c r="AL295" s="23"/>
      <c r="AY295" s="32" t="s">
        <v>3142</v>
      </c>
    </row>
    <row r="296" spans="1:61" s="32" customFormat="1" ht="15" customHeight="1">
      <c r="A296" s="17">
        <v>31</v>
      </c>
      <c r="B296" s="99">
        <v>0</v>
      </c>
      <c r="C296" s="17" t="s">
        <v>23</v>
      </c>
      <c r="D296" s="18" t="s">
        <v>38</v>
      </c>
      <c r="E296" s="17" t="s">
        <v>181</v>
      </c>
      <c r="F296" s="17" t="s">
        <v>305</v>
      </c>
      <c r="G296" s="18" t="s">
        <v>306</v>
      </c>
      <c r="H296" s="18" t="s">
        <v>35</v>
      </c>
      <c r="I296" s="18">
        <v>30117895</v>
      </c>
      <c r="J296" s="112" t="str">
        <f>CONCATENATE(I296,"-",H296)</f>
        <v>30117895-DISEÑO</v>
      </c>
      <c r="K296" s="442" t="s">
        <v>307</v>
      </c>
      <c r="L296" s="100">
        <v>19000000</v>
      </c>
      <c r="M296" s="19">
        <v>20253000</v>
      </c>
      <c r="N296" s="100">
        <v>6470000</v>
      </c>
      <c r="O296" s="19">
        <v>6470000</v>
      </c>
      <c r="P296" s="19">
        <v>13783000</v>
      </c>
      <c r="Q296" s="19">
        <v>0</v>
      </c>
      <c r="R296" s="101">
        <v>12530000</v>
      </c>
      <c r="S296" s="20">
        <v>0</v>
      </c>
      <c r="T296" s="21">
        <v>0</v>
      </c>
      <c r="U296" s="21">
        <v>13783000</v>
      </c>
      <c r="V296" s="266">
        <v>0</v>
      </c>
      <c r="W296" s="266">
        <v>0</v>
      </c>
      <c r="X296" s="266">
        <v>0</v>
      </c>
      <c r="Y296" s="266">
        <f t="shared" ref="Y296:Y300" si="134">V296+W296+X296</f>
        <v>0</v>
      </c>
      <c r="Z296" s="266">
        <v>0</v>
      </c>
      <c r="AA296" s="266">
        <v>0</v>
      </c>
      <c r="AB296" s="266">
        <v>0</v>
      </c>
      <c r="AC296" s="266">
        <f>V296+W296+X296+Z296+AA296+AB296</f>
        <v>0</v>
      </c>
      <c r="AD296" s="266">
        <f>U296-AC296</f>
        <v>13783000</v>
      </c>
      <c r="AE296" s="266">
        <f>M296-(O296+U296)</f>
        <v>0</v>
      </c>
      <c r="AF296" s="18" t="s">
        <v>3419</v>
      </c>
      <c r="AG296" s="17" t="s">
        <v>684</v>
      </c>
      <c r="AH296" s="81" t="s">
        <v>30</v>
      </c>
      <c r="AI296" s="22" t="s">
        <v>31</v>
      </c>
      <c r="AJ296" s="23" t="s">
        <v>30</v>
      </c>
      <c r="AK296" s="24" t="s">
        <v>185</v>
      </c>
      <c r="AL296" s="23" t="s">
        <v>45</v>
      </c>
      <c r="AM296" t="str">
        <f>CONCATENATE( "OR PRO.CODIGO=",I296)</f>
        <v>OR PRO.CODIGO=30117895</v>
      </c>
      <c r="AN296">
        <f>LEN(I296)</f>
        <v>8</v>
      </c>
      <c r="AO296" t="e">
        <f>VLOOKUP(J296,#REF!,5,FALSE)</f>
        <v>#REF!</v>
      </c>
      <c r="AP296"/>
      <c r="AQ296" t="e">
        <f>VLOOKUP(J296,#REF!,6,FALSE)</f>
        <v>#REF!</v>
      </c>
      <c r="AR296" s="32" t="e">
        <f>VLOOKUP(I296,'convenios 2017'!A$2:O$82,15,FALSE)</f>
        <v>#N/A</v>
      </c>
      <c r="AS296" s="373">
        <f>O296+AC296</f>
        <v>6470000</v>
      </c>
      <c r="AT296" s="32" t="e">
        <f>VLOOKUP(I296,'convenio 2016'!A$2:N$196,14,FALSE)</f>
        <v>#N/A</v>
      </c>
      <c r="AU296" s="32" t="e">
        <f>VLOOKUP(I296,'convenio 2015'!A$4:M$228,13,FALSE)</f>
        <v>#N/A</v>
      </c>
      <c r="AV296" s="32" t="e">
        <f>VLOOKUP(J296,#REF!,6,FALSE)</f>
        <v>#REF!</v>
      </c>
      <c r="AW296" s="373">
        <f>O296+AC296</f>
        <v>6470000</v>
      </c>
      <c r="AX296" s="32" t="e">
        <v>#N/A</v>
      </c>
      <c r="AY296" s="32" t="e">
        <v>#N/A</v>
      </c>
      <c r="AZ296" s="377" t="e">
        <v>#N/A</v>
      </c>
      <c r="BA296" s="431"/>
      <c r="BB296" s="32" t="str">
        <f>VLOOKUP(J296,'RATE JUNIO '!F$2:K$346,6,FALSE)</f>
        <v>RS</v>
      </c>
      <c r="BC296" s="32" t="s">
        <v>3463</v>
      </c>
      <c r="BD296" s="92" t="str">
        <f>VLOOKUP(J296,'RATES 30-06-2017'!F$2:K$374,6,FALSE)</f>
        <v>RS</v>
      </c>
      <c r="BE296" s="92"/>
      <c r="BF296" s="92" t="str">
        <f>VLOOKUP(J296,Hoja4!C$2:E$268,2,FALSE)</f>
        <v>FAR</v>
      </c>
      <c r="BG296" s="92">
        <f>VLOOKUP(J296,Hoja4!C$2:E$268,3,FALSE)</f>
        <v>31</v>
      </c>
      <c r="BH296" s="92"/>
      <c r="BI296" s="92"/>
    </row>
    <row r="297" spans="1:61" s="32" customFormat="1" ht="15" customHeight="1">
      <c r="A297" s="17">
        <v>31</v>
      </c>
      <c r="B297" s="99">
        <v>0</v>
      </c>
      <c r="C297" s="17" t="s">
        <v>23</v>
      </c>
      <c r="D297" s="18" t="s">
        <v>33</v>
      </c>
      <c r="E297" s="17" t="s">
        <v>181</v>
      </c>
      <c r="F297" s="17" t="s">
        <v>305</v>
      </c>
      <c r="G297" s="18"/>
      <c r="H297" s="18" t="s">
        <v>27</v>
      </c>
      <c r="I297" s="70">
        <v>30042711</v>
      </c>
      <c r="J297" s="112" t="str">
        <f>CONCATENATE(I297,"-",H297)</f>
        <v>30042711-EJECUCION</v>
      </c>
      <c r="K297" s="442" t="s">
        <v>697</v>
      </c>
      <c r="L297" s="100"/>
      <c r="M297" s="19">
        <v>318224553</v>
      </c>
      <c r="N297" s="100"/>
      <c r="O297" s="19">
        <v>306009859</v>
      </c>
      <c r="P297" s="19">
        <v>12214694</v>
      </c>
      <c r="Q297" s="19">
        <v>0</v>
      </c>
      <c r="R297" s="101"/>
      <c r="S297" s="20"/>
      <c r="T297" s="21"/>
      <c r="U297" s="21">
        <v>12139441</v>
      </c>
      <c r="V297" s="266">
        <v>0</v>
      </c>
      <c r="W297" s="266">
        <v>0</v>
      </c>
      <c r="X297" s="266">
        <v>0</v>
      </c>
      <c r="Y297" s="266">
        <f t="shared" si="134"/>
        <v>0</v>
      </c>
      <c r="Z297" s="266">
        <v>0</v>
      </c>
      <c r="AA297" s="266">
        <v>0</v>
      </c>
      <c r="AB297" s="266">
        <v>10449747</v>
      </c>
      <c r="AC297" s="266">
        <f>V297+W297+X297+Z297+AA297+AB297</f>
        <v>10449747</v>
      </c>
      <c r="AD297" s="266">
        <f>U297-AC297</f>
        <v>1689694</v>
      </c>
      <c r="AE297" s="266">
        <f>M297-(O297+U297)</f>
        <v>75253</v>
      </c>
      <c r="AF297" s="18" t="s">
        <v>3419</v>
      </c>
      <c r="AG297" s="17" t="s">
        <v>685</v>
      </c>
      <c r="AH297" s="81" t="s">
        <v>30</v>
      </c>
      <c r="AI297" s="22"/>
      <c r="AJ297" s="23"/>
      <c r="AK297" s="24"/>
      <c r="AL297" s="23"/>
      <c r="AM297" t="str">
        <f>CONCATENATE( "OR PRO.CODIGO=",I297)</f>
        <v>OR PRO.CODIGO=30042711</v>
      </c>
      <c r="AN297">
        <f>LEN(I297)</f>
        <v>8</v>
      </c>
      <c r="AO297" t="e">
        <f>VLOOKUP(J297,#REF!,5,FALSE)</f>
        <v>#REF!</v>
      </c>
      <c r="AP297"/>
      <c r="AQ297" t="e">
        <f>VLOOKUP(J297,#REF!,6,FALSE)</f>
        <v>#REF!</v>
      </c>
      <c r="AR297" s="32" t="e">
        <f>VLOOKUP(I297,'convenios 2017'!A$2:O$82,15,FALSE)</f>
        <v>#N/A</v>
      </c>
      <c r="AS297" s="373">
        <f>O297+AC297</f>
        <v>316459606</v>
      </c>
      <c r="AT297" s="32" t="str">
        <f>VLOOKUP(I297,'convenio 2016'!A$2:N$196,14,FALSE)</f>
        <v>toma razon</v>
      </c>
      <c r="AU297" s="32" t="e">
        <f>VLOOKUP(I297,'convenio 2015'!A$4:M$228,13,FALSE)</f>
        <v>#N/A</v>
      </c>
      <c r="AV297" s="32" t="e">
        <f>VLOOKUP(J297,#REF!,6,FALSE)</f>
        <v>#REF!</v>
      </c>
      <c r="AW297" s="373">
        <f>O297+AC297</f>
        <v>316459606</v>
      </c>
      <c r="AX297" s="32" t="s">
        <v>2408</v>
      </c>
      <c r="AY297" s="32" t="s">
        <v>1939</v>
      </c>
      <c r="AZ297" s="377">
        <v>586</v>
      </c>
      <c r="BA297" s="431">
        <v>42478</v>
      </c>
      <c r="BB297" s="32" t="str">
        <f>VLOOKUP(J297,'RATE JUNIO '!F$2:K$346,6,FALSE)</f>
        <v>RS</v>
      </c>
      <c r="BC297" s="32" t="s">
        <v>3463</v>
      </c>
      <c r="BD297" s="92" t="str">
        <f>VLOOKUP(J297,'RATES 30-06-2017'!F$2:K$374,6,FALSE)</f>
        <v>RS</v>
      </c>
      <c r="BE297" s="92"/>
      <c r="BF297" s="92" t="str">
        <f>VLOOKUP(J297,Hoja4!C$2:E$268,2,FALSE)</f>
        <v>FAR</v>
      </c>
      <c r="BG297" s="92">
        <f>VLOOKUP(J297,Hoja4!C$2:E$268,3,FALSE)</f>
        <v>31</v>
      </c>
      <c r="BH297" s="92"/>
      <c r="BI297" s="92"/>
    </row>
    <row r="298" spans="1:61" s="32" customFormat="1" ht="15" customHeight="1">
      <c r="A298" s="17">
        <v>31</v>
      </c>
      <c r="B298" s="99">
        <v>2</v>
      </c>
      <c r="C298" s="17" t="s">
        <v>23</v>
      </c>
      <c r="D298" s="18" t="s">
        <v>62</v>
      </c>
      <c r="E298" s="17" t="s">
        <v>181</v>
      </c>
      <c r="F298" s="17" t="s">
        <v>305</v>
      </c>
      <c r="G298" s="18" t="s">
        <v>306</v>
      </c>
      <c r="H298" s="18" t="s">
        <v>27</v>
      </c>
      <c r="I298" s="18">
        <v>30428380</v>
      </c>
      <c r="J298" s="112" t="str">
        <f>CONCATENATE(I298,"-",H298)</f>
        <v>30428380-EJECUCION</v>
      </c>
      <c r="K298" s="442" t="s">
        <v>3397</v>
      </c>
      <c r="L298" s="100">
        <v>239257000</v>
      </c>
      <c r="M298" s="19">
        <v>236437743</v>
      </c>
      <c r="N298" s="100">
        <v>100000000</v>
      </c>
      <c r="O298" s="19">
        <v>84954911</v>
      </c>
      <c r="P298" s="19">
        <v>151482832</v>
      </c>
      <c r="Q298" s="19">
        <v>0</v>
      </c>
      <c r="R298" s="101">
        <v>139257000</v>
      </c>
      <c r="S298" s="20">
        <v>0</v>
      </c>
      <c r="T298" s="21">
        <v>0</v>
      </c>
      <c r="U298" s="21">
        <v>151482832</v>
      </c>
      <c r="V298" s="266">
        <v>78649690</v>
      </c>
      <c r="W298" s="266">
        <v>0</v>
      </c>
      <c r="X298" s="266">
        <v>0</v>
      </c>
      <c r="Y298" s="266">
        <f t="shared" si="134"/>
        <v>78649690</v>
      </c>
      <c r="Z298" s="266">
        <v>0</v>
      </c>
      <c r="AA298" s="266">
        <v>72833142</v>
      </c>
      <c r="AB298" s="266">
        <v>0</v>
      </c>
      <c r="AC298" s="266">
        <f>V298+W298+X298+Z298+AA298+AB298</f>
        <v>151482832</v>
      </c>
      <c r="AD298" s="266">
        <f>U298-AC298</f>
        <v>0</v>
      </c>
      <c r="AE298" s="266">
        <f>M298-(O298+U298)</f>
        <v>0</v>
      </c>
      <c r="AF298" s="18" t="s">
        <v>758</v>
      </c>
      <c r="AG298" s="17" t="s">
        <v>684</v>
      </c>
      <c r="AH298" s="81" t="s">
        <v>40</v>
      </c>
      <c r="AI298" s="22" t="s">
        <v>31</v>
      </c>
      <c r="AJ298" s="23"/>
      <c r="AK298" s="24">
        <v>2015</v>
      </c>
      <c r="AL298" s="23"/>
      <c r="AM298" t="str">
        <f>CONCATENATE( "OR PRO.CODIGO=",I298)</f>
        <v>OR PRO.CODIGO=30428380</v>
      </c>
      <c r="AN298">
        <f>LEN(I298)</f>
        <v>8</v>
      </c>
      <c r="AO298" t="e">
        <f>VLOOKUP(J298,#REF!,5,FALSE)</f>
        <v>#REF!</v>
      </c>
      <c r="AP298"/>
      <c r="AQ298" t="e">
        <f>VLOOKUP(J298,#REF!,6,FALSE)</f>
        <v>#REF!</v>
      </c>
      <c r="AR298" s="32" t="e">
        <f>VLOOKUP(I298,'convenios 2017'!A$2:O$82,15,FALSE)</f>
        <v>#N/A</v>
      </c>
      <c r="AS298" s="373">
        <f>O298+AC298</f>
        <v>236437743</v>
      </c>
      <c r="AT298" s="32" t="str">
        <f>VLOOKUP(I298,'convenio 2016'!A$2:N$196,14,FALSE)</f>
        <v>toma razon</v>
      </c>
      <c r="AU298" s="32" t="e">
        <f>VLOOKUP(I298,'convenio 2015'!A$4:M$228,13,FALSE)</f>
        <v>#N/A</v>
      </c>
      <c r="AV298" s="32" t="e">
        <f>VLOOKUP(J298,#REF!,6,FALSE)</f>
        <v>#REF!</v>
      </c>
      <c r="AW298" s="373">
        <f>O298+AC298</f>
        <v>236437743</v>
      </c>
      <c r="AX298" s="32" t="s">
        <v>2408</v>
      </c>
      <c r="AY298" s="32" t="s">
        <v>1980</v>
      </c>
      <c r="AZ298" s="377">
        <v>633</v>
      </c>
      <c r="BA298" s="431">
        <v>42487</v>
      </c>
      <c r="BB298" s="32">
        <f>VLOOKUP(J298,'RATE JUNIO '!F$2:K$346,6,FALSE)</f>
        <v>0</v>
      </c>
      <c r="BC298" s="32" t="s">
        <v>3463</v>
      </c>
      <c r="BD298" s="92">
        <f>VLOOKUP(J298,'RATES 30-06-2017'!F$2:K$374,6,FALSE)</f>
        <v>0</v>
      </c>
      <c r="BE298" s="92"/>
      <c r="BF298" s="92" t="str">
        <f>VLOOKUP(J298,Hoja4!C$2:E$268,2,FALSE)</f>
        <v>FAR</v>
      </c>
      <c r="BG298" s="92">
        <f>VLOOKUP(J298,Hoja4!C$2:E$268,3,FALSE)</f>
        <v>31</v>
      </c>
      <c r="BH298" s="92"/>
      <c r="BI298" s="92"/>
    </row>
    <row r="299" spans="1:61" s="32" customFormat="1" ht="15" customHeight="1">
      <c r="A299" s="17">
        <v>31</v>
      </c>
      <c r="B299" s="99"/>
      <c r="C299" s="17" t="s">
        <v>23</v>
      </c>
      <c r="D299" s="18" t="s">
        <v>24</v>
      </c>
      <c r="E299" s="17" t="s">
        <v>181</v>
      </c>
      <c r="F299" s="17" t="s">
        <v>305</v>
      </c>
      <c r="G299" s="18" t="s">
        <v>306</v>
      </c>
      <c r="H299" s="18" t="s">
        <v>27</v>
      </c>
      <c r="I299" s="18">
        <v>30043932</v>
      </c>
      <c r="J299" s="112" t="str">
        <f>CONCATENATE(I299,"-",H299)</f>
        <v>30043932-EJECUCION</v>
      </c>
      <c r="K299" s="442" t="s">
        <v>3205</v>
      </c>
      <c r="L299" s="100"/>
      <c r="M299" s="125">
        <v>1454261744</v>
      </c>
      <c r="N299" s="100"/>
      <c r="O299" s="125">
        <v>1429461744</v>
      </c>
      <c r="P299" s="125">
        <v>24800000</v>
      </c>
      <c r="Q299" s="19"/>
      <c r="R299" s="101"/>
      <c r="S299" s="20"/>
      <c r="T299" s="21"/>
      <c r="U299" s="21">
        <v>24800000</v>
      </c>
      <c r="V299" s="266">
        <v>0</v>
      </c>
      <c r="W299" s="266">
        <v>0</v>
      </c>
      <c r="X299" s="266">
        <v>0</v>
      </c>
      <c r="Y299" s="266">
        <f t="shared" si="134"/>
        <v>0</v>
      </c>
      <c r="Z299" s="266">
        <v>0</v>
      </c>
      <c r="AA299" s="266">
        <v>24800000</v>
      </c>
      <c r="AB299" s="266">
        <v>0</v>
      </c>
      <c r="AC299" s="266">
        <f>V299+W299+X299+Z299+AA299+AB299</f>
        <v>24800000</v>
      </c>
      <c r="AD299" s="266">
        <f>U299-AC299</f>
        <v>0</v>
      </c>
      <c r="AE299" s="266">
        <f>M299-(O299+U299)</f>
        <v>0</v>
      </c>
      <c r="AF299" s="18" t="s">
        <v>758</v>
      </c>
      <c r="AG299" s="17" t="s">
        <v>109</v>
      </c>
      <c r="AH299" s="81" t="s">
        <v>1336</v>
      </c>
      <c r="AI299" s="22"/>
      <c r="AJ299" s="23"/>
      <c r="AK299" s="24"/>
      <c r="AL299" s="23"/>
      <c r="AM299" t="str">
        <f>CONCATENATE( "OR PRO.CODIGO=",I299)</f>
        <v>OR PRO.CODIGO=30043932</v>
      </c>
      <c r="AN299">
        <f>LEN(I299)</f>
        <v>8</v>
      </c>
      <c r="AO299"/>
      <c r="AP299"/>
      <c r="AQ299"/>
      <c r="AS299" s="373"/>
      <c r="AW299" s="373"/>
      <c r="AZ299" s="377"/>
      <c r="BA299" s="431"/>
      <c r="BC299" s="32" t="s">
        <v>3463</v>
      </c>
      <c r="BD299" s="92" t="str">
        <f>VLOOKUP(J299,'RATES 30-06-2017'!F$2:K$374,6,FALSE)</f>
        <v>IN</v>
      </c>
      <c r="BE299" s="92"/>
      <c r="BF299" s="92" t="str">
        <f>VLOOKUP(J299,Hoja4!C$2:E$268,2,FALSE)</f>
        <v>FIE</v>
      </c>
      <c r="BG299" s="92">
        <f>VLOOKUP(J299,Hoja4!C$2:E$268,3,FALSE)</f>
        <v>31</v>
      </c>
      <c r="BH299" s="92"/>
      <c r="BI299" s="92"/>
    </row>
    <row r="300" spans="1:61" s="32" customFormat="1" ht="15" customHeight="1">
      <c r="A300" s="17">
        <v>31</v>
      </c>
      <c r="B300" s="99">
        <v>1</v>
      </c>
      <c r="C300" s="17" t="s">
        <v>23</v>
      </c>
      <c r="D300" s="18" t="s">
        <v>33</v>
      </c>
      <c r="E300" s="17" t="s">
        <v>181</v>
      </c>
      <c r="F300" s="17" t="s">
        <v>305</v>
      </c>
      <c r="G300" s="18" t="s">
        <v>306</v>
      </c>
      <c r="H300" s="18" t="s">
        <v>27</v>
      </c>
      <c r="I300" s="18">
        <v>30134380</v>
      </c>
      <c r="J300" s="112" t="str">
        <f>CONCATENATE(I300,"-",H300)</f>
        <v>30134380-EJECUCION</v>
      </c>
      <c r="K300" s="442" t="s">
        <v>3302</v>
      </c>
      <c r="L300" s="100">
        <v>357151770</v>
      </c>
      <c r="M300" s="125">
        <v>363409000</v>
      </c>
      <c r="N300" s="100">
        <v>141065888</v>
      </c>
      <c r="O300" s="125">
        <v>61611342</v>
      </c>
      <c r="P300" s="125">
        <v>282542428</v>
      </c>
      <c r="Q300" s="19">
        <v>0</v>
      </c>
      <c r="R300" s="101">
        <v>216085882</v>
      </c>
      <c r="S300" s="20">
        <v>0</v>
      </c>
      <c r="T300" s="21">
        <v>0</v>
      </c>
      <c r="U300" s="21">
        <v>282722425</v>
      </c>
      <c r="V300" s="266">
        <v>74667122</v>
      </c>
      <c r="W300" s="266">
        <v>53184458</v>
      </c>
      <c r="X300" s="266">
        <v>39547586</v>
      </c>
      <c r="Y300" s="266">
        <f t="shared" si="134"/>
        <v>167399166</v>
      </c>
      <c r="Z300" s="266">
        <v>35950486</v>
      </c>
      <c r="AA300" s="266">
        <v>34158631</v>
      </c>
      <c r="AB300" s="266">
        <v>24956397</v>
      </c>
      <c r="AC300" s="266">
        <f>V300+W300+X300+Z300+AA300+AB300</f>
        <v>262464680</v>
      </c>
      <c r="AD300" s="266">
        <f>U300-AC300</f>
        <v>20257745</v>
      </c>
      <c r="AE300" s="266">
        <f>M300-(O300+U300)</f>
        <v>19075233</v>
      </c>
      <c r="AF300" s="18" t="s">
        <v>3419</v>
      </c>
      <c r="AG300" s="17" t="s">
        <v>685</v>
      </c>
      <c r="AH300" s="81" t="s">
        <v>30</v>
      </c>
      <c r="AI300" s="22" t="s">
        <v>45</v>
      </c>
      <c r="AJ300" s="23" t="s">
        <v>30</v>
      </c>
      <c r="AK300" s="24" t="s">
        <v>310</v>
      </c>
      <c r="AL300" s="23"/>
      <c r="AM300" t="str">
        <f>CONCATENATE( "OR PRO.CODIGO=",I300)</f>
        <v>OR PRO.CODIGO=30134380</v>
      </c>
      <c r="AN300">
        <f>LEN(I300)</f>
        <v>8</v>
      </c>
      <c r="AO300" t="e">
        <f>VLOOKUP(J300,#REF!,5,FALSE)</f>
        <v>#REF!</v>
      </c>
      <c r="AP300"/>
      <c r="AQ300" t="e">
        <f>VLOOKUP(J300,#REF!,6,FALSE)</f>
        <v>#REF!</v>
      </c>
      <c r="AR300" s="32" t="e">
        <f>VLOOKUP(I300,'convenios 2017'!A$2:O$82,15,FALSE)</f>
        <v>#N/A</v>
      </c>
      <c r="AS300" s="373">
        <f>O300+AC300</f>
        <v>324076022</v>
      </c>
      <c r="AT300" s="32" t="str">
        <f>VLOOKUP(I300,'convenio 2016'!A$2:N$196,14,FALSE)</f>
        <v>toma razon</v>
      </c>
      <c r="AU300" s="32" t="e">
        <f>VLOOKUP(I300,'convenio 2015'!A$4:M$228,13,FALSE)</f>
        <v>#N/A</v>
      </c>
      <c r="AV300" s="32" t="e">
        <f>VLOOKUP(J300,#REF!,6,FALSE)</f>
        <v>#REF!</v>
      </c>
      <c r="AW300" s="373">
        <f>O300+AC300</f>
        <v>324076022</v>
      </c>
      <c r="AX300" s="32" t="s">
        <v>2408</v>
      </c>
      <c r="AY300" s="32" t="s">
        <v>2003</v>
      </c>
      <c r="AZ300" s="377">
        <v>733</v>
      </c>
      <c r="BA300" s="431">
        <v>42502</v>
      </c>
      <c r="BB300" s="32" t="str">
        <f>VLOOKUP(J300,'RATE JUNIO '!F$2:K$346,6,FALSE)</f>
        <v>RS</v>
      </c>
      <c r="BC300" s="32" t="s">
        <v>3463</v>
      </c>
      <c r="BD300" s="92" t="str">
        <f>VLOOKUP(J300,'RATES 30-06-2017'!F$2:K$374,6,FALSE)</f>
        <v>RS</v>
      </c>
      <c r="BE300" s="92"/>
      <c r="BF300" s="92" t="str">
        <f>VLOOKUP(J300,Hoja4!C$2:E$268,2,FALSE)</f>
        <v>LIBRE</v>
      </c>
      <c r="BG300" s="92">
        <f>VLOOKUP(J300,Hoja4!C$2:E$268,3,FALSE)</f>
        <v>31</v>
      </c>
      <c r="BH300" s="92"/>
      <c r="BI300" s="92"/>
    </row>
    <row r="301" spans="1:61">
      <c r="A301" s="86"/>
      <c r="C301" s="86"/>
      <c r="D301" s="87"/>
      <c r="E301" s="86"/>
      <c r="F301" s="86"/>
      <c r="G301" s="88"/>
      <c r="H301" s="86"/>
      <c r="I301" s="88"/>
      <c r="K301" s="110" t="s">
        <v>47</v>
      </c>
      <c r="L301" s="25">
        <f>SUBTOTAL(9,L296:L300)</f>
        <v>615408770</v>
      </c>
      <c r="M301" s="111">
        <f>SUBTOTAL(9,M296:M300)</f>
        <v>2392586040</v>
      </c>
      <c r="N301" s="25">
        <v>247535888</v>
      </c>
      <c r="O301" s="111">
        <f>SUBTOTAL(9,O296:O300)</f>
        <v>1888507856</v>
      </c>
      <c r="P301" s="111">
        <f>SUBTOTAL(9,P296:P300)</f>
        <v>484822954</v>
      </c>
      <c r="Q301" s="109">
        <v>0</v>
      </c>
      <c r="R301" s="25">
        <v>367872882</v>
      </c>
      <c r="S301" s="25">
        <v>0</v>
      </c>
      <c r="T301" s="25">
        <v>0</v>
      </c>
      <c r="U301" s="111">
        <f>SUBTOTAL(9,U296:U300)</f>
        <v>484927698</v>
      </c>
      <c r="V301" s="111">
        <f t="shared" ref="V301:AE301" si="135">SUBTOTAL(9,V296:V300)</f>
        <v>153316812</v>
      </c>
      <c r="W301" s="111">
        <f t="shared" si="135"/>
        <v>53184458</v>
      </c>
      <c r="X301" s="111">
        <f t="shared" si="135"/>
        <v>39547586</v>
      </c>
      <c r="Y301" s="111">
        <f t="shared" si="135"/>
        <v>246048856</v>
      </c>
      <c r="Z301" s="111">
        <f t="shared" si="135"/>
        <v>35950486</v>
      </c>
      <c r="AA301" s="111">
        <f t="shared" si="135"/>
        <v>131791773</v>
      </c>
      <c r="AB301" s="111">
        <f t="shared" si="135"/>
        <v>35406144</v>
      </c>
      <c r="AC301" s="111">
        <f t="shared" si="135"/>
        <v>449197259</v>
      </c>
      <c r="AD301" s="111">
        <f t="shared" si="135"/>
        <v>35730439</v>
      </c>
      <c r="AE301" s="111">
        <f t="shared" si="135"/>
        <v>19150486</v>
      </c>
      <c r="AF301" s="88"/>
      <c r="AG301" s="86"/>
      <c r="AH301" s="257"/>
      <c r="AJ301" s="23"/>
      <c r="AK301" s="24"/>
      <c r="AL301" s="23"/>
      <c r="AM301" s="92"/>
      <c r="AN301" s="92"/>
      <c r="AO301" s="92"/>
      <c r="AP301" s="92"/>
      <c r="AQ301" s="92"/>
      <c r="AR301" s="92"/>
      <c r="AS301" s="92"/>
      <c r="AT301" s="92"/>
      <c r="AU301" s="92"/>
      <c r="AV301" s="92"/>
      <c r="AW301" s="92"/>
      <c r="AY301" s="32" t="s">
        <v>3142</v>
      </c>
    </row>
    <row r="302" spans="1:61" ht="12" customHeight="1">
      <c r="A302" s="86"/>
      <c r="C302" s="86"/>
      <c r="D302" s="87"/>
      <c r="E302" s="86"/>
      <c r="F302" s="86"/>
      <c r="G302" s="88"/>
      <c r="H302" s="86"/>
      <c r="I302" s="88"/>
      <c r="K302" s="261"/>
      <c r="M302" s="86"/>
      <c r="O302" s="86"/>
      <c r="P302" s="86"/>
      <c r="U302"/>
      <c r="V302" s="122"/>
      <c r="W302" s="122"/>
      <c r="X302" s="122"/>
      <c r="Y302" s="122"/>
      <c r="Z302" s="122"/>
      <c r="AA302" s="122"/>
      <c r="AB302" s="122"/>
      <c r="AC302" s="122"/>
      <c r="AD302" s="122"/>
      <c r="AE302" s="122"/>
      <c r="AF302" s="88"/>
      <c r="AG302" s="86"/>
      <c r="AH302" s="257"/>
      <c r="AJ302" s="23"/>
      <c r="AK302" s="24"/>
      <c r="AL302" s="23"/>
      <c r="AY302" s="32" t="s">
        <v>3142</v>
      </c>
    </row>
    <row r="303" spans="1:61">
      <c r="A303" s="86"/>
      <c r="C303" s="86"/>
      <c r="D303" s="87"/>
      <c r="E303" s="86"/>
      <c r="F303" s="86"/>
      <c r="G303" s="88"/>
      <c r="H303" s="86"/>
      <c r="I303" s="88"/>
      <c r="K303" s="16" t="s">
        <v>48</v>
      </c>
      <c r="M303" s="86"/>
      <c r="O303" s="86"/>
      <c r="P303" s="86"/>
      <c r="Q303" s="302"/>
      <c r="U303"/>
      <c r="V303" s="122"/>
      <c r="W303" s="122"/>
      <c r="X303" s="122"/>
      <c r="Y303" s="122"/>
      <c r="Z303" s="122"/>
      <c r="AA303" s="122"/>
      <c r="AB303" s="122"/>
      <c r="AC303" s="122"/>
      <c r="AD303" s="122"/>
      <c r="AE303" s="122"/>
      <c r="AF303" s="88"/>
      <c r="AG303" s="86"/>
      <c r="AH303" s="257"/>
      <c r="AJ303" s="23"/>
      <c r="AK303" s="24"/>
      <c r="AL303" s="23"/>
      <c r="AY303" s="32" t="s">
        <v>3142</v>
      </c>
    </row>
    <row r="304" spans="1:61" s="32" customFormat="1" ht="15" customHeight="1">
      <c r="A304" s="17">
        <v>31</v>
      </c>
      <c r="B304" s="99">
        <v>9</v>
      </c>
      <c r="C304" s="17" t="s">
        <v>49</v>
      </c>
      <c r="D304" s="18" t="s">
        <v>81</v>
      </c>
      <c r="E304" s="17" t="s">
        <v>181</v>
      </c>
      <c r="F304" s="17" t="s">
        <v>305</v>
      </c>
      <c r="G304" s="18" t="s">
        <v>306</v>
      </c>
      <c r="H304" s="18" t="s">
        <v>27</v>
      </c>
      <c r="I304" s="18">
        <v>30101366</v>
      </c>
      <c r="J304" s="112" t="str">
        <f>CONCATENATE(I304,"-",H304)</f>
        <v>30101366-EJECUCION</v>
      </c>
      <c r="K304" s="442" t="s">
        <v>3232</v>
      </c>
      <c r="L304" s="100">
        <v>96009000</v>
      </c>
      <c r="M304" s="125">
        <v>96009000</v>
      </c>
      <c r="N304" s="100">
        <v>0</v>
      </c>
      <c r="O304" s="125">
        <v>0</v>
      </c>
      <c r="P304" s="125">
        <v>96009000</v>
      </c>
      <c r="Q304" s="19">
        <v>0</v>
      </c>
      <c r="R304" s="101">
        <v>96009000</v>
      </c>
      <c r="S304" s="20">
        <v>0</v>
      </c>
      <c r="T304" s="21">
        <v>0</v>
      </c>
      <c r="U304" s="21">
        <v>96009000</v>
      </c>
      <c r="V304" s="266">
        <v>0</v>
      </c>
      <c r="W304" s="266">
        <v>0</v>
      </c>
      <c r="X304" s="266">
        <v>0</v>
      </c>
      <c r="Y304" s="266">
        <f>V304+W304+X304</f>
        <v>0</v>
      </c>
      <c r="Z304" s="266">
        <v>0</v>
      </c>
      <c r="AA304" s="266">
        <v>0</v>
      </c>
      <c r="AB304" s="266">
        <v>0</v>
      </c>
      <c r="AC304" s="266">
        <f>V304+W304+X304+Z304+AA304+AB304</f>
        <v>0</v>
      </c>
      <c r="AD304" s="266">
        <f>U304-AC304</f>
        <v>96009000</v>
      </c>
      <c r="AE304" s="266">
        <f>M304-(O304+U304)</f>
        <v>0</v>
      </c>
      <c r="AF304" s="18" t="s">
        <v>3419</v>
      </c>
      <c r="AG304" s="17" t="s">
        <v>83</v>
      </c>
      <c r="AH304" s="81" t="s">
        <v>30</v>
      </c>
      <c r="AI304" s="22" t="s">
        <v>31</v>
      </c>
      <c r="AJ304" s="23" t="s">
        <v>30</v>
      </c>
      <c r="AK304" s="24" t="s">
        <v>312</v>
      </c>
      <c r="AL304" s="23" t="s">
        <v>45</v>
      </c>
      <c r="AM304" t="str">
        <f>CONCATENATE( "OR PRO.CODIGO=",I304)</f>
        <v>OR PRO.CODIGO=30101366</v>
      </c>
      <c r="AN304">
        <f>LEN(I304)</f>
        <v>8</v>
      </c>
      <c r="AO304" t="e">
        <f>VLOOKUP(J304,#REF!,5,FALSE)</f>
        <v>#REF!</v>
      </c>
      <c r="AP304"/>
      <c r="AQ304" t="e">
        <f>VLOOKUP(J304,#REF!,6,FALSE)</f>
        <v>#REF!</v>
      </c>
      <c r="AR304" s="32" t="e">
        <f>VLOOKUP(I304,'convenios 2017'!A$2:O$82,15,FALSE)</f>
        <v>#N/A</v>
      </c>
      <c r="AS304" s="373">
        <f>O304+AC304</f>
        <v>0</v>
      </c>
      <c r="AT304" s="32" t="e">
        <f>VLOOKUP(I304,'convenio 2016'!A$2:N$196,14,FALSE)</f>
        <v>#N/A</v>
      </c>
      <c r="AU304" s="32" t="e">
        <f>VLOOKUP(I304,'convenio 2015'!A$4:M$228,13,FALSE)</f>
        <v>#N/A</v>
      </c>
      <c r="AV304" s="32" t="e">
        <f>VLOOKUP(J304,#REF!,6,FALSE)</f>
        <v>#REF!</v>
      </c>
      <c r="AW304" s="373">
        <f>O304+AC304</f>
        <v>0</v>
      </c>
      <c r="AX304" s="32" t="e">
        <v>#N/A</v>
      </c>
      <c r="AY304" s="32" t="e">
        <v>#N/A</v>
      </c>
      <c r="AZ304" s="377" t="e">
        <v>#N/A</v>
      </c>
      <c r="BA304" s="431"/>
      <c r="BB304" s="32" t="str">
        <f>VLOOKUP(J304,'RATE JUNIO '!F$2:K$346,6,FALSE)</f>
        <v>RS</v>
      </c>
      <c r="BC304" s="32" t="s">
        <v>3463</v>
      </c>
      <c r="BD304" s="92" t="str">
        <f>VLOOKUP(J304,'RATES 30-06-2017'!F$2:K$374,6,FALSE)</f>
        <v>RS</v>
      </c>
      <c r="BE304" s="92"/>
      <c r="BF304" s="92" t="str">
        <f>VLOOKUP(J304,Hoja4!C$2:E$268,2,FALSE)</f>
        <v>ENERGIZACION</v>
      </c>
      <c r="BG304" s="92">
        <f>VLOOKUP(J304,Hoja4!C$2:E$268,3,FALSE)</f>
        <v>31</v>
      </c>
      <c r="BH304" s="92"/>
      <c r="BI304" s="92"/>
    </row>
    <row r="305" spans="1:61">
      <c r="A305" s="86"/>
      <c r="B305" s="302"/>
      <c r="C305" s="86"/>
      <c r="D305" s="87"/>
      <c r="E305" s="86"/>
      <c r="F305" s="86"/>
      <c r="G305" s="88"/>
      <c r="H305" s="86"/>
      <c r="I305" s="88"/>
      <c r="J305" s="302"/>
      <c r="K305" s="110" t="s">
        <v>52</v>
      </c>
      <c r="L305" s="25">
        <f>SUBTOTAL(9,L304)</f>
        <v>96009000</v>
      </c>
      <c r="M305" s="111">
        <f>SUBTOTAL(9,M304)</f>
        <v>96009000</v>
      </c>
      <c r="N305" s="25">
        <v>0</v>
      </c>
      <c r="O305" s="111">
        <f>SUBTOTAL(9,O304)</f>
        <v>0</v>
      </c>
      <c r="P305" s="111">
        <f>SUBTOTAL(9,P304)</f>
        <v>96009000</v>
      </c>
      <c r="Q305" s="109">
        <v>0</v>
      </c>
      <c r="R305" s="25">
        <v>96009000</v>
      </c>
      <c r="S305" s="25">
        <v>0</v>
      </c>
      <c r="T305" s="25">
        <v>0</v>
      </c>
      <c r="U305" s="111">
        <f>SUBTOTAL(9,U304)</f>
        <v>96009000</v>
      </c>
      <c r="V305" s="111">
        <f t="shared" ref="V305:AE305" si="136">SUBTOTAL(9,V304)</f>
        <v>0</v>
      </c>
      <c r="W305" s="111">
        <f t="shared" si="136"/>
        <v>0</v>
      </c>
      <c r="X305" s="111">
        <f t="shared" si="136"/>
        <v>0</v>
      </c>
      <c r="Y305" s="111">
        <f t="shared" si="136"/>
        <v>0</v>
      </c>
      <c r="Z305" s="111">
        <f t="shared" si="136"/>
        <v>0</v>
      </c>
      <c r="AA305" s="111">
        <f t="shared" si="136"/>
        <v>0</v>
      </c>
      <c r="AB305" s="111">
        <f t="shared" si="136"/>
        <v>0</v>
      </c>
      <c r="AC305" s="111">
        <f t="shared" si="136"/>
        <v>0</v>
      </c>
      <c r="AD305" s="111">
        <f t="shared" si="136"/>
        <v>96009000</v>
      </c>
      <c r="AE305" s="111">
        <f t="shared" si="136"/>
        <v>0</v>
      </c>
      <c r="AF305" s="88"/>
      <c r="AG305" s="86"/>
      <c r="AH305" s="257"/>
      <c r="AJ305" s="23"/>
      <c r="AK305" s="24"/>
      <c r="AL305" s="23"/>
      <c r="AM305" s="92"/>
      <c r="AN305" s="92"/>
      <c r="AO305" s="92"/>
      <c r="AP305" s="92"/>
      <c r="AQ305" s="92"/>
      <c r="AR305" s="92"/>
      <c r="AS305" s="92"/>
      <c r="AT305" s="92"/>
      <c r="AU305" s="92"/>
      <c r="AV305" s="92"/>
      <c r="AW305" s="92"/>
      <c r="AY305" s="32" t="s">
        <v>3142</v>
      </c>
    </row>
    <row r="306" spans="1:61" ht="12" customHeight="1">
      <c r="A306" s="86"/>
      <c r="B306" s="302"/>
      <c r="C306" s="86"/>
      <c r="D306" s="87"/>
      <c r="E306" s="86"/>
      <c r="F306" s="86"/>
      <c r="G306" s="88"/>
      <c r="H306" s="86"/>
      <c r="I306" s="88"/>
      <c r="J306" s="302"/>
      <c r="K306" s="303"/>
      <c r="L306" s="302"/>
      <c r="M306" s="86"/>
      <c r="N306" s="302"/>
      <c r="O306" s="86"/>
      <c r="P306" s="86"/>
      <c r="Q306" s="302"/>
      <c r="R306" s="302"/>
      <c r="S306" s="302"/>
      <c r="T306" s="302"/>
      <c r="U306" s="302"/>
      <c r="V306" s="122"/>
      <c r="W306" s="122"/>
      <c r="X306" s="122"/>
      <c r="Y306" s="122"/>
      <c r="Z306" s="122"/>
      <c r="AA306" s="122"/>
      <c r="AB306" s="122"/>
      <c r="AC306" s="122"/>
      <c r="AD306" s="122"/>
      <c r="AE306" s="122"/>
      <c r="AF306" s="88"/>
      <c r="AG306" s="86"/>
      <c r="AH306" s="257"/>
      <c r="AJ306" s="23"/>
      <c r="AK306" s="24"/>
      <c r="AL306" s="23"/>
      <c r="AY306" s="32" t="s">
        <v>3142</v>
      </c>
    </row>
    <row r="307" spans="1:61">
      <c r="A307" s="86"/>
      <c r="B307" s="302"/>
      <c r="C307" s="86"/>
      <c r="D307" s="87"/>
      <c r="E307" s="86"/>
      <c r="F307" s="86"/>
      <c r="G307" s="88"/>
      <c r="H307" s="86"/>
      <c r="I307" s="88"/>
      <c r="J307" s="302"/>
      <c r="K307" s="16" t="s">
        <v>53</v>
      </c>
      <c r="L307" s="302"/>
      <c r="M307" s="86"/>
      <c r="N307" s="302"/>
      <c r="O307" s="86"/>
      <c r="P307" s="86"/>
      <c r="R307" s="302"/>
      <c r="S307" s="302"/>
      <c r="T307" s="302"/>
      <c r="U307" s="302"/>
      <c r="V307" s="122"/>
      <c r="W307" s="122"/>
      <c r="X307" s="122"/>
      <c r="Y307" s="122"/>
      <c r="Z307" s="122"/>
      <c r="AA307" s="122"/>
      <c r="AB307" s="122"/>
      <c r="AC307" s="122"/>
      <c r="AD307" s="122"/>
      <c r="AE307" s="122"/>
      <c r="AF307" s="88"/>
      <c r="AG307" s="86"/>
      <c r="AH307" s="257"/>
      <c r="AJ307" s="23"/>
      <c r="AK307" s="24"/>
      <c r="AL307" s="23"/>
      <c r="AY307" s="32" t="s">
        <v>3142</v>
      </c>
    </row>
    <row r="308" spans="1:61" s="32" customFormat="1" ht="15" customHeight="1">
      <c r="A308" s="17">
        <v>29</v>
      </c>
      <c r="B308" s="99"/>
      <c r="C308" s="17" t="s">
        <v>54</v>
      </c>
      <c r="D308" s="18" t="s">
        <v>90</v>
      </c>
      <c r="E308" s="17" t="s">
        <v>181</v>
      </c>
      <c r="F308" s="18" t="s">
        <v>305</v>
      </c>
      <c r="G308" s="18"/>
      <c r="H308" s="18" t="s">
        <v>27</v>
      </c>
      <c r="I308" s="288">
        <v>30219124</v>
      </c>
      <c r="J308" s="112" t="str">
        <f t="shared" ref="J308:J310" si="137">CONCATENATE(I308,"-",H308)</f>
        <v>30219124-EJECUCION</v>
      </c>
      <c r="K308" s="442" t="s">
        <v>3380</v>
      </c>
      <c r="L308" s="100"/>
      <c r="M308" s="19">
        <v>268162000</v>
      </c>
      <c r="N308" s="100"/>
      <c r="O308" s="19">
        <v>0</v>
      </c>
      <c r="P308" s="19">
        <v>0</v>
      </c>
      <c r="Q308" s="19"/>
      <c r="R308" s="101"/>
      <c r="S308" s="20"/>
      <c r="T308" s="21"/>
      <c r="U308" s="21">
        <v>268162000</v>
      </c>
      <c r="V308" s="266">
        <v>0</v>
      </c>
      <c r="W308" s="266">
        <v>0</v>
      </c>
      <c r="X308" s="266">
        <v>0</v>
      </c>
      <c r="Y308" s="266">
        <f t="shared" ref="Y308:Y310" si="138">V308+W308+X308</f>
        <v>0</v>
      </c>
      <c r="Z308" s="266">
        <v>0</v>
      </c>
      <c r="AA308" s="266">
        <v>0</v>
      </c>
      <c r="AB308" s="266">
        <v>0</v>
      </c>
      <c r="AC308" s="266">
        <f t="shared" ref="AC308:AC310" si="139">V308+W308+X308+Z308+AA308+AB308</f>
        <v>0</v>
      </c>
      <c r="AD308" s="266">
        <f t="shared" ref="AD308:AD310" si="140">U308-AC308</f>
        <v>268162000</v>
      </c>
      <c r="AE308" s="266">
        <f t="shared" ref="AE308:AE310" si="141">M308-(O308+U308)</f>
        <v>0</v>
      </c>
      <c r="AF308" s="18" t="s">
        <v>1459</v>
      </c>
      <c r="AG308" s="17" t="s">
        <v>685</v>
      </c>
      <c r="AH308" s="81" t="s">
        <v>40</v>
      </c>
      <c r="AI308" s="22"/>
      <c r="AJ308" s="23"/>
      <c r="AK308" s="24"/>
      <c r="AL308" s="23"/>
      <c r="AM308" t="str">
        <f t="shared" ref="AM308:AM310" si="142">CONCATENATE( "OR PRO.CODIGO=",I308)</f>
        <v>OR PRO.CODIGO=30219124</v>
      </c>
      <c r="AN308">
        <f t="shared" ref="AN308:AN310" si="143">LEN(I308)</f>
        <v>8</v>
      </c>
      <c r="AO308"/>
      <c r="AP308"/>
      <c r="AQ308"/>
      <c r="AS308" s="373"/>
      <c r="AW308" s="373">
        <f t="shared" ref="AW308:AW310" si="144">O308+AC308</f>
        <v>0</v>
      </c>
      <c r="AX308" s="32" t="s">
        <v>1459</v>
      </c>
      <c r="AZ308" s="377"/>
      <c r="BA308" s="431"/>
      <c r="BB308" s="32">
        <f>VLOOKUP(J308,'RATE JUNIO '!F$2:K$346,6,FALSE)</f>
        <v>0</v>
      </c>
      <c r="BC308" s="32" t="s">
        <v>3463</v>
      </c>
      <c r="BD308" s="92">
        <f>VLOOKUP(J308,'RATES 30-06-2017'!F$2:K$374,6,FALSE)</f>
        <v>0</v>
      </c>
      <c r="BE308" s="92"/>
      <c r="BF308" s="92" t="str">
        <f>VLOOKUP(J308,Hoja4!C$2:E$268,2,FALSE)</f>
        <v>LIBRE</v>
      </c>
      <c r="BG308" s="92">
        <f>VLOOKUP(J308,Hoja4!C$2:E$268,3,FALSE)</f>
        <v>29</v>
      </c>
      <c r="BH308" s="92"/>
      <c r="BI308" s="92"/>
    </row>
    <row r="309" spans="1:61" s="32" customFormat="1" ht="15" customHeight="1">
      <c r="A309" s="17">
        <v>29</v>
      </c>
      <c r="B309" s="99">
        <v>0</v>
      </c>
      <c r="C309" s="17" t="s">
        <v>54</v>
      </c>
      <c r="D309" s="18" t="s">
        <v>90</v>
      </c>
      <c r="E309" s="17" t="s">
        <v>181</v>
      </c>
      <c r="F309" s="18" t="s">
        <v>305</v>
      </c>
      <c r="G309" s="18" t="s">
        <v>306</v>
      </c>
      <c r="H309" s="18" t="s">
        <v>27</v>
      </c>
      <c r="I309" s="18">
        <v>30446723</v>
      </c>
      <c r="J309" s="112" t="str">
        <f t="shared" si="137"/>
        <v>30446723-EJECUCION</v>
      </c>
      <c r="K309" s="442" t="s">
        <v>3381</v>
      </c>
      <c r="L309" s="100">
        <v>294407000</v>
      </c>
      <c r="M309" s="19">
        <v>294407000</v>
      </c>
      <c r="N309" s="100">
        <v>0</v>
      </c>
      <c r="O309" s="19">
        <v>0</v>
      </c>
      <c r="P309" s="19">
        <v>294407000</v>
      </c>
      <c r="Q309" s="19">
        <v>0</v>
      </c>
      <c r="R309" s="101">
        <v>294407000</v>
      </c>
      <c r="S309" s="20">
        <v>0</v>
      </c>
      <c r="T309" s="21">
        <v>0</v>
      </c>
      <c r="U309" s="21">
        <v>294407000</v>
      </c>
      <c r="V309" s="266">
        <v>0</v>
      </c>
      <c r="W309" s="266">
        <v>0</v>
      </c>
      <c r="X309" s="266">
        <v>0</v>
      </c>
      <c r="Y309" s="266">
        <f t="shared" si="138"/>
        <v>0</v>
      </c>
      <c r="Z309" s="266">
        <v>0</v>
      </c>
      <c r="AA309" s="266">
        <v>0</v>
      </c>
      <c r="AB309" s="266">
        <v>0</v>
      </c>
      <c r="AC309" s="266">
        <f t="shared" si="139"/>
        <v>0</v>
      </c>
      <c r="AD309" s="266">
        <f t="shared" si="140"/>
        <v>294407000</v>
      </c>
      <c r="AE309" s="266">
        <f t="shared" si="141"/>
        <v>0</v>
      </c>
      <c r="AF309" s="18" t="s">
        <v>1763</v>
      </c>
      <c r="AG309" s="17" t="s">
        <v>92</v>
      </c>
      <c r="AH309" s="81" t="s">
        <v>40</v>
      </c>
      <c r="AI309" s="22"/>
      <c r="AJ309" s="23"/>
      <c r="AK309" s="24" t="s">
        <v>317</v>
      </c>
      <c r="AL309" s="23"/>
      <c r="AM309" t="str">
        <f t="shared" si="142"/>
        <v>OR PRO.CODIGO=30446723</v>
      </c>
      <c r="AN309">
        <f t="shared" si="143"/>
        <v>8</v>
      </c>
      <c r="AO309" t="e">
        <f>VLOOKUP(J309,#REF!,5,FALSE)</f>
        <v>#REF!</v>
      </c>
      <c r="AP309"/>
      <c r="AQ309" t="e">
        <f>VLOOKUP(J309,#REF!,6,FALSE)</f>
        <v>#REF!</v>
      </c>
      <c r="AR309" s="32" t="str">
        <f>VLOOKUP(I309,'convenios 2017'!A$2:O$82,15,FALSE)</f>
        <v>con convenio</v>
      </c>
      <c r="AS309" s="373">
        <f>O309+AC309</f>
        <v>0</v>
      </c>
      <c r="AT309" s="32" t="e">
        <f>VLOOKUP(I309,'convenio 2016'!A$2:N$196,14,FALSE)</f>
        <v>#N/A</v>
      </c>
      <c r="AU309" s="32" t="e">
        <f>VLOOKUP(I309,'convenio 2015'!A$4:M$228,13,FALSE)</f>
        <v>#N/A</v>
      </c>
      <c r="AV309" s="32" t="e">
        <f>VLOOKUP(J309,#REF!,6,FALSE)</f>
        <v>#REF!</v>
      </c>
      <c r="AW309" s="373">
        <f t="shared" si="144"/>
        <v>0</v>
      </c>
      <c r="AX309" s="32" t="s">
        <v>1763</v>
      </c>
      <c r="AY309" s="32" t="s">
        <v>3160</v>
      </c>
      <c r="AZ309" s="377">
        <v>628</v>
      </c>
      <c r="BA309" s="431">
        <v>42825</v>
      </c>
      <c r="BB309" s="32">
        <f>VLOOKUP(J309,'RATE JUNIO '!F$2:K$346,6,FALSE)</f>
        <v>0</v>
      </c>
      <c r="BC309" s="32" t="s">
        <v>3463</v>
      </c>
      <c r="BD309" s="92">
        <f>VLOOKUP(J309,'RATES 30-06-2017'!F$2:K$374,6,FALSE)</f>
        <v>0</v>
      </c>
      <c r="BE309" s="92"/>
      <c r="BF309" s="92" t="str">
        <f>VLOOKUP(J309,Hoja4!C$2:E$268,2,FALSE)</f>
        <v>LIBRE</v>
      </c>
      <c r="BG309" s="92">
        <f>VLOOKUP(J309,Hoja4!C$2:E$268,3,FALSE)</f>
        <v>29</v>
      </c>
      <c r="BH309" s="92"/>
      <c r="BI309" s="92"/>
    </row>
    <row r="310" spans="1:61" s="32" customFormat="1" ht="15" customHeight="1">
      <c r="A310" s="17">
        <v>31</v>
      </c>
      <c r="B310" s="99">
        <v>0</v>
      </c>
      <c r="C310" s="17" t="s">
        <v>54</v>
      </c>
      <c r="D310" s="18" t="s">
        <v>90</v>
      </c>
      <c r="E310" s="17" t="s">
        <v>181</v>
      </c>
      <c r="F310" s="17" t="s">
        <v>305</v>
      </c>
      <c r="G310" s="18" t="s">
        <v>120</v>
      </c>
      <c r="H310" s="18" t="s">
        <v>27</v>
      </c>
      <c r="I310" s="18">
        <v>30077481</v>
      </c>
      <c r="J310" s="112" t="str">
        <f t="shared" si="137"/>
        <v>30077481-EJECUCION</v>
      </c>
      <c r="K310" s="442" t="s">
        <v>3303</v>
      </c>
      <c r="L310" s="100">
        <v>1700000000</v>
      </c>
      <c r="M310" s="19">
        <v>1700000000</v>
      </c>
      <c r="N310" s="100">
        <v>0</v>
      </c>
      <c r="O310" s="19">
        <v>0</v>
      </c>
      <c r="P310" s="19">
        <v>207849928</v>
      </c>
      <c r="Q310" s="19">
        <v>1492150072</v>
      </c>
      <c r="R310" s="101">
        <v>300000000</v>
      </c>
      <c r="S310" s="20">
        <v>1400000000</v>
      </c>
      <c r="T310" s="21">
        <v>0</v>
      </c>
      <c r="U310" s="446">
        <v>0</v>
      </c>
      <c r="V310" s="266">
        <v>0</v>
      </c>
      <c r="W310" s="266">
        <v>0</v>
      </c>
      <c r="X310" s="266">
        <v>0</v>
      </c>
      <c r="Y310" s="266">
        <f t="shared" si="138"/>
        <v>0</v>
      </c>
      <c r="Z310" s="266">
        <v>0</v>
      </c>
      <c r="AA310" s="266">
        <v>0</v>
      </c>
      <c r="AB310" s="266">
        <v>0</v>
      </c>
      <c r="AC310" s="266">
        <f t="shared" si="139"/>
        <v>0</v>
      </c>
      <c r="AD310" s="266">
        <f t="shared" si="140"/>
        <v>0</v>
      </c>
      <c r="AE310" s="266">
        <f t="shared" si="141"/>
        <v>1700000000</v>
      </c>
      <c r="AF310" s="18" t="s">
        <v>51</v>
      </c>
      <c r="AG310" s="17" t="s">
        <v>319</v>
      </c>
      <c r="AH310" s="81" t="s">
        <v>30</v>
      </c>
      <c r="AI310" s="22" t="s">
        <v>31</v>
      </c>
      <c r="AJ310" s="23" t="s">
        <v>30</v>
      </c>
      <c r="AK310" s="24" t="s">
        <v>320</v>
      </c>
      <c r="AL310" s="23" t="s">
        <v>45</v>
      </c>
      <c r="AM310" t="str">
        <f t="shared" si="142"/>
        <v>OR PRO.CODIGO=30077481</v>
      </c>
      <c r="AN310">
        <f t="shared" si="143"/>
        <v>8</v>
      </c>
      <c r="AO310" t="e">
        <f>VLOOKUP(J310,#REF!,5,FALSE)</f>
        <v>#REF!</v>
      </c>
      <c r="AP310"/>
      <c r="AQ310" t="e">
        <f>VLOOKUP(J310,#REF!,6,FALSE)</f>
        <v>#REF!</v>
      </c>
      <c r="AR310" s="32" t="e">
        <f>VLOOKUP(I310,'convenios 2017'!A$2:O$82,15,FALSE)</f>
        <v>#N/A</v>
      </c>
      <c r="AS310" s="373">
        <f>O310+AC310</f>
        <v>0</v>
      </c>
      <c r="AT310" s="32" t="e">
        <f>VLOOKUP(I310,'convenio 2016'!A$2:N$196,14,FALSE)</f>
        <v>#N/A</v>
      </c>
      <c r="AU310" s="32" t="e">
        <f>VLOOKUP(I310,'convenio 2015'!A$4:M$228,13,FALSE)</f>
        <v>#N/A</v>
      </c>
      <c r="AV310" s="32" t="e">
        <f>VLOOKUP(J310,#REF!,6,FALSE)</f>
        <v>#REF!</v>
      </c>
      <c r="AW310" s="373">
        <f t="shared" si="144"/>
        <v>0</v>
      </c>
      <c r="AX310" s="32" t="e">
        <v>#N/A</v>
      </c>
      <c r="AY310" s="32" t="e">
        <v>#N/A</v>
      </c>
      <c r="AZ310" s="377" t="e">
        <v>#N/A</v>
      </c>
      <c r="BA310" s="431"/>
      <c r="BB310" s="32" t="str">
        <f>VLOOKUP(J310,'RATE JUNIO '!F$2:K$346,6,FALSE)</f>
        <v>RS</v>
      </c>
      <c r="BC310" s="32" t="s">
        <v>3463</v>
      </c>
      <c r="BD310" s="92" t="str">
        <f>VLOOKUP(J310,'RATES 30-06-2017'!F$2:K$374,6,FALSE)</f>
        <v>RS</v>
      </c>
      <c r="BE310" s="92"/>
      <c r="BF310" s="92" t="e">
        <f>VLOOKUP(J310,Hoja4!C$2:E$268,2,FALSE)</f>
        <v>#N/A</v>
      </c>
      <c r="BG310" s="92" t="e">
        <f>VLOOKUP(J310,Hoja4!C$2:E$268,3,FALSE)</f>
        <v>#N/A</v>
      </c>
      <c r="BH310" s="92"/>
      <c r="BI310" s="92"/>
    </row>
    <row r="311" spans="1:61">
      <c r="A311" s="86"/>
      <c r="B311" s="302"/>
      <c r="C311" s="86"/>
      <c r="D311" s="87"/>
      <c r="E311" s="86"/>
      <c r="F311" s="86"/>
      <c r="G311" s="88"/>
      <c r="H311" s="86"/>
      <c r="I311" s="88"/>
      <c r="J311" s="302"/>
      <c r="K311" s="110" t="s">
        <v>66</v>
      </c>
      <c r="L311" s="25">
        <f>SUBTOTAL(9,L308:L310)</f>
        <v>1994407000</v>
      </c>
      <c r="M311" s="111">
        <f>SUBTOTAL(9,M308:M310)</f>
        <v>2262569000</v>
      </c>
      <c r="N311" s="25">
        <v>0</v>
      </c>
      <c r="O311" s="111">
        <f>SUBTOTAL(9,O308:O310)</f>
        <v>0</v>
      </c>
      <c r="P311" s="111">
        <f>SUBTOTAL(9,P308:P310)</f>
        <v>502256928</v>
      </c>
      <c r="Q311" s="109">
        <v>1695670072</v>
      </c>
      <c r="R311" s="25">
        <v>714407000</v>
      </c>
      <c r="S311" s="25">
        <v>1603520000</v>
      </c>
      <c r="T311" s="25">
        <v>0</v>
      </c>
      <c r="U311" s="111">
        <f t="shared" ref="U311:AE311" si="145">SUBTOTAL(9,U308:U310)</f>
        <v>562569000</v>
      </c>
      <c r="V311" s="111">
        <f t="shared" si="145"/>
        <v>0</v>
      </c>
      <c r="W311" s="111">
        <f t="shared" si="145"/>
        <v>0</v>
      </c>
      <c r="X311" s="111">
        <f t="shared" si="145"/>
        <v>0</v>
      </c>
      <c r="Y311" s="111">
        <f t="shared" si="145"/>
        <v>0</v>
      </c>
      <c r="Z311" s="111">
        <f t="shared" si="145"/>
        <v>0</v>
      </c>
      <c r="AA311" s="111">
        <f t="shared" si="145"/>
        <v>0</v>
      </c>
      <c r="AB311" s="111">
        <f t="shared" si="145"/>
        <v>0</v>
      </c>
      <c r="AC311" s="111">
        <f t="shared" si="145"/>
        <v>0</v>
      </c>
      <c r="AD311" s="111">
        <f t="shared" si="145"/>
        <v>562569000</v>
      </c>
      <c r="AE311" s="111">
        <f t="shared" si="145"/>
        <v>1700000000</v>
      </c>
      <c r="AF311" s="88"/>
      <c r="AG311" s="86"/>
      <c r="AH311" s="257"/>
      <c r="AJ311" s="23"/>
      <c r="AK311" s="24"/>
      <c r="AL311" s="23"/>
      <c r="AM311" s="92"/>
      <c r="AN311" s="92"/>
      <c r="AO311" s="92"/>
      <c r="AP311" s="92"/>
      <c r="AQ311" s="92"/>
      <c r="AR311" s="92"/>
      <c r="AS311" s="92"/>
      <c r="AT311" s="92"/>
      <c r="AU311" s="92"/>
      <c r="AV311" s="92"/>
      <c r="AW311" s="92"/>
      <c r="AY311" s="32" t="s">
        <v>3142</v>
      </c>
    </row>
    <row r="312" spans="1:61" ht="12" customHeight="1">
      <c r="A312" s="86"/>
      <c r="C312" s="86"/>
      <c r="D312" s="87"/>
      <c r="E312" s="86"/>
      <c r="F312" s="86"/>
      <c r="G312" s="88"/>
      <c r="H312" s="86"/>
      <c r="I312" s="88"/>
      <c r="K312" s="303"/>
      <c r="M312" s="86"/>
      <c r="O312" s="86"/>
      <c r="P312" s="86"/>
      <c r="U312"/>
      <c r="V312" s="122"/>
      <c r="W312" s="122"/>
      <c r="X312" s="122"/>
      <c r="Y312" s="122"/>
      <c r="Z312" s="122"/>
      <c r="AA312" s="122"/>
      <c r="AB312" s="122"/>
      <c r="AC312" s="122"/>
      <c r="AD312" s="122"/>
      <c r="AE312" s="122"/>
      <c r="AF312" s="88"/>
      <c r="AG312" s="86"/>
      <c r="AH312" s="257"/>
      <c r="AJ312" s="23"/>
      <c r="AK312" s="24"/>
      <c r="AL312" s="23"/>
      <c r="AY312" s="32" t="s">
        <v>3142</v>
      </c>
    </row>
    <row r="313" spans="1:61" ht="15" customHeight="1">
      <c r="A313" s="86"/>
      <c r="B313" s="302"/>
      <c r="C313" s="86"/>
      <c r="D313" s="87"/>
      <c r="E313" s="86"/>
      <c r="F313" s="86"/>
      <c r="G313" s="88"/>
      <c r="H313" s="86"/>
      <c r="I313" s="88"/>
      <c r="J313" s="302"/>
      <c r="K313" s="260" t="s">
        <v>322</v>
      </c>
      <c r="L313" s="57">
        <f>L311+L305+L301</f>
        <v>2705824770</v>
      </c>
      <c r="M313" s="111">
        <f>M311+M305+M301</f>
        <v>4751164040</v>
      </c>
      <c r="N313" s="57">
        <v>247535888</v>
      </c>
      <c r="O313" s="111">
        <f>O311+O305+O301</f>
        <v>1888507856</v>
      </c>
      <c r="P313" s="111">
        <f>P311+P305+P301</f>
        <v>1083088882</v>
      </c>
      <c r="Q313" s="111">
        <v>1695670072</v>
      </c>
      <c r="R313" s="57">
        <v>1178288882</v>
      </c>
      <c r="S313" s="57">
        <v>1603520000</v>
      </c>
      <c r="T313" s="57">
        <v>0</v>
      </c>
      <c r="U313" s="111">
        <f t="shared" ref="U313:AE313" si="146">U311+U305+U301</f>
        <v>1143505698</v>
      </c>
      <c r="V313" s="111">
        <f t="shared" si="146"/>
        <v>153316812</v>
      </c>
      <c r="W313" s="111">
        <f t="shared" si="146"/>
        <v>53184458</v>
      </c>
      <c r="X313" s="111">
        <f t="shared" si="146"/>
        <v>39547586</v>
      </c>
      <c r="Y313" s="111">
        <f t="shared" si="146"/>
        <v>246048856</v>
      </c>
      <c r="Z313" s="111">
        <f t="shared" si="146"/>
        <v>35950486</v>
      </c>
      <c r="AA313" s="111">
        <f t="shared" si="146"/>
        <v>131791773</v>
      </c>
      <c r="AB313" s="111">
        <f t="shared" si="146"/>
        <v>35406144</v>
      </c>
      <c r="AC313" s="111">
        <f t="shared" si="146"/>
        <v>449197259</v>
      </c>
      <c r="AD313" s="111">
        <f t="shared" si="146"/>
        <v>694308439</v>
      </c>
      <c r="AE313" s="111">
        <f t="shared" si="146"/>
        <v>1719150486</v>
      </c>
      <c r="AF313" s="88"/>
      <c r="AG313" s="86"/>
      <c r="AH313" s="257"/>
      <c r="AJ313" s="23"/>
      <c r="AK313" s="24"/>
      <c r="AL313" s="23"/>
      <c r="AM313" s="92"/>
      <c r="AN313" s="92"/>
      <c r="AO313" s="92"/>
      <c r="AP313" s="92"/>
      <c r="AQ313" s="92"/>
      <c r="AR313" s="92"/>
      <c r="AS313" s="92"/>
      <c r="AT313" s="92"/>
      <c r="AU313" s="92"/>
      <c r="AV313" s="92"/>
      <c r="AW313" s="92"/>
      <c r="AY313" s="32" t="s">
        <v>3142</v>
      </c>
    </row>
    <row r="314" spans="1:61" s="86" customFormat="1" ht="15" customHeight="1">
      <c r="D314" s="87"/>
      <c r="G314" s="88"/>
      <c r="I314" s="88"/>
      <c r="K314" s="89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88"/>
      <c r="AH314" s="257"/>
      <c r="AJ314" s="79"/>
      <c r="AK314" s="75"/>
      <c r="AL314" s="79"/>
      <c r="AY314" s="32" t="s">
        <v>3142</v>
      </c>
      <c r="AZ314" s="87"/>
      <c r="BA314" s="432"/>
    </row>
    <row r="315" spans="1:61" ht="15" customHeight="1">
      <c r="A315" s="67"/>
      <c r="B315" s="69"/>
      <c r="C315" s="67"/>
      <c r="D315" s="67"/>
      <c r="E315" s="67"/>
      <c r="F315" s="67"/>
      <c r="G315" s="118"/>
      <c r="H315" s="67"/>
      <c r="I315" s="285"/>
      <c r="J315" s="69"/>
      <c r="K315" s="259" t="s">
        <v>323</v>
      </c>
      <c r="L315" s="13"/>
      <c r="M315" s="67"/>
      <c r="N315" s="13"/>
      <c r="O315" s="67"/>
      <c r="P315" s="124"/>
      <c r="Q315" s="68"/>
      <c r="R315" s="13"/>
      <c r="S315" s="13"/>
      <c r="T315" s="13"/>
      <c r="U315" s="444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85"/>
      <c r="AG315" s="67"/>
      <c r="AH315" s="68"/>
      <c r="AJ315" s="23"/>
      <c r="AK315" s="24"/>
      <c r="AL315" s="23"/>
      <c r="AY315" s="32" t="s">
        <v>3142</v>
      </c>
    </row>
    <row r="316" spans="1:61">
      <c r="A316" s="86"/>
      <c r="B316" s="302"/>
      <c r="C316" s="86"/>
      <c r="D316" s="87"/>
      <c r="E316" s="86"/>
      <c r="F316" s="86"/>
      <c r="G316" s="88"/>
      <c r="H316" s="86"/>
      <c r="I316" s="88"/>
      <c r="J316" s="302"/>
      <c r="K316" s="16" t="s">
        <v>22</v>
      </c>
      <c r="L316" s="302"/>
      <c r="M316" s="86"/>
      <c r="N316" s="302"/>
      <c r="O316" s="86"/>
      <c r="P316" s="86"/>
      <c r="Q316" s="302"/>
      <c r="R316" s="302"/>
      <c r="S316" s="302"/>
      <c r="T316" s="302"/>
      <c r="U316" s="302"/>
      <c r="V316" s="122"/>
      <c r="W316" s="122"/>
      <c r="X316" s="122"/>
      <c r="Y316" s="122"/>
      <c r="Z316" s="122"/>
      <c r="AA316" s="122"/>
      <c r="AB316" s="122"/>
      <c r="AC316" s="122"/>
      <c r="AD316" s="122"/>
      <c r="AE316" s="122"/>
      <c r="AF316" s="88"/>
      <c r="AG316" s="86"/>
      <c r="AH316" s="257"/>
      <c r="AJ316" s="23"/>
      <c r="AK316" s="24"/>
      <c r="AL316" s="23"/>
      <c r="AY316" s="32" t="s">
        <v>3142</v>
      </c>
    </row>
    <row r="317" spans="1:61" s="32" customFormat="1" ht="15" customHeight="1">
      <c r="A317" s="17">
        <v>31</v>
      </c>
      <c r="B317" s="99">
        <v>0</v>
      </c>
      <c r="C317" s="17" t="s">
        <v>23</v>
      </c>
      <c r="D317" s="18" t="s">
        <v>69</v>
      </c>
      <c r="E317" s="17" t="s">
        <v>181</v>
      </c>
      <c r="F317" s="17" t="s">
        <v>324</v>
      </c>
      <c r="G317" s="18" t="s">
        <v>325</v>
      </c>
      <c r="H317" s="18" t="s">
        <v>27</v>
      </c>
      <c r="I317" s="18">
        <v>30102059</v>
      </c>
      <c r="J317" s="112" t="str">
        <f t="shared" ref="J317:J322" si="147">CONCATENATE(I317,"-",H317)</f>
        <v>30102059-EJECUCION</v>
      </c>
      <c r="K317" s="442" t="s">
        <v>3414</v>
      </c>
      <c r="L317" s="100">
        <v>238770916</v>
      </c>
      <c r="M317" s="19">
        <v>238770916</v>
      </c>
      <c r="N317" s="100">
        <v>191070916</v>
      </c>
      <c r="O317" s="19">
        <v>191070916</v>
      </c>
      <c r="P317" s="19">
        <v>47700000</v>
      </c>
      <c r="Q317" s="19">
        <v>0</v>
      </c>
      <c r="R317" s="101">
        <v>47700000</v>
      </c>
      <c r="S317" s="20">
        <v>0</v>
      </c>
      <c r="T317" s="21">
        <v>0</v>
      </c>
      <c r="U317" s="21">
        <v>47700000</v>
      </c>
      <c r="V317" s="266">
        <v>0</v>
      </c>
      <c r="W317" s="266">
        <v>32100000</v>
      </c>
      <c r="X317" s="266">
        <v>0</v>
      </c>
      <c r="Y317" s="266">
        <f t="shared" ref="Y317:Y322" si="148">V317+W317+X317</f>
        <v>32100000</v>
      </c>
      <c r="Z317" s="266">
        <v>15600000</v>
      </c>
      <c r="AA317" s="266">
        <v>0</v>
      </c>
      <c r="AB317" s="266">
        <v>0</v>
      </c>
      <c r="AC317" s="266">
        <f t="shared" ref="AC317:AC322" si="149">V317+W317+X317+Z317+AA317+AB317</f>
        <v>47700000</v>
      </c>
      <c r="AD317" s="266">
        <f t="shared" ref="AD317:AD322" si="150">U317-AC317</f>
        <v>0</v>
      </c>
      <c r="AE317" s="266">
        <f t="shared" ref="AE317:AE322" si="151">M317-(O317+U317)</f>
        <v>0</v>
      </c>
      <c r="AF317" s="18" t="s">
        <v>758</v>
      </c>
      <c r="AG317" s="17" t="s">
        <v>685</v>
      </c>
      <c r="AH317" s="81" t="s">
        <v>30</v>
      </c>
      <c r="AI317" s="22" t="s">
        <v>31</v>
      </c>
      <c r="AJ317" s="23"/>
      <c r="AK317" s="24"/>
      <c r="AL317" s="23" t="s">
        <v>45</v>
      </c>
      <c r="AM317" t="str">
        <f t="shared" ref="AM317:AM322" si="152">CONCATENATE( "OR PRO.CODIGO=",I317)</f>
        <v>OR PRO.CODIGO=30102059</v>
      </c>
      <c r="AN317">
        <f t="shared" ref="AN317:AN322" si="153">LEN(I317)</f>
        <v>8</v>
      </c>
      <c r="AO317" t="e">
        <f>VLOOKUP(J317,#REF!,5,FALSE)</f>
        <v>#REF!</v>
      </c>
      <c r="AP317"/>
      <c r="AQ317" t="e">
        <f>VLOOKUP(J317,#REF!,6,FALSE)</f>
        <v>#REF!</v>
      </c>
      <c r="AR317" s="32" t="e">
        <f>VLOOKUP(I317,'convenios 2017'!A$2:O$82,15,FALSE)</f>
        <v>#N/A</v>
      </c>
      <c r="AS317" s="373">
        <f>O317+AC317</f>
        <v>238770916</v>
      </c>
      <c r="AT317" s="32" t="str">
        <f>VLOOKUP(I317,'convenio 2016'!A$2:N$196,14,FALSE)</f>
        <v>toma razon</v>
      </c>
      <c r="AU317" s="32">
        <f>VLOOKUP(I317,'convenio 2015'!A$4:M$228,13,FALSE)</f>
        <v>0</v>
      </c>
      <c r="AV317" s="32" t="e">
        <f>VLOOKUP(J317,#REF!,6,FALSE)</f>
        <v>#REF!</v>
      </c>
      <c r="AW317" s="373">
        <f>O317+AC317</f>
        <v>238770916</v>
      </c>
      <c r="AX317" s="32" t="s">
        <v>2408</v>
      </c>
      <c r="AY317" s="32" t="s">
        <v>2301</v>
      </c>
      <c r="AZ317" s="377">
        <v>2856</v>
      </c>
      <c r="BA317" s="431">
        <v>42655</v>
      </c>
      <c r="BB317" s="32">
        <f>VLOOKUP(J317,'RATE JUNIO '!F$2:K$346,6,FALSE)</f>
        <v>0</v>
      </c>
      <c r="BC317" s="32" t="s">
        <v>3463</v>
      </c>
      <c r="BD317" s="92">
        <f>VLOOKUP(J317,'RATES 30-06-2017'!F$2:K$374,6,FALSE)</f>
        <v>0</v>
      </c>
      <c r="BE317" s="92"/>
      <c r="BF317" s="92" t="str">
        <f>VLOOKUP(J317,Hoja4!C$2:E$268,2,FALSE)</f>
        <v>FAR</v>
      </c>
      <c r="BG317" s="92">
        <f>VLOOKUP(J317,Hoja4!C$2:E$268,3,FALSE)</f>
        <v>31</v>
      </c>
      <c r="BH317" s="92"/>
      <c r="BI317" s="92"/>
    </row>
    <row r="318" spans="1:61" s="32" customFormat="1" ht="15" customHeight="1">
      <c r="A318" s="17">
        <v>31</v>
      </c>
      <c r="B318" s="99">
        <v>6</v>
      </c>
      <c r="C318" s="17" t="s">
        <v>23</v>
      </c>
      <c r="D318" s="18" t="s">
        <v>689</v>
      </c>
      <c r="E318" s="17" t="s">
        <v>181</v>
      </c>
      <c r="F318" s="17" t="s">
        <v>324</v>
      </c>
      <c r="G318" s="18" t="s">
        <v>325</v>
      </c>
      <c r="H318" s="18" t="s">
        <v>27</v>
      </c>
      <c r="I318" s="18">
        <v>30064230</v>
      </c>
      <c r="J318" s="112" t="str">
        <f t="shared" si="147"/>
        <v>30064230-EJECUCION</v>
      </c>
      <c r="K318" s="442" t="s">
        <v>1261</v>
      </c>
      <c r="L318" s="100">
        <v>3074070000</v>
      </c>
      <c r="M318" s="19">
        <v>1974810000</v>
      </c>
      <c r="N318" s="100">
        <v>4000000</v>
      </c>
      <c r="O318" s="19">
        <v>3001000</v>
      </c>
      <c r="P318" s="19">
        <v>300000000</v>
      </c>
      <c r="Q318" s="19">
        <v>1671809000</v>
      </c>
      <c r="R318" s="101">
        <v>300000000</v>
      </c>
      <c r="S318" s="20">
        <v>2770070000</v>
      </c>
      <c r="T318" s="21">
        <v>0</v>
      </c>
      <c r="U318" s="21">
        <v>303000000</v>
      </c>
      <c r="V318" s="266">
        <v>0</v>
      </c>
      <c r="W318" s="266">
        <v>0</v>
      </c>
      <c r="X318" s="266">
        <v>0</v>
      </c>
      <c r="Y318" s="266">
        <f t="shared" si="148"/>
        <v>0</v>
      </c>
      <c r="Z318" s="266">
        <v>0</v>
      </c>
      <c r="AA318" s="266">
        <v>0</v>
      </c>
      <c r="AB318" s="266">
        <v>0</v>
      </c>
      <c r="AC318" s="266">
        <f t="shared" si="149"/>
        <v>0</v>
      </c>
      <c r="AD318" s="266">
        <f t="shared" si="150"/>
        <v>303000000</v>
      </c>
      <c r="AE318" s="266">
        <f t="shared" si="151"/>
        <v>1668809000</v>
      </c>
      <c r="AF318" s="18" t="s">
        <v>1763</v>
      </c>
      <c r="AG318" s="17" t="s">
        <v>685</v>
      </c>
      <c r="AH318" s="81" t="s">
        <v>30</v>
      </c>
      <c r="AI318" s="22" t="s">
        <v>31</v>
      </c>
      <c r="AJ318" s="23" t="s">
        <v>30</v>
      </c>
      <c r="AK318" s="24" t="s">
        <v>65</v>
      </c>
      <c r="AL318" s="23" t="s">
        <v>45</v>
      </c>
      <c r="AM318" t="str">
        <f t="shared" si="152"/>
        <v>OR PRO.CODIGO=30064230</v>
      </c>
      <c r="AN318">
        <f t="shared" si="153"/>
        <v>8</v>
      </c>
      <c r="AO318" t="e">
        <f>VLOOKUP(J318,#REF!,5,FALSE)</f>
        <v>#REF!</v>
      </c>
      <c r="AP318"/>
      <c r="AQ318" t="e">
        <f>VLOOKUP(J318,#REF!,6,FALSE)</f>
        <v>#REF!</v>
      </c>
      <c r="AR318" s="32" t="str">
        <f>VLOOKUP(I318,'convenios 2017'!A$2:O$82,15,FALSE)</f>
        <v>con convenio</v>
      </c>
      <c r="AS318" s="373">
        <f>O318+AC318</f>
        <v>3001000</v>
      </c>
      <c r="AT318" s="32" t="e">
        <f>VLOOKUP(I318,'convenio 2016'!A$2:N$196,14,FALSE)</f>
        <v>#N/A</v>
      </c>
      <c r="AU318" s="32" t="e">
        <f>VLOOKUP(I318,'convenio 2015'!A$4:M$228,13,FALSE)</f>
        <v>#N/A</v>
      </c>
      <c r="AV318" s="32" t="e">
        <f>VLOOKUP(J318,#REF!,6,FALSE)</f>
        <v>#REF!</v>
      </c>
      <c r="AW318" s="373">
        <f>O318+AC318</f>
        <v>3001000</v>
      </c>
      <c r="AX318" s="32" t="s">
        <v>1763</v>
      </c>
      <c r="AY318" s="32" t="s">
        <v>3161</v>
      </c>
      <c r="AZ318" s="377">
        <v>493</v>
      </c>
      <c r="BA318" s="431">
        <v>42808</v>
      </c>
      <c r="BB318" s="32" t="str">
        <f>VLOOKUP(J318,'RATE JUNIO '!F$2:K$346,6,FALSE)</f>
        <v>RS</v>
      </c>
      <c r="BC318" s="32" t="s">
        <v>3463</v>
      </c>
      <c r="BD318" s="92" t="str">
        <f>VLOOKUP(J318,'RATES 30-06-2017'!F$2:K$374,6,FALSE)</f>
        <v>RS</v>
      </c>
      <c r="BE318" s="92"/>
      <c r="BF318" s="92" t="str">
        <f>VLOOKUP(J318,Hoja4!C$2:E$268,2,FALSE)</f>
        <v>FAR</v>
      </c>
      <c r="BG318" s="92">
        <f>VLOOKUP(J318,Hoja4!C$2:E$268,3,FALSE)</f>
        <v>31</v>
      </c>
      <c r="BH318" s="92"/>
      <c r="BI318" s="92"/>
    </row>
    <row r="319" spans="1:61" s="32" customFormat="1" ht="15" customHeight="1">
      <c r="A319" s="17">
        <v>22</v>
      </c>
      <c r="B319" s="99">
        <v>0</v>
      </c>
      <c r="C319" s="17" t="s">
        <v>23</v>
      </c>
      <c r="D319" s="18" t="s">
        <v>90</v>
      </c>
      <c r="E319" s="17" t="s">
        <v>181</v>
      </c>
      <c r="F319" s="17" t="s">
        <v>324</v>
      </c>
      <c r="G319" s="18" t="s">
        <v>325</v>
      </c>
      <c r="H319" s="18" t="s">
        <v>27</v>
      </c>
      <c r="I319" s="18">
        <v>30106012</v>
      </c>
      <c r="J319" s="112" t="str">
        <f t="shared" si="147"/>
        <v>30106012-EJECUCION</v>
      </c>
      <c r="K319" s="442" t="s">
        <v>3413</v>
      </c>
      <c r="L319" s="100">
        <v>74100000</v>
      </c>
      <c r="M319" s="19">
        <v>74100000</v>
      </c>
      <c r="N319" s="100">
        <v>48175000</v>
      </c>
      <c r="O319" s="19">
        <v>29640000</v>
      </c>
      <c r="P319" s="19">
        <v>44460000</v>
      </c>
      <c r="Q319" s="19">
        <v>0</v>
      </c>
      <c r="R319" s="101">
        <v>25925000</v>
      </c>
      <c r="S319" s="20">
        <v>0</v>
      </c>
      <c r="T319" s="21">
        <v>0</v>
      </c>
      <c r="U319" s="21">
        <v>44450000</v>
      </c>
      <c r="V319" s="266">
        <v>0</v>
      </c>
      <c r="W319" s="266">
        <v>0</v>
      </c>
      <c r="X319" s="266">
        <v>0</v>
      </c>
      <c r="Y319" s="266">
        <f t="shared" si="148"/>
        <v>0</v>
      </c>
      <c r="Z319" s="266">
        <v>0</v>
      </c>
      <c r="AA319" s="266">
        <v>18525000</v>
      </c>
      <c r="AB319" s="266">
        <v>0</v>
      </c>
      <c r="AC319" s="266">
        <f t="shared" si="149"/>
        <v>18525000</v>
      </c>
      <c r="AD319" s="266">
        <f t="shared" si="150"/>
        <v>25925000</v>
      </c>
      <c r="AE319" s="266">
        <f t="shared" si="151"/>
        <v>10000</v>
      </c>
      <c r="AF319" s="18" t="s">
        <v>3419</v>
      </c>
      <c r="AG319" s="17" t="s">
        <v>685</v>
      </c>
      <c r="AH319" s="81" t="s">
        <v>30</v>
      </c>
      <c r="AI319" s="22" t="s">
        <v>31</v>
      </c>
      <c r="AJ319" s="23"/>
      <c r="AK319" s="24"/>
      <c r="AL319" s="23" t="s">
        <v>45</v>
      </c>
      <c r="AM319" t="str">
        <f t="shared" si="152"/>
        <v>OR PRO.CODIGO=30106012</v>
      </c>
      <c r="AN319">
        <f t="shared" si="153"/>
        <v>8</v>
      </c>
      <c r="AO319" t="e">
        <f>VLOOKUP(J319,#REF!,5,FALSE)</f>
        <v>#REF!</v>
      </c>
      <c r="AP319"/>
      <c r="AQ319" t="e">
        <f>VLOOKUP(J319,#REF!,6,FALSE)</f>
        <v>#REF!</v>
      </c>
      <c r="AR319" s="32" t="e">
        <f>VLOOKUP(I319,'convenios 2017'!A$2:O$82,15,FALSE)</f>
        <v>#N/A</v>
      </c>
      <c r="AS319" s="373">
        <f>O319+AC319</f>
        <v>48165000</v>
      </c>
      <c r="AT319" s="32" t="e">
        <f>VLOOKUP(I319,'convenio 2016'!A$2:N$196,14,FALSE)</f>
        <v>#N/A</v>
      </c>
      <c r="AU319" s="32" t="e">
        <f>VLOOKUP(I319,'convenio 2015'!A$4:M$228,13,FALSE)</f>
        <v>#N/A</v>
      </c>
      <c r="AV319" s="32" t="e">
        <f>VLOOKUP(J319,#REF!,6,FALSE)</f>
        <v>#REF!</v>
      </c>
      <c r="AW319" s="373">
        <f>O319+AC319</f>
        <v>48165000</v>
      </c>
      <c r="AX319" s="32" t="e">
        <v>#N/A</v>
      </c>
      <c r="AY319" s="32" t="e">
        <v>#N/A</v>
      </c>
      <c r="AZ319" s="377" t="e">
        <v>#N/A</v>
      </c>
      <c r="BA319" s="431"/>
      <c r="BB319" s="32">
        <f>VLOOKUP(J319,'RATE JUNIO '!F$2:K$346,6,FALSE)</f>
        <v>0</v>
      </c>
      <c r="BC319" s="32" t="s">
        <v>3463</v>
      </c>
      <c r="BD319" s="92">
        <f>VLOOKUP(J319,'RATES 30-06-2017'!F$2:K$374,6,FALSE)</f>
        <v>0</v>
      </c>
      <c r="BE319" s="92"/>
      <c r="BF319" s="92" t="str">
        <f>VLOOKUP(J319,Hoja4!C$2:E$268,2,FALSE)</f>
        <v>LIBRE</v>
      </c>
      <c r="BG319" s="92">
        <f>VLOOKUP(J319,Hoja4!C$2:E$268,3,FALSE)</f>
        <v>22</v>
      </c>
      <c r="BH319" s="92"/>
      <c r="BI319" s="92"/>
    </row>
    <row r="320" spans="1:61" s="32" customFormat="1" ht="15" customHeight="1">
      <c r="A320" s="17">
        <v>31</v>
      </c>
      <c r="B320" s="99">
        <v>0</v>
      </c>
      <c r="C320" s="17" t="s">
        <v>23</v>
      </c>
      <c r="D320" s="18" t="s">
        <v>24</v>
      </c>
      <c r="E320" s="17" t="s">
        <v>181</v>
      </c>
      <c r="F320" s="17" t="s">
        <v>324</v>
      </c>
      <c r="G320" s="18" t="s">
        <v>325</v>
      </c>
      <c r="H320" s="18" t="s">
        <v>27</v>
      </c>
      <c r="I320" s="18">
        <v>30132450</v>
      </c>
      <c r="J320" s="112" t="str">
        <f t="shared" si="147"/>
        <v>30132450-EJECUCION</v>
      </c>
      <c r="K320" s="442" t="s">
        <v>698</v>
      </c>
      <c r="L320" s="100"/>
      <c r="M320" s="19">
        <v>425231755</v>
      </c>
      <c r="N320" s="100"/>
      <c r="O320" s="19">
        <v>365744441</v>
      </c>
      <c r="P320" s="19">
        <v>59487314</v>
      </c>
      <c r="Q320" s="19">
        <v>0</v>
      </c>
      <c r="R320" s="101"/>
      <c r="S320" s="20"/>
      <c r="T320" s="21"/>
      <c r="U320" s="21">
        <v>59487314</v>
      </c>
      <c r="V320" s="266">
        <v>0</v>
      </c>
      <c r="W320" s="266">
        <v>0</v>
      </c>
      <c r="X320" s="266">
        <v>0</v>
      </c>
      <c r="Y320" s="266">
        <f t="shared" si="148"/>
        <v>0</v>
      </c>
      <c r="Z320" s="266">
        <v>0</v>
      </c>
      <c r="AA320" s="266">
        <v>59487314</v>
      </c>
      <c r="AB320" s="266">
        <v>0</v>
      </c>
      <c r="AC320" s="266">
        <f t="shared" si="149"/>
        <v>59487314</v>
      </c>
      <c r="AD320" s="266">
        <f t="shared" si="150"/>
        <v>0</v>
      </c>
      <c r="AE320" s="266">
        <f t="shared" si="151"/>
        <v>0</v>
      </c>
      <c r="AF320" s="18" t="s">
        <v>758</v>
      </c>
      <c r="AG320" s="17" t="s">
        <v>684</v>
      </c>
      <c r="AH320" s="81" t="s">
        <v>40</v>
      </c>
      <c r="AI320" s="22"/>
      <c r="AJ320" s="23"/>
      <c r="AK320" s="24"/>
      <c r="AL320" s="23"/>
      <c r="AM320" t="str">
        <f t="shared" si="152"/>
        <v>OR PRO.CODIGO=30132450</v>
      </c>
      <c r="AN320">
        <f t="shared" si="153"/>
        <v>8</v>
      </c>
      <c r="AO320" t="e">
        <f>VLOOKUP(J320,#REF!,5,FALSE)</f>
        <v>#REF!</v>
      </c>
      <c r="AP320"/>
      <c r="AQ320" t="e">
        <f>VLOOKUP(J320,#REF!,6,FALSE)</f>
        <v>#REF!</v>
      </c>
      <c r="AR320" s="32" t="e">
        <f>VLOOKUP(I320,'convenios 2017'!A$2:O$82,15,FALSE)</f>
        <v>#N/A</v>
      </c>
      <c r="AS320" s="373">
        <f>O320+AC320</f>
        <v>425231755</v>
      </c>
      <c r="AT320" s="32" t="e">
        <f>VLOOKUP(I320,'convenio 2016'!A$2:N$196,14,FALSE)</f>
        <v>#N/A</v>
      </c>
      <c r="AU320" s="32" t="e">
        <f>VLOOKUP(I320,'convenio 2015'!A$4:M$228,13,FALSE)</f>
        <v>#N/A</v>
      </c>
      <c r="AV320" s="32" t="e">
        <f>VLOOKUP(J320,#REF!,6,FALSE)</f>
        <v>#REF!</v>
      </c>
      <c r="AW320" s="373">
        <f>O320+AC320</f>
        <v>425231755</v>
      </c>
      <c r="AX320" s="32" t="e">
        <v>#N/A</v>
      </c>
      <c r="AY320" s="32" t="e">
        <v>#N/A</v>
      </c>
      <c r="AZ320" s="377" t="e">
        <v>#N/A</v>
      </c>
      <c r="BA320" s="431"/>
      <c r="BB320" s="32">
        <f>VLOOKUP(J320,'RATE JUNIO '!F$2:K$346,6,FALSE)</f>
        <v>0</v>
      </c>
      <c r="BC320" s="32" t="s">
        <v>3463</v>
      </c>
      <c r="BD320" s="92">
        <f>VLOOKUP(J320,'RATES 30-06-2017'!F$2:K$374,6,FALSE)</f>
        <v>0</v>
      </c>
      <c r="BE320" s="92"/>
      <c r="BF320" s="92" t="str">
        <f>VLOOKUP(J320,Hoja4!C$2:E$268,2,FALSE)</f>
        <v>FAR</v>
      </c>
      <c r="BG320" s="92">
        <f>VLOOKUP(J320,Hoja4!C$2:E$268,3,FALSE)</f>
        <v>31</v>
      </c>
      <c r="BH320" s="92"/>
      <c r="BI320" s="92"/>
    </row>
    <row r="321" spans="1:61" s="32" customFormat="1" ht="15" customHeight="1">
      <c r="A321" s="17">
        <v>31</v>
      </c>
      <c r="B321" s="99"/>
      <c r="C321" s="17" t="s">
        <v>23</v>
      </c>
      <c r="D321" s="18" t="s">
        <v>24</v>
      </c>
      <c r="E321" s="17" t="s">
        <v>181</v>
      </c>
      <c r="F321" s="17" t="s">
        <v>324</v>
      </c>
      <c r="G321" s="18"/>
      <c r="H321" s="18" t="s">
        <v>27</v>
      </c>
      <c r="I321" s="18">
        <v>30066636</v>
      </c>
      <c r="J321" s="112" t="str">
        <f t="shared" si="147"/>
        <v>30066636-EJECUCION</v>
      </c>
      <c r="K321" s="442" t="s">
        <v>1543</v>
      </c>
      <c r="L321" s="100"/>
      <c r="M321" s="125">
        <v>1664166779</v>
      </c>
      <c r="N321" s="100"/>
      <c r="O321" s="125">
        <v>1602844779</v>
      </c>
      <c r="P321" s="125">
        <v>61322000</v>
      </c>
      <c r="Q321" s="19"/>
      <c r="R321" s="101"/>
      <c r="S321" s="20"/>
      <c r="T321" s="21"/>
      <c r="U321" s="21">
        <v>57554957</v>
      </c>
      <c r="V321" s="266">
        <v>0</v>
      </c>
      <c r="W321" s="266">
        <v>0</v>
      </c>
      <c r="X321" s="266">
        <v>0</v>
      </c>
      <c r="Y321" s="266">
        <f t="shared" si="148"/>
        <v>0</v>
      </c>
      <c r="Z321" s="266">
        <v>0</v>
      </c>
      <c r="AA321" s="266">
        <v>4035151</v>
      </c>
      <c r="AB321" s="266">
        <v>12981382</v>
      </c>
      <c r="AC321" s="266">
        <f t="shared" si="149"/>
        <v>17016533</v>
      </c>
      <c r="AD321" s="266">
        <f t="shared" si="150"/>
        <v>40538424</v>
      </c>
      <c r="AE321" s="266">
        <f t="shared" si="151"/>
        <v>3767043</v>
      </c>
      <c r="AF321" s="18" t="s">
        <v>3419</v>
      </c>
      <c r="AG321" s="17" t="s">
        <v>109</v>
      </c>
      <c r="AH321" s="81" t="s">
        <v>30</v>
      </c>
      <c r="AI321" s="22"/>
      <c r="AJ321" s="23"/>
      <c r="AK321" s="24"/>
      <c r="AL321" s="23"/>
      <c r="AM321" t="str">
        <f t="shared" si="152"/>
        <v>OR PRO.CODIGO=30066636</v>
      </c>
      <c r="AN321">
        <f t="shared" si="153"/>
        <v>8</v>
      </c>
      <c r="AO321"/>
      <c r="AP321"/>
      <c r="AQ321"/>
      <c r="AS321" s="373"/>
      <c r="AW321" s="373"/>
      <c r="AZ321" s="377"/>
      <c r="BA321" s="431"/>
      <c r="BC321" s="32" t="s">
        <v>3463</v>
      </c>
      <c r="BD321" s="92" t="str">
        <f>VLOOKUP(J321,'RATES 30-06-2017'!F$2:K$374,6,FALSE)</f>
        <v>RS</v>
      </c>
      <c r="BE321" s="92"/>
      <c r="BF321" s="92" t="str">
        <f>VLOOKUP(J321,Hoja4!C$2:E$268,2,FALSE)</f>
        <v>FIE</v>
      </c>
      <c r="BG321" s="92">
        <f>VLOOKUP(J321,Hoja4!C$2:E$268,3,FALSE)</f>
        <v>31</v>
      </c>
      <c r="BH321" s="92"/>
      <c r="BI321" s="92"/>
    </row>
    <row r="322" spans="1:61" s="32" customFormat="1" ht="15" customHeight="1">
      <c r="A322" s="17">
        <v>31</v>
      </c>
      <c r="B322" s="99">
        <v>1</v>
      </c>
      <c r="C322" s="17" t="s">
        <v>23</v>
      </c>
      <c r="D322" s="18" t="s">
        <v>33</v>
      </c>
      <c r="E322" s="17" t="s">
        <v>181</v>
      </c>
      <c r="F322" s="17" t="s">
        <v>324</v>
      </c>
      <c r="G322" s="18" t="s">
        <v>325</v>
      </c>
      <c r="H322" s="18" t="s">
        <v>27</v>
      </c>
      <c r="I322" s="18">
        <v>30063734</v>
      </c>
      <c r="J322" s="112" t="str">
        <f t="shared" si="147"/>
        <v>30063734-EJECUCION</v>
      </c>
      <c r="K322" s="442" t="s">
        <v>3233</v>
      </c>
      <c r="L322" s="100">
        <v>3896694014</v>
      </c>
      <c r="M322" s="19">
        <v>4227369334</v>
      </c>
      <c r="N322" s="100">
        <v>2596384714</v>
      </c>
      <c r="O322" s="125">
        <v>2559215791</v>
      </c>
      <c r="P322" s="125">
        <v>1080632948</v>
      </c>
      <c r="Q322" s="19">
        <v>0</v>
      </c>
      <c r="R322" s="101">
        <v>1300309300</v>
      </c>
      <c r="S322" s="20">
        <v>0</v>
      </c>
      <c r="T322" s="21">
        <v>0</v>
      </c>
      <c r="U322" s="21">
        <f>1568153543-72481214-152302972</f>
        <v>1343369357</v>
      </c>
      <c r="V322" s="266">
        <v>271416740</v>
      </c>
      <c r="W322" s="266">
        <v>1386904</v>
      </c>
      <c r="X322" s="266">
        <v>63306355</v>
      </c>
      <c r="Y322" s="266">
        <f t="shared" si="148"/>
        <v>336109999</v>
      </c>
      <c r="Z322" s="266">
        <v>195065342</v>
      </c>
      <c r="AA322" s="266">
        <v>197644702</v>
      </c>
      <c r="AB322" s="266">
        <v>218280158</v>
      </c>
      <c r="AC322" s="266">
        <f t="shared" si="149"/>
        <v>947100201</v>
      </c>
      <c r="AD322" s="266">
        <f t="shared" si="150"/>
        <v>396269156</v>
      </c>
      <c r="AE322" s="266">
        <f t="shared" si="151"/>
        <v>324784186</v>
      </c>
      <c r="AF322" s="18" t="s">
        <v>3419</v>
      </c>
      <c r="AG322" s="17" t="s">
        <v>685</v>
      </c>
      <c r="AH322" s="81" t="s">
        <v>30</v>
      </c>
      <c r="AI322" s="22" t="s">
        <v>45</v>
      </c>
      <c r="AJ322" s="23" t="s">
        <v>30</v>
      </c>
      <c r="AK322" s="24" t="s">
        <v>65</v>
      </c>
      <c r="AL322" s="23" t="s">
        <v>45</v>
      </c>
      <c r="AM322" t="str">
        <f t="shared" si="152"/>
        <v>OR PRO.CODIGO=30063734</v>
      </c>
      <c r="AN322">
        <f t="shared" si="153"/>
        <v>8</v>
      </c>
      <c r="AO322" t="e">
        <f>VLOOKUP(J322,#REF!,5,FALSE)</f>
        <v>#REF!</v>
      </c>
      <c r="AP322"/>
      <c r="AQ322" t="e">
        <f>VLOOKUP(J322,#REF!,6,FALSE)</f>
        <v>#REF!</v>
      </c>
      <c r="AR322" s="32" t="str">
        <f>VLOOKUP(I322,'convenios 2017'!A$2:O$82,15,FALSE)</f>
        <v>con convenio</v>
      </c>
      <c r="AS322" s="373">
        <f>O322+AC322</f>
        <v>3506315992</v>
      </c>
      <c r="AT322" s="32" t="str">
        <f>VLOOKUP(I322,'convenio 2016'!A$2:N$196,14,FALSE)</f>
        <v>toma razon</v>
      </c>
      <c r="AU322" s="32" t="e">
        <f>VLOOKUP(I322,'convenio 2015'!A$4:M$228,13,FALSE)</f>
        <v>#N/A</v>
      </c>
      <c r="AV322" s="32" t="e">
        <f>VLOOKUP(J322,#REF!,6,FALSE)</f>
        <v>#REF!</v>
      </c>
      <c r="AW322" s="373">
        <f>O322+AC322</f>
        <v>3506315992</v>
      </c>
      <c r="AX322" s="32" t="s">
        <v>1763</v>
      </c>
      <c r="AY322" s="32" t="s">
        <v>3162</v>
      </c>
      <c r="AZ322" s="377">
        <v>348</v>
      </c>
      <c r="BA322" s="431">
        <v>42783</v>
      </c>
      <c r="BB322" s="32" t="str">
        <f>VLOOKUP(J322,'RATE JUNIO '!F$2:K$346,6,FALSE)</f>
        <v>RS</v>
      </c>
      <c r="BC322" s="32" t="s">
        <v>3463</v>
      </c>
      <c r="BD322" s="92" t="str">
        <f>VLOOKUP(J322,'RATES 30-06-2017'!F$2:K$374,6,FALSE)</f>
        <v>RS</v>
      </c>
      <c r="BE322" s="92"/>
      <c r="BF322" s="92" t="str">
        <f>VLOOKUP(J322,Hoja4!C$2:E$268,2,FALSE)</f>
        <v>LIBRE</v>
      </c>
      <c r="BG322" s="92">
        <f>VLOOKUP(J322,Hoja4!C$2:E$268,3,FALSE)</f>
        <v>31</v>
      </c>
      <c r="BH322" s="92"/>
      <c r="BI322" s="92"/>
    </row>
    <row r="323" spans="1:61">
      <c r="A323" s="86"/>
      <c r="C323" s="86"/>
      <c r="D323" s="87"/>
      <c r="E323" s="86"/>
      <c r="F323" s="86"/>
      <c r="G323" s="88"/>
      <c r="H323" s="86"/>
      <c r="I323" s="88"/>
      <c r="K323" s="110" t="s">
        <v>47</v>
      </c>
      <c r="L323" s="25">
        <f>SUBTOTAL(9,L317:L322)</f>
        <v>7283634930</v>
      </c>
      <c r="M323" s="111">
        <f>SUBTOTAL(9,M317:M322)</f>
        <v>8604448784</v>
      </c>
      <c r="N323" s="25">
        <f>SUBTOTAL(9,N317:N322)</f>
        <v>2839630630</v>
      </c>
      <c r="O323" s="111">
        <f>SUBTOTAL(9,O317:O322)</f>
        <v>4751516927</v>
      </c>
      <c r="P323" s="111">
        <f>SUBTOTAL(9,P317:P322)</f>
        <v>1593602262</v>
      </c>
      <c r="Q323" s="109">
        <v>1671809000</v>
      </c>
      <c r="R323" s="25">
        <v>1673934300</v>
      </c>
      <c r="S323" s="25">
        <v>2770070000</v>
      </c>
      <c r="T323" s="25">
        <v>0</v>
      </c>
      <c r="U323" s="111">
        <f>SUBTOTAL(9,U317:U322)</f>
        <v>1855561628</v>
      </c>
      <c r="V323" s="111">
        <f t="shared" ref="V323:AE323" si="154">SUBTOTAL(9,V317:V322)</f>
        <v>271416740</v>
      </c>
      <c r="W323" s="111">
        <f t="shared" si="154"/>
        <v>33486904</v>
      </c>
      <c r="X323" s="111">
        <f t="shared" si="154"/>
        <v>63306355</v>
      </c>
      <c r="Y323" s="111">
        <f t="shared" si="154"/>
        <v>368209999</v>
      </c>
      <c r="Z323" s="111">
        <f t="shared" si="154"/>
        <v>210665342</v>
      </c>
      <c r="AA323" s="111">
        <f t="shared" si="154"/>
        <v>279692167</v>
      </c>
      <c r="AB323" s="111">
        <f t="shared" si="154"/>
        <v>231261540</v>
      </c>
      <c r="AC323" s="111">
        <f t="shared" si="154"/>
        <v>1089829048</v>
      </c>
      <c r="AD323" s="111">
        <f t="shared" si="154"/>
        <v>765732580</v>
      </c>
      <c r="AE323" s="111">
        <f t="shared" si="154"/>
        <v>1997370229</v>
      </c>
      <c r="AF323" s="88"/>
      <c r="AG323" s="86"/>
      <c r="AH323" s="257"/>
      <c r="AJ323" s="23"/>
      <c r="AK323" s="24"/>
      <c r="AL323" s="23"/>
      <c r="AM323" s="92"/>
      <c r="AN323" s="92"/>
      <c r="AO323" s="92"/>
      <c r="AP323" s="92"/>
      <c r="AQ323" s="92"/>
      <c r="AR323" s="92"/>
      <c r="AS323" s="92"/>
      <c r="AT323" s="92"/>
      <c r="AU323" s="92"/>
      <c r="AV323" s="92"/>
      <c r="AW323" s="92"/>
      <c r="AY323" s="32" t="s">
        <v>3142</v>
      </c>
    </row>
    <row r="324" spans="1:61" ht="11.25" customHeight="1">
      <c r="A324" s="86"/>
      <c r="C324" s="86"/>
      <c r="D324" s="87"/>
      <c r="E324" s="86"/>
      <c r="F324" s="86"/>
      <c r="G324" s="88"/>
      <c r="H324" s="86"/>
      <c r="I324" s="88"/>
      <c r="K324" s="303"/>
      <c r="M324" s="86"/>
      <c r="N324" s="50"/>
      <c r="O324" s="122"/>
      <c r="P324" s="122"/>
      <c r="Q324" s="50"/>
      <c r="U324"/>
      <c r="V324" s="122"/>
      <c r="W324" s="122"/>
      <c r="X324" s="122"/>
      <c r="Y324" s="122"/>
      <c r="Z324" s="122"/>
      <c r="AA324" s="122"/>
      <c r="AB324" s="122"/>
      <c r="AC324" s="122"/>
      <c r="AD324" s="122"/>
      <c r="AE324" s="122"/>
      <c r="AF324" s="88"/>
      <c r="AG324" s="86"/>
      <c r="AH324" s="257"/>
      <c r="AJ324" s="23"/>
      <c r="AK324" s="24"/>
      <c r="AL324" s="23"/>
      <c r="AY324" s="32" t="s">
        <v>3142</v>
      </c>
    </row>
    <row r="325" spans="1:61">
      <c r="A325" s="86"/>
      <c r="B325" s="302"/>
      <c r="C325" s="86"/>
      <c r="D325" s="87"/>
      <c r="E325" s="86"/>
      <c r="F325" s="86"/>
      <c r="G325" s="88"/>
      <c r="H325" s="86"/>
      <c r="I325" s="88"/>
      <c r="J325" s="302"/>
      <c r="K325" s="16" t="s">
        <v>48</v>
      </c>
      <c r="L325" s="302"/>
      <c r="M325" s="86"/>
      <c r="N325" s="302"/>
      <c r="O325" s="86"/>
      <c r="P325" s="86"/>
      <c r="Q325" s="302"/>
      <c r="R325" s="302"/>
      <c r="S325" s="302"/>
      <c r="T325" s="302"/>
      <c r="U325" s="302"/>
      <c r="V325" s="122"/>
      <c r="W325" s="122"/>
      <c r="X325" s="122"/>
      <c r="Y325" s="122"/>
      <c r="Z325" s="122"/>
      <c r="AA325" s="122"/>
      <c r="AB325" s="122"/>
      <c r="AC325" s="122"/>
      <c r="AD325" s="122"/>
      <c r="AE325" s="122"/>
      <c r="AF325" s="88"/>
      <c r="AG325" s="86"/>
      <c r="AH325" s="257"/>
      <c r="AJ325" s="23"/>
      <c r="AK325" s="24"/>
      <c r="AL325" s="23"/>
      <c r="AY325" s="32" t="s">
        <v>3142</v>
      </c>
    </row>
    <row r="326" spans="1:61" s="32" customFormat="1" ht="15" customHeight="1">
      <c r="A326" s="17">
        <v>29</v>
      </c>
      <c r="B326" s="99">
        <v>3</v>
      </c>
      <c r="C326" s="17" t="s">
        <v>49</v>
      </c>
      <c r="D326" s="18" t="s">
        <v>90</v>
      </c>
      <c r="E326" s="17" t="s">
        <v>181</v>
      </c>
      <c r="F326" s="18" t="s">
        <v>324</v>
      </c>
      <c r="G326" s="18" t="s">
        <v>325</v>
      </c>
      <c r="H326" s="18" t="s">
        <v>27</v>
      </c>
      <c r="I326" s="18">
        <v>30361577</v>
      </c>
      <c r="J326" s="112" t="str">
        <f>CONCATENATE(I326,"-",H326)</f>
        <v>30361577-EJECUCION</v>
      </c>
      <c r="K326" s="442" t="s">
        <v>3382</v>
      </c>
      <c r="L326" s="100">
        <v>262620000</v>
      </c>
      <c r="M326" s="19">
        <v>262620000</v>
      </c>
      <c r="N326" s="100">
        <v>0</v>
      </c>
      <c r="O326" s="19">
        <v>0</v>
      </c>
      <c r="P326" s="19">
        <v>262620000</v>
      </c>
      <c r="Q326" s="19">
        <v>0</v>
      </c>
      <c r="R326" s="101">
        <v>262620000</v>
      </c>
      <c r="S326" s="20">
        <v>0</v>
      </c>
      <c r="T326" s="21">
        <v>0</v>
      </c>
      <c r="U326" s="21">
        <v>262620000</v>
      </c>
      <c r="V326" s="266">
        <v>0</v>
      </c>
      <c r="W326" s="266">
        <v>0</v>
      </c>
      <c r="X326" s="266">
        <v>0</v>
      </c>
      <c r="Y326" s="266">
        <f t="shared" ref="Y326:Y330" si="155">V326+W326+X326</f>
        <v>0</v>
      </c>
      <c r="Z326" s="266">
        <v>0</v>
      </c>
      <c r="AA326" s="266">
        <v>0</v>
      </c>
      <c r="AB326" s="266">
        <v>203277326</v>
      </c>
      <c r="AC326" s="266">
        <f>V326+W326+X326+Z326+AA326+AB326</f>
        <v>203277326</v>
      </c>
      <c r="AD326" s="266">
        <f>U326-AC326</f>
        <v>59342674</v>
      </c>
      <c r="AE326" s="266">
        <f>M326-(O326+U326)</f>
        <v>0</v>
      </c>
      <c r="AF326" s="18" t="s">
        <v>758</v>
      </c>
      <c r="AG326" s="17" t="s">
        <v>92</v>
      </c>
      <c r="AH326" s="81" t="s">
        <v>40</v>
      </c>
      <c r="AI326" s="22" t="s">
        <v>45</v>
      </c>
      <c r="AJ326" s="23"/>
      <c r="AK326" s="24" t="s">
        <v>332</v>
      </c>
      <c r="AL326" s="23" t="s">
        <v>45</v>
      </c>
      <c r="AM326" t="str">
        <f>CONCATENATE( "OR PRO.CODIGO=",I326)</f>
        <v>OR PRO.CODIGO=30361577</v>
      </c>
      <c r="AN326">
        <f>LEN(I326)</f>
        <v>8</v>
      </c>
      <c r="AO326" t="e">
        <f>VLOOKUP(J326,#REF!,5,FALSE)</f>
        <v>#REF!</v>
      </c>
      <c r="AP326"/>
      <c r="AQ326" t="e">
        <f>VLOOKUP(J326,#REF!,6,FALSE)</f>
        <v>#REF!</v>
      </c>
      <c r="AR326" s="32" t="str">
        <f>VLOOKUP(I326,'convenios 2017'!A$2:O$82,15,FALSE)</f>
        <v>en revisión</v>
      </c>
      <c r="AS326" s="373">
        <f>O326+AC326</f>
        <v>203277326</v>
      </c>
      <c r="AT326" s="32" t="e">
        <f>VLOOKUP(I326,'convenio 2016'!A$2:N$196,14,FALSE)</f>
        <v>#N/A</v>
      </c>
      <c r="AU326" s="32" t="e">
        <f>VLOOKUP(I326,'convenio 2015'!A$4:M$228,13,FALSE)</f>
        <v>#N/A</v>
      </c>
      <c r="AV326" s="32" t="e">
        <f>VLOOKUP(J326,#REF!,6,FALSE)</f>
        <v>#REF!</v>
      </c>
      <c r="AW326" s="373">
        <f>O326+AC326</f>
        <v>203277326</v>
      </c>
      <c r="AX326" s="32" t="s">
        <v>3031</v>
      </c>
      <c r="AZ326" s="377"/>
      <c r="BA326" s="431"/>
      <c r="BB326" s="32">
        <f>VLOOKUP(J326,'RATE JUNIO '!F$2:K$346,6,FALSE)</f>
        <v>0</v>
      </c>
      <c r="BC326" s="32" t="s">
        <v>3463</v>
      </c>
      <c r="BD326" s="92">
        <f>VLOOKUP(J326,'RATES 30-06-2017'!F$2:K$374,6,FALSE)</f>
        <v>0</v>
      </c>
      <c r="BE326" s="92"/>
      <c r="BF326" s="92" t="str">
        <f>VLOOKUP(J326,Hoja4!C$2:E$268,2,FALSE)</f>
        <v>LIBRE</v>
      </c>
      <c r="BG326" s="92">
        <f>VLOOKUP(J326,Hoja4!C$2:E$268,3,FALSE)</f>
        <v>29</v>
      </c>
      <c r="BH326" s="92"/>
      <c r="BI326" s="92"/>
    </row>
    <row r="327" spans="1:61" s="32" customFormat="1" ht="15" customHeight="1">
      <c r="A327" s="17">
        <v>31</v>
      </c>
      <c r="B327" s="99">
        <v>5</v>
      </c>
      <c r="C327" s="17" t="s">
        <v>49</v>
      </c>
      <c r="D327" s="18" t="s">
        <v>41</v>
      </c>
      <c r="E327" s="17" t="s">
        <v>181</v>
      </c>
      <c r="F327" s="17" t="s">
        <v>324</v>
      </c>
      <c r="G327" s="18" t="s">
        <v>325</v>
      </c>
      <c r="H327" s="18" t="s">
        <v>35</v>
      </c>
      <c r="I327" s="18">
        <v>30204522</v>
      </c>
      <c r="J327" s="112" t="str">
        <f>CONCATENATE(I327,"-",H327)</f>
        <v>30204522-DISEÑO</v>
      </c>
      <c r="K327" s="442" t="s">
        <v>3304</v>
      </c>
      <c r="L327" s="100">
        <v>37002000</v>
      </c>
      <c r="M327" s="19">
        <v>37002000</v>
      </c>
      <c r="N327" s="100">
        <v>1001000</v>
      </c>
      <c r="O327" s="19">
        <v>0</v>
      </c>
      <c r="P327" s="19">
        <v>37002000</v>
      </c>
      <c r="Q327" s="19">
        <v>0</v>
      </c>
      <c r="R327" s="101">
        <v>36001000</v>
      </c>
      <c r="S327" s="20">
        <v>0</v>
      </c>
      <c r="T327" s="21">
        <v>0</v>
      </c>
      <c r="U327" s="21">
        <v>37001000</v>
      </c>
      <c r="V327" s="266">
        <v>0</v>
      </c>
      <c r="W327" s="266">
        <v>1001000</v>
      </c>
      <c r="X327" s="266">
        <v>0</v>
      </c>
      <c r="Y327" s="266">
        <f t="shared" si="155"/>
        <v>1001000</v>
      </c>
      <c r="Z327" s="266">
        <v>0</v>
      </c>
      <c r="AA327" s="266">
        <v>0</v>
      </c>
      <c r="AB327" s="266">
        <v>0</v>
      </c>
      <c r="AC327" s="266">
        <f>V327+W327+X327+Z327+AA327+AB327</f>
        <v>1001000</v>
      </c>
      <c r="AD327" s="266">
        <f>U327-AC327</f>
        <v>36000000</v>
      </c>
      <c r="AE327" s="266">
        <f>M327-(O327+U327)</f>
        <v>1000</v>
      </c>
      <c r="AF327" s="18" t="s">
        <v>3419</v>
      </c>
      <c r="AG327" s="17" t="s">
        <v>685</v>
      </c>
      <c r="AH327" s="81" t="s">
        <v>30</v>
      </c>
      <c r="AI327" s="22" t="s">
        <v>31</v>
      </c>
      <c r="AJ327" s="23" t="s">
        <v>30</v>
      </c>
      <c r="AK327" s="24" t="s">
        <v>187</v>
      </c>
      <c r="AL327" s="23" t="s">
        <v>45</v>
      </c>
      <c r="AM327" t="str">
        <f>CONCATENATE( "OR PRO.CODIGO=",I327)</f>
        <v>OR PRO.CODIGO=30204522</v>
      </c>
      <c r="AN327">
        <f>LEN(I327)</f>
        <v>8</v>
      </c>
      <c r="AO327" t="e">
        <f>VLOOKUP(J327,#REF!,5,FALSE)</f>
        <v>#REF!</v>
      </c>
      <c r="AP327"/>
      <c r="AQ327" t="e">
        <f>VLOOKUP(J327,#REF!,6,FALSE)</f>
        <v>#REF!</v>
      </c>
      <c r="AR327" s="32" t="e">
        <f>VLOOKUP(I327,'convenios 2017'!A$2:O$82,15,FALSE)</f>
        <v>#N/A</v>
      </c>
      <c r="AS327" s="373">
        <f>O327+AC327</f>
        <v>1001000</v>
      </c>
      <c r="AT327" s="32" t="str">
        <f>VLOOKUP(I327,'convenio 2016'!A$2:N$196,14,FALSE)</f>
        <v>en tramite</v>
      </c>
      <c r="AU327" s="32" t="e">
        <f>VLOOKUP(I327,'convenio 2015'!A$4:M$228,13,FALSE)</f>
        <v>#N/A</v>
      </c>
      <c r="AV327" s="32" t="e">
        <f>VLOOKUP(J327,#REF!,6,FALSE)</f>
        <v>#REF!</v>
      </c>
      <c r="AW327" s="373">
        <f>O327+AC327</f>
        <v>1001000</v>
      </c>
      <c r="AX327" s="32" t="s">
        <v>1761</v>
      </c>
      <c r="AY327" s="32">
        <v>0</v>
      </c>
      <c r="AZ327" s="377"/>
      <c r="BA327" s="431"/>
      <c r="BB327" s="32" t="str">
        <f>VLOOKUP(J327,'RATE JUNIO '!F$2:K$346,6,FALSE)</f>
        <v>RS</v>
      </c>
      <c r="BC327" s="32" t="s">
        <v>3463</v>
      </c>
      <c r="BD327" s="92" t="str">
        <f>VLOOKUP(J327,'RATES 30-06-2017'!F$2:K$374,6,FALSE)</f>
        <v>RS</v>
      </c>
      <c r="BE327" s="92"/>
      <c r="BF327" s="92" t="str">
        <f>VLOOKUP(J327,Hoja4!C$2:E$268,2,FALSE)</f>
        <v>LIBRE</v>
      </c>
      <c r="BG327" s="92">
        <f>VLOOKUP(J327,Hoja4!C$2:E$268,3,FALSE)</f>
        <v>31</v>
      </c>
      <c r="BH327" s="92"/>
      <c r="BI327" s="92"/>
    </row>
    <row r="328" spans="1:61" s="32" customFormat="1" ht="15" customHeight="1">
      <c r="A328" s="17">
        <v>29</v>
      </c>
      <c r="B328" s="99"/>
      <c r="C328" s="17" t="s">
        <v>49</v>
      </c>
      <c r="D328" s="18" t="s">
        <v>33</v>
      </c>
      <c r="E328" s="17" t="s">
        <v>181</v>
      </c>
      <c r="F328" s="18" t="s">
        <v>324</v>
      </c>
      <c r="G328" s="18"/>
      <c r="H328" s="18" t="s">
        <v>27</v>
      </c>
      <c r="I328" s="18">
        <v>30411873</v>
      </c>
      <c r="J328" s="112" t="str">
        <f>CONCATENATE(I328,"-",H328)</f>
        <v>30411873-EJECUCION</v>
      </c>
      <c r="K328" s="442" t="s">
        <v>3383</v>
      </c>
      <c r="L328" s="100"/>
      <c r="M328" s="19">
        <v>72210000</v>
      </c>
      <c r="N328" s="100"/>
      <c r="O328" s="19">
        <v>0</v>
      </c>
      <c r="P328" s="19">
        <v>72210000</v>
      </c>
      <c r="Q328" s="19"/>
      <c r="R328" s="101"/>
      <c r="S328" s="20"/>
      <c r="T328" s="21"/>
      <c r="U328" s="21">
        <v>72210000</v>
      </c>
      <c r="V328" s="266">
        <v>0</v>
      </c>
      <c r="W328" s="266">
        <v>0</v>
      </c>
      <c r="X328" s="266">
        <v>0</v>
      </c>
      <c r="Y328" s="266">
        <f t="shared" si="155"/>
        <v>0</v>
      </c>
      <c r="Z328" s="266">
        <v>0</v>
      </c>
      <c r="AA328" s="266">
        <v>19999999</v>
      </c>
      <c r="AB328" s="266">
        <v>0</v>
      </c>
      <c r="AC328" s="266">
        <f>V328+W328+X328+Z328+AA328+AB328</f>
        <v>19999999</v>
      </c>
      <c r="AD328" s="266">
        <f>U328-AC328</f>
        <v>52210001</v>
      </c>
      <c r="AE328" s="266">
        <f>M328-(O328+U328)</f>
        <v>0</v>
      </c>
      <c r="AF328" s="18" t="s">
        <v>3419</v>
      </c>
      <c r="AG328" s="17" t="s">
        <v>685</v>
      </c>
      <c r="AH328" s="81" t="s">
        <v>40</v>
      </c>
      <c r="AI328" s="22"/>
      <c r="AJ328" s="23"/>
      <c r="AK328" s="24"/>
      <c r="AL328" s="23"/>
      <c r="AM328" t="str">
        <f>CONCATENATE( "OR PRO.CODIGO=",I328)</f>
        <v>OR PRO.CODIGO=30411873</v>
      </c>
      <c r="AN328">
        <f>LEN(I328)</f>
        <v>8</v>
      </c>
      <c r="AO328"/>
      <c r="AP328"/>
      <c r="AQ328"/>
      <c r="AS328" s="373"/>
      <c r="AW328" s="373"/>
      <c r="AZ328" s="377"/>
      <c r="BA328" s="431"/>
      <c r="BC328" s="32" t="s">
        <v>3463</v>
      </c>
      <c r="BD328" s="92">
        <f>VLOOKUP(J328,'RATES 30-06-2017'!F$2:K$374,6,FALSE)</f>
        <v>0</v>
      </c>
      <c r="BE328" s="92"/>
      <c r="BF328" s="92" t="str">
        <f>VLOOKUP(J328,Hoja4!C$2:E$268,2,FALSE)</f>
        <v>LIBRE</v>
      </c>
      <c r="BG328" s="92">
        <f>VLOOKUP(J328,Hoja4!C$2:E$268,3,FALSE)</f>
        <v>29</v>
      </c>
      <c r="BH328" s="92"/>
      <c r="BI328" s="92"/>
    </row>
    <row r="329" spans="1:61" s="32" customFormat="1" ht="15" customHeight="1">
      <c r="A329" s="17">
        <v>29</v>
      </c>
      <c r="B329" s="99"/>
      <c r="C329" s="17" t="s">
        <v>49</v>
      </c>
      <c r="D329" s="18" t="s">
        <v>33</v>
      </c>
      <c r="E329" s="17" t="s">
        <v>181</v>
      </c>
      <c r="F329" s="18" t="s">
        <v>324</v>
      </c>
      <c r="G329" s="18"/>
      <c r="H329" s="18" t="s">
        <v>27</v>
      </c>
      <c r="I329" s="18">
        <v>30361582</v>
      </c>
      <c r="J329" s="112" t="str">
        <f>CONCATENATE(I329,"-",H329)</f>
        <v>30361582-EJECUCION</v>
      </c>
      <c r="K329" s="442" t="s">
        <v>3486</v>
      </c>
      <c r="L329" s="100"/>
      <c r="M329" s="125">
        <v>61990000</v>
      </c>
      <c r="N329" s="100"/>
      <c r="O329" s="125">
        <v>0</v>
      </c>
      <c r="P329" s="125">
        <v>0</v>
      </c>
      <c r="Q329" s="19"/>
      <c r="R329" s="101"/>
      <c r="S329" s="20"/>
      <c r="T329" s="21"/>
      <c r="U329" s="21">
        <v>61990000</v>
      </c>
      <c r="V329" s="266">
        <v>0</v>
      </c>
      <c r="W329" s="266">
        <v>0</v>
      </c>
      <c r="X329" s="266">
        <v>0</v>
      </c>
      <c r="Y329" s="266">
        <f t="shared" si="155"/>
        <v>0</v>
      </c>
      <c r="Z329" s="266">
        <v>0</v>
      </c>
      <c r="AA329" s="266">
        <v>0</v>
      </c>
      <c r="AB329" s="266">
        <v>0</v>
      </c>
      <c r="AC329" s="266">
        <f>V329+W329+X329+Z329+AA329+AB329</f>
        <v>0</v>
      </c>
      <c r="AD329" s="266">
        <f>U329-AC329</f>
        <v>61990000</v>
      </c>
      <c r="AE329" s="266">
        <f>M329-(O329+U329)</f>
        <v>0</v>
      </c>
      <c r="AF329" s="18" t="s">
        <v>1459</v>
      </c>
      <c r="AG329" s="17" t="s">
        <v>685</v>
      </c>
      <c r="AH329" s="81" t="s">
        <v>40</v>
      </c>
      <c r="AI329" s="22"/>
      <c r="AJ329" s="23"/>
      <c r="AK329" s="24"/>
      <c r="AL329" s="23"/>
      <c r="AM329"/>
      <c r="AN329"/>
      <c r="AO329"/>
      <c r="AP329"/>
      <c r="AQ329"/>
      <c r="AS329" s="373"/>
      <c r="AW329" s="373"/>
      <c r="AZ329" s="377"/>
      <c r="BA329" s="431"/>
      <c r="BD329" s="92"/>
      <c r="BE329" s="92"/>
      <c r="BF329" s="92"/>
      <c r="BG329" s="92"/>
      <c r="BH329" s="92"/>
      <c r="BI329" s="92"/>
    </row>
    <row r="330" spans="1:61" s="32" customFormat="1" ht="15" customHeight="1">
      <c r="A330" s="17">
        <v>31</v>
      </c>
      <c r="B330" s="99">
        <v>7</v>
      </c>
      <c r="C330" s="17" t="s">
        <v>49</v>
      </c>
      <c r="D330" s="18" t="s">
        <v>90</v>
      </c>
      <c r="E330" s="17" t="s">
        <v>181</v>
      </c>
      <c r="F330" s="17" t="s">
        <v>324</v>
      </c>
      <c r="G330" s="18" t="s">
        <v>325</v>
      </c>
      <c r="H330" s="18" t="s">
        <v>27</v>
      </c>
      <c r="I330" s="18">
        <v>30094898</v>
      </c>
      <c r="J330" s="112" t="str">
        <f>CONCATENATE(I330,"-",H330)</f>
        <v>30094898-EJECUCION</v>
      </c>
      <c r="K330" s="442" t="s">
        <v>3305</v>
      </c>
      <c r="L330" s="100">
        <v>974755000</v>
      </c>
      <c r="M330" s="125">
        <v>974755000</v>
      </c>
      <c r="N330" s="100">
        <v>0</v>
      </c>
      <c r="O330" s="125">
        <v>0</v>
      </c>
      <c r="P330" s="125">
        <v>547763597</v>
      </c>
      <c r="Q330" s="19">
        <v>426991403</v>
      </c>
      <c r="R330" s="101">
        <v>300000000</v>
      </c>
      <c r="S330" s="20">
        <v>674755000</v>
      </c>
      <c r="T330" s="21">
        <v>0</v>
      </c>
      <c r="U330" s="446">
        <v>0</v>
      </c>
      <c r="V330" s="266">
        <v>0</v>
      </c>
      <c r="W330" s="266">
        <v>0</v>
      </c>
      <c r="X330" s="266">
        <v>0</v>
      </c>
      <c r="Y330" s="266">
        <f t="shared" si="155"/>
        <v>0</v>
      </c>
      <c r="Z330" s="266">
        <v>0</v>
      </c>
      <c r="AA330" s="266">
        <v>0</v>
      </c>
      <c r="AB330" s="266">
        <v>0</v>
      </c>
      <c r="AC330" s="266">
        <f>V330+W330+X330+Z330+AA330+AB330</f>
        <v>0</v>
      </c>
      <c r="AD330" s="266">
        <f>U330-AC330</f>
        <v>0</v>
      </c>
      <c r="AE330" s="266">
        <f>M330-(O330+U330)</f>
        <v>974755000</v>
      </c>
      <c r="AF330" s="18" t="s">
        <v>1763</v>
      </c>
      <c r="AG330" s="17" t="s">
        <v>685</v>
      </c>
      <c r="AH330" s="81" t="s">
        <v>30</v>
      </c>
      <c r="AI330" s="22" t="s">
        <v>45</v>
      </c>
      <c r="AJ330" s="23" t="s">
        <v>30</v>
      </c>
      <c r="AK330" s="24" t="s">
        <v>187</v>
      </c>
      <c r="AL330" s="23"/>
      <c r="AM330" t="str">
        <f>CONCATENATE( "OR PRO.CODIGO=",I330)</f>
        <v>OR PRO.CODIGO=30094898</v>
      </c>
      <c r="AN330">
        <f>LEN(I330)</f>
        <v>8</v>
      </c>
      <c r="AO330" t="e">
        <f>VLOOKUP(J330,#REF!,5,FALSE)</f>
        <v>#REF!</v>
      </c>
      <c r="AP330"/>
      <c r="AQ330" t="e">
        <f>VLOOKUP(J330,#REF!,6,FALSE)</f>
        <v>#REF!</v>
      </c>
      <c r="AR330" s="32" t="e">
        <f>VLOOKUP(I330,'convenios 2017'!A$2:O$82,15,FALSE)</f>
        <v>#N/A</v>
      </c>
      <c r="AS330" s="373">
        <f>O330+AC330</f>
        <v>0</v>
      </c>
      <c r="AT330" s="32" t="e">
        <f>VLOOKUP(I330,'convenio 2016'!A$2:N$196,14,FALSE)</f>
        <v>#N/A</v>
      </c>
      <c r="AU330" s="32" t="str">
        <f>VLOOKUP(I330,'convenio 2015'!A$4:M$228,13,FALSE)</f>
        <v>en convenio</v>
      </c>
      <c r="AV330" s="32" t="e">
        <f>VLOOKUP(J330,#REF!,6,FALSE)</f>
        <v>#REF!</v>
      </c>
      <c r="AW330" s="373">
        <f>O330+AC330</f>
        <v>0</v>
      </c>
      <c r="AX330" s="32" t="e">
        <v>#N/A</v>
      </c>
      <c r="AY330" s="32">
        <v>944</v>
      </c>
      <c r="AZ330" s="377">
        <v>944</v>
      </c>
      <c r="BA330" s="431">
        <v>42135</v>
      </c>
      <c r="BB330" s="32" t="str">
        <f>VLOOKUP(J330,'RATE JUNIO '!F$2:K$346,6,FALSE)</f>
        <v>RS</v>
      </c>
      <c r="BC330" s="32" t="s">
        <v>3463</v>
      </c>
      <c r="BD330" s="92" t="str">
        <f>VLOOKUP(J330,'RATES 30-06-2017'!F$2:K$374,6,FALSE)</f>
        <v>RS</v>
      </c>
      <c r="BE330" s="92"/>
      <c r="BF330" s="92" t="e">
        <f>VLOOKUP(J330,Hoja4!C$2:E$268,2,FALSE)</f>
        <v>#N/A</v>
      </c>
      <c r="BG330" s="92" t="e">
        <f>VLOOKUP(J330,Hoja4!C$2:E$268,3,FALSE)</f>
        <v>#N/A</v>
      </c>
      <c r="BH330" s="92"/>
      <c r="BI330" s="92"/>
    </row>
    <row r="331" spans="1:61">
      <c r="A331" s="86"/>
      <c r="C331" s="86"/>
      <c r="D331" s="87"/>
      <c r="E331" s="86"/>
      <c r="F331" s="86"/>
      <c r="G331" s="88"/>
      <c r="H331" s="86"/>
      <c r="I331" s="88"/>
      <c r="K331" s="110" t="s">
        <v>52</v>
      </c>
      <c r="L331" s="25">
        <f>SUBTOTAL(9,L326:L330)</f>
        <v>1274377000</v>
      </c>
      <c r="M331" s="111">
        <f>SUBTOTAL(9,M326:M330)</f>
        <v>1408577000</v>
      </c>
      <c r="N331" s="25">
        <f>SUBTOTAL(9,N326:N330)</f>
        <v>1001000</v>
      </c>
      <c r="O331" s="111">
        <f>SUBTOTAL(9,O326:O330)</f>
        <v>0</v>
      </c>
      <c r="P331" s="111">
        <f>SUBTOTAL(9,P326:P330)</f>
        <v>919595597</v>
      </c>
      <c r="Q331" s="109">
        <v>426991403</v>
      </c>
      <c r="R331" s="25">
        <v>658108314</v>
      </c>
      <c r="S331" s="25">
        <v>674755000</v>
      </c>
      <c r="T331" s="25">
        <v>0</v>
      </c>
      <c r="U331" s="111">
        <f>SUBTOTAL(9,U326:U330)</f>
        <v>433821000</v>
      </c>
      <c r="V331" s="111">
        <f t="shared" ref="V331:AE331" si="156">SUBTOTAL(9,V326:V330)</f>
        <v>0</v>
      </c>
      <c r="W331" s="111">
        <f t="shared" si="156"/>
        <v>1001000</v>
      </c>
      <c r="X331" s="111">
        <f t="shared" si="156"/>
        <v>0</v>
      </c>
      <c r="Y331" s="111">
        <f t="shared" si="156"/>
        <v>1001000</v>
      </c>
      <c r="Z331" s="111">
        <f t="shared" si="156"/>
        <v>0</v>
      </c>
      <c r="AA331" s="111">
        <f t="shared" si="156"/>
        <v>19999999</v>
      </c>
      <c r="AB331" s="111">
        <f t="shared" si="156"/>
        <v>203277326</v>
      </c>
      <c r="AC331" s="111">
        <f t="shared" si="156"/>
        <v>224278325</v>
      </c>
      <c r="AD331" s="111">
        <f t="shared" si="156"/>
        <v>209542675</v>
      </c>
      <c r="AE331" s="111">
        <f t="shared" si="156"/>
        <v>974756000</v>
      </c>
      <c r="AF331" s="88"/>
      <c r="AG331" s="86"/>
      <c r="AH331" s="257"/>
      <c r="AJ331" s="23"/>
      <c r="AK331" s="24"/>
      <c r="AL331" s="23"/>
      <c r="AM331" s="92"/>
      <c r="AN331" s="92"/>
      <c r="AO331" s="92"/>
      <c r="AP331" s="92"/>
      <c r="AQ331" s="92"/>
      <c r="AR331" s="92"/>
      <c r="AS331" s="92"/>
      <c r="AT331" s="92"/>
      <c r="AU331" s="92"/>
      <c r="AV331" s="92"/>
      <c r="AW331" s="92"/>
      <c r="AY331" s="32" t="s">
        <v>3142</v>
      </c>
    </row>
    <row r="332" spans="1:61" ht="14.25" customHeight="1">
      <c r="A332" s="86"/>
      <c r="C332" s="86"/>
      <c r="D332" s="87"/>
      <c r="E332" s="86"/>
      <c r="F332" s="86"/>
      <c r="G332" s="88"/>
      <c r="H332" s="86"/>
      <c r="I332" s="88"/>
      <c r="K332" s="261"/>
      <c r="M332" s="86"/>
      <c r="O332" s="86"/>
      <c r="P332" s="86"/>
      <c r="U332"/>
      <c r="V332" s="122"/>
      <c r="W332" s="122"/>
      <c r="X332" s="122"/>
      <c r="Y332" s="122"/>
      <c r="Z332" s="122"/>
      <c r="AA332" s="122"/>
      <c r="AB332" s="122"/>
      <c r="AC332" s="122"/>
      <c r="AD332" s="122"/>
      <c r="AE332" s="122"/>
      <c r="AF332" s="88"/>
      <c r="AG332" s="86"/>
      <c r="AH332" s="257"/>
      <c r="AJ332" s="23"/>
      <c r="AK332" s="24"/>
      <c r="AL332" s="23"/>
      <c r="AY332" s="32" t="s">
        <v>3142</v>
      </c>
    </row>
    <row r="333" spans="1:61">
      <c r="A333" s="86"/>
      <c r="C333" s="86"/>
      <c r="D333" s="87"/>
      <c r="E333" s="86"/>
      <c r="F333" s="86"/>
      <c r="G333" s="88"/>
      <c r="H333" s="86"/>
      <c r="I333" s="88"/>
      <c r="K333" s="16" t="s">
        <v>53</v>
      </c>
      <c r="L333" s="302"/>
      <c r="M333" s="86"/>
      <c r="N333" s="302"/>
      <c r="O333" s="86"/>
      <c r="P333" s="86"/>
      <c r="R333" s="302"/>
      <c r="S333" s="302"/>
      <c r="T333" s="302"/>
      <c r="U333" s="302"/>
      <c r="V333" s="122"/>
      <c r="W333" s="122"/>
      <c r="X333" s="122"/>
      <c r="Y333" s="122"/>
      <c r="Z333" s="122"/>
      <c r="AA333" s="122"/>
      <c r="AB333" s="122"/>
      <c r="AC333" s="122"/>
      <c r="AD333" s="122"/>
      <c r="AE333" s="122"/>
      <c r="AF333" s="88"/>
      <c r="AG333" s="86"/>
      <c r="AH333" s="257"/>
      <c r="AJ333" s="23"/>
      <c r="AK333" s="24"/>
      <c r="AL333" s="23"/>
      <c r="AY333" s="32" t="s">
        <v>3142</v>
      </c>
    </row>
    <row r="334" spans="1:61" s="32" customFormat="1" ht="15" customHeight="1">
      <c r="A334" s="17">
        <v>31</v>
      </c>
      <c r="B334" s="99">
        <v>0</v>
      </c>
      <c r="C334" s="17" t="s">
        <v>54</v>
      </c>
      <c r="D334" s="18" t="s">
        <v>90</v>
      </c>
      <c r="E334" s="17" t="s">
        <v>181</v>
      </c>
      <c r="F334" s="17" t="s">
        <v>324</v>
      </c>
      <c r="G334" s="18" t="s">
        <v>325</v>
      </c>
      <c r="H334" s="18" t="s">
        <v>27</v>
      </c>
      <c r="I334" s="18">
        <v>30136720</v>
      </c>
      <c r="J334" s="112" t="str">
        <f>CONCATENATE(I334,"-",H334)</f>
        <v>30136720-EJECUCION</v>
      </c>
      <c r="K334" s="442" t="s">
        <v>334</v>
      </c>
      <c r="L334" s="100">
        <v>44974000</v>
      </c>
      <c r="M334" s="19">
        <v>44974000</v>
      </c>
      <c r="N334" s="100">
        <v>0</v>
      </c>
      <c r="O334" s="19">
        <v>0</v>
      </c>
      <c r="P334" s="19">
        <v>44974000</v>
      </c>
      <c r="Q334" s="19">
        <v>0</v>
      </c>
      <c r="R334" s="101">
        <v>44974000</v>
      </c>
      <c r="S334" s="20">
        <v>0</v>
      </c>
      <c r="T334" s="21">
        <v>0</v>
      </c>
      <c r="U334" s="21">
        <v>44974000</v>
      </c>
      <c r="V334" s="266">
        <v>0</v>
      </c>
      <c r="W334" s="266">
        <v>0</v>
      </c>
      <c r="X334" s="266">
        <v>0</v>
      </c>
      <c r="Y334" s="266">
        <f t="shared" ref="Y334:Y336" si="157">V334+W334+X334</f>
        <v>0</v>
      </c>
      <c r="Z334" s="266">
        <v>0</v>
      </c>
      <c r="AA334" s="266">
        <v>4563000</v>
      </c>
      <c r="AB334" s="266">
        <v>0</v>
      </c>
      <c r="AC334" s="266">
        <f>V334+W334+X334+Z334+AA334+AB334</f>
        <v>4563000</v>
      </c>
      <c r="AD334" s="266">
        <f>U334-AC334</f>
        <v>40411000</v>
      </c>
      <c r="AE334" s="266">
        <f>M334-(O334+U334)</f>
        <v>0</v>
      </c>
      <c r="AF334" s="18" t="s">
        <v>3419</v>
      </c>
      <c r="AG334" s="17" t="s">
        <v>685</v>
      </c>
      <c r="AH334" s="81" t="s">
        <v>30</v>
      </c>
      <c r="AI334" s="22"/>
      <c r="AJ334" s="23" t="s">
        <v>30</v>
      </c>
      <c r="AK334" s="24" t="s">
        <v>335</v>
      </c>
      <c r="AL334" s="23"/>
      <c r="AM334" t="str">
        <f>CONCATENATE( "OR PRO.CODIGO=",I334)</f>
        <v>OR PRO.CODIGO=30136720</v>
      </c>
      <c r="AN334">
        <f>LEN(I334)</f>
        <v>8</v>
      </c>
      <c r="AO334" t="e">
        <f>VLOOKUP(J334,#REF!,5,FALSE)</f>
        <v>#REF!</v>
      </c>
      <c r="AP334"/>
      <c r="AQ334" t="e">
        <f>VLOOKUP(J334,#REF!,6,FALSE)</f>
        <v>#REF!</v>
      </c>
      <c r="AR334" s="32" t="str">
        <f>VLOOKUP(I334,'convenios 2017'!A$2:O$82,15,FALSE)</f>
        <v>con convenio</v>
      </c>
      <c r="AS334" s="373">
        <f>O334+AC334</f>
        <v>4563000</v>
      </c>
      <c r="AT334" s="32" t="str">
        <f>VLOOKUP(I334,'convenio 2016'!A$2:N$196,14,FALSE)</f>
        <v>toma razon</v>
      </c>
      <c r="AU334" s="32" t="e">
        <f>VLOOKUP(I334,'convenio 2015'!A$4:M$228,13,FALSE)</f>
        <v>#N/A</v>
      </c>
      <c r="AV334" s="32" t="e">
        <f>VLOOKUP(J334,#REF!,6,FALSE)</f>
        <v>#REF!</v>
      </c>
      <c r="AW334" s="373">
        <f>O334+AC334</f>
        <v>4563000</v>
      </c>
      <c r="AX334" s="32" t="s">
        <v>1763</v>
      </c>
      <c r="AY334" s="32" t="s">
        <v>3163</v>
      </c>
      <c r="AZ334" s="377">
        <v>627</v>
      </c>
      <c r="BA334" s="431">
        <v>42825</v>
      </c>
      <c r="BB334" s="32" t="str">
        <f>VLOOKUP(J334,'RATE JUNIO '!F$2:K$346,6,FALSE)</f>
        <v>RS</v>
      </c>
      <c r="BC334" s="32" t="s">
        <v>3463</v>
      </c>
      <c r="BD334" s="92" t="str">
        <f>VLOOKUP(J334,'RATES 30-06-2017'!F$2:K$374,6,FALSE)</f>
        <v>RS</v>
      </c>
      <c r="BE334" s="92"/>
      <c r="BF334" s="92" t="str">
        <f>VLOOKUP(J334,Hoja4!C$2:E$268,2,FALSE)</f>
        <v>LIBRE</v>
      </c>
      <c r="BG334" s="92">
        <f>VLOOKUP(J334,Hoja4!C$2:E$268,3,FALSE)</f>
        <v>31</v>
      </c>
      <c r="BH334" s="92"/>
      <c r="BI334" s="92"/>
    </row>
    <row r="335" spans="1:61" s="32" customFormat="1" ht="15" customHeight="1">
      <c r="A335" s="17">
        <v>31</v>
      </c>
      <c r="B335" s="99">
        <v>0</v>
      </c>
      <c r="C335" s="17" t="s">
        <v>54</v>
      </c>
      <c r="D335" s="18" t="s">
        <v>41</v>
      </c>
      <c r="E335" s="17" t="s">
        <v>181</v>
      </c>
      <c r="F335" s="17" t="s">
        <v>324</v>
      </c>
      <c r="G335" s="18" t="s">
        <v>337</v>
      </c>
      <c r="H335" s="18" t="s">
        <v>27</v>
      </c>
      <c r="I335" s="18">
        <v>30077182</v>
      </c>
      <c r="J335" s="112" t="str">
        <f>CONCATENATE(I335,"-",H335)</f>
        <v>30077182-EJECUCION</v>
      </c>
      <c r="K335" s="442" t="s">
        <v>338</v>
      </c>
      <c r="L335" s="100">
        <v>2304945000</v>
      </c>
      <c r="M335" s="19">
        <v>2304945000</v>
      </c>
      <c r="N335" s="100">
        <v>0</v>
      </c>
      <c r="O335" s="19">
        <v>0</v>
      </c>
      <c r="P335" s="19">
        <v>0</v>
      </c>
      <c r="Q335" s="19">
        <v>2304945000</v>
      </c>
      <c r="R335" s="101">
        <v>0</v>
      </c>
      <c r="S335" s="20">
        <v>2304945000</v>
      </c>
      <c r="T335" s="21"/>
      <c r="U335" s="446">
        <v>0</v>
      </c>
      <c r="V335" s="266">
        <v>0</v>
      </c>
      <c r="W335" s="266">
        <v>0</v>
      </c>
      <c r="X335" s="266">
        <v>0</v>
      </c>
      <c r="Y335" s="266">
        <f t="shared" si="157"/>
        <v>0</v>
      </c>
      <c r="Z335" s="266">
        <v>0</v>
      </c>
      <c r="AA335" s="266">
        <v>0</v>
      </c>
      <c r="AB335" s="266">
        <v>0</v>
      </c>
      <c r="AC335" s="266">
        <f>V335+W335+X335+Z335+AA335+AB335</f>
        <v>0</v>
      </c>
      <c r="AD335" s="266">
        <f>U335-AC335</f>
        <v>0</v>
      </c>
      <c r="AE335" s="266">
        <f>M335-(O335+U335)</f>
        <v>2304945000</v>
      </c>
      <c r="AF335" s="18" t="s">
        <v>1459</v>
      </c>
      <c r="AG335" s="17" t="s">
        <v>685</v>
      </c>
      <c r="AH335" s="81" t="s">
        <v>30</v>
      </c>
      <c r="AI335" s="22"/>
      <c r="AJ335" s="23"/>
      <c r="AK335" s="24"/>
      <c r="AL335" s="23"/>
      <c r="AM335" t="str">
        <f>CONCATENATE( "OR PRO.CODIGO=",I335)</f>
        <v>OR PRO.CODIGO=30077182</v>
      </c>
      <c r="AN335">
        <f>LEN(I335)</f>
        <v>8</v>
      </c>
      <c r="AO335" t="e">
        <f>VLOOKUP(J335,#REF!,5,FALSE)</f>
        <v>#REF!</v>
      </c>
      <c r="AP335"/>
      <c r="AQ335" t="e">
        <f>VLOOKUP(J335,#REF!,6,FALSE)</f>
        <v>#REF!</v>
      </c>
      <c r="AR335" s="32" t="e">
        <f>VLOOKUP(I335,'convenios 2017'!A$2:O$82,15,FALSE)</f>
        <v>#N/A</v>
      </c>
      <c r="AS335" s="373">
        <f>O335+AC335</f>
        <v>0</v>
      </c>
      <c r="AT335" s="32" t="e">
        <f>VLOOKUP(I335,'convenio 2016'!A$2:N$196,14,FALSE)</f>
        <v>#N/A</v>
      </c>
      <c r="AU335" s="32" t="e">
        <f>VLOOKUP(I335,'convenio 2015'!A$4:M$228,13,FALSE)</f>
        <v>#N/A</v>
      </c>
      <c r="AV335" s="32" t="e">
        <f>VLOOKUP(J335,#REF!,6,FALSE)</f>
        <v>#REF!</v>
      </c>
      <c r="AW335" s="373">
        <f>O335+AC335</f>
        <v>0</v>
      </c>
      <c r="AX335" s="32" t="s">
        <v>3031</v>
      </c>
      <c r="AZ335" s="377"/>
      <c r="BA335" s="431"/>
      <c r="BB335" s="32" t="str">
        <f>VLOOKUP(J335,'RATE JUNIO '!F$2:K$346,6,FALSE)</f>
        <v>RS</v>
      </c>
      <c r="BC335" s="32" t="s">
        <v>3463</v>
      </c>
      <c r="BD335" s="92" t="str">
        <f>VLOOKUP(J335,'RATES 30-06-2017'!F$2:K$374,6,FALSE)</f>
        <v>RS</v>
      </c>
      <c r="BE335" s="92"/>
      <c r="BF335" s="92" t="e">
        <f>VLOOKUP(J335,Hoja4!C$2:E$268,2,FALSE)</f>
        <v>#N/A</v>
      </c>
      <c r="BG335" s="92" t="e">
        <f>VLOOKUP(J335,Hoja4!C$2:E$268,3,FALSE)</f>
        <v>#N/A</v>
      </c>
      <c r="BH335" s="92"/>
      <c r="BI335" s="92"/>
    </row>
    <row r="336" spans="1:61" s="32" customFormat="1" ht="15" customHeight="1">
      <c r="A336" s="17">
        <v>31</v>
      </c>
      <c r="B336" s="99">
        <v>0</v>
      </c>
      <c r="C336" s="17" t="s">
        <v>54</v>
      </c>
      <c r="D336" s="18" t="s">
        <v>33</v>
      </c>
      <c r="E336" s="17" t="s">
        <v>181</v>
      </c>
      <c r="F336" s="17" t="s">
        <v>324</v>
      </c>
      <c r="G336" s="18"/>
      <c r="H336" s="18" t="s">
        <v>27</v>
      </c>
      <c r="I336" s="18">
        <v>30377475</v>
      </c>
      <c r="J336" s="112" t="str">
        <f>CONCATENATE(I336,"-",H336)</f>
        <v>30377475-EJECUCION</v>
      </c>
      <c r="K336" s="442" t="s">
        <v>1126</v>
      </c>
      <c r="L336" s="289">
        <v>944000000</v>
      </c>
      <c r="M336" s="19">
        <v>944000000</v>
      </c>
      <c r="N336" s="289"/>
      <c r="O336" s="125">
        <v>0</v>
      </c>
      <c r="P336" s="125">
        <v>0</v>
      </c>
      <c r="Q336" s="290"/>
      <c r="R336" s="291"/>
      <c r="S336" s="292"/>
      <c r="T336" s="293"/>
      <c r="U336" s="446">
        <v>0</v>
      </c>
      <c r="V336" s="266">
        <v>0</v>
      </c>
      <c r="W336" s="266">
        <v>0</v>
      </c>
      <c r="X336" s="266">
        <v>0</v>
      </c>
      <c r="Y336" s="266">
        <f t="shared" si="157"/>
        <v>0</v>
      </c>
      <c r="Z336" s="266">
        <v>0</v>
      </c>
      <c r="AA336" s="266">
        <v>0</v>
      </c>
      <c r="AB336" s="266">
        <v>0</v>
      </c>
      <c r="AC336" s="266">
        <f>V336+W336+X336+Z336+AA336+AB336</f>
        <v>0</v>
      </c>
      <c r="AD336" s="266">
        <f>U336-AC336</f>
        <v>0</v>
      </c>
      <c r="AE336" s="266">
        <f>M336-(O336+U336)</f>
        <v>944000000</v>
      </c>
      <c r="AF336" s="18" t="s">
        <v>1125</v>
      </c>
      <c r="AG336" s="17" t="s">
        <v>685</v>
      </c>
      <c r="AH336" s="81" t="s">
        <v>30</v>
      </c>
      <c r="AI336" s="295"/>
      <c r="AJ336" s="296"/>
      <c r="AK336" s="297"/>
      <c r="AL336" s="296"/>
      <c r="AM336" t="str">
        <f>CONCATENATE( "OR PRO.CODIGO=",I336)</f>
        <v>OR PRO.CODIGO=30377475</v>
      </c>
      <c r="AN336">
        <f>LEN(I336)</f>
        <v>8</v>
      </c>
      <c r="AO336" s="301" t="e">
        <f>VLOOKUP(J336,#REF!,5,FALSE)</f>
        <v>#REF!</v>
      </c>
      <c r="AQ336" t="e">
        <f>VLOOKUP(J336,#REF!,6,FALSE)</f>
        <v>#REF!</v>
      </c>
      <c r="AR336" s="32" t="e">
        <f>VLOOKUP(I336,'convenios 2017'!A$2:O$82,15,FALSE)</f>
        <v>#N/A</v>
      </c>
      <c r="AS336" s="373">
        <f>O336+AC336</f>
        <v>0</v>
      </c>
      <c r="AT336" s="32" t="e">
        <f>VLOOKUP(I336,'convenio 2016'!A$2:N$196,14,FALSE)</f>
        <v>#N/A</v>
      </c>
      <c r="AU336" s="32" t="e">
        <f>VLOOKUP(I336,'convenio 2015'!A$4:M$228,13,FALSE)</f>
        <v>#N/A</v>
      </c>
      <c r="AV336" s="32" t="e">
        <f>VLOOKUP(J336,#REF!,6,FALSE)</f>
        <v>#REF!</v>
      </c>
      <c r="AW336" s="373">
        <f>O336+AC336</f>
        <v>0</v>
      </c>
      <c r="AX336" s="32" t="e">
        <v>#N/A</v>
      </c>
      <c r="AY336" s="32" t="e">
        <v>#N/A</v>
      </c>
      <c r="AZ336" s="377" t="e">
        <v>#N/A</v>
      </c>
      <c r="BA336" s="431"/>
      <c r="BB336" s="32" t="e">
        <f>VLOOKUP(J336,'RATE JUNIO '!F$2:K$346,6,FALSE)</f>
        <v>#N/A</v>
      </c>
      <c r="BC336" s="32" t="s">
        <v>3463</v>
      </c>
      <c r="BD336" s="92" t="e">
        <f>VLOOKUP(J336,'RATES 30-06-2017'!F$2:K$374,6,FALSE)</f>
        <v>#N/A</v>
      </c>
      <c r="BE336" s="92"/>
      <c r="BF336" s="92" t="e">
        <f>VLOOKUP(J336,Hoja4!C$2:E$268,2,FALSE)</f>
        <v>#N/A</v>
      </c>
      <c r="BG336" s="92" t="e">
        <f>VLOOKUP(J336,Hoja4!C$2:E$268,3,FALSE)</f>
        <v>#N/A</v>
      </c>
      <c r="BH336" s="92"/>
      <c r="BI336" s="92"/>
    </row>
    <row r="337" spans="1:61">
      <c r="A337" s="86"/>
      <c r="B337" s="302"/>
      <c r="C337" s="86"/>
      <c r="D337" s="87"/>
      <c r="E337" s="86"/>
      <c r="F337" s="86"/>
      <c r="G337" s="88"/>
      <c r="H337" s="86"/>
      <c r="I337" s="88"/>
      <c r="J337" s="302"/>
      <c r="K337" s="110" t="s">
        <v>66</v>
      </c>
      <c r="L337" s="25">
        <f>SUBTOTAL(9,L334:L336)</f>
        <v>3293919000</v>
      </c>
      <c r="M337" s="111">
        <f>SUBTOTAL(9,M334:M336)</f>
        <v>3293919000</v>
      </c>
      <c r="N337" s="25">
        <v>0</v>
      </c>
      <c r="O337" s="111">
        <f>SUBTOTAL(9,O334:O336)</f>
        <v>0</v>
      </c>
      <c r="P337" s="111">
        <f>SUBTOTAL(9,P334:P336)</f>
        <v>44974000</v>
      </c>
      <c r="Q337" s="109">
        <v>2753746000</v>
      </c>
      <c r="R337" s="25">
        <v>94974000</v>
      </c>
      <c r="S337" s="25">
        <v>2753746000</v>
      </c>
      <c r="T337" s="25">
        <v>0</v>
      </c>
      <c r="U337" s="111">
        <f t="shared" ref="U337:AE337" si="158">SUBTOTAL(9,U334:U336)</f>
        <v>44974000</v>
      </c>
      <c r="V337" s="111">
        <f t="shared" si="158"/>
        <v>0</v>
      </c>
      <c r="W337" s="111">
        <f t="shared" si="158"/>
        <v>0</v>
      </c>
      <c r="X337" s="111">
        <f t="shared" si="158"/>
        <v>0</v>
      </c>
      <c r="Y337" s="111">
        <f t="shared" si="158"/>
        <v>0</v>
      </c>
      <c r="Z337" s="111">
        <f t="shared" si="158"/>
        <v>0</v>
      </c>
      <c r="AA337" s="111">
        <f t="shared" si="158"/>
        <v>4563000</v>
      </c>
      <c r="AB337" s="111">
        <f t="shared" si="158"/>
        <v>0</v>
      </c>
      <c r="AC337" s="111">
        <f t="shared" si="158"/>
        <v>4563000</v>
      </c>
      <c r="AD337" s="111">
        <f t="shared" si="158"/>
        <v>40411000</v>
      </c>
      <c r="AE337" s="111">
        <f t="shared" si="158"/>
        <v>3248945000</v>
      </c>
      <c r="AF337" s="88"/>
      <c r="AG337" s="86"/>
      <c r="AH337" s="257"/>
      <c r="AJ337" s="23"/>
      <c r="AK337" s="24"/>
      <c r="AL337" s="23"/>
      <c r="AM337" s="92"/>
      <c r="AN337" s="92"/>
      <c r="AO337" s="92"/>
      <c r="AP337" s="92"/>
      <c r="AQ337" s="92"/>
      <c r="AR337" s="92"/>
      <c r="AS337" s="92"/>
      <c r="AT337" s="92"/>
      <c r="AU337" s="92"/>
      <c r="AV337" s="92"/>
      <c r="AW337" s="92"/>
      <c r="AY337" s="32" t="s">
        <v>3142</v>
      </c>
    </row>
    <row r="338" spans="1:61" ht="17.25" customHeight="1">
      <c r="A338" s="86"/>
      <c r="B338" s="302"/>
      <c r="C338" s="86"/>
      <c r="D338" s="87"/>
      <c r="E338" s="86"/>
      <c r="F338" s="86"/>
      <c r="G338" s="88"/>
      <c r="H338" s="86"/>
      <c r="I338" s="88"/>
      <c r="J338" s="302"/>
      <c r="K338" s="303"/>
      <c r="L338" s="302"/>
      <c r="M338" s="86"/>
      <c r="N338" s="302"/>
      <c r="O338" s="86"/>
      <c r="P338" s="86"/>
      <c r="Q338" s="302"/>
      <c r="R338" s="302"/>
      <c r="S338" s="302"/>
      <c r="T338" s="302"/>
      <c r="U338" s="302"/>
      <c r="V338" s="122"/>
      <c r="W338" s="122"/>
      <c r="X338" s="122"/>
      <c r="Y338" s="122"/>
      <c r="Z338" s="122"/>
      <c r="AA338" s="122"/>
      <c r="AB338" s="122"/>
      <c r="AC338" s="122"/>
      <c r="AD338" s="122"/>
      <c r="AE338" s="122"/>
      <c r="AF338" s="88"/>
      <c r="AG338" s="86"/>
      <c r="AH338" s="257"/>
      <c r="AJ338" s="23"/>
      <c r="AK338" s="24"/>
      <c r="AL338" s="23"/>
      <c r="AY338" s="32" t="s">
        <v>3142</v>
      </c>
    </row>
    <row r="339" spans="1:61" ht="15" customHeight="1">
      <c r="A339" s="86"/>
      <c r="B339" s="302"/>
      <c r="C339" s="86"/>
      <c r="D339" s="87"/>
      <c r="E339" s="86"/>
      <c r="F339" s="86"/>
      <c r="G339" s="88"/>
      <c r="H339" s="86"/>
      <c r="I339" s="88"/>
      <c r="J339" s="302"/>
      <c r="K339" s="260" t="s">
        <v>340</v>
      </c>
      <c r="L339" s="25">
        <f>L337+L331+L323</f>
        <v>11851930930</v>
      </c>
      <c r="M339" s="111">
        <f>M337+M331+M323</f>
        <v>13306944784</v>
      </c>
      <c r="N339" s="25">
        <v>4851515270</v>
      </c>
      <c r="O339" s="111">
        <f>O337+O331+O323</f>
        <v>4751516927</v>
      </c>
      <c r="P339" s="111">
        <f>P337+P331+P323</f>
        <v>2558171859</v>
      </c>
      <c r="Q339" s="111">
        <v>4852546403</v>
      </c>
      <c r="R339" s="25">
        <v>2899871614</v>
      </c>
      <c r="S339" s="25">
        <v>6198571000</v>
      </c>
      <c r="T339" s="25">
        <v>0</v>
      </c>
      <c r="U339" s="111">
        <f t="shared" ref="U339:AE339" si="159">U337+U331+U323</f>
        <v>2334356628</v>
      </c>
      <c r="V339" s="111">
        <f t="shared" si="159"/>
        <v>271416740</v>
      </c>
      <c r="W339" s="111">
        <f t="shared" si="159"/>
        <v>34487904</v>
      </c>
      <c r="X339" s="111">
        <f t="shared" si="159"/>
        <v>63306355</v>
      </c>
      <c r="Y339" s="111">
        <f t="shared" si="159"/>
        <v>369210999</v>
      </c>
      <c r="Z339" s="111">
        <f t="shared" si="159"/>
        <v>210665342</v>
      </c>
      <c r="AA339" s="111">
        <f t="shared" si="159"/>
        <v>304255166</v>
      </c>
      <c r="AB339" s="111">
        <f t="shared" si="159"/>
        <v>434538866</v>
      </c>
      <c r="AC339" s="111">
        <f t="shared" si="159"/>
        <v>1318670373</v>
      </c>
      <c r="AD339" s="111">
        <f t="shared" si="159"/>
        <v>1015686255</v>
      </c>
      <c r="AE339" s="111">
        <f t="shared" si="159"/>
        <v>6221071229</v>
      </c>
      <c r="AF339" s="88"/>
      <c r="AG339" s="86"/>
      <c r="AH339" s="257"/>
      <c r="AJ339" s="23"/>
      <c r="AK339" s="24"/>
      <c r="AL339" s="23"/>
      <c r="AM339" s="92"/>
      <c r="AN339" s="92"/>
      <c r="AO339" s="92"/>
      <c r="AP339" s="92"/>
      <c r="AQ339" s="92"/>
      <c r="AR339" s="92"/>
      <c r="AS339" s="92"/>
      <c r="AT339" s="92"/>
      <c r="AU339" s="92"/>
      <c r="AV339" s="92"/>
      <c r="AW339" s="92"/>
      <c r="AY339" s="32" t="s">
        <v>3142</v>
      </c>
    </row>
    <row r="340" spans="1:61" s="32" customFormat="1" ht="4.5" customHeight="1">
      <c r="A340" s="86"/>
      <c r="B340" s="92"/>
      <c r="C340" s="86"/>
      <c r="D340" s="93"/>
      <c r="E340" s="92"/>
      <c r="F340" s="92"/>
      <c r="G340" s="270"/>
      <c r="H340" s="86"/>
      <c r="I340" s="88"/>
      <c r="J340" s="92"/>
      <c r="K340" s="281"/>
      <c r="L340" s="280"/>
      <c r="M340" s="51"/>
      <c r="N340" s="280"/>
      <c r="O340" s="51"/>
      <c r="P340" s="51"/>
      <c r="Q340" s="280"/>
      <c r="R340" s="280"/>
      <c r="S340" s="280"/>
      <c r="T340" s="280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88"/>
      <c r="AG340" s="86"/>
      <c r="AH340" s="257"/>
      <c r="AJ340" s="23"/>
      <c r="AK340" s="24"/>
      <c r="AL340" s="23"/>
      <c r="AM340" s="92"/>
      <c r="AN340" s="92"/>
      <c r="AO340" s="92"/>
      <c r="AP340" s="92"/>
      <c r="AQ340" s="92"/>
      <c r="AR340" s="92"/>
      <c r="AS340" s="92"/>
      <c r="AT340" s="92"/>
      <c r="AU340" s="92"/>
      <c r="AV340" s="92"/>
      <c r="AW340" s="92"/>
      <c r="AY340" s="32" t="s">
        <v>3142</v>
      </c>
      <c r="AZ340" s="433"/>
      <c r="BA340" s="434"/>
      <c r="BD340" s="92"/>
      <c r="BE340" s="92"/>
      <c r="BF340" s="92"/>
      <c r="BG340" s="92"/>
      <c r="BH340" s="92"/>
      <c r="BI340" s="92"/>
    </row>
    <row r="341" spans="1:61" ht="21" customHeight="1">
      <c r="A341" s="67"/>
      <c r="B341" s="69"/>
      <c r="C341" s="67"/>
      <c r="D341" s="67"/>
      <c r="E341" s="67"/>
      <c r="F341" s="67"/>
      <c r="G341" s="118"/>
      <c r="H341" s="67"/>
      <c r="I341" s="285"/>
      <c r="J341" s="69"/>
      <c r="K341" s="259" t="s">
        <v>152</v>
      </c>
      <c r="L341" s="13"/>
      <c r="M341" s="67"/>
      <c r="N341" s="13"/>
      <c r="O341" s="67"/>
      <c r="P341" s="124"/>
      <c r="Q341" s="69"/>
      <c r="R341" s="13"/>
      <c r="S341" s="13"/>
      <c r="T341" s="13"/>
      <c r="U341" s="444"/>
      <c r="V341" s="267"/>
      <c r="W341" s="267"/>
      <c r="X341" s="267"/>
      <c r="Y341" s="267"/>
      <c r="Z341" s="267"/>
      <c r="AA341" s="267"/>
      <c r="AB341" s="267"/>
      <c r="AC341" s="267"/>
      <c r="AD341" s="267"/>
      <c r="AE341" s="267"/>
      <c r="AF341" s="285"/>
      <c r="AG341" s="67"/>
      <c r="AH341" s="68"/>
      <c r="AJ341" s="23"/>
      <c r="AK341" s="24"/>
      <c r="AL341" s="23"/>
      <c r="AY341" s="32" t="s">
        <v>3142</v>
      </c>
    </row>
    <row r="342" spans="1:61">
      <c r="A342" s="86"/>
      <c r="C342" s="86"/>
      <c r="D342" s="87"/>
      <c r="E342" s="86"/>
      <c r="F342" s="86"/>
      <c r="G342" s="88"/>
      <c r="H342" s="86"/>
      <c r="I342" s="88"/>
      <c r="K342" s="16" t="s">
        <v>22</v>
      </c>
      <c r="M342" s="86"/>
      <c r="O342" s="86"/>
      <c r="P342" s="86"/>
      <c r="U342"/>
      <c r="V342" s="122"/>
      <c r="W342" s="122"/>
      <c r="X342" s="122"/>
      <c r="Y342" s="122"/>
      <c r="Z342" s="122"/>
      <c r="AA342" s="122"/>
      <c r="AB342" s="122"/>
      <c r="AC342" s="122"/>
      <c r="AD342" s="122"/>
      <c r="AE342" s="122"/>
      <c r="AF342" s="88"/>
      <c r="AG342" s="86"/>
      <c r="AH342" s="257"/>
      <c r="AJ342" s="23"/>
      <c r="AK342" s="24"/>
      <c r="AL342" s="23"/>
      <c r="AY342" s="32" t="s">
        <v>3142</v>
      </c>
    </row>
    <row r="343" spans="1:61" s="32" customFormat="1" ht="15" customHeight="1">
      <c r="A343" s="17">
        <v>31</v>
      </c>
      <c r="B343" s="99">
        <v>0</v>
      </c>
      <c r="C343" s="17" t="s">
        <v>23</v>
      </c>
      <c r="D343" s="18" t="s">
        <v>341</v>
      </c>
      <c r="E343" s="17" t="s">
        <v>181</v>
      </c>
      <c r="F343" s="17" t="s">
        <v>336</v>
      </c>
      <c r="G343" s="18" t="s">
        <v>342</v>
      </c>
      <c r="H343" s="18" t="s">
        <v>27</v>
      </c>
      <c r="I343" s="18">
        <v>30073367</v>
      </c>
      <c r="J343" s="112" t="str">
        <f t="shared" ref="J343:J348" si="160">CONCATENATE(I343,"-",H343)</f>
        <v>30073367-EJECUCION</v>
      </c>
      <c r="K343" s="442" t="s">
        <v>343</v>
      </c>
      <c r="L343" s="100">
        <v>325284447</v>
      </c>
      <c r="M343" s="19">
        <v>366555844</v>
      </c>
      <c r="N343" s="100">
        <v>247512347</v>
      </c>
      <c r="O343" s="19">
        <v>247599347</v>
      </c>
      <c r="P343" s="19">
        <v>75656100</v>
      </c>
      <c r="Q343" s="19">
        <v>0</v>
      </c>
      <c r="R343" s="101">
        <v>77772100</v>
      </c>
      <c r="S343" s="20">
        <v>0</v>
      </c>
      <c r="T343" s="21">
        <v>0</v>
      </c>
      <c r="U343" s="21">
        <v>118956497</v>
      </c>
      <c r="V343" s="266">
        <v>0</v>
      </c>
      <c r="W343" s="266">
        <v>0</v>
      </c>
      <c r="X343" s="266">
        <v>0</v>
      </c>
      <c r="Y343" s="266">
        <f t="shared" ref="Y343:Y348" si="161">V343+W343+X343</f>
        <v>0</v>
      </c>
      <c r="Z343" s="266">
        <v>0</v>
      </c>
      <c r="AA343" s="266">
        <v>0</v>
      </c>
      <c r="AB343" s="266">
        <v>0</v>
      </c>
      <c r="AC343" s="266">
        <f t="shared" ref="AC343:AC348" si="162">V343+W343+X343+Z343+AA343+AB343</f>
        <v>0</v>
      </c>
      <c r="AD343" s="266">
        <f t="shared" ref="AD343:AD348" si="163">U343-AC343</f>
        <v>118956497</v>
      </c>
      <c r="AE343" s="266">
        <f t="shared" ref="AE343:AE348" si="164">M343-(O343+U343)</f>
        <v>0</v>
      </c>
      <c r="AF343" s="18" t="s">
        <v>3419</v>
      </c>
      <c r="AG343" s="17" t="s">
        <v>684</v>
      </c>
      <c r="AH343" s="81" t="s">
        <v>30</v>
      </c>
      <c r="AI343" s="22" t="s">
        <v>31</v>
      </c>
      <c r="AJ343" s="23" t="s">
        <v>30</v>
      </c>
      <c r="AK343" s="24" t="s">
        <v>58</v>
      </c>
      <c r="AL343" s="23" t="s">
        <v>45</v>
      </c>
      <c r="AM343" t="str">
        <f t="shared" ref="AM343:AM348" si="165">CONCATENATE( "OR PRO.CODIGO=",I343)</f>
        <v>OR PRO.CODIGO=30073367</v>
      </c>
      <c r="AN343">
        <f t="shared" ref="AN343:AN348" si="166">LEN(I343)</f>
        <v>8</v>
      </c>
      <c r="AO343" t="e">
        <f>VLOOKUP(J343,#REF!,5,FALSE)</f>
        <v>#REF!</v>
      </c>
      <c r="AP343"/>
      <c r="AQ343" t="e">
        <f>VLOOKUP(J343,#REF!,6,FALSE)</f>
        <v>#REF!</v>
      </c>
      <c r="AR343" s="32" t="str">
        <f>VLOOKUP(I343,'convenios 2017'!A$2:O$82,15,FALSE)</f>
        <v>en tramite</v>
      </c>
      <c r="AS343" s="373">
        <f t="shared" ref="AS343:AS348" si="167">O343+AC343</f>
        <v>247599347</v>
      </c>
      <c r="AT343" s="32" t="str">
        <f>VLOOKUP(I343,'convenio 2016'!A$2:N$196,14,FALSE)</f>
        <v>toma razon</v>
      </c>
      <c r="AU343" s="32">
        <f>VLOOKUP(I343,'convenio 2015'!A$4:M$228,13,FALSE)</f>
        <v>0</v>
      </c>
      <c r="AV343" s="32" t="e">
        <f>VLOOKUP(J343,#REF!,6,FALSE)</f>
        <v>#REF!</v>
      </c>
      <c r="AW343" s="373">
        <f t="shared" ref="AW343:AW348" si="168">O343+AC343</f>
        <v>247599347</v>
      </c>
      <c r="AX343" s="32" t="s">
        <v>1763</v>
      </c>
      <c r="AY343" s="32" t="s">
        <v>3164</v>
      </c>
      <c r="AZ343" s="377">
        <v>823</v>
      </c>
      <c r="BA343" s="431">
        <v>42857</v>
      </c>
      <c r="BB343" s="32" t="str">
        <f>VLOOKUP(J343,'RATE JUNIO '!F$2:K$346,6,FALSE)</f>
        <v>RS</v>
      </c>
      <c r="BC343" s="32" t="s">
        <v>3463</v>
      </c>
      <c r="BD343" s="92" t="str">
        <f>VLOOKUP(J343,'RATES 30-06-2017'!F$2:K$374,6,FALSE)</f>
        <v>RS</v>
      </c>
      <c r="BE343" s="92"/>
      <c r="BF343" s="92" t="str">
        <f>VLOOKUP(J343,Hoja4!C$2:E$268,2,FALSE)</f>
        <v>FAR</v>
      </c>
      <c r="BG343" s="92">
        <f>VLOOKUP(J343,Hoja4!C$2:E$268,3,FALSE)</f>
        <v>31</v>
      </c>
      <c r="BH343" s="92"/>
      <c r="BI343" s="92"/>
    </row>
    <row r="344" spans="1:61" s="32" customFormat="1" ht="15" customHeight="1">
      <c r="A344" s="17">
        <v>31</v>
      </c>
      <c r="B344" s="99">
        <v>0</v>
      </c>
      <c r="C344" s="17" t="s">
        <v>23</v>
      </c>
      <c r="D344" s="18" t="s">
        <v>90</v>
      </c>
      <c r="E344" s="17" t="s">
        <v>181</v>
      </c>
      <c r="F344" s="17" t="s">
        <v>336</v>
      </c>
      <c r="G344" s="18" t="s">
        <v>158</v>
      </c>
      <c r="H344" s="18" t="s">
        <v>35</v>
      </c>
      <c r="I344" s="18">
        <v>30135967</v>
      </c>
      <c r="J344" s="112" t="str">
        <f t="shared" si="160"/>
        <v>30135967-DISEÑO</v>
      </c>
      <c r="K344" s="442" t="s">
        <v>3307</v>
      </c>
      <c r="L344" s="100">
        <v>90000000</v>
      </c>
      <c r="M344" s="19">
        <v>108000000</v>
      </c>
      <c r="N344" s="100">
        <v>49500000</v>
      </c>
      <c r="O344" s="19">
        <v>49500000</v>
      </c>
      <c r="P344" s="19">
        <v>58500000</v>
      </c>
      <c r="Q344" s="19">
        <v>0</v>
      </c>
      <c r="R344" s="101">
        <v>40500000</v>
      </c>
      <c r="S344" s="20">
        <v>0</v>
      </c>
      <c r="T344" s="21">
        <v>0</v>
      </c>
      <c r="U344" s="21">
        <v>40500000</v>
      </c>
      <c r="V344" s="266">
        <v>0</v>
      </c>
      <c r="W344" s="266">
        <v>0</v>
      </c>
      <c r="X344" s="266">
        <v>0</v>
      </c>
      <c r="Y344" s="266">
        <f t="shared" si="161"/>
        <v>0</v>
      </c>
      <c r="Z344" s="266">
        <v>18000000</v>
      </c>
      <c r="AA344" s="266">
        <v>0</v>
      </c>
      <c r="AB344" s="266">
        <v>0</v>
      </c>
      <c r="AC344" s="266">
        <f t="shared" si="162"/>
        <v>18000000</v>
      </c>
      <c r="AD344" s="266">
        <f t="shared" si="163"/>
        <v>22500000</v>
      </c>
      <c r="AE344" s="266">
        <f t="shared" si="164"/>
        <v>18000000</v>
      </c>
      <c r="AF344" s="18" t="s">
        <v>3419</v>
      </c>
      <c r="AG344" s="17" t="s">
        <v>92</v>
      </c>
      <c r="AH344" s="81" t="s">
        <v>30</v>
      </c>
      <c r="AI344" s="22" t="s">
        <v>31</v>
      </c>
      <c r="AJ344" s="23" t="s">
        <v>30</v>
      </c>
      <c r="AK344" s="24" t="s">
        <v>264</v>
      </c>
      <c r="AL344" s="23" t="s">
        <v>45</v>
      </c>
      <c r="AM344" t="str">
        <f t="shared" si="165"/>
        <v>OR PRO.CODIGO=30135967</v>
      </c>
      <c r="AN344">
        <f t="shared" si="166"/>
        <v>8</v>
      </c>
      <c r="AO344" t="e">
        <f>VLOOKUP(J344,#REF!,5,FALSE)</f>
        <v>#REF!</v>
      </c>
      <c r="AP344"/>
      <c r="AQ344" t="e">
        <f>VLOOKUP(J344,#REF!,6,FALSE)</f>
        <v>#REF!</v>
      </c>
      <c r="AR344" s="32" t="e">
        <f>VLOOKUP(I344,'convenios 2017'!A$2:O$82,15,FALSE)</f>
        <v>#N/A</v>
      </c>
      <c r="AS344" s="373">
        <f t="shared" si="167"/>
        <v>67500000</v>
      </c>
      <c r="AT344" s="32" t="e">
        <f>VLOOKUP(I344,'convenio 2016'!A$2:N$196,14,FALSE)</f>
        <v>#N/A</v>
      </c>
      <c r="AU344" s="32" t="e">
        <f>VLOOKUP(I344,'convenio 2015'!A$4:M$228,13,FALSE)</f>
        <v>#N/A</v>
      </c>
      <c r="AV344" s="32" t="e">
        <f>VLOOKUP(J344,#REF!,6,FALSE)</f>
        <v>#REF!</v>
      </c>
      <c r="AW344" s="373">
        <f t="shared" si="168"/>
        <v>67500000</v>
      </c>
      <c r="AX344" s="32" t="e">
        <v>#N/A</v>
      </c>
      <c r="AY344" s="32" t="e">
        <v>#N/A</v>
      </c>
      <c r="AZ344" s="377" t="e">
        <v>#N/A</v>
      </c>
      <c r="BA344" s="431"/>
      <c r="BB344" s="32" t="str">
        <f>VLOOKUP(J344,'RATE JUNIO '!F$2:K$346,6,FALSE)</f>
        <v>RS</v>
      </c>
      <c r="BC344" s="32" t="s">
        <v>3463</v>
      </c>
      <c r="BD344" s="92" t="str">
        <f>VLOOKUP(J344,'RATES 30-06-2017'!F$2:K$374,6,FALSE)</f>
        <v>RS</v>
      </c>
      <c r="BE344" s="92"/>
      <c r="BF344" s="92" t="str">
        <f>VLOOKUP(J344,Hoja4!C$2:E$268,2,FALSE)</f>
        <v>RSD</v>
      </c>
      <c r="BG344" s="92">
        <f>VLOOKUP(J344,Hoja4!C$2:E$268,3,FALSE)</f>
        <v>31</v>
      </c>
      <c r="BH344" s="92"/>
      <c r="BI344" s="92"/>
    </row>
    <row r="345" spans="1:61" s="32" customFormat="1" ht="15" customHeight="1">
      <c r="A345" s="17">
        <v>24</v>
      </c>
      <c r="B345" s="99">
        <v>0</v>
      </c>
      <c r="C345" s="17" t="s">
        <v>23</v>
      </c>
      <c r="D345" s="18" t="s">
        <v>81</v>
      </c>
      <c r="E345" s="17" t="s">
        <v>181</v>
      </c>
      <c r="F345" s="17" t="s">
        <v>336</v>
      </c>
      <c r="G345" s="18" t="s">
        <v>158</v>
      </c>
      <c r="H345" s="18" t="s">
        <v>27</v>
      </c>
      <c r="I345" s="18">
        <v>30133915</v>
      </c>
      <c r="J345" s="112" t="str">
        <f t="shared" si="160"/>
        <v>30133915-EJECUCION</v>
      </c>
      <c r="K345" s="442" t="s">
        <v>3308</v>
      </c>
      <c r="L345" s="100">
        <v>180000000</v>
      </c>
      <c r="M345" s="19">
        <v>2412293146</v>
      </c>
      <c r="N345" s="100">
        <v>0</v>
      </c>
      <c r="O345" s="19">
        <v>594343146</v>
      </c>
      <c r="P345" s="19">
        <v>1817950000</v>
      </c>
      <c r="Q345" s="19">
        <v>0</v>
      </c>
      <c r="R345" s="101">
        <v>180000000</v>
      </c>
      <c r="S345" s="20">
        <v>0</v>
      </c>
      <c r="T345" s="21">
        <v>0</v>
      </c>
      <c r="U345" s="21">
        <v>1763669676</v>
      </c>
      <c r="V345" s="266">
        <v>0</v>
      </c>
      <c r="W345" s="266">
        <v>0</v>
      </c>
      <c r="X345" s="266">
        <v>0</v>
      </c>
      <c r="Y345" s="266">
        <f t="shared" si="161"/>
        <v>0</v>
      </c>
      <c r="Z345" s="266">
        <v>0</v>
      </c>
      <c r="AA345" s="266">
        <v>62913093</v>
      </c>
      <c r="AB345" s="266">
        <v>0</v>
      </c>
      <c r="AC345" s="266">
        <f t="shared" si="162"/>
        <v>62913093</v>
      </c>
      <c r="AD345" s="266">
        <f t="shared" si="163"/>
        <v>1700756583</v>
      </c>
      <c r="AE345" s="266">
        <f t="shared" si="164"/>
        <v>54280324</v>
      </c>
      <c r="AF345" s="18" t="s">
        <v>3419</v>
      </c>
      <c r="AG345" s="17" t="s">
        <v>83</v>
      </c>
      <c r="AH345" s="81" t="s">
        <v>353</v>
      </c>
      <c r="AI345" s="22"/>
      <c r="AJ345" s="23"/>
      <c r="AK345" s="24"/>
      <c r="AL345" s="23" t="s">
        <v>45</v>
      </c>
      <c r="AM345" t="str">
        <f t="shared" si="165"/>
        <v>OR PRO.CODIGO=30133915</v>
      </c>
      <c r="AN345">
        <f t="shared" si="166"/>
        <v>8</v>
      </c>
      <c r="AO345" t="e">
        <f>VLOOKUP(J345,#REF!,5,FALSE)</f>
        <v>#REF!</v>
      </c>
      <c r="AP345"/>
      <c r="AQ345" t="e">
        <f>VLOOKUP(J345,#REF!,6,FALSE)</f>
        <v>#REF!</v>
      </c>
      <c r="AR345" s="32" t="e">
        <f>VLOOKUP(I345,'convenios 2017'!A$2:O$82,15,FALSE)</f>
        <v>#N/A</v>
      </c>
      <c r="AS345" s="373">
        <f t="shared" si="167"/>
        <v>657256239</v>
      </c>
      <c r="AT345" s="32" t="e">
        <f>VLOOKUP(I345,'convenio 2016'!A$2:N$196,14,FALSE)</f>
        <v>#N/A</v>
      </c>
      <c r="AU345" s="32" t="e">
        <f>VLOOKUP(I345,'convenio 2015'!A$4:M$228,13,FALSE)</f>
        <v>#N/A</v>
      </c>
      <c r="AV345" s="32" t="e">
        <f>VLOOKUP(J345,#REF!,6,FALSE)</f>
        <v>#REF!</v>
      </c>
      <c r="AW345" s="373">
        <f t="shared" si="168"/>
        <v>657256239</v>
      </c>
      <c r="AX345" s="32" t="e">
        <v>#N/A</v>
      </c>
      <c r="AY345" s="32" t="e">
        <v>#N/A</v>
      </c>
      <c r="AZ345" s="377" t="e">
        <v>#N/A</v>
      </c>
      <c r="BA345" s="431"/>
      <c r="BB345" s="32">
        <f>VLOOKUP(J345,'RATE JUNIO '!F$2:K$346,6,FALSE)</f>
        <v>0</v>
      </c>
      <c r="BC345" s="32" t="s">
        <v>3463</v>
      </c>
      <c r="BD345" s="92">
        <f>VLOOKUP(J345,'RATES 30-06-2017'!F$2:K$374,6,FALSE)</f>
        <v>0</v>
      </c>
      <c r="BE345" s="92"/>
      <c r="BF345" s="92" t="str">
        <f>VLOOKUP(J345,Hoja4!C$2:E$268,2,FALSE)</f>
        <v>ENERGIZACION</v>
      </c>
      <c r="BG345" s="92">
        <f>VLOOKUP(J345,Hoja4!C$2:E$268,3,FALSE)</f>
        <v>24</v>
      </c>
      <c r="BH345" s="92"/>
      <c r="BI345" s="92"/>
    </row>
    <row r="346" spans="1:61" s="32" customFormat="1" ht="15" customHeight="1">
      <c r="A346" s="17">
        <v>31</v>
      </c>
      <c r="B346" s="99">
        <v>0</v>
      </c>
      <c r="C346" s="17" t="s">
        <v>23</v>
      </c>
      <c r="D346" s="18" t="s">
        <v>33</v>
      </c>
      <c r="E346" s="17" t="s">
        <v>181</v>
      </c>
      <c r="F346" s="17" t="s">
        <v>336</v>
      </c>
      <c r="G346" s="18" t="s">
        <v>345</v>
      </c>
      <c r="H346" s="18" t="s">
        <v>27</v>
      </c>
      <c r="I346" s="18">
        <v>30154323</v>
      </c>
      <c r="J346" s="112" t="str">
        <f t="shared" si="160"/>
        <v>30154323-EJECUCION</v>
      </c>
      <c r="K346" s="442" t="s">
        <v>346</v>
      </c>
      <c r="L346" s="100">
        <v>1186150979</v>
      </c>
      <c r="M346" s="19">
        <v>1265798000</v>
      </c>
      <c r="N346" s="100">
        <v>5697000</v>
      </c>
      <c r="O346" s="19">
        <v>5697000</v>
      </c>
      <c r="P346" s="19">
        <v>1000000000</v>
      </c>
      <c r="Q346" s="19">
        <v>260101000</v>
      </c>
      <c r="R346" s="101">
        <v>1000000000</v>
      </c>
      <c r="S346" s="20">
        <v>180453979</v>
      </c>
      <c r="T346" s="21">
        <v>0</v>
      </c>
      <c r="U346" s="21">
        <v>1107372815</v>
      </c>
      <c r="V346" s="266">
        <v>44182156</v>
      </c>
      <c r="W346" s="266">
        <v>90462771</v>
      </c>
      <c r="X346" s="266">
        <v>96684051</v>
      </c>
      <c r="Y346" s="266">
        <f t="shared" si="161"/>
        <v>231328978</v>
      </c>
      <c r="Z346" s="266">
        <v>1483300</v>
      </c>
      <c r="AA346" s="266">
        <v>197144037</v>
      </c>
      <c r="AB346" s="266">
        <v>101345583</v>
      </c>
      <c r="AC346" s="266">
        <f t="shared" si="162"/>
        <v>531301898</v>
      </c>
      <c r="AD346" s="266">
        <f t="shared" si="163"/>
        <v>576070917</v>
      </c>
      <c r="AE346" s="266">
        <f t="shared" si="164"/>
        <v>152728185</v>
      </c>
      <c r="AF346" s="18" t="s">
        <v>3419</v>
      </c>
      <c r="AG346" s="17" t="s">
        <v>684</v>
      </c>
      <c r="AH346" s="81" t="s">
        <v>30</v>
      </c>
      <c r="AI346" s="22" t="s">
        <v>31</v>
      </c>
      <c r="AJ346" s="23" t="s">
        <v>30</v>
      </c>
      <c r="AK346" s="24" t="s">
        <v>185</v>
      </c>
      <c r="AL346" s="23" t="s">
        <v>45</v>
      </c>
      <c r="AM346" t="str">
        <f t="shared" si="165"/>
        <v>OR PRO.CODIGO=30154323</v>
      </c>
      <c r="AN346">
        <f t="shared" si="166"/>
        <v>8</v>
      </c>
      <c r="AO346" t="e">
        <f>VLOOKUP(J346,#REF!,5,FALSE)</f>
        <v>#REF!</v>
      </c>
      <c r="AP346"/>
      <c r="AQ346" t="e">
        <f>VLOOKUP(J346,#REF!,6,FALSE)</f>
        <v>#REF!</v>
      </c>
      <c r="AR346" s="32" t="e">
        <f>VLOOKUP(I346,'convenios 2017'!A$2:O$82,15,FALSE)</f>
        <v>#N/A</v>
      </c>
      <c r="AS346" s="373">
        <f t="shared" si="167"/>
        <v>536998898</v>
      </c>
      <c r="AT346" s="32" t="e">
        <f>VLOOKUP(I346,'convenio 2016'!A$2:N$196,14,FALSE)</f>
        <v>#N/A</v>
      </c>
      <c r="AU346" s="32" t="str">
        <f>VLOOKUP(I346,'convenio 2015'!A$4:M$228,13,FALSE)</f>
        <v>en convenio</v>
      </c>
      <c r="AV346" s="32" t="e">
        <f>VLOOKUP(J346,#REF!,6,FALSE)</f>
        <v>#REF!</v>
      </c>
      <c r="AW346" s="373">
        <f t="shared" si="168"/>
        <v>536998898</v>
      </c>
      <c r="AX346" s="32" t="e">
        <v>#N/A</v>
      </c>
      <c r="AY346" s="32">
        <v>1080</v>
      </c>
      <c r="AZ346" s="377">
        <v>1080</v>
      </c>
      <c r="BA346" s="431">
        <v>42150</v>
      </c>
      <c r="BB346" s="32" t="str">
        <f>VLOOKUP(J346,'RATE JUNIO '!F$2:K$346,6,FALSE)</f>
        <v>RS</v>
      </c>
      <c r="BC346" s="32" t="s">
        <v>3463</v>
      </c>
      <c r="BD346" s="92" t="str">
        <f>VLOOKUP(J346,'RATES 30-06-2017'!F$2:K$374,6,FALSE)</f>
        <v>RS</v>
      </c>
      <c r="BE346" s="92"/>
      <c r="BF346" s="92" t="str">
        <f>VLOOKUP(J346,Hoja4!C$2:E$268,2,FALSE)</f>
        <v>FAR</v>
      </c>
      <c r="BG346" s="92">
        <f>VLOOKUP(J346,Hoja4!C$2:E$268,3,FALSE)</f>
        <v>31</v>
      </c>
      <c r="BH346" s="92"/>
      <c r="BI346" s="92"/>
    </row>
    <row r="347" spans="1:61" s="32" customFormat="1" ht="15" customHeight="1">
      <c r="A347" s="17">
        <v>31</v>
      </c>
      <c r="B347" s="99">
        <v>0</v>
      </c>
      <c r="C347" s="17" t="s">
        <v>23</v>
      </c>
      <c r="D347" s="18" t="s">
        <v>90</v>
      </c>
      <c r="E347" s="17" t="s">
        <v>181</v>
      </c>
      <c r="F347" s="17" t="s">
        <v>336</v>
      </c>
      <c r="G347" s="18" t="s">
        <v>345</v>
      </c>
      <c r="H347" s="18" t="s">
        <v>27</v>
      </c>
      <c r="I347" s="77">
        <v>30087486</v>
      </c>
      <c r="J347" s="112" t="str">
        <f t="shared" si="160"/>
        <v>30087486-EJECUCION</v>
      </c>
      <c r="K347" s="442" t="s">
        <v>699</v>
      </c>
      <c r="L347" s="100"/>
      <c r="M347" s="19">
        <v>11465610140</v>
      </c>
      <c r="N347" s="100"/>
      <c r="O347" s="19">
        <v>11309191971</v>
      </c>
      <c r="P347" s="19">
        <v>156418169</v>
      </c>
      <c r="Q347" s="19">
        <v>0</v>
      </c>
      <c r="R347" s="101"/>
      <c r="S347" s="20"/>
      <c r="T347" s="21"/>
      <c r="U347" s="446">
        <v>0</v>
      </c>
      <c r="V347" s="266">
        <v>0</v>
      </c>
      <c r="W347" s="266">
        <v>0</v>
      </c>
      <c r="X347" s="266">
        <v>0</v>
      </c>
      <c r="Y347" s="266">
        <f t="shared" si="161"/>
        <v>0</v>
      </c>
      <c r="Z347" s="266">
        <v>0</v>
      </c>
      <c r="AA347" s="266">
        <v>0</v>
      </c>
      <c r="AB347" s="266">
        <v>0</v>
      </c>
      <c r="AC347" s="266">
        <f t="shared" si="162"/>
        <v>0</v>
      </c>
      <c r="AD347" s="266">
        <f t="shared" si="163"/>
        <v>0</v>
      </c>
      <c r="AE347" s="266">
        <f t="shared" si="164"/>
        <v>156418169</v>
      </c>
      <c r="AF347" s="18" t="s">
        <v>3419</v>
      </c>
      <c r="AG347" s="17" t="s">
        <v>92</v>
      </c>
      <c r="AH347" s="81" t="s">
        <v>30</v>
      </c>
      <c r="AI347" s="22"/>
      <c r="AJ347" s="23"/>
      <c r="AK347" s="24"/>
      <c r="AL347" s="23"/>
      <c r="AM347" t="str">
        <f t="shared" si="165"/>
        <v>OR PRO.CODIGO=30087486</v>
      </c>
      <c r="AN347">
        <f t="shared" si="166"/>
        <v>8</v>
      </c>
      <c r="AO347" t="e">
        <f>VLOOKUP(J347,#REF!,5,FALSE)</f>
        <v>#REF!</v>
      </c>
      <c r="AP347"/>
      <c r="AQ347" t="e">
        <f>VLOOKUP(J347,#REF!,6,FALSE)</f>
        <v>#REF!</v>
      </c>
      <c r="AR347" s="32" t="e">
        <f>VLOOKUP(I347,'convenios 2017'!A$2:O$82,15,FALSE)</f>
        <v>#N/A</v>
      </c>
      <c r="AS347" s="373">
        <f t="shared" si="167"/>
        <v>11309191971</v>
      </c>
      <c r="AT347" s="32" t="str">
        <f>VLOOKUP(I347,'convenio 2016'!A$2:N$196,14,FALSE)</f>
        <v>en tramite</v>
      </c>
      <c r="AU347" s="32" t="str">
        <f>VLOOKUP(I347,'convenio 2015'!A$4:M$228,13,FALSE)</f>
        <v>en convenio</v>
      </c>
      <c r="AV347" s="32" t="e">
        <f>VLOOKUP(J347,#REF!,6,FALSE)</f>
        <v>#REF!</v>
      </c>
      <c r="AW347" s="373">
        <f t="shared" si="168"/>
        <v>11309191971</v>
      </c>
      <c r="AX347" s="32" t="s">
        <v>1761</v>
      </c>
      <c r="AY347" s="32">
        <v>0</v>
      </c>
      <c r="AZ347" s="377"/>
      <c r="BA347" s="431"/>
      <c r="BB347" s="32" t="e">
        <f>VLOOKUP(J347,'RATE JUNIO '!F$2:K$346,6,FALSE)</f>
        <v>#N/A</v>
      </c>
      <c r="BC347" s="32" t="s">
        <v>3463</v>
      </c>
      <c r="BD347" s="92" t="e">
        <f>VLOOKUP(J347,'RATES 30-06-2017'!F$2:K$374,6,FALSE)</f>
        <v>#N/A</v>
      </c>
      <c r="BE347" s="92"/>
      <c r="BF347" s="92" t="e">
        <f>VLOOKUP(J347,Hoja4!C$2:E$268,2,FALSE)</f>
        <v>#N/A</v>
      </c>
      <c r="BG347" s="92" t="e">
        <f>VLOOKUP(J347,Hoja4!C$2:E$268,3,FALSE)</f>
        <v>#N/A</v>
      </c>
      <c r="BH347" s="92"/>
      <c r="BI347" s="92"/>
    </row>
    <row r="348" spans="1:61" s="32" customFormat="1" ht="15" customHeight="1">
      <c r="A348" s="17">
        <v>31</v>
      </c>
      <c r="B348" s="99">
        <v>0</v>
      </c>
      <c r="C348" s="17" t="s">
        <v>23</v>
      </c>
      <c r="D348" s="18" t="s">
        <v>38</v>
      </c>
      <c r="E348" s="17" t="s">
        <v>181</v>
      </c>
      <c r="F348" s="17" t="s">
        <v>336</v>
      </c>
      <c r="G348" s="18" t="s">
        <v>172</v>
      </c>
      <c r="H348" s="18" t="s">
        <v>27</v>
      </c>
      <c r="I348" s="18" t="s">
        <v>347</v>
      </c>
      <c r="J348" s="112" t="str">
        <f t="shared" si="160"/>
        <v>20144598-3-EJECUCION</v>
      </c>
      <c r="K348" s="442" t="s">
        <v>348</v>
      </c>
      <c r="L348" s="100">
        <v>636206428</v>
      </c>
      <c r="M348" s="125">
        <v>699172704</v>
      </c>
      <c r="N348" s="100">
        <v>104495348</v>
      </c>
      <c r="O348" s="125">
        <v>104495348</v>
      </c>
      <c r="P348" s="125">
        <v>465333498</v>
      </c>
      <c r="Q348" s="19">
        <v>129343858</v>
      </c>
      <c r="R348" s="101">
        <v>531711080</v>
      </c>
      <c r="S348" s="20">
        <v>0</v>
      </c>
      <c r="T348" s="21">
        <v>0</v>
      </c>
      <c r="U348" s="21">
        <v>356986054</v>
      </c>
      <c r="V348" s="266">
        <v>0</v>
      </c>
      <c r="W348" s="266">
        <v>0</v>
      </c>
      <c r="X348" s="266">
        <v>0</v>
      </c>
      <c r="Y348" s="266">
        <f t="shared" si="161"/>
        <v>0</v>
      </c>
      <c r="Z348" s="266">
        <v>0</v>
      </c>
      <c r="AA348" s="266">
        <v>0</v>
      </c>
      <c r="AB348" s="266">
        <v>0</v>
      </c>
      <c r="AC348" s="266">
        <f t="shared" si="162"/>
        <v>0</v>
      </c>
      <c r="AD348" s="266">
        <f t="shared" si="163"/>
        <v>356986054</v>
      </c>
      <c r="AE348" s="266">
        <f t="shared" si="164"/>
        <v>237691302</v>
      </c>
      <c r="AF348" s="18" t="s">
        <v>3419</v>
      </c>
      <c r="AG348" s="17" t="s">
        <v>684</v>
      </c>
      <c r="AH348" s="81" t="s">
        <v>30</v>
      </c>
      <c r="AI348" s="22" t="s">
        <v>31</v>
      </c>
      <c r="AJ348" s="23"/>
      <c r="AK348" s="24"/>
      <c r="AL348" s="23"/>
      <c r="AM348" t="str">
        <f t="shared" si="165"/>
        <v>OR PRO.CODIGO=20144598-3</v>
      </c>
      <c r="AN348">
        <f t="shared" si="166"/>
        <v>10</v>
      </c>
      <c r="AO348"/>
      <c r="AP348"/>
      <c r="AQ348"/>
      <c r="AR348" s="32" t="e">
        <f>VLOOKUP(I348,'convenios 2017'!A$2:O$82,15,FALSE)</f>
        <v>#N/A</v>
      </c>
      <c r="AS348" s="373">
        <f t="shared" si="167"/>
        <v>104495348</v>
      </c>
      <c r="AT348" s="32" t="e">
        <f>VLOOKUP(I348,'convenio 2016'!A$2:N$196,14,FALSE)</f>
        <v>#N/A</v>
      </c>
      <c r="AU348" s="32" t="e">
        <f>VLOOKUP(I348,'convenio 2015'!A$4:M$228,13,FALSE)</f>
        <v>#N/A</v>
      </c>
      <c r="AV348" s="32" t="e">
        <f>VLOOKUP(J348,#REF!,6,FALSE)</f>
        <v>#REF!</v>
      </c>
      <c r="AW348" s="373">
        <f t="shared" si="168"/>
        <v>104495348</v>
      </c>
      <c r="AX348" s="32" t="e">
        <v>#N/A</v>
      </c>
      <c r="AY348" s="32" t="e">
        <v>#N/A</v>
      </c>
      <c r="AZ348" s="377" t="e">
        <v>#N/A</v>
      </c>
      <c r="BA348" s="431"/>
      <c r="BC348" s="32" t="s">
        <v>3463</v>
      </c>
      <c r="BD348" s="92" t="e">
        <f>VLOOKUP(J348,'RATES 30-06-2017'!F$2:K$374,6,FALSE)</f>
        <v>#N/A</v>
      </c>
      <c r="BE348" s="92"/>
      <c r="BF348" s="92" t="str">
        <f>VLOOKUP(J348,Hoja4!C$2:E$268,2,FALSE)</f>
        <v>FAR</v>
      </c>
      <c r="BG348" s="92">
        <f>VLOOKUP(J348,Hoja4!C$2:E$268,3,FALSE)</f>
        <v>31</v>
      </c>
      <c r="BH348" s="92"/>
      <c r="BI348" s="92"/>
    </row>
    <row r="349" spans="1:61">
      <c r="A349" s="86"/>
      <c r="C349" s="86"/>
      <c r="D349" s="87"/>
      <c r="E349" s="86"/>
      <c r="F349" s="86"/>
      <c r="G349" s="88"/>
      <c r="H349" s="86"/>
      <c r="I349" s="88"/>
      <c r="K349" s="110" t="s">
        <v>47</v>
      </c>
      <c r="L349" s="25">
        <f>SUBTOTAL(9,L343:L348)</f>
        <v>2417641854</v>
      </c>
      <c r="M349" s="111">
        <f>SUBTOTAL(9,M343:M348)</f>
        <v>16317429834</v>
      </c>
      <c r="N349" s="25">
        <f>SUBTOTAL(9,N343:N348)</f>
        <v>407204695</v>
      </c>
      <c r="O349" s="111">
        <f>SUBTOTAL(9,O343:O348)</f>
        <v>12310826812</v>
      </c>
      <c r="P349" s="111">
        <f>SUBTOTAL(9,P343:P348)</f>
        <v>3573857767</v>
      </c>
      <c r="Q349" s="109">
        <v>389444858</v>
      </c>
      <c r="R349" s="25">
        <v>1829983180</v>
      </c>
      <c r="S349" s="25">
        <v>180453979</v>
      </c>
      <c r="T349" s="25">
        <v>0</v>
      </c>
      <c r="U349" s="111">
        <f>SUBTOTAL(9,U343:U348)</f>
        <v>3387485042</v>
      </c>
      <c r="V349" s="111">
        <f t="shared" ref="V349:AE349" si="169">SUBTOTAL(9,V343:V348)</f>
        <v>44182156</v>
      </c>
      <c r="W349" s="111">
        <f t="shared" si="169"/>
        <v>90462771</v>
      </c>
      <c r="X349" s="111">
        <f t="shared" si="169"/>
        <v>96684051</v>
      </c>
      <c r="Y349" s="111">
        <f t="shared" si="169"/>
        <v>231328978</v>
      </c>
      <c r="Z349" s="111">
        <f t="shared" si="169"/>
        <v>19483300</v>
      </c>
      <c r="AA349" s="111">
        <f t="shared" si="169"/>
        <v>260057130</v>
      </c>
      <c r="AB349" s="111">
        <f t="shared" si="169"/>
        <v>101345583</v>
      </c>
      <c r="AC349" s="111">
        <f t="shared" si="169"/>
        <v>612214991</v>
      </c>
      <c r="AD349" s="111">
        <f t="shared" si="169"/>
        <v>2775270051</v>
      </c>
      <c r="AE349" s="111">
        <f t="shared" si="169"/>
        <v>619117980</v>
      </c>
      <c r="AF349" s="88"/>
      <c r="AG349" s="86"/>
      <c r="AH349" s="257"/>
      <c r="AJ349" s="23"/>
      <c r="AK349" s="24"/>
      <c r="AL349" s="23"/>
      <c r="AM349" s="92"/>
      <c r="AN349" s="92"/>
      <c r="AO349" s="92"/>
      <c r="AP349" s="92"/>
      <c r="AQ349" s="92"/>
      <c r="AR349" s="92"/>
      <c r="AS349" s="92"/>
      <c r="AT349" s="92"/>
      <c r="AU349" s="92"/>
      <c r="AV349" s="92"/>
      <c r="AW349" s="92"/>
      <c r="AY349" s="32" t="s">
        <v>3142</v>
      </c>
    </row>
    <row r="350" spans="1:61" ht="3.75" customHeight="1">
      <c r="A350" s="86"/>
      <c r="C350" s="86"/>
      <c r="D350" s="87"/>
      <c r="E350" s="86"/>
      <c r="F350" s="86"/>
      <c r="G350" s="88"/>
      <c r="H350" s="86"/>
      <c r="I350" s="88"/>
      <c r="K350" s="303"/>
      <c r="M350" s="86"/>
      <c r="O350" s="86"/>
      <c r="P350" s="86"/>
      <c r="Q350" s="302"/>
      <c r="U350"/>
      <c r="V350" s="122"/>
      <c r="W350" s="122"/>
      <c r="X350" s="122"/>
      <c r="Y350" s="122"/>
      <c r="Z350" s="122"/>
      <c r="AA350" s="122"/>
      <c r="AB350" s="122"/>
      <c r="AC350" s="122"/>
      <c r="AD350" s="122"/>
      <c r="AE350" s="122"/>
      <c r="AF350" s="88"/>
      <c r="AG350" s="86"/>
      <c r="AH350" s="257"/>
      <c r="AJ350" s="23"/>
      <c r="AK350" s="24"/>
      <c r="AL350" s="23"/>
      <c r="AY350" s="32" t="s">
        <v>3142</v>
      </c>
    </row>
    <row r="351" spans="1:61">
      <c r="A351" s="86"/>
      <c r="B351" s="302"/>
      <c r="C351" s="86"/>
      <c r="D351" s="87"/>
      <c r="E351" s="86"/>
      <c r="F351" s="86"/>
      <c r="G351" s="88"/>
      <c r="H351" s="86"/>
      <c r="I351" s="88"/>
      <c r="J351" s="302"/>
      <c r="K351" s="16" t="s">
        <v>48</v>
      </c>
      <c r="L351" s="302"/>
      <c r="M351" s="86"/>
      <c r="N351" s="302"/>
      <c r="O351" s="86"/>
      <c r="P351" s="86"/>
      <c r="R351" s="302"/>
      <c r="S351" s="302"/>
      <c r="T351" s="302"/>
      <c r="U351" s="302"/>
      <c r="V351" s="122"/>
      <c r="W351" s="122"/>
      <c r="X351" s="122"/>
      <c r="Y351" s="122"/>
      <c r="Z351" s="122"/>
      <c r="AA351" s="122"/>
      <c r="AB351" s="122"/>
      <c r="AC351" s="122"/>
      <c r="AD351" s="122"/>
      <c r="AE351" s="122"/>
      <c r="AF351" s="88"/>
      <c r="AG351" s="86"/>
      <c r="AH351" s="257"/>
      <c r="AJ351" s="23"/>
      <c r="AK351" s="24"/>
      <c r="AL351" s="23"/>
      <c r="AY351" s="32" t="s">
        <v>3142</v>
      </c>
    </row>
    <row r="352" spans="1:61" s="32" customFormat="1" ht="15" customHeight="1">
      <c r="A352" s="17">
        <v>31</v>
      </c>
      <c r="B352" s="99">
        <v>0</v>
      </c>
      <c r="C352" s="17" t="s">
        <v>49</v>
      </c>
      <c r="D352" s="18" t="s">
        <v>90</v>
      </c>
      <c r="E352" s="17" t="s">
        <v>181</v>
      </c>
      <c r="F352" s="17" t="s">
        <v>336</v>
      </c>
      <c r="G352" s="18" t="s">
        <v>158</v>
      </c>
      <c r="H352" s="18" t="s">
        <v>27</v>
      </c>
      <c r="I352" s="18">
        <v>30137333</v>
      </c>
      <c r="J352" s="112" t="str">
        <f t="shared" ref="J352:J357" si="170">CONCATENATE(I352,"-",H352)</f>
        <v>30137333-EJECUCION</v>
      </c>
      <c r="K352" s="442" t="s">
        <v>349</v>
      </c>
      <c r="L352" s="100">
        <v>490306123</v>
      </c>
      <c r="M352" s="19">
        <v>490306123</v>
      </c>
      <c r="N352" s="100">
        <v>0</v>
      </c>
      <c r="O352" s="19">
        <v>0</v>
      </c>
      <c r="P352" s="19">
        <v>264892831</v>
      </c>
      <c r="Q352" s="19">
        <v>225413292</v>
      </c>
      <c r="R352" s="101">
        <v>421311000</v>
      </c>
      <c r="S352" s="20">
        <v>68995123</v>
      </c>
      <c r="T352" s="21">
        <v>0</v>
      </c>
      <c r="U352" s="21">
        <v>365000000</v>
      </c>
      <c r="V352" s="266">
        <v>0</v>
      </c>
      <c r="W352" s="266">
        <v>0</v>
      </c>
      <c r="X352" s="266">
        <v>0</v>
      </c>
      <c r="Y352" s="266">
        <f t="shared" ref="Y352:Y357" si="171">V352+W352+X352</f>
        <v>0</v>
      </c>
      <c r="Z352" s="266">
        <v>0</v>
      </c>
      <c r="AA352" s="266">
        <v>0</v>
      </c>
      <c r="AB352" s="266">
        <v>0</v>
      </c>
      <c r="AC352" s="266">
        <f t="shared" ref="AC352:AC357" si="172">V352+W352+X352+Z352+AA352+AB352</f>
        <v>0</v>
      </c>
      <c r="AD352" s="266">
        <f t="shared" ref="AD352:AD357" si="173">U352-AC352</f>
        <v>365000000</v>
      </c>
      <c r="AE352" s="266">
        <f t="shared" ref="AE352:AE357" si="174">M352-(O352+U352)</f>
        <v>125306123</v>
      </c>
      <c r="AF352" s="18" t="s">
        <v>1763</v>
      </c>
      <c r="AG352" s="17" t="s">
        <v>685</v>
      </c>
      <c r="AH352" s="81" t="s">
        <v>40</v>
      </c>
      <c r="AI352" s="22" t="s">
        <v>45</v>
      </c>
      <c r="AJ352" s="23"/>
      <c r="AK352" s="24" t="s">
        <v>350</v>
      </c>
      <c r="AL352" s="23" t="s">
        <v>45</v>
      </c>
      <c r="AM352" t="str">
        <f t="shared" ref="AM352:AM357" si="175">CONCATENATE( "OR PRO.CODIGO=",I352)</f>
        <v>OR PRO.CODIGO=30137333</v>
      </c>
      <c r="AN352">
        <f t="shared" ref="AN352:AN357" si="176">LEN(I352)</f>
        <v>8</v>
      </c>
      <c r="AO352" t="e">
        <f>VLOOKUP(J352,#REF!,5,FALSE)</f>
        <v>#REF!</v>
      </c>
      <c r="AP352"/>
      <c r="AQ352" t="e">
        <f>VLOOKUP(J352,#REF!,6,FALSE)</f>
        <v>#REF!</v>
      </c>
      <c r="AR352" s="32" t="str">
        <f>VLOOKUP(I352,'convenios 2017'!A$2:O$82,15,FALSE)</f>
        <v>con convenio</v>
      </c>
      <c r="AS352" s="373">
        <f t="shared" ref="AS352:AS357" si="177">O352+AC352</f>
        <v>0</v>
      </c>
      <c r="AT352" s="32" t="str">
        <f>VLOOKUP(I352,'convenio 2016'!A$2:N$196,14,FALSE)</f>
        <v>sectorialista</v>
      </c>
      <c r="AU352" s="32" t="e">
        <f>VLOOKUP(I352,'convenio 2015'!A$4:M$228,13,FALSE)</f>
        <v>#N/A</v>
      </c>
      <c r="AV352" s="32" t="e">
        <f>VLOOKUP(J352,#REF!,6,FALSE)</f>
        <v>#REF!</v>
      </c>
      <c r="AW352" s="373">
        <f t="shared" ref="AW352:AW357" si="178">O352+AC352</f>
        <v>0</v>
      </c>
      <c r="AX352" s="32" t="s">
        <v>1763</v>
      </c>
      <c r="AY352" s="32" t="s">
        <v>3165</v>
      </c>
      <c r="AZ352" s="377">
        <v>350</v>
      </c>
      <c r="BA352" s="431">
        <v>42783</v>
      </c>
      <c r="BB352" s="32">
        <f>VLOOKUP(J352,'RATE JUNIO '!F$2:K$346,6,FALSE)</f>
        <v>0</v>
      </c>
      <c r="BC352" s="32" t="s">
        <v>3463</v>
      </c>
      <c r="BD352" s="92">
        <f>VLOOKUP(J352,'RATES 30-06-2017'!F$2:K$374,6,FALSE)</f>
        <v>0</v>
      </c>
      <c r="BE352" s="92"/>
      <c r="BF352" s="92" t="str">
        <f>VLOOKUP(J352,Hoja4!C$2:E$268,2,FALSE)</f>
        <v>LIBRE</v>
      </c>
      <c r="BG352" s="92">
        <f>VLOOKUP(J352,Hoja4!C$2:E$268,3,FALSE)</f>
        <v>31</v>
      </c>
      <c r="BH352" s="459">
        <v>265000000</v>
      </c>
      <c r="BI352" s="92"/>
    </row>
    <row r="353" spans="1:61" s="32" customFormat="1" ht="15" customHeight="1">
      <c r="A353" s="17">
        <v>31</v>
      </c>
      <c r="B353" s="99">
        <v>18</v>
      </c>
      <c r="C353" s="17" t="s">
        <v>49</v>
      </c>
      <c r="D353" s="18" t="s">
        <v>41</v>
      </c>
      <c r="E353" s="17" t="s">
        <v>181</v>
      </c>
      <c r="F353" s="17" t="s">
        <v>336</v>
      </c>
      <c r="G353" s="18" t="s">
        <v>183</v>
      </c>
      <c r="H353" s="18" t="s">
        <v>27</v>
      </c>
      <c r="I353" s="18">
        <v>30115395</v>
      </c>
      <c r="J353" s="112" t="str">
        <f t="shared" si="170"/>
        <v>30115395-EJECUCION</v>
      </c>
      <c r="K353" s="442" t="s">
        <v>3309</v>
      </c>
      <c r="L353" s="100">
        <v>790552000</v>
      </c>
      <c r="M353" s="19">
        <v>790552000</v>
      </c>
      <c r="N353" s="100">
        <v>0</v>
      </c>
      <c r="O353" s="19">
        <v>0</v>
      </c>
      <c r="P353" s="19">
        <v>100000000</v>
      </c>
      <c r="Q353" s="19">
        <v>690552000</v>
      </c>
      <c r="R353" s="101">
        <v>100000000</v>
      </c>
      <c r="S353" s="20">
        <v>690552000</v>
      </c>
      <c r="T353" s="21">
        <v>0</v>
      </c>
      <c r="U353" s="446">
        <v>0</v>
      </c>
      <c r="V353" s="266">
        <v>0</v>
      </c>
      <c r="W353" s="266">
        <v>0</v>
      </c>
      <c r="X353" s="266">
        <v>0</v>
      </c>
      <c r="Y353" s="266">
        <f t="shared" si="171"/>
        <v>0</v>
      </c>
      <c r="Z353" s="266">
        <v>0</v>
      </c>
      <c r="AA353" s="266">
        <v>0</v>
      </c>
      <c r="AB353" s="266">
        <v>0</v>
      </c>
      <c r="AC353" s="266">
        <f t="shared" si="172"/>
        <v>0</v>
      </c>
      <c r="AD353" s="266">
        <f t="shared" si="173"/>
        <v>0</v>
      </c>
      <c r="AE353" s="266">
        <f t="shared" si="174"/>
        <v>790552000</v>
      </c>
      <c r="AF353" s="18" t="s">
        <v>1763</v>
      </c>
      <c r="AG353" s="17" t="s">
        <v>685</v>
      </c>
      <c r="AH353" s="81" t="s">
        <v>30</v>
      </c>
      <c r="AI353" s="22" t="s">
        <v>31</v>
      </c>
      <c r="AJ353" s="23" t="s">
        <v>30</v>
      </c>
      <c r="AK353" s="24" t="s">
        <v>205</v>
      </c>
      <c r="AL353" s="23" t="s">
        <v>45</v>
      </c>
      <c r="AM353" t="str">
        <f t="shared" si="175"/>
        <v>OR PRO.CODIGO=30115395</v>
      </c>
      <c r="AN353">
        <f t="shared" si="176"/>
        <v>8</v>
      </c>
      <c r="AO353" t="e">
        <f>VLOOKUP(J353,#REF!,5,FALSE)</f>
        <v>#REF!</v>
      </c>
      <c r="AP353"/>
      <c r="AQ353" t="e">
        <f>VLOOKUP(J353,#REF!,6,FALSE)</f>
        <v>#REF!</v>
      </c>
      <c r="AR353" s="32" t="str">
        <f>VLOOKUP(I353,'convenios 2017'!A$2:O$82,15,FALSE)</f>
        <v>en revisión</v>
      </c>
      <c r="AS353" s="373">
        <f t="shared" si="177"/>
        <v>0</v>
      </c>
      <c r="AT353" s="32" t="e">
        <f>VLOOKUP(I353,'convenio 2016'!A$2:N$196,14,FALSE)</f>
        <v>#N/A</v>
      </c>
      <c r="AU353" s="32" t="e">
        <f>VLOOKUP(I353,'convenio 2015'!A$4:M$228,13,FALSE)</f>
        <v>#N/A</v>
      </c>
      <c r="AV353" s="32" t="e">
        <f>VLOOKUP(J353,#REF!,6,FALSE)</f>
        <v>#REF!</v>
      </c>
      <c r="AW353" s="373">
        <f t="shared" si="178"/>
        <v>0</v>
      </c>
      <c r="AX353" s="32" t="s">
        <v>1763</v>
      </c>
      <c r="AY353" s="32" t="s">
        <v>3166</v>
      </c>
      <c r="AZ353" s="377">
        <v>989</v>
      </c>
      <c r="BA353" s="431">
        <v>42870</v>
      </c>
      <c r="BB353" s="32" t="str">
        <f>VLOOKUP(J353,'RATE JUNIO '!F$2:K$346,6,FALSE)</f>
        <v>RS</v>
      </c>
      <c r="BC353" s="32" t="s">
        <v>3463</v>
      </c>
      <c r="BD353" s="92" t="str">
        <f>VLOOKUP(J353,'RATES 30-06-2017'!F$2:K$374,6,FALSE)</f>
        <v>RS</v>
      </c>
      <c r="BE353" s="92"/>
      <c r="BF353" s="92" t="e">
        <f>VLOOKUP(J353,Hoja4!C$2:E$268,2,FALSE)</f>
        <v>#N/A</v>
      </c>
      <c r="BG353" s="92" t="e">
        <f>VLOOKUP(J353,Hoja4!C$2:E$268,3,FALSE)</f>
        <v>#N/A</v>
      </c>
      <c r="BH353" s="92"/>
      <c r="BI353" s="92"/>
    </row>
    <row r="354" spans="1:61" s="32" customFormat="1" ht="15" customHeight="1">
      <c r="A354" s="17">
        <v>24</v>
      </c>
      <c r="B354" s="99">
        <v>0</v>
      </c>
      <c r="C354" s="17" t="s">
        <v>49</v>
      </c>
      <c r="D354" s="18" t="s">
        <v>24</v>
      </c>
      <c r="E354" s="17" t="s">
        <v>181</v>
      </c>
      <c r="F354" s="17" t="s">
        <v>336</v>
      </c>
      <c r="G354" s="18" t="s">
        <v>158</v>
      </c>
      <c r="H354" s="18" t="s">
        <v>27</v>
      </c>
      <c r="I354" s="18" t="s">
        <v>163</v>
      </c>
      <c r="J354" s="112" t="str">
        <f t="shared" si="170"/>
        <v>24.01.001-EJECUCION</v>
      </c>
      <c r="K354" s="442" t="s">
        <v>164</v>
      </c>
      <c r="L354" s="100">
        <v>430000000</v>
      </c>
      <c r="M354" s="19">
        <v>416500000</v>
      </c>
      <c r="N354" s="100">
        <v>0</v>
      </c>
      <c r="O354" s="19">
        <v>0</v>
      </c>
      <c r="P354" s="19">
        <v>430000000</v>
      </c>
      <c r="Q354" s="19">
        <v>0</v>
      </c>
      <c r="R354" s="101">
        <v>430000000</v>
      </c>
      <c r="S354" s="20">
        <v>0</v>
      </c>
      <c r="T354" s="21">
        <v>0</v>
      </c>
      <c r="U354" s="266">
        <v>416500000</v>
      </c>
      <c r="V354" s="266">
        <v>0</v>
      </c>
      <c r="W354" s="266">
        <v>0</v>
      </c>
      <c r="X354" s="266">
        <v>0</v>
      </c>
      <c r="Y354" s="266">
        <f t="shared" si="171"/>
        <v>0</v>
      </c>
      <c r="Z354" s="266">
        <v>174990</v>
      </c>
      <c r="AA354" s="266">
        <v>0</v>
      </c>
      <c r="AB354" s="266">
        <v>239000000</v>
      </c>
      <c r="AC354" s="266">
        <f t="shared" si="172"/>
        <v>239174990</v>
      </c>
      <c r="AD354" s="266">
        <f t="shared" si="173"/>
        <v>177325010</v>
      </c>
      <c r="AE354" s="266">
        <f t="shared" si="174"/>
        <v>0</v>
      </c>
      <c r="AF354" s="18" t="s">
        <v>3419</v>
      </c>
      <c r="AG354" s="17" t="s">
        <v>685</v>
      </c>
      <c r="AH354" s="81" t="s">
        <v>353</v>
      </c>
      <c r="AI354" s="22" t="s">
        <v>31</v>
      </c>
      <c r="AJ354" s="23"/>
      <c r="AK354" s="24"/>
      <c r="AL354" s="23"/>
      <c r="AM354" t="str">
        <f t="shared" si="175"/>
        <v>OR PRO.CODIGO=24.01.001</v>
      </c>
      <c r="AN354">
        <f t="shared" si="176"/>
        <v>9</v>
      </c>
      <c r="AO354"/>
      <c r="AP354"/>
      <c r="AQ354"/>
      <c r="AR354" s="32" t="e">
        <f>VLOOKUP(I354,'convenios 2017'!A$2:O$82,15,FALSE)</f>
        <v>#N/A</v>
      </c>
      <c r="AS354" s="373">
        <f t="shared" si="177"/>
        <v>239174990</v>
      </c>
      <c r="AT354" s="32" t="e">
        <f>VLOOKUP(I354,'convenio 2016'!A$2:N$196,14,FALSE)</f>
        <v>#N/A</v>
      </c>
      <c r="AU354" s="32" t="e">
        <f>VLOOKUP(I354,'convenio 2015'!A$4:M$228,13,FALSE)</f>
        <v>#N/A</v>
      </c>
      <c r="AV354" s="32" t="e">
        <f>VLOOKUP(J354,#REF!,6,FALSE)</f>
        <v>#REF!</v>
      </c>
      <c r="AW354" s="373">
        <f t="shared" si="178"/>
        <v>239174990</v>
      </c>
      <c r="AX354" s="32" t="e">
        <v>#N/A</v>
      </c>
      <c r="AY354" s="32" t="e">
        <v>#N/A</v>
      </c>
      <c r="AZ354" s="377" t="e">
        <v>#N/A</v>
      </c>
      <c r="BA354" s="431"/>
      <c r="BC354" s="32" t="s">
        <v>3463</v>
      </c>
      <c r="BD354" s="92" t="e">
        <f>VLOOKUP(J354,'RATES 30-06-2017'!F$2:K$374,6,FALSE)</f>
        <v>#N/A</v>
      </c>
      <c r="BE354" s="92"/>
      <c r="BF354" s="92" t="e">
        <f>VLOOKUP(J354,Hoja4!C$2:E$268,2,FALSE)</f>
        <v>#N/A</v>
      </c>
      <c r="BG354" s="92" t="e">
        <f>VLOOKUP(J354,Hoja4!C$2:E$268,3,FALSE)</f>
        <v>#N/A</v>
      </c>
      <c r="BH354" s="92"/>
      <c r="BI354" s="92"/>
    </row>
    <row r="355" spans="1:61" s="32" customFormat="1" ht="15" customHeight="1">
      <c r="A355" s="17">
        <v>24</v>
      </c>
      <c r="B355" s="99">
        <v>0</v>
      </c>
      <c r="C355" s="17" t="s">
        <v>49</v>
      </c>
      <c r="D355" s="18" t="s">
        <v>689</v>
      </c>
      <c r="E355" s="17" t="s">
        <v>181</v>
      </c>
      <c r="F355" s="17" t="s">
        <v>336</v>
      </c>
      <c r="G355" s="18" t="s">
        <v>158</v>
      </c>
      <c r="H355" s="18" t="s">
        <v>27</v>
      </c>
      <c r="I355" s="18" t="s">
        <v>165</v>
      </c>
      <c r="J355" s="112" t="str">
        <f t="shared" si="170"/>
        <v>24.01.003-EJECUCION</v>
      </c>
      <c r="K355" s="442" t="s">
        <v>166</v>
      </c>
      <c r="L355" s="100">
        <v>430000000</v>
      </c>
      <c r="M355" s="19">
        <v>416500000</v>
      </c>
      <c r="N355" s="100">
        <v>0</v>
      </c>
      <c r="O355" s="19">
        <v>0</v>
      </c>
      <c r="P355" s="19">
        <v>430000000</v>
      </c>
      <c r="Q355" s="19">
        <v>0</v>
      </c>
      <c r="R355" s="101">
        <v>430000000</v>
      </c>
      <c r="S355" s="20">
        <v>0</v>
      </c>
      <c r="T355" s="21">
        <v>0</v>
      </c>
      <c r="U355" s="266">
        <v>416500000</v>
      </c>
      <c r="V355" s="266">
        <v>0</v>
      </c>
      <c r="W355" s="266">
        <v>0</v>
      </c>
      <c r="X355" s="266">
        <v>0</v>
      </c>
      <c r="Y355" s="266">
        <f t="shared" si="171"/>
        <v>0</v>
      </c>
      <c r="Z355" s="266">
        <v>0</v>
      </c>
      <c r="AA355" s="266">
        <v>0</v>
      </c>
      <c r="AB355" s="266">
        <v>99565121</v>
      </c>
      <c r="AC355" s="266">
        <f t="shared" si="172"/>
        <v>99565121</v>
      </c>
      <c r="AD355" s="266">
        <f t="shared" si="173"/>
        <v>316934879</v>
      </c>
      <c r="AE355" s="266">
        <f t="shared" si="174"/>
        <v>0</v>
      </c>
      <c r="AF355" s="18" t="s">
        <v>3419</v>
      </c>
      <c r="AG355" s="17" t="s">
        <v>685</v>
      </c>
      <c r="AH355" s="81" t="s">
        <v>353</v>
      </c>
      <c r="AI355" s="22" t="s">
        <v>31</v>
      </c>
      <c r="AJ355" s="23"/>
      <c r="AK355" s="24"/>
      <c r="AL355" s="23"/>
      <c r="AM355" t="str">
        <f t="shared" si="175"/>
        <v>OR PRO.CODIGO=24.01.003</v>
      </c>
      <c r="AN355">
        <f t="shared" si="176"/>
        <v>9</v>
      </c>
      <c r="AO355"/>
      <c r="AP355"/>
      <c r="AQ355"/>
      <c r="AR355" s="32" t="e">
        <f>VLOOKUP(I355,'convenios 2017'!A$2:O$82,15,FALSE)</f>
        <v>#N/A</v>
      </c>
      <c r="AS355" s="373">
        <f t="shared" si="177"/>
        <v>99565121</v>
      </c>
      <c r="AT355" s="32" t="e">
        <f>VLOOKUP(I355,'convenio 2016'!A$2:N$196,14,FALSE)</f>
        <v>#N/A</v>
      </c>
      <c r="AU355" s="32" t="e">
        <f>VLOOKUP(I355,'convenio 2015'!A$4:M$228,13,FALSE)</f>
        <v>#N/A</v>
      </c>
      <c r="AV355" s="32" t="e">
        <f>VLOOKUP(J355,#REF!,6,FALSE)</f>
        <v>#REF!</v>
      </c>
      <c r="AW355" s="373">
        <f t="shared" si="178"/>
        <v>99565121</v>
      </c>
      <c r="AX355" s="32" t="e">
        <v>#N/A</v>
      </c>
      <c r="AY355" s="32" t="e">
        <v>#N/A</v>
      </c>
      <c r="AZ355" s="377" t="e">
        <v>#N/A</v>
      </c>
      <c r="BA355" s="431"/>
      <c r="BC355" s="32" t="s">
        <v>3463</v>
      </c>
      <c r="BD355" s="92" t="e">
        <f>VLOOKUP(J355,'RATES 30-06-2017'!F$2:K$374,6,FALSE)</f>
        <v>#N/A</v>
      </c>
      <c r="BE355" s="92"/>
      <c r="BF355" s="92" t="e">
        <f>VLOOKUP(J355,Hoja4!C$2:E$268,2,FALSE)</f>
        <v>#N/A</v>
      </c>
      <c r="BG355" s="92" t="e">
        <f>VLOOKUP(J355,Hoja4!C$2:E$268,3,FALSE)</f>
        <v>#N/A</v>
      </c>
      <c r="BH355" s="92"/>
      <c r="BI355" s="92"/>
    </row>
    <row r="356" spans="1:61" s="32" customFormat="1" ht="15" customHeight="1">
      <c r="A356" s="17">
        <v>24</v>
      </c>
      <c r="B356" s="99">
        <v>0</v>
      </c>
      <c r="C356" s="17" t="s">
        <v>49</v>
      </c>
      <c r="D356" s="18" t="s">
        <v>90</v>
      </c>
      <c r="E356" s="17" t="s">
        <v>181</v>
      </c>
      <c r="F356" s="17" t="s">
        <v>336</v>
      </c>
      <c r="G356" s="18" t="s">
        <v>158</v>
      </c>
      <c r="H356" s="18" t="s">
        <v>27</v>
      </c>
      <c r="I356" s="18" t="s">
        <v>167</v>
      </c>
      <c r="J356" s="112" t="str">
        <f t="shared" si="170"/>
        <v>24.01.005-EJECUCION</v>
      </c>
      <c r="K356" s="442" t="s">
        <v>168</v>
      </c>
      <c r="L356" s="100">
        <v>430000000</v>
      </c>
      <c r="M356" s="19">
        <v>416500000</v>
      </c>
      <c r="N356" s="100">
        <v>0</v>
      </c>
      <c r="O356" s="19">
        <v>0</v>
      </c>
      <c r="P356" s="19">
        <v>430000000</v>
      </c>
      <c r="Q356" s="19">
        <v>0</v>
      </c>
      <c r="R356" s="101">
        <v>430000000</v>
      </c>
      <c r="S356" s="20">
        <v>0</v>
      </c>
      <c r="T356" s="21">
        <v>0</v>
      </c>
      <c r="U356" s="266">
        <v>416500000</v>
      </c>
      <c r="V356" s="266">
        <v>0</v>
      </c>
      <c r="W356" s="266">
        <v>0</v>
      </c>
      <c r="X356" s="266">
        <v>0</v>
      </c>
      <c r="Y356" s="266">
        <f t="shared" si="171"/>
        <v>0</v>
      </c>
      <c r="Z356" s="266">
        <v>0</v>
      </c>
      <c r="AA356" s="266">
        <v>0</v>
      </c>
      <c r="AB356" s="266">
        <v>0</v>
      </c>
      <c r="AC356" s="266">
        <f t="shared" si="172"/>
        <v>0</v>
      </c>
      <c r="AD356" s="266">
        <f t="shared" si="173"/>
        <v>416500000</v>
      </c>
      <c r="AE356" s="266">
        <f t="shared" si="174"/>
        <v>0</v>
      </c>
      <c r="AF356" s="18" t="s">
        <v>3419</v>
      </c>
      <c r="AG356" s="17" t="s">
        <v>685</v>
      </c>
      <c r="AH356" s="81" t="s">
        <v>353</v>
      </c>
      <c r="AI356" s="22" t="s">
        <v>31</v>
      </c>
      <c r="AJ356" s="23"/>
      <c r="AK356" s="24"/>
      <c r="AL356" s="23"/>
      <c r="AM356" t="str">
        <f t="shared" si="175"/>
        <v>OR PRO.CODIGO=24.01.005</v>
      </c>
      <c r="AN356">
        <f t="shared" si="176"/>
        <v>9</v>
      </c>
      <c r="AO356"/>
      <c r="AP356"/>
      <c r="AQ356"/>
      <c r="AR356" s="32" t="e">
        <f>VLOOKUP(I356,'convenios 2017'!A$2:O$82,15,FALSE)</f>
        <v>#N/A</v>
      </c>
      <c r="AS356" s="373">
        <f t="shared" si="177"/>
        <v>0</v>
      </c>
      <c r="AT356" s="32" t="e">
        <f>VLOOKUP(I356,'convenio 2016'!A$2:N$196,14,FALSE)</f>
        <v>#N/A</v>
      </c>
      <c r="AU356" s="32" t="e">
        <f>VLOOKUP(I356,'convenio 2015'!A$4:M$228,13,FALSE)</f>
        <v>#N/A</v>
      </c>
      <c r="AV356" s="32" t="e">
        <f>VLOOKUP(J356,#REF!,6,FALSE)</f>
        <v>#REF!</v>
      </c>
      <c r="AW356" s="373">
        <f t="shared" si="178"/>
        <v>0</v>
      </c>
      <c r="AX356" s="32" t="e">
        <v>#N/A</v>
      </c>
      <c r="AY356" s="32" t="e">
        <v>#N/A</v>
      </c>
      <c r="AZ356" s="377" t="e">
        <v>#N/A</v>
      </c>
      <c r="BA356" s="431"/>
      <c r="BC356" s="32" t="s">
        <v>3463</v>
      </c>
      <c r="BD356" s="92" t="e">
        <f>VLOOKUP(J356,'RATES 30-06-2017'!F$2:K$374,6,FALSE)</f>
        <v>#N/A</v>
      </c>
      <c r="BE356" s="92"/>
      <c r="BF356" s="92" t="e">
        <f>VLOOKUP(J356,Hoja4!C$2:E$268,2,FALSE)</f>
        <v>#N/A</v>
      </c>
      <c r="BG356" s="92" t="e">
        <f>VLOOKUP(J356,Hoja4!C$2:E$268,3,FALSE)</f>
        <v>#N/A</v>
      </c>
      <c r="BH356" s="92"/>
      <c r="BI356" s="92"/>
    </row>
    <row r="357" spans="1:61" s="32" customFormat="1" ht="15" customHeight="1">
      <c r="A357" s="17">
        <v>33</v>
      </c>
      <c r="B357" s="99">
        <v>0</v>
      </c>
      <c r="C357" s="17" t="s">
        <v>49</v>
      </c>
      <c r="D357" s="18" t="s">
        <v>90</v>
      </c>
      <c r="E357" s="17" t="s">
        <v>181</v>
      </c>
      <c r="F357" s="17" t="s">
        <v>336</v>
      </c>
      <c r="G357" s="18" t="s">
        <v>158</v>
      </c>
      <c r="H357" s="18" t="s">
        <v>27</v>
      </c>
      <c r="I357" s="287" t="s">
        <v>169</v>
      </c>
      <c r="J357" s="112" t="str">
        <f t="shared" si="170"/>
        <v>33.0125-EJECUCION</v>
      </c>
      <c r="K357" s="442" t="s">
        <v>170</v>
      </c>
      <c r="L357" s="19">
        <v>1267033923</v>
      </c>
      <c r="M357" s="125">
        <v>1765172321</v>
      </c>
      <c r="N357" s="100">
        <v>0</v>
      </c>
      <c r="O357" s="19">
        <v>0</v>
      </c>
      <c r="P357" s="19">
        <f>L357</f>
        <v>1267033923</v>
      </c>
      <c r="Q357" s="19">
        <v>0</v>
      </c>
      <c r="R357" s="101">
        <v>1600000000</v>
      </c>
      <c r="S357" s="20">
        <v>0</v>
      </c>
      <c r="T357" s="21">
        <v>0</v>
      </c>
      <c r="U357" s="266">
        <v>1765172321</v>
      </c>
      <c r="V357" s="266">
        <v>235962890</v>
      </c>
      <c r="W357" s="266">
        <v>104649989</v>
      </c>
      <c r="X357" s="266">
        <v>50379530</v>
      </c>
      <c r="Y357" s="266">
        <f t="shared" si="171"/>
        <v>390992409</v>
      </c>
      <c r="Z357" s="266">
        <v>50994964</v>
      </c>
      <c r="AA357" s="266">
        <v>39541642</v>
      </c>
      <c r="AB357" s="266">
        <v>105969184</v>
      </c>
      <c r="AC357" s="266">
        <f t="shared" si="172"/>
        <v>587498199</v>
      </c>
      <c r="AD357" s="266">
        <f t="shared" si="173"/>
        <v>1177674122</v>
      </c>
      <c r="AE357" s="266">
        <f t="shared" si="174"/>
        <v>0</v>
      </c>
      <c r="AF357" s="18" t="s">
        <v>3419</v>
      </c>
      <c r="AG357" s="17" t="s">
        <v>1457</v>
      </c>
      <c r="AH357" s="81" t="s">
        <v>155</v>
      </c>
      <c r="AI357" s="22" t="s">
        <v>31</v>
      </c>
      <c r="AJ357" s="23"/>
      <c r="AK357" s="24"/>
      <c r="AL357" s="23"/>
      <c r="AM357" t="str">
        <f t="shared" si="175"/>
        <v>OR PRO.CODIGO=33.0125</v>
      </c>
      <c r="AN357">
        <f t="shared" si="176"/>
        <v>7</v>
      </c>
      <c r="AO357"/>
      <c r="AP357"/>
      <c r="AQ357"/>
      <c r="AR357" s="32" t="e">
        <f>VLOOKUP(I357,'convenios 2017'!A$2:O$82,15,FALSE)</f>
        <v>#N/A</v>
      </c>
      <c r="AS357" s="373">
        <f t="shared" si="177"/>
        <v>587498199</v>
      </c>
      <c r="AT357" s="32" t="e">
        <f>VLOOKUP(I357,'convenio 2016'!A$2:N$196,14,FALSE)</f>
        <v>#N/A</v>
      </c>
      <c r="AU357" s="32" t="e">
        <f>VLOOKUP(I357,'convenio 2015'!A$4:M$228,13,FALSE)</f>
        <v>#N/A</v>
      </c>
      <c r="AV357" s="32" t="e">
        <f>VLOOKUP(J357,#REF!,6,FALSE)</f>
        <v>#REF!</v>
      </c>
      <c r="AW357" s="373">
        <f t="shared" si="178"/>
        <v>587498199</v>
      </c>
      <c r="AX357" s="32" t="e">
        <v>#N/A</v>
      </c>
      <c r="AY357" s="32" t="e">
        <v>#N/A</v>
      </c>
      <c r="AZ357" s="377" t="e">
        <v>#N/A</v>
      </c>
      <c r="BA357" s="431"/>
      <c r="BC357" s="32" t="s">
        <v>3463</v>
      </c>
      <c r="BD357" s="92" t="e">
        <f>VLOOKUP(J357,'RATES 30-06-2017'!F$2:K$374,6,FALSE)</f>
        <v>#N/A</v>
      </c>
      <c r="BE357" s="92"/>
      <c r="BF357" s="92" t="e">
        <f>VLOOKUP(J357,Hoja4!C$2:E$268,2,FALSE)</f>
        <v>#N/A</v>
      </c>
      <c r="BG357" s="92" t="e">
        <f>VLOOKUP(J357,Hoja4!C$2:E$268,3,FALSE)</f>
        <v>#N/A</v>
      </c>
      <c r="BH357" s="92"/>
      <c r="BI357" s="92"/>
    </row>
    <row r="358" spans="1:61">
      <c r="A358" s="86"/>
      <c r="B358" s="302"/>
      <c r="C358" s="86"/>
      <c r="D358" s="87"/>
      <c r="E358" s="86"/>
      <c r="F358" s="86"/>
      <c r="G358" s="88"/>
      <c r="H358" s="86"/>
      <c r="I358" s="88"/>
      <c r="J358" s="302"/>
      <c r="K358" s="110" t="s">
        <v>52</v>
      </c>
      <c r="L358" s="25">
        <f>SUBTOTAL(9,L352:L357)</f>
        <v>3837892046</v>
      </c>
      <c r="M358" s="111">
        <f>SUBTOTAL(9,M352:M357)</f>
        <v>4295530444</v>
      </c>
      <c r="N358" s="25">
        <f>SUBTOTAL(9,N352:N357)</f>
        <v>0</v>
      </c>
      <c r="O358" s="111">
        <f>SUBTOTAL(9,O352:O357)</f>
        <v>0</v>
      </c>
      <c r="P358" s="111">
        <f>SUBTOTAL(9,P352:P357)</f>
        <v>2921926754</v>
      </c>
      <c r="Q358" s="109">
        <v>915965292</v>
      </c>
      <c r="R358" s="25">
        <v>3411311000</v>
      </c>
      <c r="S358" s="25">
        <v>759547123</v>
      </c>
      <c r="T358" s="25">
        <v>0</v>
      </c>
      <c r="U358" s="111">
        <f>SUBTOTAL(9,U352:U357)</f>
        <v>3379672321</v>
      </c>
      <c r="V358" s="111">
        <f t="shared" ref="V358:AE358" si="179">SUBTOTAL(9,V352:V357)</f>
        <v>235962890</v>
      </c>
      <c r="W358" s="111">
        <f t="shared" si="179"/>
        <v>104649989</v>
      </c>
      <c r="X358" s="111">
        <f t="shared" si="179"/>
        <v>50379530</v>
      </c>
      <c r="Y358" s="111">
        <f t="shared" si="179"/>
        <v>390992409</v>
      </c>
      <c r="Z358" s="111">
        <f t="shared" si="179"/>
        <v>51169954</v>
      </c>
      <c r="AA358" s="111">
        <f t="shared" si="179"/>
        <v>39541642</v>
      </c>
      <c r="AB358" s="111">
        <f t="shared" si="179"/>
        <v>444534305</v>
      </c>
      <c r="AC358" s="111">
        <f t="shared" si="179"/>
        <v>926238310</v>
      </c>
      <c r="AD358" s="111">
        <f t="shared" si="179"/>
        <v>2453434011</v>
      </c>
      <c r="AE358" s="111">
        <f t="shared" si="179"/>
        <v>915858123</v>
      </c>
      <c r="AF358" s="88"/>
      <c r="AG358" s="86"/>
      <c r="AH358" s="257"/>
      <c r="AJ358" s="23"/>
      <c r="AK358" s="24"/>
      <c r="AL358" s="23"/>
      <c r="AM358" s="92"/>
      <c r="AN358" s="92"/>
      <c r="AO358" s="92"/>
      <c r="AP358" s="92"/>
      <c r="AQ358" s="92"/>
      <c r="AR358" s="92"/>
      <c r="AS358" s="92"/>
      <c r="AT358" s="92"/>
      <c r="AU358" s="92"/>
      <c r="AV358" s="92"/>
      <c r="AW358" s="92"/>
      <c r="AY358" s="32" t="s">
        <v>3142</v>
      </c>
    </row>
    <row r="359" spans="1:61" ht="6.75" customHeight="1">
      <c r="A359" s="86"/>
      <c r="C359" s="86"/>
      <c r="D359" s="87"/>
      <c r="E359" s="86"/>
      <c r="F359" s="86"/>
      <c r="G359" s="88"/>
      <c r="H359" s="86"/>
      <c r="I359" s="88"/>
      <c r="K359" s="303"/>
      <c r="M359" s="86"/>
      <c r="O359" s="86"/>
      <c r="P359" s="86"/>
      <c r="Q359" s="302"/>
      <c r="U359"/>
      <c r="V359" s="122"/>
      <c r="W359" s="122"/>
      <c r="X359" s="122"/>
      <c r="Y359" s="122"/>
      <c r="Z359" s="122"/>
      <c r="AA359" s="122"/>
      <c r="AB359" s="122"/>
      <c r="AC359" s="122"/>
      <c r="AD359" s="122"/>
      <c r="AE359" s="122"/>
      <c r="AF359" s="88"/>
      <c r="AG359" s="86"/>
      <c r="AH359" s="257"/>
      <c r="AJ359" s="23"/>
      <c r="AK359" s="24"/>
      <c r="AL359" s="23"/>
      <c r="AY359" s="32" t="s">
        <v>3142</v>
      </c>
    </row>
    <row r="360" spans="1:61">
      <c r="A360" s="86"/>
      <c r="B360" s="302"/>
      <c r="C360" s="86"/>
      <c r="D360" s="87"/>
      <c r="E360" s="86"/>
      <c r="F360" s="86"/>
      <c r="G360" s="88"/>
      <c r="H360" s="86"/>
      <c r="I360" s="88"/>
      <c r="J360" s="302"/>
      <c r="K360" s="16" t="s">
        <v>53</v>
      </c>
      <c r="L360" s="302"/>
      <c r="M360" s="86"/>
      <c r="N360" s="302"/>
      <c r="O360" s="86"/>
      <c r="P360" s="86"/>
      <c r="R360" s="302"/>
      <c r="S360" s="302"/>
      <c r="T360" s="302"/>
      <c r="U360" s="302"/>
      <c r="V360" s="122"/>
      <c r="W360" s="122"/>
      <c r="X360" s="122"/>
      <c r="Y360" s="122"/>
      <c r="Z360" s="122"/>
      <c r="AA360" s="122"/>
      <c r="AB360" s="122"/>
      <c r="AC360" s="122"/>
      <c r="AD360" s="122"/>
      <c r="AE360" s="122"/>
      <c r="AF360" s="88"/>
      <c r="AG360" s="86"/>
      <c r="AH360" s="257"/>
      <c r="AJ360" s="23"/>
      <c r="AK360" s="24"/>
      <c r="AL360" s="23"/>
      <c r="AY360" s="32" t="s">
        <v>3142</v>
      </c>
    </row>
    <row r="361" spans="1:61" s="32" customFormat="1" ht="15" customHeight="1">
      <c r="A361" s="17">
        <v>31</v>
      </c>
      <c r="B361" s="99">
        <v>19</v>
      </c>
      <c r="C361" s="17" t="s">
        <v>54</v>
      </c>
      <c r="D361" s="18" t="s">
        <v>90</v>
      </c>
      <c r="E361" s="17" t="s">
        <v>181</v>
      </c>
      <c r="F361" s="17" t="s">
        <v>336</v>
      </c>
      <c r="G361" s="18" t="s">
        <v>183</v>
      </c>
      <c r="H361" s="18" t="s">
        <v>27</v>
      </c>
      <c r="I361" s="18">
        <v>30104476</v>
      </c>
      <c r="J361" s="112" t="str">
        <f>CONCATENATE(I361,"-",H361)</f>
        <v>30104476-EJECUCION</v>
      </c>
      <c r="K361" s="442" t="s">
        <v>3311</v>
      </c>
      <c r="L361" s="100">
        <v>1677447000</v>
      </c>
      <c r="M361" s="19">
        <v>1677447000</v>
      </c>
      <c r="N361" s="100">
        <v>0</v>
      </c>
      <c r="O361" s="19">
        <v>0</v>
      </c>
      <c r="P361" s="19">
        <v>200000000</v>
      </c>
      <c r="Q361" s="19">
        <v>1477447000</v>
      </c>
      <c r="R361" s="101">
        <v>200000000</v>
      </c>
      <c r="S361" s="20">
        <v>1477447000</v>
      </c>
      <c r="T361" s="21">
        <v>0</v>
      </c>
      <c r="U361" s="21">
        <v>2101000</v>
      </c>
      <c r="V361" s="266">
        <v>0</v>
      </c>
      <c r="W361" s="266">
        <v>0</v>
      </c>
      <c r="X361" s="266">
        <v>0</v>
      </c>
      <c r="Y361" s="266">
        <f t="shared" ref="Y361:Y362" si="180">V361+W361+X361</f>
        <v>0</v>
      </c>
      <c r="Z361" s="266">
        <v>0</v>
      </c>
      <c r="AA361" s="266">
        <v>0</v>
      </c>
      <c r="AB361" s="266">
        <v>2101000</v>
      </c>
      <c r="AC361" s="266">
        <f>V361+W361+X361+Z361+AA361+AB361</f>
        <v>2101000</v>
      </c>
      <c r="AD361" s="266">
        <f>U361-AC361</f>
        <v>0</v>
      </c>
      <c r="AE361" s="266">
        <f>M361-(O361+U361)</f>
        <v>1675346000</v>
      </c>
      <c r="AF361" s="18" t="s">
        <v>1456</v>
      </c>
      <c r="AG361" s="17" t="s">
        <v>92</v>
      </c>
      <c r="AH361" s="81" t="s">
        <v>30</v>
      </c>
      <c r="AI361" s="22" t="s">
        <v>31</v>
      </c>
      <c r="AJ361" s="23"/>
      <c r="AK361" s="24"/>
      <c r="AL361" s="23" t="s">
        <v>45</v>
      </c>
      <c r="AM361" t="str">
        <f>CONCATENATE( "OR PRO.CODIGO=",I361)</f>
        <v>OR PRO.CODIGO=30104476</v>
      </c>
      <c r="AN361">
        <f>LEN(I361)</f>
        <v>8</v>
      </c>
      <c r="AO361" t="e">
        <f>VLOOKUP(J361,#REF!,5,FALSE)</f>
        <v>#REF!</v>
      </c>
      <c r="AP361"/>
      <c r="AQ361" t="e">
        <f>VLOOKUP(J361,#REF!,6,FALSE)</f>
        <v>#REF!</v>
      </c>
      <c r="AR361" s="32" t="str">
        <f>VLOOKUP(I361,'convenios 2017'!A$2:O$82,15,FALSE)</f>
        <v>en revisión</v>
      </c>
      <c r="AS361" s="373">
        <f>O361+AC361</f>
        <v>2101000</v>
      </c>
      <c r="AT361" s="32" t="e">
        <f>VLOOKUP(I361,'convenio 2016'!A$2:N$196,14,FALSE)</f>
        <v>#N/A</v>
      </c>
      <c r="AU361" s="32" t="e">
        <f>VLOOKUP(I361,'convenio 2015'!A$4:M$228,13,FALSE)</f>
        <v>#N/A</v>
      </c>
      <c r="AV361" s="32" t="e">
        <f>VLOOKUP(J361,#REF!,6,FALSE)</f>
        <v>#REF!</v>
      </c>
      <c r="AW361" s="373">
        <f>O361+AC361</f>
        <v>2101000</v>
      </c>
      <c r="AX361" s="32" t="s">
        <v>1763</v>
      </c>
      <c r="AY361" s="32" t="s">
        <v>3167</v>
      </c>
      <c r="AZ361" s="377">
        <v>101</v>
      </c>
      <c r="BA361" s="431">
        <v>42877</v>
      </c>
      <c r="BB361" s="32" t="str">
        <f>VLOOKUP(J361,'RATE JUNIO '!F$2:K$346,6,FALSE)</f>
        <v>RS</v>
      </c>
      <c r="BC361" s="32" t="s">
        <v>3463</v>
      </c>
      <c r="BD361" s="92" t="str">
        <f>VLOOKUP(J361,'RATES 30-06-2017'!F$2:K$374,6,FALSE)</f>
        <v>RS</v>
      </c>
      <c r="BE361" s="92"/>
      <c r="BF361" s="92" t="str">
        <f>VLOOKUP(J361,Hoja4!C$2:E$268,2,FALSE)</f>
        <v>LIBRE</v>
      </c>
      <c r="BG361" s="92">
        <f>VLOOKUP(J361,Hoja4!C$2:E$268,3,FALSE)</f>
        <v>31</v>
      </c>
      <c r="BH361" s="92"/>
      <c r="BI361" s="92"/>
    </row>
    <row r="362" spans="1:61" s="32" customFormat="1" ht="15" customHeight="1">
      <c r="A362" s="17">
        <v>31</v>
      </c>
      <c r="B362" s="99">
        <v>0</v>
      </c>
      <c r="C362" s="17" t="s">
        <v>54</v>
      </c>
      <c r="D362" s="18" t="s">
        <v>38</v>
      </c>
      <c r="E362" s="17" t="s">
        <v>181</v>
      </c>
      <c r="F362" s="17" t="s">
        <v>336</v>
      </c>
      <c r="G362" s="18" t="s">
        <v>357</v>
      </c>
      <c r="H362" s="18" t="s">
        <v>27</v>
      </c>
      <c r="I362" s="18">
        <v>30396578</v>
      </c>
      <c r="J362" s="112" t="str">
        <f>CONCATENATE(I362,"-",H362)</f>
        <v>30396578-EJECUCION</v>
      </c>
      <c r="K362" s="442" t="s">
        <v>358</v>
      </c>
      <c r="L362" s="100">
        <v>1965875000</v>
      </c>
      <c r="M362" s="125">
        <v>1965875000</v>
      </c>
      <c r="N362" s="100">
        <v>0</v>
      </c>
      <c r="O362" s="125">
        <v>0</v>
      </c>
      <c r="P362" s="125">
        <v>0</v>
      </c>
      <c r="Q362" s="19">
        <v>1965875000</v>
      </c>
      <c r="R362" s="101">
        <v>0</v>
      </c>
      <c r="S362" s="20">
        <v>1965875000</v>
      </c>
      <c r="T362" s="21">
        <v>0</v>
      </c>
      <c r="U362" s="446">
        <v>0</v>
      </c>
      <c r="V362" s="266">
        <v>0</v>
      </c>
      <c r="W362" s="266">
        <v>0</v>
      </c>
      <c r="X362" s="266">
        <v>0</v>
      </c>
      <c r="Y362" s="266">
        <f t="shared" si="180"/>
        <v>0</v>
      </c>
      <c r="Z362" s="266">
        <v>0</v>
      </c>
      <c r="AA362" s="266">
        <v>0</v>
      </c>
      <c r="AB362" s="266">
        <v>0</v>
      </c>
      <c r="AC362" s="266">
        <f>V362+W362+X362+Z362+AA362+AB362</f>
        <v>0</v>
      </c>
      <c r="AD362" s="266">
        <f>U362-AC362</f>
        <v>0</v>
      </c>
      <c r="AE362" s="266">
        <f>M362-(O362+U362)</f>
        <v>1965875000</v>
      </c>
      <c r="AF362" s="18" t="s">
        <v>51</v>
      </c>
      <c r="AG362" s="17" t="s">
        <v>684</v>
      </c>
      <c r="AH362" s="81" t="s">
        <v>40</v>
      </c>
      <c r="AI362" s="22" t="s">
        <v>31</v>
      </c>
      <c r="AJ362" s="23"/>
      <c r="AK362" s="24" t="s">
        <v>359</v>
      </c>
      <c r="AL362" s="23" t="s">
        <v>45</v>
      </c>
      <c r="AM362" t="str">
        <f>CONCATENATE( "OR PRO.CODIGO=",I362)</f>
        <v>OR PRO.CODIGO=30396578</v>
      </c>
      <c r="AN362">
        <f>LEN(I362)</f>
        <v>8</v>
      </c>
      <c r="AO362" t="e">
        <f>VLOOKUP(J362,#REF!,5,FALSE)</f>
        <v>#REF!</v>
      </c>
      <c r="AP362"/>
      <c r="AQ362" t="e">
        <f>VLOOKUP(J362,#REF!,6,FALSE)</f>
        <v>#REF!</v>
      </c>
      <c r="AR362" s="32" t="e">
        <f>VLOOKUP(I362,'convenios 2017'!A$2:O$82,15,FALSE)</f>
        <v>#N/A</v>
      </c>
      <c r="AS362" s="373">
        <f>O362+AC362</f>
        <v>0</v>
      </c>
      <c r="AT362" s="32" t="e">
        <f>VLOOKUP(I362,'convenio 2016'!A$2:N$196,14,FALSE)</f>
        <v>#N/A</v>
      </c>
      <c r="AU362" s="32" t="e">
        <f>VLOOKUP(I362,'convenio 2015'!A$4:M$228,13,FALSE)</f>
        <v>#N/A</v>
      </c>
      <c r="AV362" s="32" t="e">
        <f>VLOOKUP(J362,#REF!,6,FALSE)</f>
        <v>#REF!</v>
      </c>
      <c r="AW362" s="373">
        <f>O362+AC362</f>
        <v>0</v>
      </c>
      <c r="AX362" s="32" t="e">
        <v>#N/A</v>
      </c>
      <c r="AY362" s="32" t="e">
        <v>#N/A</v>
      </c>
      <c r="AZ362" s="377" t="e">
        <v>#N/A</v>
      </c>
      <c r="BA362" s="431"/>
      <c r="BB362" s="32" t="e">
        <f>VLOOKUP(J362,'RATE JUNIO '!F$2:K$346,6,FALSE)</f>
        <v>#N/A</v>
      </c>
      <c r="BC362" s="32" t="s">
        <v>3463</v>
      </c>
      <c r="BD362" s="92" t="e">
        <f>VLOOKUP(J362,'RATES 30-06-2017'!F$2:K$374,6,FALSE)</f>
        <v>#N/A</v>
      </c>
      <c r="BE362" s="448"/>
      <c r="BF362" s="92" t="e">
        <f>VLOOKUP(J362,Hoja4!C$2:E$268,2,FALSE)</f>
        <v>#N/A</v>
      </c>
      <c r="BG362" s="92" t="e">
        <f>VLOOKUP(J362,Hoja4!C$2:E$268,3,FALSE)</f>
        <v>#N/A</v>
      </c>
      <c r="BH362" s="92"/>
      <c r="BI362" s="92"/>
    </row>
    <row r="363" spans="1:61">
      <c r="A363" s="86"/>
      <c r="B363" s="302"/>
      <c r="C363" s="86"/>
      <c r="D363" s="87"/>
      <c r="E363" s="86"/>
      <c r="F363" s="88"/>
      <c r="G363" s="119"/>
      <c r="H363" s="86"/>
      <c r="I363" s="88"/>
      <c r="J363" s="302"/>
      <c r="K363" s="110" t="s">
        <v>66</v>
      </c>
      <c r="L363" s="25">
        <f>SUBTOTAL(9,L361:L362)</f>
        <v>3643322000</v>
      </c>
      <c r="M363" s="111">
        <f>SUBTOTAL(9,M361:M362)</f>
        <v>3643322000</v>
      </c>
      <c r="N363" s="25">
        <f>SUBTOTAL(9,N361:N362)</f>
        <v>0</v>
      </c>
      <c r="O363" s="111">
        <f>SUBTOTAL(9,O361:O362)</f>
        <v>0</v>
      </c>
      <c r="P363" s="111">
        <f>SUBTOTAL(9,P361:P362)</f>
        <v>200000000</v>
      </c>
      <c r="Q363" s="109">
        <v>3443322000</v>
      </c>
      <c r="R363" s="25">
        <v>1250000000</v>
      </c>
      <c r="S363" s="25">
        <v>3443322000</v>
      </c>
      <c r="T363" s="25">
        <v>0</v>
      </c>
      <c r="U363" s="111">
        <f t="shared" ref="U363:AE363" si="181">SUBTOTAL(9,U361:U362)</f>
        <v>2101000</v>
      </c>
      <c r="V363" s="111">
        <f t="shared" si="181"/>
        <v>0</v>
      </c>
      <c r="W363" s="111">
        <f t="shared" si="181"/>
        <v>0</v>
      </c>
      <c r="X363" s="111">
        <f t="shared" si="181"/>
        <v>0</v>
      </c>
      <c r="Y363" s="111">
        <f t="shared" si="181"/>
        <v>0</v>
      </c>
      <c r="Z363" s="111">
        <f t="shared" si="181"/>
        <v>0</v>
      </c>
      <c r="AA363" s="111">
        <f t="shared" si="181"/>
        <v>0</v>
      </c>
      <c r="AB363" s="111">
        <f t="shared" si="181"/>
        <v>2101000</v>
      </c>
      <c r="AC363" s="111">
        <f t="shared" si="181"/>
        <v>2101000</v>
      </c>
      <c r="AD363" s="111">
        <f t="shared" si="181"/>
        <v>0</v>
      </c>
      <c r="AE363" s="111">
        <f t="shared" si="181"/>
        <v>3641221000</v>
      </c>
      <c r="AF363" s="88"/>
      <c r="AG363" s="86"/>
      <c r="AH363" s="257"/>
      <c r="AJ363" s="23"/>
      <c r="AK363" s="24"/>
      <c r="AL363" s="23"/>
      <c r="AM363" s="92"/>
      <c r="AN363" s="92"/>
      <c r="AO363" s="92"/>
      <c r="AP363" s="92"/>
      <c r="AQ363" s="92"/>
      <c r="AR363" s="92"/>
      <c r="AS363" s="92"/>
      <c r="AT363" s="92"/>
      <c r="AU363" s="92"/>
      <c r="AV363" s="92"/>
      <c r="AW363" s="92"/>
      <c r="AY363" s="32" t="s">
        <v>3142</v>
      </c>
    </row>
    <row r="364" spans="1:61" ht="4.5" customHeight="1">
      <c r="A364" s="86"/>
      <c r="C364" s="86"/>
      <c r="D364" s="87"/>
      <c r="E364" s="86"/>
      <c r="F364" s="86"/>
      <c r="G364" s="88"/>
      <c r="H364" s="86"/>
      <c r="I364" s="88"/>
      <c r="K364" s="303"/>
      <c r="L364" s="302"/>
      <c r="M364" s="86"/>
      <c r="N364" s="302"/>
      <c r="O364" s="86"/>
      <c r="P364" s="86"/>
      <c r="Q364" s="302"/>
      <c r="R364" s="302"/>
      <c r="S364" s="302"/>
      <c r="T364" s="302"/>
      <c r="U364" s="302"/>
      <c r="V364" s="122"/>
      <c r="W364" s="122"/>
      <c r="X364" s="122"/>
      <c r="Y364" s="122"/>
      <c r="Z364" s="122"/>
      <c r="AA364" s="122"/>
      <c r="AB364" s="122"/>
      <c r="AC364" s="122"/>
      <c r="AD364" s="122"/>
      <c r="AE364" s="122"/>
      <c r="AF364" s="88"/>
      <c r="AG364" s="86"/>
      <c r="AH364" s="257"/>
      <c r="AJ364" s="23"/>
      <c r="AK364" s="24"/>
      <c r="AL364" s="23"/>
      <c r="AY364" s="32" t="s">
        <v>3142</v>
      </c>
    </row>
    <row r="365" spans="1:61" ht="18">
      <c r="A365" s="86"/>
      <c r="C365" s="86"/>
      <c r="D365" s="87"/>
      <c r="E365" s="86"/>
      <c r="F365" s="86"/>
      <c r="G365" s="88"/>
      <c r="H365" s="86"/>
      <c r="I365" s="88"/>
      <c r="K365" s="260" t="s">
        <v>178</v>
      </c>
      <c r="L365" s="25">
        <f>L363+L358+L349</f>
        <v>9898855900</v>
      </c>
      <c r="M365" s="111">
        <f>M363+M358+M349</f>
        <v>24256282278</v>
      </c>
      <c r="N365" s="25">
        <f>N363+N358+N349</f>
        <v>407204695</v>
      </c>
      <c r="O365" s="111">
        <f>O363+O358+O349</f>
        <v>12310826812</v>
      </c>
      <c r="P365" s="111">
        <f>P363+P358+P349</f>
        <v>6695784521</v>
      </c>
      <c r="Q365" s="111">
        <v>4748732150</v>
      </c>
      <c r="R365" s="25">
        <v>6491294180</v>
      </c>
      <c r="S365" s="25">
        <v>4383323102</v>
      </c>
      <c r="T365" s="25">
        <v>0</v>
      </c>
      <c r="U365" s="111">
        <f t="shared" ref="U365:AE365" si="182">U363+U358+U349</f>
        <v>6769258363</v>
      </c>
      <c r="V365" s="111">
        <f t="shared" si="182"/>
        <v>280145046</v>
      </c>
      <c r="W365" s="111">
        <f t="shared" si="182"/>
        <v>195112760</v>
      </c>
      <c r="X365" s="111">
        <f t="shared" si="182"/>
        <v>147063581</v>
      </c>
      <c r="Y365" s="111">
        <f t="shared" si="182"/>
        <v>622321387</v>
      </c>
      <c r="Z365" s="111">
        <f t="shared" si="182"/>
        <v>70653254</v>
      </c>
      <c r="AA365" s="111">
        <f t="shared" si="182"/>
        <v>299598772</v>
      </c>
      <c r="AB365" s="111">
        <f t="shared" si="182"/>
        <v>547980888</v>
      </c>
      <c r="AC365" s="111">
        <f t="shared" si="182"/>
        <v>1540554301</v>
      </c>
      <c r="AD365" s="111">
        <f t="shared" si="182"/>
        <v>5228704062</v>
      </c>
      <c r="AE365" s="111">
        <f t="shared" si="182"/>
        <v>5176197103</v>
      </c>
      <c r="AF365" s="88"/>
      <c r="AG365" s="86"/>
      <c r="AH365" s="257"/>
      <c r="AJ365" s="23"/>
      <c r="AK365" s="24"/>
      <c r="AL365" s="23"/>
      <c r="AM365" s="92"/>
      <c r="AN365" s="92"/>
      <c r="AO365" s="92"/>
      <c r="AP365" s="92"/>
      <c r="AQ365" s="92"/>
      <c r="AR365" s="92"/>
      <c r="AS365" s="92"/>
      <c r="AT365" s="92"/>
      <c r="AU365" s="92"/>
      <c r="AV365" s="92"/>
      <c r="AW365" s="92"/>
      <c r="AY365" s="32" t="s">
        <v>3142</v>
      </c>
    </row>
    <row r="366" spans="1:61" ht="3.75" customHeight="1">
      <c r="A366" s="86"/>
      <c r="C366" s="86"/>
      <c r="D366" s="87"/>
      <c r="E366" s="86"/>
      <c r="F366" s="86"/>
      <c r="G366" s="88"/>
      <c r="H366" s="86"/>
      <c r="I366" s="88"/>
      <c r="K366" s="303"/>
      <c r="M366" s="86"/>
      <c r="O366" s="86"/>
      <c r="P366" s="122"/>
      <c r="Q366" s="302"/>
      <c r="U366"/>
      <c r="V366" s="122"/>
      <c r="W366" s="122"/>
      <c r="X366" s="122"/>
      <c r="Y366" s="122"/>
      <c r="Z366" s="122"/>
      <c r="AA366" s="122"/>
      <c r="AB366" s="122"/>
      <c r="AC366" s="122"/>
      <c r="AD366" s="122"/>
      <c r="AE366" s="122"/>
      <c r="AF366" s="88"/>
      <c r="AG366" s="86"/>
      <c r="AH366" s="257"/>
      <c r="AJ366" s="23"/>
      <c r="AK366" s="24"/>
      <c r="AL366" s="23"/>
      <c r="AY366" s="32" t="s">
        <v>3142</v>
      </c>
    </row>
    <row r="367" spans="1:61" ht="15" customHeight="1">
      <c r="A367" s="86"/>
      <c r="B367" s="302"/>
      <c r="C367" s="86"/>
      <c r="D367" s="87"/>
      <c r="E367" s="86"/>
      <c r="F367" s="86"/>
      <c r="G367" s="88"/>
      <c r="H367" s="86"/>
      <c r="I367" s="88"/>
      <c r="J367" s="302"/>
      <c r="K367" s="260" t="s">
        <v>360</v>
      </c>
      <c r="L367" s="57" t="e">
        <f>L365+L339+L313+L292+L271+L259+L231+L208+L191+L183</f>
        <v>#REF!</v>
      </c>
      <c r="M367" s="111">
        <f>M365+M339+M313+M292+M271+M259+M231+M208+M191+M183</f>
        <v>102358257197</v>
      </c>
      <c r="N367" s="57">
        <f>N365+N339+N313+N292+N271+N259+N231+N208+N191+N183</f>
        <v>26923902549</v>
      </c>
      <c r="O367" s="111">
        <f>O365+O339+O313+O292+O271+O259+O231+O208+O191+O183</f>
        <v>51229477562</v>
      </c>
      <c r="P367" s="111">
        <f>P365+P339+P313+P292+P271+P259+P231+P208+P191+P183</f>
        <v>23354294998</v>
      </c>
      <c r="Q367" s="111">
        <v>35606764554</v>
      </c>
      <c r="R367" s="57">
        <v>23658334890</v>
      </c>
      <c r="S367" s="57">
        <v>36903465095</v>
      </c>
      <c r="T367" s="57">
        <v>0</v>
      </c>
      <c r="U367" s="111">
        <f t="shared" ref="U367:AE367" si="183">U365+U339+U313+U292+U271+U259+U231+U208+U191+U183</f>
        <v>21151377432</v>
      </c>
      <c r="V367" s="111">
        <f t="shared" si="183"/>
        <v>1912970019</v>
      </c>
      <c r="W367" s="111">
        <f t="shared" si="183"/>
        <v>2368150451</v>
      </c>
      <c r="X367" s="111">
        <f t="shared" si="183"/>
        <v>1043410407</v>
      </c>
      <c r="Y367" s="111">
        <f t="shared" si="183"/>
        <v>5324530877</v>
      </c>
      <c r="Z367" s="111">
        <f t="shared" si="183"/>
        <v>1361850600</v>
      </c>
      <c r="AA367" s="111">
        <f t="shared" si="183"/>
        <v>1607329807</v>
      </c>
      <c r="AB367" s="111">
        <f t="shared" si="183"/>
        <v>2481945584</v>
      </c>
      <c r="AC367" s="111">
        <f t="shared" si="183"/>
        <v>10775656868</v>
      </c>
      <c r="AD367" s="111">
        <f t="shared" si="183"/>
        <v>10375720564</v>
      </c>
      <c r="AE367" s="111">
        <f t="shared" si="183"/>
        <v>29977402203</v>
      </c>
      <c r="AF367" s="88"/>
      <c r="AG367" s="86"/>
      <c r="AH367" s="257"/>
      <c r="AJ367" s="23"/>
      <c r="AK367" s="24"/>
      <c r="AL367" s="23"/>
      <c r="AM367" s="92"/>
      <c r="AN367" s="92"/>
      <c r="AO367" s="92"/>
      <c r="AP367" s="92"/>
      <c r="AQ367" s="92"/>
      <c r="AR367" s="92"/>
      <c r="AS367" s="92"/>
      <c r="AT367" s="92"/>
      <c r="AU367" s="92"/>
      <c r="AV367" s="92"/>
      <c r="AW367" s="92"/>
      <c r="AY367" s="32" t="s">
        <v>3142</v>
      </c>
    </row>
    <row r="368" spans="1:61" s="92" customFormat="1" ht="12" customHeight="1">
      <c r="A368" s="86"/>
      <c r="C368" s="86"/>
      <c r="D368" s="87"/>
      <c r="E368" s="86"/>
      <c r="F368" s="86"/>
      <c r="G368" s="88"/>
      <c r="H368" s="86"/>
      <c r="I368" s="88"/>
      <c r="K368" s="89"/>
      <c r="L368" s="51"/>
      <c r="M368" s="78"/>
      <c r="N368" s="51"/>
      <c r="O368" s="78"/>
      <c r="P368" s="78"/>
      <c r="Q368" s="51"/>
      <c r="R368" s="51"/>
      <c r="S368" s="51"/>
      <c r="T368" s="51"/>
      <c r="U368" s="51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88"/>
      <c r="AG368" s="86"/>
      <c r="AH368" s="257"/>
      <c r="AJ368" s="90"/>
      <c r="AK368" s="22"/>
      <c r="AL368" s="90"/>
      <c r="AY368" s="32" t="s">
        <v>3142</v>
      </c>
      <c r="AZ368" s="93"/>
      <c r="BA368" s="435"/>
    </row>
    <row r="369" spans="1:61" s="86" customFormat="1" ht="12" customHeight="1">
      <c r="D369" s="87"/>
      <c r="G369" s="88"/>
      <c r="I369" s="88"/>
      <c r="K369" s="89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88"/>
      <c r="AH369" s="257"/>
      <c r="AJ369" s="79"/>
      <c r="AK369" s="75"/>
      <c r="AL369" s="79"/>
      <c r="AY369" s="32" t="s">
        <v>3142</v>
      </c>
      <c r="AZ369" s="87"/>
      <c r="BA369" s="432"/>
    </row>
    <row r="370" spans="1:61" ht="15" customHeight="1">
      <c r="A370" s="67"/>
      <c r="B370" s="69"/>
      <c r="C370" s="67"/>
      <c r="D370" s="67"/>
      <c r="E370" s="67"/>
      <c r="F370" s="67"/>
      <c r="G370" s="118"/>
      <c r="H370" s="67"/>
      <c r="I370" s="285"/>
      <c r="J370" s="69"/>
      <c r="K370" s="259" t="s">
        <v>361</v>
      </c>
      <c r="L370" s="13"/>
      <c r="M370" s="67"/>
      <c r="N370" s="13"/>
      <c r="O370" s="67"/>
      <c r="P370" s="67"/>
      <c r="Q370" s="68"/>
      <c r="R370" s="13"/>
      <c r="S370" s="13"/>
      <c r="T370" s="13"/>
      <c r="U370" s="444"/>
      <c r="V370" s="267"/>
      <c r="W370" s="267"/>
      <c r="X370" s="267"/>
      <c r="Y370" s="267"/>
      <c r="Z370" s="267"/>
      <c r="AA370" s="267"/>
      <c r="AB370" s="267"/>
      <c r="AC370" s="267"/>
      <c r="AD370" s="267"/>
      <c r="AE370" s="267"/>
      <c r="AF370" s="285"/>
      <c r="AG370" s="67"/>
      <c r="AH370" s="68"/>
      <c r="AJ370" s="23"/>
      <c r="AK370" s="24"/>
      <c r="AL370" s="23"/>
      <c r="AY370" s="32" t="s">
        <v>3142</v>
      </c>
    </row>
    <row r="371" spans="1:61">
      <c r="A371" s="86"/>
      <c r="B371" s="302"/>
      <c r="C371" s="86"/>
      <c r="D371" s="87"/>
      <c r="E371" s="86"/>
      <c r="F371" s="86"/>
      <c r="G371" s="88"/>
      <c r="H371" s="86"/>
      <c r="I371" s="88"/>
      <c r="J371" s="302"/>
      <c r="K371" s="16" t="s">
        <v>22</v>
      </c>
      <c r="L371" s="302"/>
      <c r="M371" s="86"/>
      <c r="N371" s="302"/>
      <c r="O371" s="86"/>
      <c r="P371" s="86"/>
      <c r="R371" s="302"/>
      <c r="S371" s="302"/>
      <c r="T371" s="302"/>
      <c r="U371" s="302"/>
      <c r="V371" s="122"/>
      <c r="W371" s="122"/>
      <c r="X371" s="122"/>
      <c r="Y371" s="122"/>
      <c r="Z371" s="122"/>
      <c r="AA371" s="122"/>
      <c r="AB371" s="122"/>
      <c r="AC371" s="122"/>
      <c r="AD371" s="122"/>
      <c r="AE371" s="122"/>
      <c r="AF371" s="88"/>
      <c r="AG371" s="86"/>
      <c r="AH371" s="257"/>
      <c r="AJ371" s="23"/>
      <c r="AK371" s="24"/>
      <c r="AL371" s="23"/>
      <c r="AY371" s="32" t="s">
        <v>3142</v>
      </c>
    </row>
    <row r="372" spans="1:61" s="32" customFormat="1" ht="15" customHeight="1">
      <c r="A372" s="17">
        <v>31</v>
      </c>
      <c r="B372" s="99">
        <v>1</v>
      </c>
      <c r="C372" s="17" t="s">
        <v>23</v>
      </c>
      <c r="D372" s="18" t="s">
        <v>62</v>
      </c>
      <c r="E372" s="17" t="s">
        <v>362</v>
      </c>
      <c r="F372" s="17" t="s">
        <v>363</v>
      </c>
      <c r="G372" s="18" t="s">
        <v>364</v>
      </c>
      <c r="H372" s="18" t="s">
        <v>27</v>
      </c>
      <c r="I372" s="18">
        <v>30094891</v>
      </c>
      <c r="J372" s="112" t="str">
        <f>CONCATENATE(I372,"-",H372)</f>
        <v>30094891-EJECUCION</v>
      </c>
      <c r="K372" s="442" t="s">
        <v>365</v>
      </c>
      <c r="L372" s="100">
        <v>3927288148</v>
      </c>
      <c r="M372" s="19">
        <v>4078618654</v>
      </c>
      <c r="N372" s="100">
        <v>2383396495</v>
      </c>
      <c r="O372" s="19">
        <v>1709354859</v>
      </c>
      <c r="P372" s="19">
        <v>2368064268</v>
      </c>
      <c r="Q372" s="19">
        <v>657320523</v>
      </c>
      <c r="R372" s="101">
        <v>1543891653</v>
      </c>
      <c r="S372" s="20">
        <v>0</v>
      </c>
      <c r="T372" s="21">
        <v>0</v>
      </c>
      <c r="U372" s="21">
        <v>2369263795</v>
      </c>
      <c r="V372" s="266">
        <v>975722147</v>
      </c>
      <c r="W372" s="266">
        <v>1200000</v>
      </c>
      <c r="X372" s="266">
        <v>785343251</v>
      </c>
      <c r="Y372" s="266">
        <f t="shared" ref="Y372:Y373" si="184">V372+W372+X372</f>
        <v>1762265398</v>
      </c>
      <c r="Z372" s="266">
        <v>366680918</v>
      </c>
      <c r="AA372" s="266">
        <v>105518050</v>
      </c>
      <c r="AB372" s="266">
        <v>106203093</v>
      </c>
      <c r="AC372" s="266">
        <f>V372+W372+X372+Z372+AA372+AB372</f>
        <v>2340667459</v>
      </c>
      <c r="AD372" s="266">
        <f>U372-AC372</f>
        <v>28596336</v>
      </c>
      <c r="AE372" s="266">
        <f>M372-(O372+U372)</f>
        <v>0</v>
      </c>
      <c r="AF372" s="18" t="s">
        <v>3419</v>
      </c>
      <c r="AG372" s="17" t="s">
        <v>684</v>
      </c>
      <c r="AH372" s="81" t="s">
        <v>30</v>
      </c>
      <c r="AI372" s="22" t="s">
        <v>31</v>
      </c>
      <c r="AJ372" s="23" t="s">
        <v>30</v>
      </c>
      <c r="AK372" s="24" t="s">
        <v>185</v>
      </c>
      <c r="AL372" s="23" t="s">
        <v>45</v>
      </c>
      <c r="AM372" t="str">
        <f>CONCATENATE( "OR PRO.CODIGO=",I372)</f>
        <v>OR PRO.CODIGO=30094891</v>
      </c>
      <c r="AN372">
        <f>LEN(I372)</f>
        <v>8</v>
      </c>
      <c r="AO372" t="e">
        <f>VLOOKUP(J372,#REF!,5,FALSE)</f>
        <v>#REF!</v>
      </c>
      <c r="AP372"/>
      <c r="AQ372" t="e">
        <f>VLOOKUP(J372,#REF!,6,FALSE)</f>
        <v>#REF!</v>
      </c>
      <c r="AR372" s="32" t="str">
        <f>VLOOKUP(I372,'convenios 2017'!A$2:O$82,15,FALSE)</f>
        <v>con convenio</v>
      </c>
      <c r="AS372" s="373">
        <f>O372+AC372</f>
        <v>4050022318</v>
      </c>
      <c r="AT372" s="32" t="e">
        <f>VLOOKUP(I372,'convenio 2016'!A$2:N$196,14,FALSE)</f>
        <v>#N/A</v>
      </c>
      <c r="AU372" s="32" t="str">
        <f>VLOOKUP(I372,'convenio 2015'!A$4:M$228,13,FALSE)</f>
        <v>en convenio</v>
      </c>
      <c r="AV372" s="32" t="e">
        <f>VLOOKUP(J372,#REF!,6,FALSE)</f>
        <v>#REF!</v>
      </c>
      <c r="AW372" s="373">
        <f>O372+AC372</f>
        <v>4050022318</v>
      </c>
      <c r="AX372" s="32" t="s">
        <v>1763</v>
      </c>
      <c r="AY372" s="32" t="s">
        <v>3168</v>
      </c>
      <c r="AZ372" s="377">
        <v>489</v>
      </c>
      <c r="BA372" s="431">
        <v>42810</v>
      </c>
      <c r="BB372" s="32" t="str">
        <f>VLOOKUP(J372,'RATE JUNIO '!F$2:K$346,6,FALSE)</f>
        <v>RS</v>
      </c>
      <c r="BC372" s="32" t="s">
        <v>3463</v>
      </c>
      <c r="BD372" s="92" t="str">
        <f>VLOOKUP(J372,'RATES 30-06-2017'!F$2:K$374,6,FALSE)</f>
        <v>RS</v>
      </c>
      <c r="BE372" s="92"/>
      <c r="BF372" s="92" t="str">
        <f>VLOOKUP(J372,Hoja4!C$2:E$268,2,FALSE)</f>
        <v>FAR</v>
      </c>
      <c r="BG372" s="92">
        <f>VLOOKUP(J372,Hoja4!C$2:E$268,3,FALSE)</f>
        <v>31</v>
      </c>
      <c r="BH372" s="92"/>
      <c r="BI372" s="92"/>
    </row>
    <row r="373" spans="1:61" s="32" customFormat="1" ht="15" customHeight="1">
      <c r="A373" s="17">
        <v>31</v>
      </c>
      <c r="B373" s="99">
        <v>2</v>
      </c>
      <c r="C373" s="17" t="s">
        <v>23</v>
      </c>
      <c r="D373" s="18" t="s">
        <v>689</v>
      </c>
      <c r="E373" s="17" t="s">
        <v>362</v>
      </c>
      <c r="F373" s="17" t="s">
        <v>363</v>
      </c>
      <c r="G373" s="18" t="s">
        <v>364</v>
      </c>
      <c r="H373" s="18" t="s">
        <v>27</v>
      </c>
      <c r="I373" s="18">
        <v>30076119</v>
      </c>
      <c r="J373" s="112" t="str">
        <f>CONCATENATE(I373,"-",H373)</f>
        <v>30076119-EJECUCION</v>
      </c>
      <c r="K373" s="442" t="s">
        <v>366</v>
      </c>
      <c r="L373" s="100">
        <v>2503838378</v>
      </c>
      <c r="M373" s="19">
        <v>2425361377</v>
      </c>
      <c r="N373" s="100">
        <v>1439368727</v>
      </c>
      <c r="O373" s="125">
        <v>1108226144</v>
      </c>
      <c r="P373" s="125">
        <v>900000000</v>
      </c>
      <c r="Q373" s="19">
        <v>409499934</v>
      </c>
      <c r="R373" s="101">
        <v>900000000</v>
      </c>
      <c r="S373" s="20">
        <v>164469651</v>
      </c>
      <c r="T373" s="21">
        <v>0</v>
      </c>
      <c r="U373" s="21">
        <v>1317135233</v>
      </c>
      <c r="V373" s="266">
        <v>159964373</v>
      </c>
      <c r="W373" s="266">
        <v>46778144</v>
      </c>
      <c r="X373" s="266">
        <v>60707414</v>
      </c>
      <c r="Y373" s="266">
        <f t="shared" si="184"/>
        <v>267449931</v>
      </c>
      <c r="Z373" s="266">
        <v>0</v>
      </c>
      <c r="AA373" s="266">
        <v>162886217</v>
      </c>
      <c r="AB373" s="266">
        <v>82041990</v>
      </c>
      <c r="AC373" s="266">
        <f>V373+W373+X373+Z373+AA373+AB373</f>
        <v>512378138</v>
      </c>
      <c r="AD373" s="266">
        <f>U373-AC373</f>
        <v>804757095</v>
      </c>
      <c r="AE373" s="266">
        <f>M373-(O373+U373)</f>
        <v>0</v>
      </c>
      <c r="AF373" s="18" t="s">
        <v>3419</v>
      </c>
      <c r="AG373" s="17" t="s">
        <v>684</v>
      </c>
      <c r="AH373" s="81" t="s">
        <v>30</v>
      </c>
      <c r="AI373" s="22" t="s">
        <v>31</v>
      </c>
      <c r="AJ373" s="23" t="s">
        <v>30</v>
      </c>
      <c r="AK373" s="24" t="s">
        <v>185</v>
      </c>
      <c r="AL373" s="23" t="s">
        <v>45</v>
      </c>
      <c r="AM373" t="str">
        <f>CONCATENATE( "OR PRO.CODIGO=",I373)</f>
        <v>OR PRO.CODIGO=30076119</v>
      </c>
      <c r="AN373">
        <f>LEN(I373)</f>
        <v>8</v>
      </c>
      <c r="AO373" t="e">
        <f>VLOOKUP(J373,#REF!,5,FALSE)</f>
        <v>#REF!</v>
      </c>
      <c r="AP373"/>
      <c r="AQ373" t="e">
        <f>VLOOKUP(J373,#REF!,6,FALSE)</f>
        <v>#REF!</v>
      </c>
      <c r="AR373" s="32" t="str">
        <f>VLOOKUP(I373,'convenios 2017'!A$2:O$82,15,FALSE)</f>
        <v>con convenio</v>
      </c>
      <c r="AS373" s="373">
        <f>O373+AC373</f>
        <v>1620604282</v>
      </c>
      <c r="AT373" s="32" t="e">
        <f>VLOOKUP(I373,'convenio 2016'!A$2:N$196,14,FALSE)</f>
        <v>#N/A</v>
      </c>
      <c r="AU373" s="32">
        <f>VLOOKUP(I373,'convenio 2015'!A$4:M$228,13,FALSE)</f>
        <v>0</v>
      </c>
      <c r="AV373" s="32" t="e">
        <f>VLOOKUP(J373,#REF!,6,FALSE)</f>
        <v>#REF!</v>
      </c>
      <c r="AW373" s="373">
        <f>O373+AC373</f>
        <v>1620604282</v>
      </c>
      <c r="AX373" s="32" t="s">
        <v>1763</v>
      </c>
      <c r="AY373" s="32" t="s">
        <v>3169</v>
      </c>
      <c r="AZ373" s="377">
        <v>491</v>
      </c>
      <c r="BA373" s="431">
        <v>42808</v>
      </c>
      <c r="BB373" s="32" t="str">
        <f>VLOOKUP(J373,'RATE JUNIO '!F$2:K$346,6,FALSE)</f>
        <v>RS</v>
      </c>
      <c r="BC373" s="32" t="s">
        <v>3463</v>
      </c>
      <c r="BD373" s="92" t="str">
        <f>VLOOKUP(J373,'RATES 30-06-2017'!F$2:K$374,6,FALSE)</f>
        <v>RS</v>
      </c>
      <c r="BE373" s="92"/>
      <c r="BF373" s="92" t="str">
        <f>VLOOKUP(J373,Hoja4!C$2:E$268,2,FALSE)</f>
        <v>FAR</v>
      </c>
      <c r="BG373" s="92">
        <f>VLOOKUP(J373,Hoja4!C$2:E$268,3,FALSE)</f>
        <v>31</v>
      </c>
      <c r="BH373" s="92"/>
      <c r="BI373" s="92"/>
    </row>
    <row r="374" spans="1:61">
      <c r="A374" s="86"/>
      <c r="C374" s="86"/>
      <c r="D374" s="87"/>
      <c r="E374" s="86"/>
      <c r="F374" s="86"/>
      <c r="G374" s="88"/>
      <c r="H374" s="86"/>
      <c r="I374" s="88"/>
      <c r="K374" s="110" t="s">
        <v>47</v>
      </c>
      <c r="L374" s="25">
        <f>SUBTOTAL(9,L372:L373)</f>
        <v>6431126526</v>
      </c>
      <c r="M374" s="111">
        <f>SUBTOTAL(9,M372:M373)</f>
        <v>6503980031</v>
      </c>
      <c r="N374" s="25">
        <v>3822765222</v>
      </c>
      <c r="O374" s="111">
        <f>SUBTOTAL(9,O372:O373)</f>
        <v>2817581003</v>
      </c>
      <c r="P374" s="111">
        <f>SUBTOTAL(9,P372:P373)</f>
        <v>3268064268</v>
      </c>
      <c r="Q374" s="109">
        <v>1066820457</v>
      </c>
      <c r="R374" s="25">
        <v>2443891653</v>
      </c>
      <c r="S374" s="25">
        <v>164469651</v>
      </c>
      <c r="T374" s="25">
        <v>0</v>
      </c>
      <c r="U374" s="111">
        <f>SUBTOTAL(9,U372:U373)</f>
        <v>3686399028</v>
      </c>
      <c r="V374" s="111">
        <f t="shared" ref="V374:AE374" si="185">SUBTOTAL(9,V372:V373)</f>
        <v>1135686520</v>
      </c>
      <c r="W374" s="111">
        <f t="shared" si="185"/>
        <v>47978144</v>
      </c>
      <c r="X374" s="111">
        <f t="shared" si="185"/>
        <v>846050665</v>
      </c>
      <c r="Y374" s="111">
        <f t="shared" si="185"/>
        <v>2029715329</v>
      </c>
      <c r="Z374" s="111">
        <f t="shared" si="185"/>
        <v>366680918</v>
      </c>
      <c r="AA374" s="111">
        <f t="shared" si="185"/>
        <v>268404267</v>
      </c>
      <c r="AB374" s="111">
        <f t="shared" si="185"/>
        <v>188245083</v>
      </c>
      <c r="AC374" s="111">
        <f t="shared" si="185"/>
        <v>2853045597</v>
      </c>
      <c r="AD374" s="111">
        <f t="shared" si="185"/>
        <v>833353431</v>
      </c>
      <c r="AE374" s="111">
        <f t="shared" si="185"/>
        <v>0</v>
      </c>
      <c r="AF374" s="88"/>
      <c r="AG374" s="86"/>
      <c r="AH374" s="257"/>
      <c r="AJ374" s="23"/>
      <c r="AK374" s="24"/>
      <c r="AL374" s="23"/>
      <c r="AM374" s="92"/>
      <c r="AN374" s="92"/>
      <c r="AO374" s="92"/>
      <c r="AP374" s="92"/>
      <c r="AQ374" s="92"/>
      <c r="AR374" s="92"/>
      <c r="AS374" s="92"/>
      <c r="AT374" s="92"/>
      <c r="AU374" s="92"/>
      <c r="AV374" s="92"/>
      <c r="AW374" s="92"/>
      <c r="AY374" s="32" t="s">
        <v>3142</v>
      </c>
    </row>
    <row r="375" spans="1:61" ht="6.75" customHeight="1">
      <c r="A375" s="86"/>
      <c r="C375" s="86"/>
      <c r="D375" s="87"/>
      <c r="E375" s="86"/>
      <c r="F375" s="86"/>
      <c r="G375" s="88"/>
      <c r="H375" s="86"/>
      <c r="I375" s="88"/>
      <c r="K375" s="303"/>
      <c r="M375" s="86"/>
      <c r="O375" s="86"/>
      <c r="P375" s="86"/>
      <c r="Q375" s="302"/>
      <c r="U375"/>
      <c r="V375" s="122"/>
      <c r="W375" s="122"/>
      <c r="X375" s="122"/>
      <c r="Y375" s="122"/>
      <c r="Z375" s="122"/>
      <c r="AA375" s="122"/>
      <c r="AB375" s="122"/>
      <c r="AC375" s="122"/>
      <c r="AD375" s="122"/>
      <c r="AE375" s="122"/>
      <c r="AF375" s="88"/>
      <c r="AG375" s="86"/>
      <c r="AH375" s="257"/>
      <c r="AJ375" s="23"/>
      <c r="AK375" s="24"/>
      <c r="AL375" s="23"/>
      <c r="AY375" s="32" t="s">
        <v>3142</v>
      </c>
    </row>
    <row r="376" spans="1:61">
      <c r="A376" s="86"/>
      <c r="B376" s="302"/>
      <c r="C376" s="86"/>
      <c r="D376" s="87"/>
      <c r="E376" s="86"/>
      <c r="F376" s="86"/>
      <c r="G376" s="88"/>
      <c r="H376" s="86"/>
      <c r="I376" s="88"/>
      <c r="J376" s="302"/>
      <c r="K376" s="16" t="s">
        <v>48</v>
      </c>
      <c r="L376" s="302"/>
      <c r="M376" s="86"/>
      <c r="N376" s="302"/>
      <c r="O376" s="86"/>
      <c r="P376" s="86"/>
      <c r="Q376" s="302"/>
      <c r="R376" s="302"/>
      <c r="S376" s="302"/>
      <c r="T376" s="302"/>
      <c r="U376" s="302"/>
      <c r="V376" s="122"/>
      <c r="W376" s="122"/>
      <c r="X376" s="122"/>
      <c r="Y376" s="122"/>
      <c r="Z376" s="122"/>
      <c r="AA376" s="122"/>
      <c r="AB376" s="122"/>
      <c r="AC376" s="122"/>
      <c r="AD376" s="122"/>
      <c r="AE376" s="122"/>
      <c r="AF376" s="88"/>
      <c r="AG376" s="86"/>
      <c r="AH376" s="257"/>
      <c r="AJ376" s="23"/>
      <c r="AK376" s="24"/>
      <c r="AL376" s="23"/>
      <c r="AY376" s="32" t="s">
        <v>3142</v>
      </c>
    </row>
    <row r="377" spans="1:61" s="32" customFormat="1" ht="15" customHeight="1">
      <c r="A377" s="17">
        <v>31</v>
      </c>
      <c r="B377" s="99">
        <v>3</v>
      </c>
      <c r="C377" s="17" t="s">
        <v>49</v>
      </c>
      <c r="D377" s="18" t="s">
        <v>69</v>
      </c>
      <c r="E377" s="17" t="s">
        <v>362</v>
      </c>
      <c r="F377" s="17" t="s">
        <v>363</v>
      </c>
      <c r="G377" s="18" t="s">
        <v>364</v>
      </c>
      <c r="H377" s="18" t="s">
        <v>27</v>
      </c>
      <c r="I377" s="18">
        <v>30121787</v>
      </c>
      <c r="J377" s="112" t="str">
        <f>CONCATENATE(I377,"-",H377)</f>
        <v>30121787-EJECUCION</v>
      </c>
      <c r="K377" s="442" t="s">
        <v>3234</v>
      </c>
      <c r="L377" s="289">
        <f>449410000+216976003</f>
        <v>666386003</v>
      </c>
      <c r="M377" s="19">
        <v>666386003</v>
      </c>
      <c r="N377" s="289">
        <v>0</v>
      </c>
      <c r="O377" s="125">
        <v>0</v>
      </c>
      <c r="P377" s="125">
        <v>100000000</v>
      </c>
      <c r="Q377" s="290">
        <v>349410000</v>
      </c>
      <c r="R377" s="291">
        <v>100000000</v>
      </c>
      <c r="S377" s="292">
        <v>349410000</v>
      </c>
      <c r="T377" s="293">
        <v>0</v>
      </c>
      <c r="U377" s="21">
        <v>205075000</v>
      </c>
      <c r="V377" s="266">
        <v>0</v>
      </c>
      <c r="W377" s="266">
        <v>0</v>
      </c>
      <c r="X377" s="266">
        <v>0</v>
      </c>
      <c r="Y377" s="266">
        <f>V377+W377+X377</f>
        <v>0</v>
      </c>
      <c r="Z377" s="266">
        <v>0</v>
      </c>
      <c r="AA377" s="266">
        <v>0</v>
      </c>
      <c r="AB377" s="266">
        <v>0</v>
      </c>
      <c r="AC377" s="266">
        <f>V377+W377+X377+Z377+AA377+AB377</f>
        <v>0</v>
      </c>
      <c r="AD377" s="266">
        <f>U377-AC377</f>
        <v>205075000</v>
      </c>
      <c r="AE377" s="266">
        <f>M377-(O377+U377)</f>
        <v>461311003</v>
      </c>
      <c r="AF377" s="18" t="s">
        <v>3419</v>
      </c>
      <c r="AG377" s="17" t="s">
        <v>685</v>
      </c>
      <c r="AH377" s="81" t="s">
        <v>30</v>
      </c>
      <c r="AI377" s="295" t="s">
        <v>31</v>
      </c>
      <c r="AJ377" s="296" t="s">
        <v>74</v>
      </c>
      <c r="AK377" s="297" t="s">
        <v>368</v>
      </c>
      <c r="AL377" s="296" t="s">
        <v>45</v>
      </c>
      <c r="AM377" t="str">
        <f>CONCATENATE( "OR PRO.CODIGO=",I377)</f>
        <v>OR PRO.CODIGO=30121787</v>
      </c>
      <c r="AN377">
        <f>LEN(I377)</f>
        <v>8</v>
      </c>
      <c r="AO377" t="e">
        <f>VLOOKUP(J377,#REF!,5,FALSE)</f>
        <v>#REF!</v>
      </c>
      <c r="AQ377" t="e">
        <f>VLOOKUP(J377,#REF!,6,FALSE)</f>
        <v>#REF!</v>
      </c>
      <c r="AR377" s="32" t="str">
        <f>VLOOKUP(I377,'convenios 2017'!A$2:O$82,15,FALSE)</f>
        <v>con convenio</v>
      </c>
      <c r="AS377" s="373">
        <f>O377+AC377</f>
        <v>0</v>
      </c>
      <c r="AT377" s="32" t="str">
        <f>VLOOKUP(I377,'convenio 2016'!A$2:N$196,14,FALSE)</f>
        <v>toma razon</v>
      </c>
      <c r="AU377" s="32" t="str">
        <f>VLOOKUP(I377,'convenio 2015'!A$4:M$228,13,FALSE)</f>
        <v>en convenio</v>
      </c>
      <c r="AV377" s="32" t="e">
        <f>VLOOKUP(J377,#REF!,6,FALSE)</f>
        <v>#REF!</v>
      </c>
      <c r="AW377" s="373">
        <f>O377+AC377</f>
        <v>0</v>
      </c>
      <c r="AX377" s="32" t="s">
        <v>1763</v>
      </c>
      <c r="AY377" s="32" t="s">
        <v>3170</v>
      </c>
      <c r="AZ377" s="377">
        <v>805</v>
      </c>
      <c r="BA377" s="431">
        <v>42849</v>
      </c>
      <c r="BB377" s="32" t="str">
        <f>VLOOKUP(J377,'RATE JUNIO '!F$2:K$346,6,FALSE)</f>
        <v>RS</v>
      </c>
      <c r="BC377" s="32" t="s">
        <v>3463</v>
      </c>
      <c r="BD377" s="92" t="str">
        <f>VLOOKUP(J377,'RATES 30-06-2017'!F$2:K$374,6,FALSE)</f>
        <v>RS</v>
      </c>
      <c r="BE377" s="92"/>
      <c r="BF377" s="92" t="str">
        <f>VLOOKUP(J377,Hoja4!C$2:E$268,2,FALSE)</f>
        <v>FAR</v>
      </c>
      <c r="BG377" s="92">
        <f>VLOOKUP(J377,Hoja4!C$2:E$268,3,FALSE)</f>
        <v>31</v>
      </c>
      <c r="BH377" s="92"/>
      <c r="BI377" s="92"/>
    </row>
    <row r="378" spans="1:61">
      <c r="A378" s="86"/>
      <c r="B378" s="302"/>
      <c r="C378" s="86"/>
      <c r="D378" s="87"/>
      <c r="E378" s="86"/>
      <c r="F378" s="86"/>
      <c r="G378" s="88"/>
      <c r="H378" s="86"/>
      <c r="I378" s="88"/>
      <c r="J378" s="302"/>
      <c r="K378" s="110" t="s">
        <v>52</v>
      </c>
      <c r="L378" s="25">
        <f>SUBTOTAL(9,L377)</f>
        <v>666386003</v>
      </c>
      <c r="M378" s="111">
        <f>SUBTOTAL(9,M377)</f>
        <v>666386003</v>
      </c>
      <c r="N378" s="25">
        <v>0</v>
      </c>
      <c r="O378" s="111">
        <f>SUBTOTAL(9,O377)</f>
        <v>0</v>
      </c>
      <c r="P378" s="111">
        <f>SUBTOTAL(9,P377)</f>
        <v>100000000</v>
      </c>
      <c r="Q378" s="109">
        <v>349410000</v>
      </c>
      <c r="R378" s="25">
        <v>100000000</v>
      </c>
      <c r="S378" s="25">
        <v>349410000</v>
      </c>
      <c r="T378" s="25">
        <v>0</v>
      </c>
      <c r="U378" s="111">
        <f>SUBTOTAL(9,U377)</f>
        <v>205075000</v>
      </c>
      <c r="V378" s="111">
        <f t="shared" ref="V378:AE378" si="186">SUBTOTAL(9,V377)</f>
        <v>0</v>
      </c>
      <c r="W378" s="111">
        <f t="shared" si="186"/>
        <v>0</v>
      </c>
      <c r="X378" s="111">
        <f t="shared" si="186"/>
        <v>0</v>
      </c>
      <c r="Y378" s="111">
        <f t="shared" si="186"/>
        <v>0</v>
      </c>
      <c r="Z378" s="111">
        <f t="shared" si="186"/>
        <v>0</v>
      </c>
      <c r="AA378" s="111">
        <f t="shared" si="186"/>
        <v>0</v>
      </c>
      <c r="AB378" s="111">
        <f t="shared" si="186"/>
        <v>0</v>
      </c>
      <c r="AC378" s="111">
        <f t="shared" si="186"/>
        <v>0</v>
      </c>
      <c r="AD378" s="111">
        <f t="shared" si="186"/>
        <v>205075000</v>
      </c>
      <c r="AE378" s="111">
        <f t="shared" si="186"/>
        <v>461311003</v>
      </c>
      <c r="AF378" s="88"/>
      <c r="AG378" s="86"/>
      <c r="AH378" s="257"/>
      <c r="AJ378" s="23"/>
      <c r="AK378" s="24"/>
      <c r="AL378" s="23"/>
      <c r="AM378" s="92"/>
      <c r="AN378" s="92"/>
      <c r="AO378" s="92"/>
      <c r="AP378" s="92"/>
      <c r="AQ378" s="92"/>
      <c r="AR378" s="92"/>
      <c r="AS378" s="92"/>
      <c r="AT378" s="92"/>
      <c r="AU378" s="92"/>
      <c r="AV378" s="92"/>
      <c r="AW378" s="92"/>
      <c r="AY378" s="32" t="s">
        <v>3142</v>
      </c>
    </row>
    <row r="379" spans="1:61" ht="8.25" customHeight="1">
      <c r="A379" s="86"/>
      <c r="B379" s="302"/>
      <c r="C379" s="86"/>
      <c r="D379" s="87"/>
      <c r="E379" s="86"/>
      <c r="F379" s="86"/>
      <c r="G379" s="88"/>
      <c r="H379" s="86"/>
      <c r="I379" s="88"/>
      <c r="J379" s="302"/>
      <c r="K379" s="303"/>
      <c r="L379" s="302"/>
      <c r="M379" s="86"/>
      <c r="N379" s="302"/>
      <c r="O379" s="86"/>
      <c r="P379" s="86"/>
      <c r="R379" s="302"/>
      <c r="S379" s="302"/>
      <c r="T379" s="302"/>
      <c r="U379" s="302"/>
      <c r="V379" s="122"/>
      <c r="W379" s="122"/>
      <c r="X379" s="122"/>
      <c r="Y379" s="122"/>
      <c r="Z379" s="122"/>
      <c r="AA379" s="122"/>
      <c r="AB379" s="122"/>
      <c r="AC379" s="122"/>
      <c r="AD379" s="122"/>
      <c r="AE379" s="122"/>
      <c r="AF379" s="88"/>
      <c r="AG379" s="86"/>
      <c r="AH379" s="257"/>
      <c r="AJ379" s="23"/>
      <c r="AK379" s="24"/>
      <c r="AL379" s="23"/>
      <c r="AY379" s="32" t="s">
        <v>3142</v>
      </c>
    </row>
    <row r="380" spans="1:61">
      <c r="A380" s="86"/>
      <c r="C380" s="86"/>
      <c r="D380" s="87"/>
      <c r="E380" s="86"/>
      <c r="F380" s="86"/>
      <c r="G380" s="88"/>
      <c r="H380" s="86"/>
      <c r="I380" s="88"/>
      <c r="K380" s="16" t="s">
        <v>53</v>
      </c>
      <c r="L380" s="302"/>
      <c r="M380" s="86"/>
      <c r="N380" s="302"/>
      <c r="O380" s="86"/>
      <c r="P380" s="86"/>
      <c r="Q380" s="302"/>
      <c r="R380" s="302"/>
      <c r="S380" s="302"/>
      <c r="T380" s="302"/>
      <c r="U380" s="302"/>
      <c r="V380" s="122"/>
      <c r="W380" s="122"/>
      <c r="X380" s="122"/>
      <c r="Y380" s="122"/>
      <c r="Z380" s="122"/>
      <c r="AA380" s="122"/>
      <c r="AB380" s="122"/>
      <c r="AC380" s="122"/>
      <c r="AD380" s="122"/>
      <c r="AE380" s="122"/>
      <c r="AF380" s="88"/>
      <c r="AG380" s="86"/>
      <c r="AH380" s="257"/>
      <c r="AJ380" s="23"/>
      <c r="AK380" s="24"/>
      <c r="AL380" s="23"/>
      <c r="AY380" s="32" t="s">
        <v>3142</v>
      </c>
    </row>
    <row r="381" spans="1:61" s="32" customFormat="1" ht="15" customHeight="1">
      <c r="A381" s="17">
        <v>31</v>
      </c>
      <c r="B381" s="99">
        <v>0</v>
      </c>
      <c r="C381" s="17" t="s">
        <v>54</v>
      </c>
      <c r="D381" s="18" t="s">
        <v>38</v>
      </c>
      <c r="E381" s="17" t="s">
        <v>362</v>
      </c>
      <c r="F381" s="17" t="s">
        <v>363</v>
      </c>
      <c r="G381" s="18" t="s">
        <v>364</v>
      </c>
      <c r="H381" s="18" t="s">
        <v>27</v>
      </c>
      <c r="I381" s="18">
        <v>30464752</v>
      </c>
      <c r="J381" s="112" t="str">
        <f>CONCATENATE(I381,"-",H381)</f>
        <v>30464752-EJECUCION</v>
      </c>
      <c r="K381" s="442" t="s">
        <v>1123</v>
      </c>
      <c r="L381" s="100">
        <v>472546000</v>
      </c>
      <c r="M381" s="125">
        <v>472546000</v>
      </c>
      <c r="N381" s="100"/>
      <c r="O381" s="125">
        <v>0</v>
      </c>
      <c r="P381" s="125">
        <v>81800000</v>
      </c>
      <c r="Q381" s="19"/>
      <c r="R381" s="101"/>
      <c r="S381" s="20"/>
      <c r="T381" s="21"/>
      <c r="U381" s="21">
        <v>409000000</v>
      </c>
      <c r="V381" s="266">
        <v>0</v>
      </c>
      <c r="W381" s="266">
        <v>0</v>
      </c>
      <c r="X381" s="266">
        <v>0</v>
      </c>
      <c r="Y381" s="266">
        <f t="shared" ref="Y381:Y382" si="187">V381+W381+X381</f>
        <v>0</v>
      </c>
      <c r="Z381" s="266">
        <v>0</v>
      </c>
      <c r="AA381" s="266">
        <v>0</v>
      </c>
      <c r="AB381" s="266">
        <v>0</v>
      </c>
      <c r="AC381" s="266">
        <f>V381+W381+X381+Z381+AA381+AB381</f>
        <v>0</v>
      </c>
      <c r="AD381" s="266">
        <f>U381-AC381</f>
        <v>409000000</v>
      </c>
      <c r="AE381" s="266">
        <f>M381-(O381+U381)</f>
        <v>63546000</v>
      </c>
      <c r="AF381" s="18" t="s">
        <v>1763</v>
      </c>
      <c r="AG381" s="17" t="s">
        <v>684</v>
      </c>
      <c r="AH381" s="81" t="s">
        <v>30</v>
      </c>
      <c r="AI381" s="22"/>
      <c r="AJ381" s="23"/>
      <c r="AK381" s="24"/>
      <c r="AL381" s="23"/>
      <c r="AM381" t="str">
        <f>CONCATENATE( "OR PRO.CODIGO=",I381)</f>
        <v>OR PRO.CODIGO=30464752</v>
      </c>
      <c r="AN381">
        <f>LEN(I381)</f>
        <v>8</v>
      </c>
      <c r="AO381"/>
      <c r="AP381"/>
      <c r="AQ381" t="e">
        <f>VLOOKUP(J381,#REF!,6,FALSE)</f>
        <v>#REF!</v>
      </c>
      <c r="AR381" s="32" t="str">
        <f>VLOOKUP(I381,'convenios 2017'!A$2:O$82,15,FALSE)</f>
        <v>con convenio</v>
      </c>
      <c r="AS381" s="373">
        <f>O381+AC381</f>
        <v>0</v>
      </c>
      <c r="AT381" s="32" t="e">
        <f>VLOOKUP(I381,'convenio 2016'!A$2:N$196,14,FALSE)</f>
        <v>#N/A</v>
      </c>
      <c r="AU381" s="32" t="e">
        <f>VLOOKUP(I381,'convenio 2015'!A$4:M$228,13,FALSE)</f>
        <v>#N/A</v>
      </c>
      <c r="AV381" s="32" t="e">
        <f>VLOOKUP(J381,#REF!,6,FALSE)</f>
        <v>#REF!</v>
      </c>
      <c r="AW381" s="373">
        <f>O381+AC381</f>
        <v>0</v>
      </c>
      <c r="AX381" s="32" t="s">
        <v>1763</v>
      </c>
      <c r="AY381" s="32" t="s">
        <v>3171</v>
      </c>
      <c r="AZ381" s="377">
        <v>602</v>
      </c>
      <c r="BA381" s="431">
        <v>42818</v>
      </c>
      <c r="BB381" s="32" t="str">
        <f>VLOOKUP(J381,'RATE JUNIO '!F$2:K$346,6,FALSE)</f>
        <v>RS</v>
      </c>
      <c r="BC381" s="32" t="s">
        <v>3463</v>
      </c>
      <c r="BD381" s="92" t="str">
        <f>VLOOKUP(J381,'RATES 30-06-2017'!F$2:K$374,6,FALSE)</f>
        <v>RS</v>
      </c>
      <c r="BE381" s="92"/>
      <c r="BF381" s="92" t="str">
        <f>VLOOKUP(J381,Hoja4!C$2:E$268,2,FALSE)</f>
        <v>LIBRE</v>
      </c>
      <c r="BG381" s="92">
        <f>VLOOKUP(J381,Hoja4!C$2:E$268,3,FALSE)</f>
        <v>31</v>
      </c>
      <c r="BH381" s="459">
        <v>309000000</v>
      </c>
      <c r="BI381" s="92"/>
    </row>
    <row r="382" spans="1:61" s="32" customFormat="1" ht="15" customHeight="1">
      <c r="A382" s="17">
        <v>31</v>
      </c>
      <c r="B382" s="99">
        <v>5</v>
      </c>
      <c r="C382" s="17" t="s">
        <v>54</v>
      </c>
      <c r="D382" s="18" t="s">
        <v>24</v>
      </c>
      <c r="E382" s="17" t="s">
        <v>362</v>
      </c>
      <c r="F382" s="17" t="s">
        <v>363</v>
      </c>
      <c r="G382" s="18" t="s">
        <v>364</v>
      </c>
      <c r="H382" s="18" t="s">
        <v>27</v>
      </c>
      <c r="I382" s="18">
        <v>30092606</v>
      </c>
      <c r="J382" s="112" t="str">
        <f>CONCATENATE(I382,"-",H382)</f>
        <v>30092606-EJECUCION</v>
      </c>
      <c r="K382" s="442" t="s">
        <v>3313</v>
      </c>
      <c r="L382" s="100">
        <v>1023626000</v>
      </c>
      <c r="M382" s="125">
        <v>1132852000</v>
      </c>
      <c r="N382" s="100">
        <v>0</v>
      </c>
      <c r="O382" s="125">
        <v>0</v>
      </c>
      <c r="P382" s="125">
        <v>207087800</v>
      </c>
      <c r="Q382" s="19">
        <v>816538200</v>
      </c>
      <c r="R382" s="101">
        <v>207087800</v>
      </c>
      <c r="S382" s="20">
        <v>816538200</v>
      </c>
      <c r="T382" s="21">
        <v>0</v>
      </c>
      <c r="U382" s="446">
        <v>0</v>
      </c>
      <c r="V382" s="266">
        <v>0</v>
      </c>
      <c r="W382" s="266">
        <v>0</v>
      </c>
      <c r="X382" s="266">
        <v>0</v>
      </c>
      <c r="Y382" s="266">
        <f t="shared" si="187"/>
        <v>0</v>
      </c>
      <c r="Z382" s="266">
        <v>0</v>
      </c>
      <c r="AA382" s="266">
        <v>0</v>
      </c>
      <c r="AB382" s="266">
        <v>0</v>
      </c>
      <c r="AC382" s="266">
        <f>V382+W382+X382+Z382+AA382+AB382</f>
        <v>0</v>
      </c>
      <c r="AD382" s="266">
        <f>U382-AC382</f>
        <v>0</v>
      </c>
      <c r="AE382" s="266">
        <f>M382-(O382+U382)</f>
        <v>1132852000</v>
      </c>
      <c r="AF382" s="18" t="s">
        <v>1459</v>
      </c>
      <c r="AG382" s="17" t="s">
        <v>109</v>
      </c>
      <c r="AH382" s="81" t="s">
        <v>30</v>
      </c>
      <c r="AI382" s="22" t="s">
        <v>31</v>
      </c>
      <c r="AJ382" s="23" t="s">
        <v>30</v>
      </c>
      <c r="AK382" s="24" t="s">
        <v>372</v>
      </c>
      <c r="AL382" s="23" t="s">
        <v>45</v>
      </c>
      <c r="AM382" t="str">
        <f>CONCATENATE( "OR PRO.CODIGO=",I382)</f>
        <v>OR PRO.CODIGO=30092606</v>
      </c>
      <c r="AN382">
        <f>LEN(I382)</f>
        <v>8</v>
      </c>
      <c r="AO382" t="e">
        <f>VLOOKUP(J382,#REF!,5,FALSE)</f>
        <v>#REF!</v>
      </c>
      <c r="AP382"/>
      <c r="AQ382" t="e">
        <f>VLOOKUP(J382,#REF!,6,FALSE)</f>
        <v>#REF!</v>
      </c>
      <c r="AR382" s="32" t="e">
        <f>VLOOKUP(I382,'convenios 2017'!A$2:O$82,15,FALSE)</f>
        <v>#N/A</v>
      </c>
      <c r="AS382" s="373">
        <f>O382+AC382</f>
        <v>0</v>
      </c>
      <c r="AT382" s="32" t="e">
        <f>VLOOKUP(I382,'convenio 2016'!A$2:N$196,14,FALSE)</f>
        <v>#N/A</v>
      </c>
      <c r="AU382" s="32" t="e">
        <f>VLOOKUP(I382,'convenio 2015'!A$4:M$228,13,FALSE)</f>
        <v>#N/A</v>
      </c>
      <c r="AV382" s="32" t="e">
        <f>VLOOKUP(J382,#REF!,6,FALSE)</f>
        <v>#REF!</v>
      </c>
      <c r="AW382" s="373">
        <f>O382+AC382</f>
        <v>0</v>
      </c>
      <c r="AX382" s="32" t="e">
        <v>#N/A</v>
      </c>
      <c r="AY382" s="32" t="e">
        <v>#N/A</v>
      </c>
      <c r="AZ382" s="377" t="e">
        <v>#N/A</v>
      </c>
      <c r="BA382" s="431"/>
      <c r="BB382" s="32" t="str">
        <f>VLOOKUP(J382,'RATE JUNIO '!F$2:K$346,6,FALSE)</f>
        <v>RS</v>
      </c>
      <c r="BC382" s="32" t="s">
        <v>3463</v>
      </c>
      <c r="BD382" s="92" t="str">
        <f>VLOOKUP(J382,'RATES 30-06-2017'!F$2:K$374,6,FALSE)</f>
        <v>RS</v>
      </c>
      <c r="BE382" s="92"/>
      <c r="BF382" s="92" t="e">
        <f>VLOOKUP(J382,Hoja4!C$2:E$268,2,FALSE)</f>
        <v>#N/A</v>
      </c>
      <c r="BG382" s="92" t="e">
        <f>VLOOKUP(J382,Hoja4!C$2:E$268,3,FALSE)</f>
        <v>#N/A</v>
      </c>
      <c r="BH382" s="92"/>
      <c r="BI382" s="92"/>
    </row>
    <row r="383" spans="1:61">
      <c r="A383" s="86"/>
      <c r="C383" s="86"/>
      <c r="D383" s="87"/>
      <c r="E383" s="86"/>
      <c r="F383" s="86"/>
      <c r="G383" s="88"/>
      <c r="H383" s="86"/>
      <c r="I383" s="88"/>
      <c r="K383" s="110" t="s">
        <v>66</v>
      </c>
      <c r="L383" s="25">
        <f>SUBTOTAL(9,L381:L382)</f>
        <v>1496172000</v>
      </c>
      <c r="M383" s="111">
        <f>SUBTOTAL(9,M381:M382)</f>
        <v>1605398000</v>
      </c>
      <c r="N383" s="25">
        <v>0</v>
      </c>
      <c r="O383" s="111">
        <f>SUBTOTAL(9,O381:O382)</f>
        <v>0</v>
      </c>
      <c r="P383" s="111">
        <f>SUBTOTAL(9,P381:P382)</f>
        <v>288887800</v>
      </c>
      <c r="Q383" s="109">
        <v>1154501200</v>
      </c>
      <c r="R383" s="25">
        <v>257087800</v>
      </c>
      <c r="S383" s="25">
        <v>1154501200</v>
      </c>
      <c r="T383" s="25">
        <v>0</v>
      </c>
      <c r="U383" s="111">
        <f t="shared" ref="U383:AE383" si="188">SUBTOTAL(9,U381:U382)</f>
        <v>409000000</v>
      </c>
      <c r="V383" s="111">
        <f t="shared" si="188"/>
        <v>0</v>
      </c>
      <c r="W383" s="111">
        <f t="shared" si="188"/>
        <v>0</v>
      </c>
      <c r="X383" s="111">
        <f t="shared" si="188"/>
        <v>0</v>
      </c>
      <c r="Y383" s="111">
        <f t="shared" si="188"/>
        <v>0</v>
      </c>
      <c r="Z383" s="111">
        <f t="shared" si="188"/>
        <v>0</v>
      </c>
      <c r="AA383" s="111">
        <f t="shared" si="188"/>
        <v>0</v>
      </c>
      <c r="AB383" s="111">
        <f t="shared" si="188"/>
        <v>0</v>
      </c>
      <c r="AC383" s="111">
        <f t="shared" si="188"/>
        <v>0</v>
      </c>
      <c r="AD383" s="111">
        <f t="shared" si="188"/>
        <v>409000000</v>
      </c>
      <c r="AE383" s="111">
        <f t="shared" si="188"/>
        <v>1196398000</v>
      </c>
      <c r="AF383" s="88"/>
      <c r="AG383" s="86"/>
      <c r="AH383" s="257"/>
      <c r="AJ383" s="23"/>
      <c r="AK383" s="24"/>
      <c r="AL383" s="23"/>
      <c r="AM383" s="92"/>
      <c r="AN383" s="92"/>
      <c r="AO383" s="92"/>
      <c r="AP383" s="92"/>
      <c r="AQ383" s="92"/>
      <c r="AR383" s="92"/>
      <c r="AS383" s="92"/>
      <c r="AT383" s="92"/>
      <c r="AU383" s="92"/>
      <c r="AV383" s="92"/>
      <c r="AW383" s="92"/>
      <c r="AY383" s="32" t="s">
        <v>3142</v>
      </c>
    </row>
    <row r="384" spans="1:61" ht="6" customHeight="1">
      <c r="A384" s="86"/>
      <c r="C384" s="86"/>
      <c r="D384" s="87"/>
      <c r="E384" s="86"/>
      <c r="F384" s="86"/>
      <c r="G384" s="88"/>
      <c r="H384" s="86"/>
      <c r="I384" s="88"/>
      <c r="K384" s="303"/>
      <c r="L384" s="302"/>
      <c r="M384" s="86"/>
      <c r="N384" s="302"/>
      <c r="O384" s="86"/>
      <c r="P384" s="86"/>
      <c r="R384" s="302"/>
      <c r="S384" s="302"/>
      <c r="T384" s="302"/>
      <c r="U384" s="302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88"/>
      <c r="AG384" s="86"/>
      <c r="AH384" s="257"/>
      <c r="AJ384" s="23"/>
      <c r="AK384" s="24"/>
      <c r="AL384" s="23"/>
      <c r="AY384" s="32" t="s">
        <v>3142</v>
      </c>
    </row>
    <row r="385" spans="1:61" ht="15" customHeight="1">
      <c r="A385" s="86"/>
      <c r="C385" s="86"/>
      <c r="D385" s="87"/>
      <c r="E385" s="86"/>
      <c r="F385" s="86"/>
      <c r="G385" s="88"/>
      <c r="H385" s="86"/>
      <c r="I385" s="88"/>
      <c r="K385" s="260" t="s">
        <v>373</v>
      </c>
      <c r="L385" s="57">
        <f>L383++L378+L374</f>
        <v>8593684529</v>
      </c>
      <c r="M385" s="111">
        <f>M383++M378+M374</f>
        <v>8775764034</v>
      </c>
      <c r="N385" s="57">
        <v>3822765222</v>
      </c>
      <c r="O385" s="111">
        <f>O383++O378+O374</f>
        <v>2817581003</v>
      </c>
      <c r="P385" s="111">
        <f>P383++P378+P374</f>
        <v>3656952068</v>
      </c>
      <c r="Q385" s="111">
        <v>2570731657</v>
      </c>
      <c r="R385" s="57">
        <v>2800979453</v>
      </c>
      <c r="S385" s="57">
        <v>1668380851</v>
      </c>
      <c r="T385" s="57">
        <v>0</v>
      </c>
      <c r="U385" s="111">
        <f t="shared" ref="U385:AE385" si="189">U383++U378+U374</f>
        <v>4300474028</v>
      </c>
      <c r="V385" s="111">
        <f t="shared" si="189"/>
        <v>1135686520</v>
      </c>
      <c r="W385" s="111">
        <f t="shared" si="189"/>
        <v>47978144</v>
      </c>
      <c r="X385" s="111">
        <f t="shared" si="189"/>
        <v>846050665</v>
      </c>
      <c r="Y385" s="111">
        <f t="shared" si="189"/>
        <v>2029715329</v>
      </c>
      <c r="Z385" s="111">
        <f t="shared" si="189"/>
        <v>366680918</v>
      </c>
      <c r="AA385" s="111">
        <f t="shared" si="189"/>
        <v>268404267</v>
      </c>
      <c r="AB385" s="111">
        <f t="shared" si="189"/>
        <v>188245083</v>
      </c>
      <c r="AC385" s="111">
        <f t="shared" si="189"/>
        <v>2853045597</v>
      </c>
      <c r="AD385" s="111">
        <f t="shared" si="189"/>
        <v>1447428431</v>
      </c>
      <c r="AE385" s="111">
        <f t="shared" si="189"/>
        <v>1657709003</v>
      </c>
      <c r="AF385" s="88"/>
      <c r="AG385" s="86"/>
      <c r="AH385" s="257"/>
      <c r="AJ385" s="23"/>
      <c r="AK385" s="24"/>
      <c r="AL385" s="23"/>
      <c r="AM385" s="92"/>
      <c r="AN385" s="92"/>
      <c r="AO385" s="92"/>
      <c r="AP385" s="92"/>
      <c r="AQ385" s="92"/>
      <c r="AR385" s="92"/>
      <c r="AS385" s="92"/>
      <c r="AT385" s="92"/>
      <c r="AU385" s="92"/>
      <c r="AV385" s="92"/>
      <c r="AW385" s="92"/>
      <c r="AY385" s="32" t="s">
        <v>3142</v>
      </c>
    </row>
    <row r="386" spans="1:61" s="92" customFormat="1" ht="8.25" customHeight="1">
      <c r="A386" s="86"/>
      <c r="C386" s="86"/>
      <c r="D386" s="87"/>
      <c r="E386" s="86"/>
      <c r="F386" s="86"/>
      <c r="G386" s="88"/>
      <c r="H386" s="86"/>
      <c r="I386" s="88"/>
      <c r="K386" s="89"/>
      <c r="L386" s="51"/>
      <c r="M386" s="78"/>
      <c r="N386" s="51"/>
      <c r="O386" s="78"/>
      <c r="P386" s="78"/>
      <c r="Q386" s="51"/>
      <c r="R386" s="51"/>
      <c r="S386" s="51"/>
      <c r="T386" s="51"/>
      <c r="U386" s="51"/>
      <c r="V386" s="78"/>
      <c r="W386" s="78"/>
      <c r="X386" s="78"/>
      <c r="Y386" s="78"/>
      <c r="Z386" s="78"/>
      <c r="AA386" s="78"/>
      <c r="AB386" s="78"/>
      <c r="AC386" s="78"/>
      <c r="AD386" s="78"/>
      <c r="AE386" s="78"/>
      <c r="AF386" s="88"/>
      <c r="AG386" s="86"/>
      <c r="AH386" s="257"/>
      <c r="AJ386" s="90"/>
      <c r="AK386" s="22"/>
      <c r="AL386" s="90"/>
      <c r="AY386" s="32" t="s">
        <v>3142</v>
      </c>
      <c r="AZ386" s="93"/>
      <c r="BA386" s="435"/>
    </row>
    <row r="387" spans="1:61" ht="15" customHeight="1">
      <c r="A387" s="67"/>
      <c r="B387" s="69"/>
      <c r="C387" s="67"/>
      <c r="D387" s="67"/>
      <c r="E387" s="67"/>
      <c r="F387" s="67"/>
      <c r="G387" s="118"/>
      <c r="H387" s="67"/>
      <c r="I387" s="285"/>
      <c r="J387" s="69"/>
      <c r="K387" s="259" t="s">
        <v>374</v>
      </c>
      <c r="L387" s="13"/>
      <c r="M387" s="67"/>
      <c r="N387" s="13"/>
      <c r="O387" s="67"/>
      <c r="P387" s="67"/>
      <c r="Q387" s="68"/>
      <c r="R387" s="13"/>
      <c r="S387" s="13"/>
      <c r="T387" s="13"/>
      <c r="U387" s="444"/>
      <c r="V387" s="267"/>
      <c r="W387" s="267"/>
      <c r="X387" s="267"/>
      <c r="Y387" s="267"/>
      <c r="Z387" s="267"/>
      <c r="AA387" s="267"/>
      <c r="AB387" s="267"/>
      <c r="AC387" s="267"/>
      <c r="AD387" s="267"/>
      <c r="AE387" s="267"/>
      <c r="AF387" s="285"/>
      <c r="AG387" s="67"/>
      <c r="AH387" s="68"/>
      <c r="AJ387" s="23"/>
      <c r="AK387" s="24"/>
      <c r="AL387" s="23"/>
      <c r="AY387" s="32" t="s">
        <v>3142</v>
      </c>
    </row>
    <row r="388" spans="1:61">
      <c r="A388" s="86"/>
      <c r="B388" s="302"/>
      <c r="C388" s="86"/>
      <c r="D388" s="87"/>
      <c r="E388" s="86"/>
      <c r="F388" s="86"/>
      <c r="G388" s="88"/>
      <c r="H388" s="86"/>
      <c r="I388" s="88"/>
      <c r="J388" s="302"/>
      <c r="K388" s="16" t="s">
        <v>22</v>
      </c>
      <c r="L388" s="302"/>
      <c r="M388" s="86"/>
      <c r="N388" s="302"/>
      <c r="O388" s="86"/>
      <c r="P388" s="86"/>
      <c r="Q388" s="302"/>
      <c r="R388" s="302"/>
      <c r="S388" s="302"/>
      <c r="T388" s="302"/>
      <c r="U388" s="302"/>
      <c r="V388" s="122"/>
      <c r="W388" s="122"/>
      <c r="X388" s="122"/>
      <c r="Y388" s="122"/>
      <c r="Z388" s="122"/>
      <c r="AA388" s="122"/>
      <c r="AB388" s="122"/>
      <c r="AC388" s="122"/>
      <c r="AD388" s="122"/>
      <c r="AE388" s="122"/>
      <c r="AF388" s="88"/>
      <c r="AG388" s="86"/>
      <c r="AH388" s="257"/>
      <c r="AJ388" s="23"/>
      <c r="AK388" s="24"/>
      <c r="AL388" s="23"/>
      <c r="AY388" s="32" t="s">
        <v>3142</v>
      </c>
    </row>
    <row r="389" spans="1:61" s="32" customFormat="1" ht="15" customHeight="1">
      <c r="A389" s="17">
        <v>31</v>
      </c>
      <c r="B389" s="99">
        <v>0</v>
      </c>
      <c r="C389" s="17" t="s">
        <v>23</v>
      </c>
      <c r="D389" s="18" t="s">
        <v>90</v>
      </c>
      <c r="E389" s="17" t="s">
        <v>362</v>
      </c>
      <c r="F389" s="17" t="s">
        <v>375</v>
      </c>
      <c r="G389" s="18" t="s">
        <v>376</v>
      </c>
      <c r="H389" s="18" t="s">
        <v>27</v>
      </c>
      <c r="I389" s="18">
        <v>30083781</v>
      </c>
      <c r="J389" s="112" t="str">
        <f>CONCATENATE(I389,"-",H389)</f>
        <v>30083781-EJECUCION</v>
      </c>
      <c r="K389" s="442" t="s">
        <v>378</v>
      </c>
      <c r="L389" s="100">
        <v>93500000</v>
      </c>
      <c r="M389" s="19">
        <v>118300000</v>
      </c>
      <c r="N389" s="100">
        <v>84125000</v>
      </c>
      <c r="O389" s="19">
        <v>93439000</v>
      </c>
      <c r="P389" s="19">
        <v>24861000</v>
      </c>
      <c r="Q389" s="19">
        <v>0</v>
      </c>
      <c r="R389" s="101">
        <v>9375000</v>
      </c>
      <c r="S389" s="20">
        <v>0</v>
      </c>
      <c r="T389" s="21"/>
      <c r="U389" s="21">
        <v>9375000</v>
      </c>
      <c r="V389" s="266">
        <v>0</v>
      </c>
      <c r="W389" s="266">
        <v>0</v>
      </c>
      <c r="X389" s="266">
        <v>0</v>
      </c>
      <c r="Y389" s="266">
        <f t="shared" ref="Y389:Y391" si="190">V389+W389+X389</f>
        <v>0</v>
      </c>
      <c r="Z389" s="266">
        <v>0</v>
      </c>
      <c r="AA389" s="266">
        <v>0</v>
      </c>
      <c r="AB389" s="266">
        <v>0</v>
      </c>
      <c r="AC389" s="266">
        <f>V389+W389+X389+Z389+AA389+AB389</f>
        <v>0</v>
      </c>
      <c r="AD389" s="266">
        <f>U389-AC389</f>
        <v>9375000</v>
      </c>
      <c r="AE389" s="266">
        <f>M389-(O389+U389)</f>
        <v>15486000</v>
      </c>
      <c r="AF389" s="18" t="s">
        <v>3419</v>
      </c>
      <c r="AG389" s="17" t="s">
        <v>319</v>
      </c>
      <c r="AH389" s="81" t="s">
        <v>30</v>
      </c>
      <c r="AI389" s="22"/>
      <c r="AJ389" s="23"/>
      <c r="AK389" s="24"/>
      <c r="AL389" s="23"/>
      <c r="AM389" t="str">
        <f>CONCATENATE( "OR PRO.CODIGO=",I389)</f>
        <v>OR PRO.CODIGO=30083781</v>
      </c>
      <c r="AN389">
        <f>LEN(I389)</f>
        <v>8</v>
      </c>
      <c r="AO389" t="e">
        <f>VLOOKUP(J389,#REF!,5,FALSE)</f>
        <v>#REF!</v>
      </c>
      <c r="AP389"/>
      <c r="AQ389" t="e">
        <f>VLOOKUP(J389,#REF!,6,FALSE)</f>
        <v>#REF!</v>
      </c>
      <c r="AR389" s="32" t="e">
        <f>VLOOKUP(I389,'convenios 2017'!A$2:O$82,15,FALSE)</f>
        <v>#N/A</v>
      </c>
      <c r="AS389" s="373">
        <f>O389+AC389</f>
        <v>93439000</v>
      </c>
      <c r="AT389" s="32" t="str">
        <f>VLOOKUP(I389,'convenio 2016'!A$2:N$196,14,FALSE)</f>
        <v>toma razon</v>
      </c>
      <c r="AU389" s="32" t="str">
        <f>VLOOKUP(I389,'convenio 2015'!A$4:M$228,13,FALSE)</f>
        <v>en convenio</v>
      </c>
      <c r="AV389" s="32" t="e">
        <f>VLOOKUP(J389,#REF!,6,FALSE)</f>
        <v>#REF!</v>
      </c>
      <c r="AW389" s="373">
        <f>O389+AC389</f>
        <v>93439000</v>
      </c>
      <c r="AX389" s="32" t="s">
        <v>2408</v>
      </c>
      <c r="AY389" s="32" t="s">
        <v>2401</v>
      </c>
      <c r="AZ389" s="377">
        <v>3677</v>
      </c>
      <c r="BA389" s="431">
        <v>42734</v>
      </c>
      <c r="BB389" s="32">
        <f>VLOOKUP(J389,'RATE JUNIO '!F$2:K$346,6,FALSE)</f>
        <v>0</v>
      </c>
      <c r="BC389" s="32" t="s">
        <v>3463</v>
      </c>
      <c r="BD389" s="92">
        <f>VLOOKUP(J389,'RATES 30-06-2017'!F$2:K$374,6,FALSE)</f>
        <v>0</v>
      </c>
      <c r="BE389" s="92"/>
      <c r="BF389" s="92" t="str">
        <f>VLOOKUP(J389,Hoja4!C$2:E$268,2,FALSE)</f>
        <v>PVP</v>
      </c>
      <c r="BG389" s="92">
        <f>VLOOKUP(J389,Hoja4!C$2:E$268,3,FALSE)</f>
        <v>31</v>
      </c>
      <c r="BH389" s="92"/>
      <c r="BI389" s="92"/>
    </row>
    <row r="390" spans="1:61" s="32" customFormat="1" ht="15" customHeight="1">
      <c r="A390" s="17">
        <v>31</v>
      </c>
      <c r="B390" s="99">
        <v>0</v>
      </c>
      <c r="C390" s="17" t="s">
        <v>23</v>
      </c>
      <c r="D390" s="18" t="s">
        <v>689</v>
      </c>
      <c r="E390" s="17" t="s">
        <v>362</v>
      </c>
      <c r="F390" s="17" t="s">
        <v>375</v>
      </c>
      <c r="G390" s="18" t="s">
        <v>376</v>
      </c>
      <c r="H390" s="18" t="s">
        <v>27</v>
      </c>
      <c r="I390" s="18">
        <v>30234772</v>
      </c>
      <c r="J390" s="112" t="str">
        <f>CONCATENATE(I390,"-",H390)</f>
        <v>30234772-EJECUCION</v>
      </c>
      <c r="K390" s="442" t="s">
        <v>700</v>
      </c>
      <c r="L390" s="100"/>
      <c r="M390" s="19">
        <v>79932525</v>
      </c>
      <c r="N390" s="100"/>
      <c r="O390" s="19">
        <v>75698372</v>
      </c>
      <c r="P390" s="19">
        <v>4234153</v>
      </c>
      <c r="Q390" s="19">
        <v>0</v>
      </c>
      <c r="R390" s="101"/>
      <c r="S390" s="20"/>
      <c r="T390" s="21"/>
      <c r="U390" s="21">
        <v>4234153</v>
      </c>
      <c r="V390" s="266">
        <v>0</v>
      </c>
      <c r="W390" s="266">
        <v>0</v>
      </c>
      <c r="X390" s="266">
        <v>0</v>
      </c>
      <c r="Y390" s="266">
        <f t="shared" si="190"/>
        <v>0</v>
      </c>
      <c r="Z390" s="266">
        <v>0</v>
      </c>
      <c r="AA390" s="266">
        <v>4234153</v>
      </c>
      <c r="AB390" s="266">
        <v>0</v>
      </c>
      <c r="AC390" s="266">
        <f>V390+W390+X390+Z390+AA390+AB390</f>
        <v>4234153</v>
      </c>
      <c r="AD390" s="266">
        <f>U390-AC390</f>
        <v>0</v>
      </c>
      <c r="AE390" s="266">
        <f>M390-(O390+U390)</f>
        <v>0</v>
      </c>
      <c r="AF390" s="18" t="s">
        <v>758</v>
      </c>
      <c r="AG390" s="17" t="s">
        <v>684</v>
      </c>
      <c r="AH390" s="81" t="s">
        <v>30</v>
      </c>
      <c r="AI390" s="22"/>
      <c r="AJ390" s="23"/>
      <c r="AK390" s="24"/>
      <c r="AL390" s="23"/>
      <c r="AM390" t="str">
        <f>CONCATENATE( "OR PRO.CODIGO=",I390)</f>
        <v>OR PRO.CODIGO=30234772</v>
      </c>
      <c r="AN390">
        <f>LEN(I390)</f>
        <v>8</v>
      </c>
      <c r="AO390" t="e">
        <f>VLOOKUP(J390,#REF!,5,FALSE)</f>
        <v>#REF!</v>
      </c>
      <c r="AP390"/>
      <c r="AQ390" t="e">
        <f>VLOOKUP(J390,#REF!,6,FALSE)</f>
        <v>#REF!</v>
      </c>
      <c r="AR390" s="32" t="e">
        <f>VLOOKUP(I390,'convenios 2017'!A$2:O$82,15,FALSE)</f>
        <v>#N/A</v>
      </c>
      <c r="AS390" s="373">
        <f>O390+AC390</f>
        <v>79932525</v>
      </c>
      <c r="AT390" s="32" t="e">
        <f>VLOOKUP(I390,'convenio 2016'!A$2:N$196,14,FALSE)</f>
        <v>#N/A</v>
      </c>
      <c r="AU390" s="32" t="str">
        <f>VLOOKUP(I390,'convenio 2015'!A$4:M$228,13,FALSE)</f>
        <v>en convenio</v>
      </c>
      <c r="AV390" s="32" t="e">
        <f>VLOOKUP(J390,#REF!,6,FALSE)</f>
        <v>#REF!</v>
      </c>
      <c r="AW390" s="373">
        <f>O390+AC390</f>
        <v>79932525</v>
      </c>
      <c r="AX390" s="32" t="e">
        <v>#N/A</v>
      </c>
      <c r="AY390" s="32">
        <v>3051</v>
      </c>
      <c r="AZ390" s="377">
        <v>3051</v>
      </c>
      <c r="BA390" s="431">
        <v>42333</v>
      </c>
      <c r="BB390" s="32">
        <f>VLOOKUP(J390,'RATE JUNIO '!F$2:K$346,6,FALSE)</f>
        <v>0</v>
      </c>
      <c r="BC390" s="32" t="s">
        <v>3463</v>
      </c>
      <c r="BD390" s="92">
        <f>VLOOKUP(J390,'RATES 30-06-2017'!F$2:K$374,6,FALSE)</f>
        <v>0</v>
      </c>
      <c r="BE390" s="92"/>
      <c r="BF390" s="92" t="str">
        <f>VLOOKUP(J390,Hoja4!C$2:E$268,2,FALSE)</f>
        <v>FAR</v>
      </c>
      <c r="BG390" s="92">
        <f>VLOOKUP(J390,Hoja4!C$2:E$268,3,FALSE)</f>
        <v>31</v>
      </c>
      <c r="BH390" s="92"/>
      <c r="BI390" s="92"/>
    </row>
    <row r="391" spans="1:61" s="32" customFormat="1" ht="15" customHeight="1">
      <c r="A391" s="17">
        <v>31</v>
      </c>
      <c r="B391" s="99">
        <v>0</v>
      </c>
      <c r="C391" s="17" t="s">
        <v>23</v>
      </c>
      <c r="D391" s="18" t="s">
        <v>33</v>
      </c>
      <c r="E391" s="17" t="s">
        <v>362</v>
      </c>
      <c r="F391" s="17" t="s">
        <v>375</v>
      </c>
      <c r="G391" s="18" t="s">
        <v>376</v>
      </c>
      <c r="H391" s="18" t="s">
        <v>35</v>
      </c>
      <c r="I391" s="18">
        <v>30112093</v>
      </c>
      <c r="J391" s="112" t="str">
        <f>CONCATENATE(I391,"-",H391)</f>
        <v>30112093-DISEÑO</v>
      </c>
      <c r="K391" s="442" t="s">
        <v>379</v>
      </c>
      <c r="L391" s="100">
        <v>95469000</v>
      </c>
      <c r="M391" s="125">
        <v>95469000</v>
      </c>
      <c r="N391" s="100">
        <v>90001000</v>
      </c>
      <c r="O391" s="125">
        <v>90001000</v>
      </c>
      <c r="P391" s="125">
        <v>5468000</v>
      </c>
      <c r="Q391" s="19">
        <v>0</v>
      </c>
      <c r="R391" s="101">
        <v>5468000</v>
      </c>
      <c r="S391" s="20">
        <v>0</v>
      </c>
      <c r="T391" s="21"/>
      <c r="U391" s="21">
        <v>5468000</v>
      </c>
      <c r="V391" s="266">
        <v>0</v>
      </c>
      <c r="W391" s="266">
        <v>0</v>
      </c>
      <c r="X391" s="266">
        <v>0</v>
      </c>
      <c r="Y391" s="266">
        <f t="shared" si="190"/>
        <v>0</v>
      </c>
      <c r="Z391" s="266">
        <v>0</v>
      </c>
      <c r="AA391" s="266">
        <v>0</v>
      </c>
      <c r="AB391" s="266">
        <v>0</v>
      </c>
      <c r="AC391" s="266">
        <f>V391+W391+X391+Z391+AA391+AB391</f>
        <v>0</v>
      </c>
      <c r="AD391" s="266">
        <f>U391-AC391</f>
        <v>5468000</v>
      </c>
      <c r="AE391" s="266">
        <f>M391-(O391+U391)</f>
        <v>0</v>
      </c>
      <c r="AF391" s="18" t="s">
        <v>3419</v>
      </c>
      <c r="AG391" s="17" t="s">
        <v>685</v>
      </c>
      <c r="AH391" s="81" t="s">
        <v>30</v>
      </c>
      <c r="AI391" s="22"/>
      <c r="AJ391" s="23"/>
      <c r="AK391" s="24"/>
      <c r="AL391" s="23"/>
      <c r="AM391" t="str">
        <f>CONCATENATE( "OR PRO.CODIGO=",I391)</f>
        <v>OR PRO.CODIGO=30112093</v>
      </c>
      <c r="AN391">
        <f>LEN(I391)</f>
        <v>8</v>
      </c>
      <c r="AO391" t="e">
        <f>VLOOKUP(J391,#REF!,5,FALSE)</f>
        <v>#REF!</v>
      </c>
      <c r="AP391"/>
      <c r="AQ391" t="e">
        <f>VLOOKUP(J391,#REF!,6,FALSE)</f>
        <v>#REF!</v>
      </c>
      <c r="AR391" s="32" t="str">
        <f>VLOOKUP(I391,'convenios 2017'!A$2:O$82,15,FALSE)</f>
        <v>con convenio</v>
      </c>
      <c r="AS391" s="373">
        <f>O391+AC391</f>
        <v>90001000</v>
      </c>
      <c r="AT391" s="32" t="e">
        <f>VLOOKUP(I391,'convenio 2016'!A$2:N$196,14,FALSE)</f>
        <v>#N/A</v>
      </c>
      <c r="AU391" s="32" t="e">
        <f>VLOOKUP(I391,'convenio 2015'!A$4:M$228,13,FALSE)</f>
        <v>#N/A</v>
      </c>
      <c r="AV391" s="32" t="e">
        <f>VLOOKUP(J391,#REF!,6,FALSE)</f>
        <v>#REF!</v>
      </c>
      <c r="AW391" s="373">
        <f>O391+AC391</f>
        <v>90001000</v>
      </c>
      <c r="AX391" s="32" t="s">
        <v>1763</v>
      </c>
      <c r="AY391" s="32" t="s">
        <v>3172</v>
      </c>
      <c r="AZ391" s="377">
        <v>675</v>
      </c>
      <c r="BA391" s="431">
        <v>42804</v>
      </c>
      <c r="BB391" s="32" t="str">
        <f>VLOOKUP(J391,'RATE JUNIO '!F$2:K$346,6,FALSE)</f>
        <v>RS</v>
      </c>
      <c r="BC391" s="32" t="s">
        <v>3463</v>
      </c>
      <c r="BD391" s="92" t="str">
        <f>VLOOKUP(J391,'RATES 30-06-2017'!F$2:K$374,6,FALSE)</f>
        <v>RS</v>
      </c>
      <c r="BE391" s="92"/>
      <c r="BF391" s="92" t="str">
        <f>VLOOKUP(J391,Hoja4!C$2:E$268,2,FALSE)</f>
        <v>LIBRE</v>
      </c>
      <c r="BG391" s="92">
        <f>VLOOKUP(J391,Hoja4!C$2:E$268,3,FALSE)</f>
        <v>31</v>
      </c>
      <c r="BH391" s="92"/>
      <c r="BI391" s="92"/>
    </row>
    <row r="392" spans="1:61">
      <c r="A392" s="86"/>
      <c r="C392" s="86"/>
      <c r="D392" s="87"/>
      <c r="E392" s="86"/>
      <c r="F392" s="86"/>
      <c r="G392" s="88"/>
      <c r="H392" s="86"/>
      <c r="I392" s="88"/>
      <c r="K392" s="110" t="s">
        <v>47</v>
      </c>
      <c r="L392" s="25">
        <f>SUBTOTAL(9,L389:L391)</f>
        <v>188969000</v>
      </c>
      <c r="M392" s="111">
        <f>SUBTOTAL(9,M389:M391)</f>
        <v>293701525</v>
      </c>
      <c r="N392" s="109">
        <f>SUBTOTAL(9,N389:N391)</f>
        <v>174126000</v>
      </c>
      <c r="O392" s="111">
        <f>SUBTOTAL(9,O389:O391)</f>
        <v>259138372</v>
      </c>
      <c r="P392" s="111">
        <f>SUBTOTAL(9,P389:P391)</f>
        <v>34563153</v>
      </c>
      <c r="Q392" s="109">
        <v>0</v>
      </c>
      <c r="R392" s="109">
        <v>14843000</v>
      </c>
      <c r="S392" s="109">
        <v>0</v>
      </c>
      <c r="T392" s="109">
        <v>0</v>
      </c>
      <c r="U392" s="111">
        <f>SUBTOTAL(9,U389:U391)</f>
        <v>19077153</v>
      </c>
      <c r="V392" s="111">
        <f t="shared" ref="V392:AE392" si="191">SUBTOTAL(9,V389:V391)</f>
        <v>0</v>
      </c>
      <c r="W392" s="111">
        <f t="shared" si="191"/>
        <v>0</v>
      </c>
      <c r="X392" s="111">
        <f t="shared" si="191"/>
        <v>0</v>
      </c>
      <c r="Y392" s="111">
        <f t="shared" si="191"/>
        <v>0</v>
      </c>
      <c r="Z392" s="111">
        <f t="shared" si="191"/>
        <v>0</v>
      </c>
      <c r="AA392" s="111">
        <f t="shared" si="191"/>
        <v>4234153</v>
      </c>
      <c r="AB392" s="111">
        <f t="shared" si="191"/>
        <v>0</v>
      </c>
      <c r="AC392" s="111">
        <f t="shared" si="191"/>
        <v>4234153</v>
      </c>
      <c r="AD392" s="111">
        <f t="shared" si="191"/>
        <v>14843000</v>
      </c>
      <c r="AE392" s="111">
        <f t="shared" si="191"/>
        <v>15486000</v>
      </c>
      <c r="AF392" s="88"/>
      <c r="AG392" s="86"/>
      <c r="AH392" s="257"/>
      <c r="AJ392" s="23"/>
      <c r="AK392" s="24"/>
      <c r="AL392" s="23"/>
      <c r="AM392" s="92"/>
      <c r="AN392" s="92"/>
      <c r="AO392" s="92"/>
      <c r="AP392" s="92"/>
      <c r="AQ392" s="92"/>
      <c r="AR392" s="92"/>
      <c r="AS392" s="92"/>
      <c r="AT392" s="92"/>
      <c r="AU392" s="92"/>
      <c r="AV392" s="92"/>
      <c r="AW392" s="92"/>
      <c r="AY392" s="32" t="s">
        <v>3142</v>
      </c>
    </row>
    <row r="393" spans="1:61" ht="7.5" customHeight="1">
      <c r="A393" s="86"/>
      <c r="C393" s="86"/>
      <c r="D393" s="87"/>
      <c r="E393" s="86"/>
      <c r="F393" s="86"/>
      <c r="G393" s="88"/>
      <c r="H393" s="86"/>
      <c r="I393" s="88"/>
      <c r="K393" s="303"/>
      <c r="L393" s="302"/>
      <c r="M393" s="86"/>
      <c r="N393" s="302"/>
      <c r="O393" s="86"/>
      <c r="P393" s="86"/>
      <c r="R393" s="302"/>
      <c r="S393" s="302"/>
      <c r="T393" s="302"/>
      <c r="U393" s="302"/>
      <c r="V393" s="122"/>
      <c r="W393" s="122"/>
      <c r="X393" s="122"/>
      <c r="Y393" s="122"/>
      <c r="Z393" s="122"/>
      <c r="AA393" s="122"/>
      <c r="AB393" s="122"/>
      <c r="AC393" s="122"/>
      <c r="AD393" s="122"/>
      <c r="AE393" s="122"/>
      <c r="AF393" s="88"/>
      <c r="AG393" s="86"/>
      <c r="AH393" s="257"/>
      <c r="AJ393" s="23"/>
      <c r="AK393" s="24"/>
      <c r="AL393" s="23"/>
      <c r="AY393" s="32" t="s">
        <v>3142</v>
      </c>
    </row>
    <row r="394" spans="1:61">
      <c r="A394" s="86"/>
      <c r="C394" s="86"/>
      <c r="D394" s="87"/>
      <c r="E394" s="86"/>
      <c r="F394" s="86"/>
      <c r="G394" s="88"/>
      <c r="H394" s="86"/>
      <c r="I394" s="88"/>
      <c r="K394" s="16" t="s">
        <v>48</v>
      </c>
      <c r="M394" s="86"/>
      <c r="O394" s="86"/>
      <c r="P394" s="86"/>
      <c r="U394"/>
      <c r="V394" s="122"/>
      <c r="W394" s="122"/>
      <c r="X394" s="122"/>
      <c r="Y394" s="122"/>
      <c r="Z394" s="122"/>
      <c r="AA394" s="122"/>
      <c r="AB394" s="122"/>
      <c r="AC394" s="122"/>
      <c r="AD394" s="122"/>
      <c r="AE394" s="122"/>
      <c r="AF394" s="88"/>
      <c r="AG394" s="86"/>
      <c r="AH394" s="257"/>
      <c r="AJ394" s="23"/>
      <c r="AK394" s="24"/>
      <c r="AL394" s="23"/>
      <c r="AY394" s="32" t="s">
        <v>3142</v>
      </c>
    </row>
    <row r="395" spans="1:61" s="32" customFormat="1" ht="15" customHeight="1">
      <c r="A395" s="17">
        <v>31</v>
      </c>
      <c r="B395" s="99">
        <v>15</v>
      </c>
      <c r="C395" s="17" t="s">
        <v>49</v>
      </c>
      <c r="D395" s="18" t="s">
        <v>69</v>
      </c>
      <c r="E395" s="17" t="s">
        <v>362</v>
      </c>
      <c r="F395" s="17" t="s">
        <v>375</v>
      </c>
      <c r="G395" s="18" t="s">
        <v>376</v>
      </c>
      <c r="H395" s="18" t="s">
        <v>27</v>
      </c>
      <c r="I395" s="18">
        <v>30115252</v>
      </c>
      <c r="J395" s="112" t="str">
        <f>CONCATENATE(I395,"-",H395)</f>
        <v>30115252-EJECUCION</v>
      </c>
      <c r="K395" s="442" t="s">
        <v>3235</v>
      </c>
      <c r="L395" s="100">
        <v>469412000</v>
      </c>
      <c r="M395" s="19">
        <v>469412000</v>
      </c>
      <c r="N395" s="100">
        <v>6000000</v>
      </c>
      <c r="O395" s="19">
        <v>0</v>
      </c>
      <c r="P395" s="19">
        <v>469412000</v>
      </c>
      <c r="Q395" s="19">
        <v>0</v>
      </c>
      <c r="R395" s="101">
        <v>463412000</v>
      </c>
      <c r="S395" s="20">
        <v>0</v>
      </c>
      <c r="T395" s="21">
        <v>0</v>
      </c>
      <c r="U395" s="21">
        <v>454703852</v>
      </c>
      <c r="V395" s="266">
        <v>0</v>
      </c>
      <c r="W395" s="266">
        <v>0</v>
      </c>
      <c r="X395" s="266">
        <v>0</v>
      </c>
      <c r="Y395" s="266">
        <f t="shared" ref="Y395:Y398" si="192">V395+W395+X395</f>
        <v>0</v>
      </c>
      <c r="Z395" s="266">
        <v>0</v>
      </c>
      <c r="AA395" s="266">
        <v>131184825</v>
      </c>
      <c r="AB395" s="266">
        <v>107581537</v>
      </c>
      <c r="AC395" s="266">
        <f>V395+W395+X395+Z395+AA395+AB395</f>
        <v>238766362</v>
      </c>
      <c r="AD395" s="266">
        <f>U395-AC395</f>
        <v>215937490</v>
      </c>
      <c r="AE395" s="266">
        <f>M395-(O395+U395)</f>
        <v>14708148</v>
      </c>
      <c r="AF395" s="18" t="s">
        <v>3419</v>
      </c>
      <c r="AG395" s="17" t="s">
        <v>687</v>
      </c>
      <c r="AH395" s="81" t="s">
        <v>30</v>
      </c>
      <c r="AI395" s="22" t="s">
        <v>45</v>
      </c>
      <c r="AJ395" s="23" t="s">
        <v>30</v>
      </c>
      <c r="AK395" s="24" t="s">
        <v>381</v>
      </c>
      <c r="AL395" s="23" t="s">
        <v>45</v>
      </c>
      <c r="AM395" t="str">
        <f>CONCATENATE( "OR PRO.CODIGO=",I395)</f>
        <v>OR PRO.CODIGO=30115252</v>
      </c>
      <c r="AN395">
        <f>LEN(I395)</f>
        <v>8</v>
      </c>
      <c r="AO395" t="e">
        <f>VLOOKUP(J395,#REF!,5,FALSE)</f>
        <v>#REF!</v>
      </c>
      <c r="AP395"/>
      <c r="AQ395" t="e">
        <f>VLOOKUP(J395,#REF!,6,FALSE)</f>
        <v>#REF!</v>
      </c>
      <c r="AR395" s="32" t="e">
        <f>VLOOKUP(I395,'convenios 2017'!A$2:O$82,15,FALSE)</f>
        <v>#N/A</v>
      </c>
      <c r="AS395" s="373">
        <f>O395+AC395</f>
        <v>238766362</v>
      </c>
      <c r="AT395" s="32" t="str">
        <f>VLOOKUP(I395,'convenio 2016'!A$2:N$196,14,FALSE)</f>
        <v>toma razon</v>
      </c>
      <c r="AU395" s="32" t="e">
        <f>VLOOKUP(I395,'convenio 2015'!A$4:M$228,13,FALSE)</f>
        <v>#N/A</v>
      </c>
      <c r="AV395" s="32" t="e">
        <f>VLOOKUP(J395,#REF!,6,FALSE)</f>
        <v>#REF!</v>
      </c>
      <c r="AW395" s="373">
        <f>O395+AC395</f>
        <v>238766362</v>
      </c>
      <c r="AX395" s="32" t="s">
        <v>2408</v>
      </c>
      <c r="AY395" s="32" t="s">
        <v>1910</v>
      </c>
      <c r="AZ395" s="377">
        <v>550</v>
      </c>
      <c r="BA395" s="431">
        <v>42473</v>
      </c>
      <c r="BB395" s="32" t="str">
        <f>VLOOKUP(J395,'RATE JUNIO '!F$2:K$346,6,FALSE)</f>
        <v>RS</v>
      </c>
      <c r="BC395" s="32" t="s">
        <v>3463</v>
      </c>
      <c r="BD395" s="92" t="str">
        <f>VLOOKUP(J395,'RATES 30-06-2017'!F$2:K$374,6,FALSE)</f>
        <v>RS</v>
      </c>
      <c r="BE395" s="92"/>
      <c r="BF395" s="92" t="str">
        <f>VLOOKUP(J395,Hoja4!C$2:E$268,2,FALSE)</f>
        <v>FAR</v>
      </c>
      <c r="BG395" s="92">
        <f>VLOOKUP(J395,Hoja4!C$2:E$268,3,FALSE)</f>
        <v>31</v>
      </c>
      <c r="BH395" s="92"/>
      <c r="BI395" s="92"/>
    </row>
    <row r="396" spans="1:61" s="32" customFormat="1" ht="15" customHeight="1">
      <c r="A396" s="17">
        <v>31</v>
      </c>
      <c r="B396" s="99">
        <v>0</v>
      </c>
      <c r="C396" s="17" t="s">
        <v>49</v>
      </c>
      <c r="D396" s="18" t="s">
        <v>689</v>
      </c>
      <c r="E396" s="17" t="s">
        <v>362</v>
      </c>
      <c r="F396" s="17" t="s">
        <v>375</v>
      </c>
      <c r="G396" s="18" t="s">
        <v>376</v>
      </c>
      <c r="H396" s="18" t="s">
        <v>27</v>
      </c>
      <c r="I396" s="18">
        <v>30210322</v>
      </c>
      <c r="J396" s="112" t="str">
        <f>CONCATENATE(I396,"-",H396)</f>
        <v>30210322-EJECUCION</v>
      </c>
      <c r="K396" s="442" t="s">
        <v>377</v>
      </c>
      <c r="L396" s="100">
        <v>80000000</v>
      </c>
      <c r="M396" s="19">
        <v>85138817</v>
      </c>
      <c r="N396" s="100">
        <v>60000000</v>
      </c>
      <c r="O396" s="19">
        <v>0</v>
      </c>
      <c r="P396" s="19">
        <v>85138817</v>
      </c>
      <c r="Q396" s="19">
        <v>0</v>
      </c>
      <c r="R396" s="101">
        <v>20000000</v>
      </c>
      <c r="S396" s="20">
        <v>0</v>
      </c>
      <c r="T396" s="21">
        <v>0</v>
      </c>
      <c r="U396" s="21">
        <v>85138817</v>
      </c>
      <c r="V396" s="266">
        <v>0</v>
      </c>
      <c r="W396" s="266">
        <v>24540317</v>
      </c>
      <c r="X396" s="266">
        <v>24340192</v>
      </c>
      <c r="Y396" s="266">
        <f t="shared" si="192"/>
        <v>48880509</v>
      </c>
      <c r="Z396" s="266">
        <v>0</v>
      </c>
      <c r="AA396" s="266">
        <v>30798625</v>
      </c>
      <c r="AB396" s="266">
        <v>0</v>
      </c>
      <c r="AC396" s="266">
        <f>V396+W396+X396+Z396+AA396+AB396</f>
        <v>79679134</v>
      </c>
      <c r="AD396" s="266">
        <f>U396-AC396</f>
        <v>5459683</v>
      </c>
      <c r="AE396" s="266">
        <f>M396-(O396+U396)</f>
        <v>0</v>
      </c>
      <c r="AF396" s="18" t="s">
        <v>3419</v>
      </c>
      <c r="AG396" s="17" t="s">
        <v>685</v>
      </c>
      <c r="AH396" s="81" t="s">
        <v>30</v>
      </c>
      <c r="AI396" s="22"/>
      <c r="AJ396" s="23"/>
      <c r="AK396" s="24"/>
      <c r="AL396" s="23" t="s">
        <v>45</v>
      </c>
      <c r="AM396" t="str">
        <f>CONCATENATE( "OR PRO.CODIGO=",I396)</f>
        <v>OR PRO.CODIGO=30210322</v>
      </c>
      <c r="AN396">
        <f>LEN(I396)</f>
        <v>8</v>
      </c>
      <c r="AO396" t="e">
        <f>VLOOKUP(J396,#REF!,5,FALSE)</f>
        <v>#REF!</v>
      </c>
      <c r="AP396"/>
      <c r="AQ396" t="e">
        <f>VLOOKUP(J396,#REF!,6,FALSE)</f>
        <v>#REF!</v>
      </c>
      <c r="AR396" s="32" t="e">
        <f>VLOOKUP(I396,'convenios 2017'!A$2:O$82,15,FALSE)</f>
        <v>#N/A</v>
      </c>
      <c r="AS396" s="373">
        <f>O396+AC396</f>
        <v>79679134</v>
      </c>
      <c r="AT396" s="32" t="str">
        <f>VLOOKUP(I396,'convenio 2016'!A$2:N$196,14,FALSE)</f>
        <v>sectorialista</v>
      </c>
      <c r="AU396" s="32" t="e">
        <f>VLOOKUP(I396,'convenio 2015'!A$4:M$228,13,FALSE)</f>
        <v>#N/A</v>
      </c>
      <c r="AV396" s="32" t="e">
        <f>VLOOKUP(J396,#REF!,6,FALSE)</f>
        <v>#REF!</v>
      </c>
      <c r="AW396" s="373">
        <f>O396+AC396</f>
        <v>79679134</v>
      </c>
      <c r="AX396" s="32" t="s">
        <v>2409</v>
      </c>
      <c r="AY396" s="32">
        <v>0</v>
      </c>
      <c r="AZ396" s="377"/>
      <c r="BA396" s="431"/>
      <c r="BB396" s="32">
        <f>VLOOKUP(J396,'RATE JUNIO '!F$2:K$346,6,FALSE)</f>
        <v>0</v>
      </c>
      <c r="BC396" s="32" t="s">
        <v>3463</v>
      </c>
      <c r="BD396" s="92">
        <f>VLOOKUP(J396,'RATES 30-06-2017'!F$2:K$374,6,FALSE)</f>
        <v>0</v>
      </c>
      <c r="BE396" s="92"/>
      <c r="BF396" s="92" t="str">
        <f>VLOOKUP(J396,Hoja4!C$2:E$268,2,FALSE)</f>
        <v>LIBRE</v>
      </c>
      <c r="BG396" s="92">
        <f>VLOOKUP(J396,Hoja4!C$2:E$268,3,FALSE)</f>
        <v>31</v>
      </c>
      <c r="BH396" s="92"/>
      <c r="BI396" s="92"/>
    </row>
    <row r="397" spans="1:61" s="32" customFormat="1" ht="15" customHeight="1">
      <c r="A397" s="17">
        <v>31</v>
      </c>
      <c r="B397" s="99">
        <v>7</v>
      </c>
      <c r="C397" s="17" t="s">
        <v>49</v>
      </c>
      <c r="D397" s="18" t="s">
        <v>38</v>
      </c>
      <c r="E397" s="17" t="s">
        <v>362</v>
      </c>
      <c r="F397" s="17" t="s">
        <v>375</v>
      </c>
      <c r="G397" s="18" t="s">
        <v>376</v>
      </c>
      <c r="H397" s="18" t="s">
        <v>27</v>
      </c>
      <c r="I397" s="18">
        <v>30137881</v>
      </c>
      <c r="J397" s="112" t="str">
        <f>CONCATENATE(I397,"-",H397)</f>
        <v>30137881-EJECUCION</v>
      </c>
      <c r="K397" s="442" t="s">
        <v>2988</v>
      </c>
      <c r="L397" s="100">
        <v>460895000</v>
      </c>
      <c r="M397" s="19">
        <v>460895000</v>
      </c>
      <c r="N397" s="100">
        <v>0</v>
      </c>
      <c r="O397" s="19">
        <v>0</v>
      </c>
      <c r="P397" s="19">
        <v>460895000</v>
      </c>
      <c r="Q397" s="19">
        <v>0</v>
      </c>
      <c r="R397" s="101">
        <v>460895000</v>
      </c>
      <c r="S397" s="20">
        <v>0</v>
      </c>
      <c r="T397" s="21">
        <v>0</v>
      </c>
      <c r="U397" s="446">
        <v>0</v>
      </c>
      <c r="V397" s="266">
        <v>0</v>
      </c>
      <c r="W397" s="266">
        <v>0</v>
      </c>
      <c r="X397" s="266">
        <v>0</v>
      </c>
      <c r="Y397" s="266">
        <f t="shared" si="192"/>
        <v>0</v>
      </c>
      <c r="Z397" s="266">
        <v>0</v>
      </c>
      <c r="AA397" s="266">
        <v>0</v>
      </c>
      <c r="AB397" s="266">
        <v>0</v>
      </c>
      <c r="AC397" s="266">
        <f>V397+W397+X397+Z397+AA397+AB397</f>
        <v>0</v>
      </c>
      <c r="AD397" s="266">
        <f>U397-AC397</f>
        <v>0</v>
      </c>
      <c r="AE397" s="266">
        <f>M397-(O397+U397)</f>
        <v>460895000</v>
      </c>
      <c r="AF397" s="18" t="s">
        <v>51</v>
      </c>
      <c r="AG397" s="17" t="s">
        <v>684</v>
      </c>
      <c r="AH397" s="81" t="s">
        <v>40</v>
      </c>
      <c r="AI397" s="22" t="s">
        <v>31</v>
      </c>
      <c r="AJ397" s="23"/>
      <c r="AK397" s="24">
        <v>2014</v>
      </c>
      <c r="AL397" s="23" t="s">
        <v>45</v>
      </c>
      <c r="AM397" t="str">
        <f>CONCATENATE( "OR PRO.CODIGO=",I397)</f>
        <v>OR PRO.CODIGO=30137881</v>
      </c>
      <c r="AN397">
        <f>LEN(I397)</f>
        <v>8</v>
      </c>
      <c r="AO397" t="e">
        <f>VLOOKUP(J397,#REF!,5,FALSE)</f>
        <v>#REF!</v>
      </c>
      <c r="AP397"/>
      <c r="AQ397" t="e">
        <f>VLOOKUP(J397,#REF!,6,FALSE)</f>
        <v>#REF!</v>
      </c>
      <c r="AR397" s="32" t="e">
        <f>VLOOKUP(I397,'convenios 2017'!A$2:O$82,15,FALSE)</f>
        <v>#N/A</v>
      </c>
      <c r="AS397" s="373">
        <f>O397+AC397</f>
        <v>0</v>
      </c>
      <c r="AT397" s="32" t="e">
        <f>VLOOKUP(I397,'convenio 2016'!A$2:N$196,14,FALSE)</f>
        <v>#N/A</v>
      </c>
      <c r="AU397" s="32" t="e">
        <f>VLOOKUP(I397,'convenio 2015'!A$4:M$228,13,FALSE)</f>
        <v>#N/A</v>
      </c>
      <c r="AV397" s="32" t="e">
        <f>VLOOKUP(J397,#REF!,6,FALSE)</f>
        <v>#REF!</v>
      </c>
      <c r="AW397" s="373">
        <f>O397+AC397</f>
        <v>0</v>
      </c>
      <c r="AX397" s="32" t="e">
        <v>#N/A</v>
      </c>
      <c r="AY397" s="32" t="e">
        <v>#N/A</v>
      </c>
      <c r="AZ397" s="377" t="e">
        <v>#N/A</v>
      </c>
      <c r="BA397" s="431"/>
      <c r="BB397" s="32">
        <f>VLOOKUP(J397,'RATE JUNIO '!F$2:K$346,6,FALSE)</f>
        <v>0</v>
      </c>
      <c r="BC397" s="32" t="s">
        <v>3463</v>
      </c>
      <c r="BD397" s="92">
        <f>VLOOKUP(J397,'RATES 30-06-2017'!F$2:K$374,6,FALSE)</f>
        <v>0</v>
      </c>
      <c r="BE397" s="448"/>
      <c r="BF397" s="92" t="e">
        <f>VLOOKUP(J397,Hoja4!C$2:E$268,2,FALSE)</f>
        <v>#N/A</v>
      </c>
      <c r="BG397" s="92" t="e">
        <f>VLOOKUP(J397,Hoja4!C$2:E$268,3,FALSE)</f>
        <v>#N/A</v>
      </c>
      <c r="BH397" s="92"/>
      <c r="BI397" s="92"/>
    </row>
    <row r="398" spans="1:61" s="32" customFormat="1" ht="15" customHeight="1">
      <c r="A398" s="17">
        <v>31</v>
      </c>
      <c r="B398" s="99">
        <v>3</v>
      </c>
      <c r="C398" s="17" t="s">
        <v>49</v>
      </c>
      <c r="D398" s="18" t="s">
        <v>90</v>
      </c>
      <c r="E398" s="17" t="s">
        <v>362</v>
      </c>
      <c r="F398" s="17" t="s">
        <v>375</v>
      </c>
      <c r="G398" s="18" t="s">
        <v>376</v>
      </c>
      <c r="H398" s="18" t="s">
        <v>27</v>
      </c>
      <c r="I398" s="18">
        <v>30103434</v>
      </c>
      <c r="J398" s="112" t="str">
        <f>CONCATENATE(I398,"-",H398)</f>
        <v>30103434-EJECUCION</v>
      </c>
      <c r="K398" s="442" t="s">
        <v>3029</v>
      </c>
      <c r="L398" s="100">
        <v>325625000</v>
      </c>
      <c r="M398" s="125">
        <v>357112000</v>
      </c>
      <c r="N398" s="100">
        <v>0</v>
      </c>
      <c r="O398" s="125">
        <v>0</v>
      </c>
      <c r="P398" s="125">
        <v>200000000</v>
      </c>
      <c r="Q398" s="19">
        <v>125625000</v>
      </c>
      <c r="R398" s="101">
        <v>200000000</v>
      </c>
      <c r="S398" s="20">
        <v>125625000</v>
      </c>
      <c r="T398" s="21">
        <v>0</v>
      </c>
      <c r="U398" s="446">
        <v>0</v>
      </c>
      <c r="V398" s="266">
        <v>0</v>
      </c>
      <c r="W398" s="266">
        <v>0</v>
      </c>
      <c r="X398" s="266">
        <v>0</v>
      </c>
      <c r="Y398" s="266">
        <f t="shared" si="192"/>
        <v>0</v>
      </c>
      <c r="Z398" s="266">
        <v>0</v>
      </c>
      <c r="AA398" s="266">
        <v>0</v>
      </c>
      <c r="AB398" s="266">
        <v>0</v>
      </c>
      <c r="AC398" s="266">
        <f>V398+W398+X398+Z398+AA398+AB398</f>
        <v>0</v>
      </c>
      <c r="AD398" s="266">
        <f>U398-AC398</f>
        <v>0</v>
      </c>
      <c r="AE398" s="266">
        <f>M398-(O398+U398)</f>
        <v>357112000</v>
      </c>
      <c r="AF398" s="18" t="s">
        <v>1125</v>
      </c>
      <c r="AG398" s="17" t="s">
        <v>685</v>
      </c>
      <c r="AH398" s="81" t="s">
        <v>30</v>
      </c>
      <c r="AI398" s="22" t="s">
        <v>31</v>
      </c>
      <c r="AJ398" s="23" t="s">
        <v>30</v>
      </c>
      <c r="AK398" s="24" t="s">
        <v>185</v>
      </c>
      <c r="AL398" s="23" t="s">
        <v>45</v>
      </c>
      <c r="AM398" t="str">
        <f>CONCATENATE( "OR PRO.CODIGO=",I398)</f>
        <v>OR PRO.CODIGO=30103434</v>
      </c>
      <c r="AN398">
        <f>LEN(I398)</f>
        <v>8</v>
      </c>
      <c r="AO398" t="e">
        <f>VLOOKUP(J398,#REF!,5,FALSE)</f>
        <v>#REF!</v>
      </c>
      <c r="AP398"/>
      <c r="AQ398" t="e">
        <f>VLOOKUP(J398,#REF!,6,FALSE)</f>
        <v>#REF!</v>
      </c>
      <c r="AR398" s="32" t="e">
        <f>VLOOKUP(I398,'convenios 2017'!A$2:O$82,15,FALSE)</f>
        <v>#N/A</v>
      </c>
      <c r="AS398" s="373">
        <f>O398+AC398</f>
        <v>0</v>
      </c>
      <c r="AT398" s="32" t="e">
        <f>VLOOKUP(I398,'convenio 2016'!A$2:N$196,14,FALSE)</f>
        <v>#N/A</v>
      </c>
      <c r="AU398" s="32" t="e">
        <f>VLOOKUP(I398,'convenio 2015'!A$4:M$228,13,FALSE)</f>
        <v>#N/A</v>
      </c>
      <c r="AV398" s="32" t="e">
        <f>VLOOKUP(J398,#REF!,6,FALSE)</f>
        <v>#REF!</v>
      </c>
      <c r="AW398" s="373">
        <f>O398+AC398</f>
        <v>0</v>
      </c>
      <c r="AX398" s="32" t="e">
        <v>#N/A</v>
      </c>
      <c r="AY398" s="32" t="e">
        <v>#N/A</v>
      </c>
      <c r="AZ398" s="377" t="e">
        <v>#N/A</v>
      </c>
      <c r="BA398" s="431"/>
      <c r="BB398" s="32" t="str">
        <f>VLOOKUP(J398,'RATE JUNIO '!F$2:K$346,6,FALSE)</f>
        <v>RS</v>
      </c>
      <c r="BC398" s="32" t="s">
        <v>3463</v>
      </c>
      <c r="BD398" s="92" t="str">
        <f>VLOOKUP(J398,'RATES 30-06-2017'!F$2:K$374,6,FALSE)</f>
        <v>RS</v>
      </c>
      <c r="BE398" s="92"/>
      <c r="BF398" s="92" t="e">
        <f>VLOOKUP(J398,Hoja4!C$2:E$268,2,FALSE)</f>
        <v>#N/A</v>
      </c>
      <c r="BG398" s="92" t="e">
        <f>VLOOKUP(J398,Hoja4!C$2:E$268,3,FALSE)</f>
        <v>#N/A</v>
      </c>
      <c r="BH398" s="92"/>
      <c r="BI398" s="92"/>
    </row>
    <row r="399" spans="1:61">
      <c r="A399" s="86"/>
      <c r="C399" s="86"/>
      <c r="D399" s="87"/>
      <c r="E399" s="86"/>
      <c r="F399" s="86"/>
      <c r="G399" s="88"/>
      <c r="H399" s="86"/>
      <c r="I399" s="88"/>
      <c r="K399" s="110" t="s">
        <v>52</v>
      </c>
      <c r="L399" s="25">
        <f>SUBTOTAL(9,L395:L398)</f>
        <v>1335932000</v>
      </c>
      <c r="M399" s="111">
        <f>SUBTOTAL(9,M395:M398)</f>
        <v>1372557817</v>
      </c>
      <c r="N399" s="25">
        <f>SUBTOTAL(9,N395:N398)</f>
        <v>66000000</v>
      </c>
      <c r="O399" s="111">
        <f>SUBTOTAL(9,O395:O398)</f>
        <v>0</v>
      </c>
      <c r="P399" s="111">
        <f>SUBTOTAL(9,P395:P398)</f>
        <v>1215445817</v>
      </c>
      <c r="Q399" s="109">
        <v>125625000</v>
      </c>
      <c r="R399" s="25">
        <v>1144307000</v>
      </c>
      <c r="S399" s="25">
        <v>125625000</v>
      </c>
      <c r="T399" s="25">
        <v>0</v>
      </c>
      <c r="U399" s="111">
        <f>SUBTOTAL(9,U395:U398)</f>
        <v>539842669</v>
      </c>
      <c r="V399" s="111">
        <f t="shared" ref="V399:AE399" si="193">SUBTOTAL(9,V395:V398)</f>
        <v>0</v>
      </c>
      <c r="W399" s="111">
        <f t="shared" si="193"/>
        <v>24540317</v>
      </c>
      <c r="X399" s="111">
        <f t="shared" si="193"/>
        <v>24340192</v>
      </c>
      <c r="Y399" s="111">
        <f t="shared" si="193"/>
        <v>48880509</v>
      </c>
      <c r="Z399" s="111">
        <f t="shared" si="193"/>
        <v>0</v>
      </c>
      <c r="AA399" s="111">
        <f t="shared" si="193"/>
        <v>161983450</v>
      </c>
      <c r="AB399" s="111">
        <f t="shared" si="193"/>
        <v>107581537</v>
      </c>
      <c r="AC399" s="111">
        <f t="shared" si="193"/>
        <v>318445496</v>
      </c>
      <c r="AD399" s="111">
        <f t="shared" si="193"/>
        <v>221397173</v>
      </c>
      <c r="AE399" s="111">
        <f t="shared" si="193"/>
        <v>832715148</v>
      </c>
      <c r="AF399" s="88"/>
      <c r="AG399" s="86"/>
      <c r="AH399" s="257"/>
      <c r="AJ399" s="23"/>
      <c r="AK399" s="24"/>
      <c r="AL399" s="23"/>
      <c r="AM399" s="92"/>
      <c r="AN399" s="92"/>
      <c r="AO399" s="92"/>
      <c r="AP399" s="92"/>
      <c r="AQ399" s="92"/>
      <c r="AR399" s="92"/>
      <c r="AS399" s="92"/>
      <c r="AT399" s="92"/>
      <c r="AU399" s="92"/>
      <c r="AV399" s="92"/>
      <c r="AW399" s="92"/>
      <c r="AY399" s="32" t="s">
        <v>3142</v>
      </c>
    </row>
    <row r="400" spans="1:61" ht="9.75" customHeight="1">
      <c r="A400" s="86"/>
      <c r="C400" s="86"/>
      <c r="D400" s="87"/>
      <c r="E400" s="86"/>
      <c r="F400" s="86"/>
      <c r="G400" s="88"/>
      <c r="H400" s="86"/>
      <c r="I400" s="88"/>
      <c r="K400" s="261"/>
      <c r="M400" s="86"/>
      <c r="O400" s="86"/>
      <c r="P400" s="86"/>
      <c r="Q400" s="302"/>
      <c r="U400"/>
      <c r="V400" s="122"/>
      <c r="W400" s="122"/>
      <c r="X400" s="122"/>
      <c r="Y400" s="122"/>
      <c r="Z400" s="122"/>
      <c r="AA400" s="122"/>
      <c r="AB400" s="122"/>
      <c r="AC400" s="122"/>
      <c r="AD400" s="122"/>
      <c r="AE400" s="122"/>
      <c r="AF400" s="88"/>
      <c r="AG400" s="86"/>
      <c r="AH400" s="257"/>
      <c r="AJ400" s="23"/>
      <c r="AK400" s="24"/>
      <c r="AL400" s="23"/>
      <c r="AY400" s="32" t="s">
        <v>3142</v>
      </c>
    </row>
    <row r="401" spans="1:61">
      <c r="A401" s="86"/>
      <c r="C401" s="86"/>
      <c r="D401" s="87"/>
      <c r="E401" s="86"/>
      <c r="F401" s="86"/>
      <c r="G401" s="88"/>
      <c r="H401" s="86"/>
      <c r="I401" s="88"/>
      <c r="K401" s="16" t="s">
        <v>53</v>
      </c>
      <c r="L401" s="302"/>
      <c r="M401" s="86"/>
      <c r="N401" s="302"/>
      <c r="O401" s="86"/>
      <c r="P401" s="86"/>
      <c r="Q401" s="302"/>
      <c r="R401" s="302"/>
      <c r="S401" s="302"/>
      <c r="T401" s="302"/>
      <c r="U401" s="302"/>
      <c r="V401" s="122"/>
      <c r="W401" s="122"/>
      <c r="X401" s="122"/>
      <c r="Y401" s="122"/>
      <c r="Z401" s="122"/>
      <c r="AA401" s="122"/>
      <c r="AB401" s="122"/>
      <c r="AC401" s="122"/>
      <c r="AD401" s="122"/>
      <c r="AE401" s="122"/>
      <c r="AF401" s="88"/>
      <c r="AG401" s="86"/>
      <c r="AH401" s="257"/>
      <c r="AJ401" s="23"/>
      <c r="AK401" s="24"/>
      <c r="AL401" s="23"/>
      <c r="AY401" s="32" t="s">
        <v>3142</v>
      </c>
    </row>
    <row r="402" spans="1:61" s="32" customFormat="1" ht="15" customHeight="1">
      <c r="A402" s="17">
        <v>29</v>
      </c>
      <c r="B402" s="99"/>
      <c r="C402" s="17" t="s">
        <v>54</v>
      </c>
      <c r="D402" s="18" t="s">
        <v>90</v>
      </c>
      <c r="E402" s="17" t="s">
        <v>362</v>
      </c>
      <c r="F402" s="17" t="s">
        <v>375</v>
      </c>
      <c r="G402" s="18"/>
      <c r="H402" s="18" t="s">
        <v>27</v>
      </c>
      <c r="I402" s="18">
        <v>30481764</v>
      </c>
      <c r="J402" s="112" t="str">
        <f>CONCATENATE(I402,"-",H402)</f>
        <v>30481764-EJECUCION</v>
      </c>
      <c r="K402" s="442" t="s">
        <v>3460</v>
      </c>
      <c r="L402" s="100"/>
      <c r="M402" s="19">
        <v>159936000</v>
      </c>
      <c r="N402" s="100"/>
      <c r="O402" s="125">
        <v>0</v>
      </c>
      <c r="P402" s="125">
        <v>0</v>
      </c>
      <c r="Q402" s="19"/>
      <c r="R402" s="101"/>
      <c r="S402" s="20"/>
      <c r="T402" s="21"/>
      <c r="U402" s="446">
        <v>0</v>
      </c>
      <c r="V402" s="266">
        <v>0</v>
      </c>
      <c r="W402" s="266">
        <v>0</v>
      </c>
      <c r="X402" s="266">
        <v>0</v>
      </c>
      <c r="Y402" s="266">
        <f t="shared" ref="Y402:Y404" si="194">V402+W402+X402</f>
        <v>0</v>
      </c>
      <c r="Z402" s="266">
        <v>0</v>
      </c>
      <c r="AA402" s="266">
        <v>0</v>
      </c>
      <c r="AB402" s="266">
        <v>0</v>
      </c>
      <c r="AC402" s="266">
        <f>V402+W402+X402+Z402+AA402+AB402</f>
        <v>0</v>
      </c>
      <c r="AD402" s="266">
        <f>U402-AC402</f>
        <v>0</v>
      </c>
      <c r="AE402" s="266">
        <f>M402-(O402+U402)</f>
        <v>159936000</v>
      </c>
      <c r="AF402" s="18" t="s">
        <v>1125</v>
      </c>
      <c r="AG402" s="17" t="s">
        <v>685</v>
      </c>
      <c r="AH402" s="81" t="s">
        <v>40</v>
      </c>
      <c r="AI402" s="22"/>
      <c r="AJ402" s="23"/>
      <c r="AK402" s="24"/>
      <c r="AL402" s="23"/>
      <c r="AM402" t="str">
        <f>CONCATENATE( "OR PRO.CODIGO=",I402)</f>
        <v>OR PRO.CODIGO=30481764</v>
      </c>
      <c r="AN402">
        <f>LEN(I402)</f>
        <v>8</v>
      </c>
      <c r="AO402"/>
      <c r="AP402"/>
      <c r="AQ402"/>
      <c r="AS402" s="373"/>
      <c r="AW402" s="373"/>
      <c r="AZ402" s="377"/>
      <c r="BA402" s="431"/>
      <c r="BC402" s="32" t="s">
        <v>3463</v>
      </c>
      <c r="BD402" s="92">
        <f>VLOOKUP(J402,'RATES 30-06-2017'!F$2:K$374,6,FALSE)</f>
        <v>0</v>
      </c>
      <c r="BE402" s="92"/>
      <c r="BF402" s="92" t="e">
        <f>VLOOKUP(J402,Hoja4!C$2:E$268,2,FALSE)</f>
        <v>#N/A</v>
      </c>
      <c r="BG402" s="92" t="e">
        <f>VLOOKUP(J402,Hoja4!C$2:E$268,3,FALSE)</f>
        <v>#N/A</v>
      </c>
      <c r="BH402" s="92"/>
      <c r="BI402" s="92"/>
    </row>
    <row r="403" spans="1:61" s="32" customFormat="1" ht="15" customHeight="1">
      <c r="A403" s="17">
        <v>31</v>
      </c>
      <c r="B403" s="99">
        <v>2</v>
      </c>
      <c r="C403" s="17" t="s">
        <v>54</v>
      </c>
      <c r="D403" s="18" t="s">
        <v>24</v>
      </c>
      <c r="E403" s="17" t="s">
        <v>362</v>
      </c>
      <c r="F403" s="17" t="s">
        <v>375</v>
      </c>
      <c r="G403" s="18" t="s">
        <v>376</v>
      </c>
      <c r="H403" s="18" t="s">
        <v>27</v>
      </c>
      <c r="I403" s="18">
        <v>30085972</v>
      </c>
      <c r="J403" s="112" t="str">
        <f>CONCATENATE(I403,"-",H403)</f>
        <v>30085972-EJECUCION</v>
      </c>
      <c r="K403" s="442" t="s">
        <v>3315</v>
      </c>
      <c r="L403" s="100">
        <v>1467700000</v>
      </c>
      <c r="M403" s="19">
        <v>1467700000</v>
      </c>
      <c r="N403" s="100">
        <v>0</v>
      </c>
      <c r="O403" s="19">
        <v>0</v>
      </c>
      <c r="P403" s="19">
        <v>114279847</v>
      </c>
      <c r="Q403" s="19">
        <v>1353420153</v>
      </c>
      <c r="R403" s="101">
        <v>200000000</v>
      </c>
      <c r="S403" s="20">
        <v>1267700000</v>
      </c>
      <c r="T403" s="21">
        <v>0</v>
      </c>
      <c r="U403" s="446">
        <v>0</v>
      </c>
      <c r="V403" s="266">
        <v>0</v>
      </c>
      <c r="W403" s="266">
        <v>0</v>
      </c>
      <c r="X403" s="266">
        <v>0</v>
      </c>
      <c r="Y403" s="266">
        <f t="shared" si="194"/>
        <v>0</v>
      </c>
      <c r="Z403" s="266">
        <v>0</v>
      </c>
      <c r="AA403" s="266">
        <v>0</v>
      </c>
      <c r="AB403" s="266">
        <v>0</v>
      </c>
      <c r="AC403" s="266">
        <f>V403+W403+X403+Z403+AA403+AB403</f>
        <v>0</v>
      </c>
      <c r="AD403" s="266">
        <f>U403-AC403</f>
        <v>0</v>
      </c>
      <c r="AE403" s="266">
        <f>M403-(O403+U403)</f>
        <v>1467700000</v>
      </c>
      <c r="AF403" s="18" t="s">
        <v>1763</v>
      </c>
      <c r="AG403" s="17" t="s">
        <v>109</v>
      </c>
      <c r="AH403" s="81" t="s">
        <v>30</v>
      </c>
      <c r="AI403" s="22" t="s">
        <v>31</v>
      </c>
      <c r="AJ403" s="23" t="s">
        <v>30</v>
      </c>
      <c r="AK403" s="24" t="s">
        <v>320</v>
      </c>
      <c r="AL403" s="23"/>
      <c r="AM403" t="str">
        <f>CONCATENATE( "OR PRO.CODIGO=",I403)</f>
        <v>OR PRO.CODIGO=30085972</v>
      </c>
      <c r="AN403">
        <f>LEN(I403)</f>
        <v>8</v>
      </c>
      <c r="AO403" t="e">
        <f>VLOOKUP(J403,#REF!,5,FALSE)</f>
        <v>#REF!</v>
      </c>
      <c r="AP403"/>
      <c r="AQ403" t="e">
        <f>VLOOKUP(J403,#REF!,6,FALSE)</f>
        <v>#REF!</v>
      </c>
      <c r="AR403" s="32" t="str">
        <f>VLOOKUP(I403,'convenios 2017'!A$2:O$82,15,FALSE)</f>
        <v>en tramite</v>
      </c>
      <c r="AS403" s="373">
        <f>O403+AC403</f>
        <v>0</v>
      </c>
      <c r="AT403" s="32" t="e">
        <f>VLOOKUP(I403,'convenio 2016'!A$2:N$196,14,FALSE)</f>
        <v>#N/A</v>
      </c>
      <c r="AU403" s="32" t="e">
        <f>VLOOKUP(I403,'convenio 2015'!A$4:M$228,13,FALSE)</f>
        <v>#N/A</v>
      </c>
      <c r="AV403" s="32" t="e">
        <f>VLOOKUP(J403,#REF!,6,FALSE)</f>
        <v>#REF!</v>
      </c>
      <c r="AW403" s="373">
        <f>O403+AC403</f>
        <v>0</v>
      </c>
      <c r="AX403" s="32" t="s">
        <v>1763</v>
      </c>
      <c r="AY403" s="32" t="s">
        <v>3173</v>
      </c>
      <c r="AZ403" s="377">
        <v>824</v>
      </c>
      <c r="BA403" s="431">
        <v>42857</v>
      </c>
      <c r="BB403" s="32" t="str">
        <f>VLOOKUP(J403,'RATE JUNIO '!F$2:K$346,6,FALSE)</f>
        <v>RS</v>
      </c>
      <c r="BC403" s="32" t="s">
        <v>3463</v>
      </c>
      <c r="BD403" s="92" t="str">
        <f>VLOOKUP(J403,'RATES 30-06-2017'!F$2:K$374,6,FALSE)</f>
        <v>RS</v>
      </c>
      <c r="BE403" s="92"/>
      <c r="BF403" s="92" t="e">
        <f>VLOOKUP(J403,Hoja4!C$2:E$268,2,FALSE)</f>
        <v>#N/A</v>
      </c>
      <c r="BG403" s="92" t="e">
        <f>VLOOKUP(J403,Hoja4!C$2:E$268,3,FALSE)</f>
        <v>#N/A</v>
      </c>
      <c r="BH403" s="92"/>
      <c r="BI403" s="92"/>
    </row>
    <row r="404" spans="1:61" s="32" customFormat="1" ht="15" customHeight="1">
      <c r="A404" s="17">
        <v>31</v>
      </c>
      <c r="B404" s="99">
        <v>0</v>
      </c>
      <c r="C404" s="17" t="s">
        <v>54</v>
      </c>
      <c r="D404" s="18" t="s">
        <v>33</v>
      </c>
      <c r="E404" s="17" t="s">
        <v>362</v>
      </c>
      <c r="F404" s="17" t="s">
        <v>375</v>
      </c>
      <c r="G404" s="18"/>
      <c r="H404" s="18" t="s">
        <v>27</v>
      </c>
      <c r="I404" s="18">
        <v>30083300</v>
      </c>
      <c r="J404" s="112" t="str">
        <f>CONCATENATE(I404,"-",H404)</f>
        <v>30083300-EJECUCION</v>
      </c>
      <c r="K404" s="442" t="s">
        <v>1127</v>
      </c>
      <c r="L404" s="289">
        <v>444287000</v>
      </c>
      <c r="M404" s="19">
        <v>444287000</v>
      </c>
      <c r="N404" s="289"/>
      <c r="O404" s="125">
        <v>0</v>
      </c>
      <c r="P404" s="125">
        <v>0</v>
      </c>
      <c r="Q404" s="290"/>
      <c r="R404" s="291"/>
      <c r="S404" s="292"/>
      <c r="T404" s="293"/>
      <c r="U404" s="446">
        <v>0</v>
      </c>
      <c r="V404" s="266">
        <v>0</v>
      </c>
      <c r="W404" s="266">
        <v>0</v>
      </c>
      <c r="X404" s="266">
        <v>0</v>
      </c>
      <c r="Y404" s="266">
        <f t="shared" si="194"/>
        <v>0</v>
      </c>
      <c r="Z404" s="266">
        <v>0</v>
      </c>
      <c r="AA404" s="266">
        <v>0</v>
      </c>
      <c r="AB404" s="266">
        <v>0</v>
      </c>
      <c r="AC404" s="266">
        <f>V404+W404+X404+Z404+AA404+AB404</f>
        <v>0</v>
      </c>
      <c r="AD404" s="266">
        <f>U404-AC404</f>
        <v>0</v>
      </c>
      <c r="AE404" s="266">
        <f>M404-(O404+U404)</f>
        <v>444287000</v>
      </c>
      <c r="AF404" s="18" t="s">
        <v>1125</v>
      </c>
      <c r="AG404" s="17" t="s">
        <v>684</v>
      </c>
      <c r="AH404" s="81" t="s">
        <v>30</v>
      </c>
      <c r="AI404" s="295"/>
      <c r="AJ404" s="296"/>
      <c r="AK404" s="297"/>
      <c r="AL404" s="296"/>
      <c r="AM404" t="str">
        <f>CONCATENATE( "OR PRO.CODIGO=",I404)</f>
        <v>OR PRO.CODIGO=30083300</v>
      </c>
      <c r="AN404">
        <f>LEN(I404)</f>
        <v>8</v>
      </c>
      <c r="AO404" t="e">
        <f>VLOOKUP(J404,#REF!,5,FALSE)</f>
        <v>#REF!</v>
      </c>
      <c r="AQ404" t="e">
        <f>VLOOKUP(J404,#REF!,6,FALSE)</f>
        <v>#REF!</v>
      </c>
      <c r="AR404" s="32" t="e">
        <f>VLOOKUP(I404,'convenios 2017'!A$2:O$82,15,FALSE)</f>
        <v>#N/A</v>
      </c>
      <c r="AS404" s="373">
        <f>O404+AC404</f>
        <v>0</v>
      </c>
      <c r="AT404" s="32" t="e">
        <f>VLOOKUP(I404,'convenio 2016'!A$2:N$196,14,FALSE)</f>
        <v>#N/A</v>
      </c>
      <c r="AU404" s="32" t="e">
        <f>VLOOKUP(I404,'convenio 2015'!A$4:M$228,13,FALSE)</f>
        <v>#N/A</v>
      </c>
      <c r="AV404" s="32" t="e">
        <f>VLOOKUP(J404,#REF!,6,FALSE)</f>
        <v>#REF!</v>
      </c>
      <c r="AW404" s="373">
        <f>O404+AC404</f>
        <v>0</v>
      </c>
      <c r="AX404" s="32" t="e">
        <v>#N/A</v>
      </c>
      <c r="AY404" s="32" t="e">
        <v>#N/A</v>
      </c>
      <c r="AZ404" s="377" t="e">
        <v>#N/A</v>
      </c>
      <c r="BA404" s="431"/>
      <c r="BB404" s="32" t="str">
        <f>VLOOKUP(J404,'RATE JUNIO '!F$2:K$346,6,FALSE)</f>
        <v>RS</v>
      </c>
      <c r="BC404" s="32" t="s">
        <v>3463</v>
      </c>
      <c r="BD404" s="92" t="str">
        <f>VLOOKUP(J404,'RATES 30-06-2017'!F$2:K$374,6,FALSE)</f>
        <v>RS</v>
      </c>
      <c r="BE404" s="92"/>
      <c r="BF404" s="92" t="e">
        <f>VLOOKUP(J404,Hoja4!C$2:E$268,2,FALSE)</f>
        <v>#N/A</v>
      </c>
      <c r="BG404" s="92" t="e">
        <f>VLOOKUP(J404,Hoja4!C$2:E$268,3,FALSE)</f>
        <v>#N/A</v>
      </c>
      <c r="BH404" s="92"/>
      <c r="BI404" s="92"/>
    </row>
    <row r="405" spans="1:61">
      <c r="A405" s="86"/>
      <c r="B405" s="302"/>
      <c r="C405" s="86"/>
      <c r="D405" s="87"/>
      <c r="E405" s="86"/>
      <c r="F405" s="86"/>
      <c r="G405" s="88"/>
      <c r="H405" s="86"/>
      <c r="I405" s="88"/>
      <c r="J405" s="302"/>
      <c r="K405" s="110" t="s">
        <v>66</v>
      </c>
      <c r="L405" s="25">
        <f>SUBTOTAL(9,L402:L404)</f>
        <v>1911987000</v>
      </c>
      <c r="M405" s="111">
        <f>SUBTOTAL(9,M402:M404)</f>
        <v>2071923000</v>
      </c>
      <c r="N405" s="25">
        <v>0</v>
      </c>
      <c r="O405" s="111">
        <f>SUBTOTAL(9,O402:O404)</f>
        <v>0</v>
      </c>
      <c r="P405" s="111">
        <f>SUBTOTAL(9,P402:P404)</f>
        <v>114279847</v>
      </c>
      <c r="Q405" s="109">
        <v>1781652153</v>
      </c>
      <c r="R405" s="25">
        <v>400000000</v>
      </c>
      <c r="S405" s="25">
        <v>1695932000</v>
      </c>
      <c r="T405" s="25">
        <v>0</v>
      </c>
      <c r="U405" s="111">
        <f t="shared" ref="U405:AE405" si="195">SUBTOTAL(9,U402:U404)</f>
        <v>0</v>
      </c>
      <c r="V405" s="111">
        <f t="shared" si="195"/>
        <v>0</v>
      </c>
      <c r="W405" s="111">
        <f t="shared" si="195"/>
        <v>0</v>
      </c>
      <c r="X405" s="111">
        <f t="shared" si="195"/>
        <v>0</v>
      </c>
      <c r="Y405" s="111">
        <f t="shared" si="195"/>
        <v>0</v>
      </c>
      <c r="Z405" s="111">
        <f t="shared" si="195"/>
        <v>0</v>
      </c>
      <c r="AA405" s="111">
        <f t="shared" si="195"/>
        <v>0</v>
      </c>
      <c r="AB405" s="111">
        <f t="shared" si="195"/>
        <v>0</v>
      </c>
      <c r="AC405" s="111">
        <f t="shared" si="195"/>
        <v>0</v>
      </c>
      <c r="AD405" s="111">
        <f t="shared" si="195"/>
        <v>0</v>
      </c>
      <c r="AE405" s="111">
        <f t="shared" si="195"/>
        <v>2071923000</v>
      </c>
      <c r="AF405" s="88"/>
      <c r="AG405" s="86"/>
      <c r="AH405" s="257"/>
      <c r="AJ405" s="23"/>
      <c r="AK405" s="24"/>
      <c r="AL405" s="23"/>
      <c r="AM405" s="92"/>
      <c r="AN405" s="92"/>
      <c r="AO405" s="92"/>
      <c r="AP405" s="92"/>
      <c r="AQ405" s="92"/>
      <c r="AR405" s="92"/>
      <c r="AS405" s="92"/>
      <c r="AT405" s="92"/>
      <c r="AU405" s="92"/>
      <c r="AV405" s="92"/>
      <c r="AW405" s="92"/>
      <c r="AY405" s="32" t="s">
        <v>3142</v>
      </c>
    </row>
    <row r="406" spans="1:61" ht="6.75" customHeight="1">
      <c r="A406" s="86"/>
      <c r="B406" s="302"/>
      <c r="C406" s="86"/>
      <c r="D406" s="87"/>
      <c r="E406" s="86"/>
      <c r="F406" s="86"/>
      <c r="G406" s="88"/>
      <c r="H406" s="86"/>
      <c r="I406" s="88"/>
      <c r="J406" s="302"/>
      <c r="K406" s="303"/>
      <c r="L406" s="302"/>
      <c r="M406" s="86"/>
      <c r="N406" s="302"/>
      <c r="O406" s="86"/>
      <c r="P406" s="86"/>
      <c r="R406" s="302"/>
      <c r="S406" s="302"/>
      <c r="T406" s="302"/>
      <c r="U406" s="302"/>
      <c r="V406" s="122"/>
      <c r="W406" s="122"/>
      <c r="X406" s="122"/>
      <c r="Y406" s="122"/>
      <c r="Z406" s="122"/>
      <c r="AA406" s="122"/>
      <c r="AB406" s="122"/>
      <c r="AC406" s="122"/>
      <c r="AD406" s="122"/>
      <c r="AE406" s="122"/>
      <c r="AF406" s="88"/>
      <c r="AG406" s="86"/>
      <c r="AH406" s="257"/>
      <c r="AJ406" s="23"/>
      <c r="AK406" s="24"/>
      <c r="AL406" s="23"/>
      <c r="AY406" s="32" t="s">
        <v>3142</v>
      </c>
    </row>
    <row r="407" spans="1:61" ht="15" customHeight="1">
      <c r="A407" s="86"/>
      <c r="C407" s="86"/>
      <c r="D407" s="87"/>
      <c r="E407" s="86"/>
      <c r="F407" s="86"/>
      <c r="G407" s="88"/>
      <c r="H407" s="86"/>
      <c r="I407" s="88"/>
      <c r="K407" s="260" t="s">
        <v>387</v>
      </c>
      <c r="L407" s="57">
        <f>L405+L399+L392</f>
        <v>3436888000</v>
      </c>
      <c r="M407" s="111">
        <f>M405+M399+M392</f>
        <v>3738182342</v>
      </c>
      <c r="N407" s="57">
        <v>240126000</v>
      </c>
      <c r="O407" s="111">
        <f>O405+O399+O392</f>
        <v>259138372</v>
      </c>
      <c r="P407" s="111">
        <f>P405+P399+P392</f>
        <v>1364288817</v>
      </c>
      <c r="Q407" s="111">
        <v>1907277153</v>
      </c>
      <c r="R407" s="57">
        <v>1559150000</v>
      </c>
      <c r="S407" s="57">
        <v>1821557000</v>
      </c>
      <c r="T407" s="57">
        <v>0</v>
      </c>
      <c r="U407" s="111">
        <f t="shared" ref="U407:AE407" si="196">U405+U399+U392</f>
        <v>558919822</v>
      </c>
      <c r="V407" s="111">
        <f t="shared" si="196"/>
        <v>0</v>
      </c>
      <c r="W407" s="111">
        <f t="shared" si="196"/>
        <v>24540317</v>
      </c>
      <c r="X407" s="111">
        <f t="shared" si="196"/>
        <v>24340192</v>
      </c>
      <c r="Y407" s="111">
        <f t="shared" si="196"/>
        <v>48880509</v>
      </c>
      <c r="Z407" s="111">
        <f t="shared" si="196"/>
        <v>0</v>
      </c>
      <c r="AA407" s="111">
        <f t="shared" si="196"/>
        <v>166217603</v>
      </c>
      <c r="AB407" s="111">
        <f t="shared" si="196"/>
        <v>107581537</v>
      </c>
      <c r="AC407" s="111">
        <f t="shared" si="196"/>
        <v>322679649</v>
      </c>
      <c r="AD407" s="111">
        <f t="shared" si="196"/>
        <v>236240173</v>
      </c>
      <c r="AE407" s="111">
        <f t="shared" si="196"/>
        <v>2920124148</v>
      </c>
      <c r="AF407" s="88"/>
      <c r="AG407" s="86"/>
      <c r="AH407" s="257"/>
      <c r="AJ407" s="23"/>
      <c r="AK407" s="24"/>
      <c r="AL407" s="23"/>
      <c r="AM407" s="92"/>
      <c r="AN407" s="92"/>
      <c r="AO407" s="92"/>
      <c r="AP407" s="92"/>
      <c r="AQ407" s="92"/>
      <c r="AR407" s="92"/>
      <c r="AS407" s="92"/>
      <c r="AT407" s="92"/>
      <c r="AU407" s="92"/>
      <c r="AV407" s="92"/>
      <c r="AW407" s="92"/>
      <c r="AY407" s="32" t="s">
        <v>3142</v>
      </c>
    </row>
    <row r="408" spans="1:61" s="86" customFormat="1" ht="12" customHeight="1">
      <c r="D408" s="87"/>
      <c r="G408" s="88"/>
      <c r="I408" s="88"/>
      <c r="K408" s="89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  <c r="AA408" s="78"/>
      <c r="AB408" s="78"/>
      <c r="AC408" s="78"/>
      <c r="AD408" s="78"/>
      <c r="AE408" s="78"/>
      <c r="AF408" s="88"/>
      <c r="AH408" s="257"/>
      <c r="AJ408" s="79"/>
      <c r="AK408" s="75"/>
      <c r="AL408" s="79"/>
      <c r="AY408" s="32" t="s">
        <v>3142</v>
      </c>
      <c r="AZ408" s="87"/>
      <c r="BA408" s="432"/>
    </row>
    <row r="409" spans="1:61" ht="15" customHeight="1">
      <c r="A409" s="67"/>
      <c r="B409" s="69"/>
      <c r="C409" s="67"/>
      <c r="D409" s="67"/>
      <c r="E409" s="67"/>
      <c r="F409" s="67"/>
      <c r="G409" s="118"/>
      <c r="H409" s="67"/>
      <c r="I409" s="285"/>
      <c r="J409" s="69"/>
      <c r="K409" s="259" t="s">
        <v>388</v>
      </c>
      <c r="L409" s="13"/>
      <c r="M409" s="67"/>
      <c r="N409" s="13"/>
      <c r="O409" s="67"/>
      <c r="P409" s="67"/>
      <c r="Q409" s="68"/>
      <c r="R409" s="13"/>
      <c r="S409" s="13"/>
      <c r="T409" s="13"/>
      <c r="U409" s="444"/>
      <c r="V409" s="267"/>
      <c r="W409" s="267"/>
      <c r="X409" s="267"/>
      <c r="Y409" s="267"/>
      <c r="Z409" s="267"/>
      <c r="AA409" s="267"/>
      <c r="AB409" s="267"/>
      <c r="AC409" s="267"/>
      <c r="AD409" s="267"/>
      <c r="AE409" s="267"/>
      <c r="AF409" s="285"/>
      <c r="AG409" s="67"/>
      <c r="AH409" s="68"/>
      <c r="AJ409" s="23"/>
      <c r="AK409" s="24"/>
      <c r="AL409" s="23"/>
      <c r="AY409" s="32" t="s">
        <v>3142</v>
      </c>
    </row>
    <row r="410" spans="1:61">
      <c r="A410" s="86"/>
      <c r="B410" s="302"/>
      <c r="C410" s="86"/>
      <c r="D410" s="87"/>
      <c r="E410" s="86"/>
      <c r="F410" s="86"/>
      <c r="G410" s="88"/>
      <c r="H410" s="86"/>
      <c r="I410" s="88"/>
      <c r="J410" s="302"/>
      <c r="K410" s="16" t="s">
        <v>22</v>
      </c>
      <c r="L410" s="302"/>
      <c r="M410" s="86"/>
      <c r="N410" s="302"/>
      <c r="O410" s="86"/>
      <c r="P410" s="86"/>
      <c r="Q410" s="302"/>
      <c r="R410" s="302"/>
      <c r="S410" s="302"/>
      <c r="T410" s="302"/>
      <c r="U410" s="302"/>
      <c r="V410" s="122"/>
      <c r="W410" s="122"/>
      <c r="X410" s="122"/>
      <c r="Y410" s="122"/>
      <c r="Z410" s="122"/>
      <c r="AA410" s="122"/>
      <c r="AB410" s="122"/>
      <c r="AC410" s="122"/>
      <c r="AD410" s="122"/>
      <c r="AE410" s="122"/>
      <c r="AF410" s="88"/>
      <c r="AG410" s="86"/>
      <c r="AH410" s="257"/>
      <c r="AJ410" s="23"/>
      <c r="AK410" s="24"/>
      <c r="AL410" s="23"/>
      <c r="AY410" s="32" t="s">
        <v>3142</v>
      </c>
    </row>
    <row r="411" spans="1:61" s="32" customFormat="1" ht="15" customHeight="1">
      <c r="A411" s="17">
        <v>31</v>
      </c>
      <c r="B411" s="99">
        <v>0</v>
      </c>
      <c r="C411" s="17" t="s">
        <v>23</v>
      </c>
      <c r="D411" s="18" t="s">
        <v>69</v>
      </c>
      <c r="E411" s="17" t="s">
        <v>362</v>
      </c>
      <c r="F411" s="17" t="s">
        <v>389</v>
      </c>
      <c r="G411" s="18" t="s">
        <v>390</v>
      </c>
      <c r="H411" s="18" t="s">
        <v>27</v>
      </c>
      <c r="I411" s="18">
        <v>30310674</v>
      </c>
      <c r="J411" s="112" t="str">
        <f>CONCATENATE(I411,"-",H411)</f>
        <v>30310674-EJECUCION</v>
      </c>
      <c r="K411" s="442" t="s">
        <v>3406</v>
      </c>
      <c r="L411" s="100">
        <v>636869051</v>
      </c>
      <c r="M411" s="19">
        <v>636868051</v>
      </c>
      <c r="N411" s="100">
        <v>631914206</v>
      </c>
      <c r="O411" s="19">
        <v>514913206</v>
      </c>
      <c r="P411" s="19">
        <v>121954845</v>
      </c>
      <c r="Q411" s="19">
        <v>0</v>
      </c>
      <c r="R411" s="101">
        <v>4954845</v>
      </c>
      <c r="S411" s="20">
        <v>0</v>
      </c>
      <c r="T411" s="21"/>
      <c r="U411" s="21">
        <v>121954845</v>
      </c>
      <c r="V411" s="266">
        <v>0</v>
      </c>
      <c r="W411" s="266">
        <v>0</v>
      </c>
      <c r="X411" s="266">
        <v>0</v>
      </c>
      <c r="Y411" s="266">
        <f t="shared" ref="Y411:Y415" si="197">V411+W411+X411</f>
        <v>0</v>
      </c>
      <c r="Z411" s="266">
        <v>0</v>
      </c>
      <c r="AA411" s="266">
        <v>0</v>
      </c>
      <c r="AB411" s="266">
        <v>95514395</v>
      </c>
      <c r="AC411" s="266">
        <f>V411+W411+X411+Z411+AA411+AB411</f>
        <v>95514395</v>
      </c>
      <c r="AD411" s="266">
        <f>U411-AC411</f>
        <v>26440450</v>
      </c>
      <c r="AE411" s="266">
        <f>M411-(O411+U411)</f>
        <v>0</v>
      </c>
      <c r="AF411" s="18" t="s">
        <v>3419</v>
      </c>
      <c r="AG411" s="17" t="s">
        <v>687</v>
      </c>
      <c r="AH411" s="81" t="s">
        <v>30</v>
      </c>
      <c r="AI411" s="22"/>
      <c r="AJ411" s="23"/>
      <c r="AK411" s="24"/>
      <c r="AL411" s="23"/>
      <c r="AM411" t="str">
        <f>CONCATENATE( "OR PRO.CODIGO=",I411)</f>
        <v>OR PRO.CODIGO=30310674</v>
      </c>
      <c r="AN411">
        <f>LEN(I411)</f>
        <v>8</v>
      </c>
      <c r="AO411" t="e">
        <f>VLOOKUP(J411,#REF!,5,FALSE)</f>
        <v>#REF!</v>
      </c>
      <c r="AP411"/>
      <c r="AQ411" t="e">
        <f>VLOOKUP(J411,#REF!,6,FALSE)</f>
        <v>#REF!</v>
      </c>
      <c r="AR411" s="32" t="e">
        <f>VLOOKUP(I411,'convenios 2017'!A$2:O$82,15,FALSE)</f>
        <v>#N/A</v>
      </c>
      <c r="AS411" s="373">
        <f>O411+AC411</f>
        <v>610427601</v>
      </c>
      <c r="AT411" s="32" t="e">
        <f>VLOOKUP(I411,'convenio 2016'!A$2:N$196,14,FALSE)</f>
        <v>#N/A</v>
      </c>
      <c r="AU411" s="32" t="str">
        <f>VLOOKUP(I411,'convenio 2015'!A$4:M$228,13,FALSE)</f>
        <v>en convenio</v>
      </c>
      <c r="AV411" s="32" t="e">
        <f>VLOOKUP(J411,#REF!,6,FALSE)</f>
        <v>#REF!</v>
      </c>
      <c r="AW411" s="373">
        <f>O411+AC411</f>
        <v>610427601</v>
      </c>
      <c r="AX411" s="32" t="e">
        <v>#N/A</v>
      </c>
      <c r="AY411" s="32">
        <v>1486</v>
      </c>
      <c r="AZ411" s="377">
        <v>1486</v>
      </c>
      <c r="BA411" s="431">
        <v>42209</v>
      </c>
      <c r="BB411" s="32" t="str">
        <f>VLOOKUP(J411,'RATE JUNIO '!F$2:K$346,6,FALSE)</f>
        <v>RS</v>
      </c>
      <c r="BC411" s="32" t="s">
        <v>3463</v>
      </c>
      <c r="BD411" s="92" t="str">
        <f>VLOOKUP(J411,'RATES 30-06-2017'!F$2:K$374,6,FALSE)</f>
        <v>RS</v>
      </c>
      <c r="BE411" s="92"/>
      <c r="BF411" s="92" t="str">
        <f>VLOOKUP(J411,Hoja4!C$2:E$268,2,FALSE)</f>
        <v>PIR</v>
      </c>
      <c r="BG411" s="92">
        <f>VLOOKUP(J411,Hoja4!C$2:E$268,3,FALSE)</f>
        <v>31</v>
      </c>
      <c r="BH411" s="92"/>
      <c r="BI411" s="92"/>
    </row>
    <row r="412" spans="1:61" s="32" customFormat="1" ht="15" customHeight="1">
      <c r="A412" s="17">
        <v>33</v>
      </c>
      <c r="B412" s="99">
        <v>0</v>
      </c>
      <c r="C412" s="17" t="s">
        <v>23</v>
      </c>
      <c r="D412" s="18" t="s">
        <v>69</v>
      </c>
      <c r="E412" s="17" t="s">
        <v>362</v>
      </c>
      <c r="F412" s="17" t="s">
        <v>389</v>
      </c>
      <c r="G412" s="18" t="s">
        <v>390</v>
      </c>
      <c r="H412" s="18" t="s">
        <v>27</v>
      </c>
      <c r="I412" s="18">
        <v>30091901</v>
      </c>
      <c r="J412" s="112" t="str">
        <f>CONCATENATE(I412,"-",H412)</f>
        <v>30091901-EJECUCION</v>
      </c>
      <c r="K412" s="442" t="s">
        <v>392</v>
      </c>
      <c r="L412" s="100">
        <v>378809664</v>
      </c>
      <c r="M412" s="19">
        <v>382722000</v>
      </c>
      <c r="N412" s="100">
        <v>361809664</v>
      </c>
      <c r="O412" s="19">
        <v>219892030</v>
      </c>
      <c r="P412" s="19">
        <f>162829970-33248327</f>
        <v>129581643</v>
      </c>
      <c r="Q412" s="19">
        <v>0</v>
      </c>
      <c r="R412" s="101">
        <v>17000000</v>
      </c>
      <c r="S412" s="20">
        <v>0</v>
      </c>
      <c r="T412" s="21"/>
      <c r="U412" s="446">
        <v>0</v>
      </c>
      <c r="V412" s="266">
        <v>0</v>
      </c>
      <c r="W412" s="266">
        <v>0</v>
      </c>
      <c r="X412" s="266">
        <v>0</v>
      </c>
      <c r="Y412" s="266">
        <f t="shared" si="197"/>
        <v>0</v>
      </c>
      <c r="Z412" s="266">
        <v>0</v>
      </c>
      <c r="AA412" s="266">
        <v>0</v>
      </c>
      <c r="AB412" s="266">
        <v>0</v>
      </c>
      <c r="AC412" s="266">
        <f>V412+W412+X412+Z412+AA412+AB412</f>
        <v>0</v>
      </c>
      <c r="AD412" s="266">
        <f>U412-AC412</f>
        <v>0</v>
      </c>
      <c r="AE412" s="266">
        <f>M412-(O412+U412)</f>
        <v>162829970</v>
      </c>
      <c r="AF412" s="18" t="s">
        <v>3419</v>
      </c>
      <c r="AG412" s="17" t="s">
        <v>73</v>
      </c>
      <c r="AH412" s="81" t="s">
        <v>155</v>
      </c>
      <c r="AI412" s="22"/>
      <c r="AJ412" s="23"/>
      <c r="AK412" s="24"/>
      <c r="AL412" s="23"/>
      <c r="AM412" t="str">
        <f>CONCATENATE( "OR PRO.CODIGO=",I412)</f>
        <v>OR PRO.CODIGO=30091901</v>
      </c>
      <c r="AN412">
        <f>LEN(I412)</f>
        <v>8</v>
      </c>
      <c r="AO412" t="e">
        <f>VLOOKUP(J412,#REF!,5,FALSE)</f>
        <v>#REF!</v>
      </c>
      <c r="AP412"/>
      <c r="AQ412" t="e">
        <f>VLOOKUP(J412,#REF!,6,FALSE)</f>
        <v>#REF!</v>
      </c>
      <c r="AR412" s="32" t="e">
        <f>VLOOKUP(I412,'convenios 2017'!A$2:O$82,15,FALSE)</f>
        <v>#N/A</v>
      </c>
      <c r="AS412" s="373">
        <f>O412+AC412</f>
        <v>219892030</v>
      </c>
      <c r="AT412" s="32" t="e">
        <f>VLOOKUP(I412,'convenio 2016'!A$2:N$196,14,FALSE)</f>
        <v>#N/A</v>
      </c>
      <c r="AU412" s="32">
        <f>VLOOKUP(I412,'convenio 2015'!A$4:M$228,13,FALSE)</f>
        <v>0</v>
      </c>
      <c r="AV412" s="32" t="e">
        <f>VLOOKUP(J412,#REF!,6,FALSE)</f>
        <v>#REF!</v>
      </c>
      <c r="AW412" s="373">
        <f>O412+AC412</f>
        <v>219892030</v>
      </c>
      <c r="AX412" s="32" t="e">
        <v>#N/A</v>
      </c>
      <c r="AY412" s="32" t="e">
        <v>#N/A</v>
      </c>
      <c r="AZ412" s="377">
        <v>0</v>
      </c>
      <c r="BA412" s="431"/>
      <c r="BB412" s="32" t="e">
        <f>VLOOKUP(J412,'RATE JUNIO '!F$2:K$346,6,FALSE)</f>
        <v>#N/A</v>
      </c>
      <c r="BC412" s="32" t="s">
        <v>3463</v>
      </c>
      <c r="BD412" s="92" t="e">
        <f>VLOOKUP(J412,'RATES 30-06-2017'!F$2:K$374,6,FALSE)</f>
        <v>#N/A</v>
      </c>
      <c r="BE412" s="92"/>
      <c r="BF412" s="92" t="str">
        <f>VLOOKUP(J412,Hoja4!C$2:E$268,2,FALSE)</f>
        <v>SS</v>
      </c>
      <c r="BG412" s="92">
        <f>VLOOKUP(J412,Hoja4!C$2:E$268,3,FALSE)</f>
        <v>33</v>
      </c>
      <c r="BH412" s="92"/>
      <c r="BI412" s="92"/>
    </row>
    <row r="413" spans="1:61" s="32" customFormat="1" ht="15" customHeight="1">
      <c r="A413" s="17">
        <v>31</v>
      </c>
      <c r="B413" s="99">
        <v>0</v>
      </c>
      <c r="C413" s="17" t="s">
        <v>23</v>
      </c>
      <c r="D413" s="18" t="s">
        <v>69</v>
      </c>
      <c r="E413" s="17" t="s">
        <v>362</v>
      </c>
      <c r="F413" s="17" t="s">
        <v>389</v>
      </c>
      <c r="G413" s="18" t="s">
        <v>390</v>
      </c>
      <c r="H413" s="18" t="s">
        <v>27</v>
      </c>
      <c r="I413" s="18">
        <v>30103279</v>
      </c>
      <c r="J413" s="112" t="str">
        <f>CONCATENATE(I413,"-",H413)</f>
        <v>30103279-EJECUCION</v>
      </c>
      <c r="K413" s="442" t="s">
        <v>3407</v>
      </c>
      <c r="L413" s="100">
        <v>694194527</v>
      </c>
      <c r="M413" s="19">
        <v>694194527</v>
      </c>
      <c r="N413" s="100">
        <v>659194527</v>
      </c>
      <c r="O413" s="19">
        <v>550380874</v>
      </c>
      <c r="P413" s="19">
        <v>143813653</v>
      </c>
      <c r="Q413" s="19">
        <v>0</v>
      </c>
      <c r="R413" s="101">
        <v>35000000</v>
      </c>
      <c r="S413" s="20">
        <v>0</v>
      </c>
      <c r="T413" s="21"/>
      <c r="U413" s="21">
        <v>143813653</v>
      </c>
      <c r="V413" s="266">
        <v>0</v>
      </c>
      <c r="W413" s="266">
        <v>0</v>
      </c>
      <c r="X413" s="266">
        <v>0</v>
      </c>
      <c r="Y413" s="266">
        <f t="shared" si="197"/>
        <v>0</v>
      </c>
      <c r="Z413" s="266">
        <v>0</v>
      </c>
      <c r="AA413" s="266">
        <v>0</v>
      </c>
      <c r="AB413" s="266">
        <v>143813653</v>
      </c>
      <c r="AC413" s="266">
        <f>V413+W413+X413+Z413+AA413+AB413</f>
        <v>143813653</v>
      </c>
      <c r="AD413" s="266">
        <f>U413-AC413</f>
        <v>0</v>
      </c>
      <c r="AE413" s="266">
        <f>M413-(O413+U413)</f>
        <v>0</v>
      </c>
      <c r="AF413" s="18" t="s">
        <v>3419</v>
      </c>
      <c r="AG413" s="17" t="s">
        <v>73</v>
      </c>
      <c r="AH413" s="81" t="s">
        <v>30</v>
      </c>
      <c r="AI413" s="22"/>
      <c r="AJ413" s="23"/>
      <c r="AK413" s="24"/>
      <c r="AL413" s="23"/>
      <c r="AM413" t="str">
        <f>CONCATENATE( "OR PRO.CODIGO=",I413)</f>
        <v>OR PRO.CODIGO=30103279</v>
      </c>
      <c r="AN413">
        <f>LEN(I413)</f>
        <v>8</v>
      </c>
      <c r="AO413" t="e">
        <f>VLOOKUP(J413,#REF!,5,FALSE)</f>
        <v>#REF!</v>
      </c>
      <c r="AP413"/>
      <c r="AQ413" t="e">
        <f>VLOOKUP(J413,#REF!,6,FALSE)</f>
        <v>#REF!</v>
      </c>
      <c r="AR413" s="32" t="e">
        <f>VLOOKUP(I413,'convenios 2017'!A$2:O$82,15,FALSE)</f>
        <v>#N/A</v>
      </c>
      <c r="AS413" s="373">
        <f>O413+AC413</f>
        <v>694194527</v>
      </c>
      <c r="AT413" s="32" t="str">
        <f>VLOOKUP(I413,'convenio 2016'!A$2:N$196,14,FALSE)</f>
        <v>toma razon</v>
      </c>
      <c r="AU413" s="32" t="str">
        <f>VLOOKUP(I413,'convenio 2015'!A$4:M$228,13,FALSE)</f>
        <v>en convenio</v>
      </c>
      <c r="AV413" s="32" t="e">
        <f>VLOOKUP(J413,#REF!,6,FALSE)</f>
        <v>#REF!</v>
      </c>
      <c r="AW413" s="373">
        <f>O413+AC413</f>
        <v>694194527</v>
      </c>
      <c r="AX413" s="32" t="s">
        <v>2408</v>
      </c>
      <c r="AY413" s="32" t="s">
        <v>2263</v>
      </c>
      <c r="AZ413" s="377">
        <v>2808</v>
      </c>
      <c r="BA413" s="431">
        <v>42648</v>
      </c>
      <c r="BB413" s="32" t="str">
        <f>VLOOKUP(J413,'RATE JUNIO '!F$2:K$346,6,FALSE)</f>
        <v>RS</v>
      </c>
      <c r="BC413" s="32" t="s">
        <v>3463</v>
      </c>
      <c r="BD413" s="92" t="str">
        <f>VLOOKUP(J413,'RATES 30-06-2017'!F$2:K$374,6,FALSE)</f>
        <v>RS</v>
      </c>
      <c r="BE413" s="92"/>
      <c r="BF413" s="92" t="str">
        <f>VLOOKUP(J413,Hoja4!C$2:E$268,2,FALSE)</f>
        <v>SS</v>
      </c>
      <c r="BG413" s="92">
        <f>VLOOKUP(J413,Hoja4!C$2:E$268,3,FALSE)</f>
        <v>31</v>
      </c>
      <c r="BH413" s="92"/>
      <c r="BI413" s="92"/>
    </row>
    <row r="414" spans="1:61" s="32" customFormat="1" ht="15" customHeight="1">
      <c r="A414" s="17">
        <v>31</v>
      </c>
      <c r="B414" s="99">
        <v>0</v>
      </c>
      <c r="C414" s="17" t="s">
        <v>23</v>
      </c>
      <c r="D414" s="18" t="s">
        <v>689</v>
      </c>
      <c r="E414" s="17" t="s">
        <v>362</v>
      </c>
      <c r="F414" s="17" t="s">
        <v>389</v>
      </c>
      <c r="G414" s="18" t="s">
        <v>390</v>
      </c>
      <c r="H414" s="18" t="s">
        <v>27</v>
      </c>
      <c r="I414" s="18">
        <v>30079324</v>
      </c>
      <c r="J414" s="112" t="str">
        <f>CONCATENATE(I414,"-",H414)</f>
        <v>30079324-EJECUCION</v>
      </c>
      <c r="K414" s="442" t="s">
        <v>394</v>
      </c>
      <c r="L414" s="100">
        <v>1601826221</v>
      </c>
      <c r="M414" s="19">
        <v>1599765221</v>
      </c>
      <c r="N414" s="100">
        <v>1597276421</v>
      </c>
      <c r="O414" s="19">
        <v>1595215421</v>
      </c>
      <c r="P414" s="19">
        <v>4549800</v>
      </c>
      <c r="Q414" s="19">
        <v>0</v>
      </c>
      <c r="R414" s="101">
        <v>4549800</v>
      </c>
      <c r="S414" s="20">
        <v>0</v>
      </c>
      <c r="T414" s="21"/>
      <c r="U414" s="446">
        <v>0</v>
      </c>
      <c r="V414" s="266">
        <v>0</v>
      </c>
      <c r="W414" s="266">
        <v>0</v>
      </c>
      <c r="X414" s="266">
        <v>0</v>
      </c>
      <c r="Y414" s="266">
        <f t="shared" si="197"/>
        <v>0</v>
      </c>
      <c r="Z414" s="266">
        <v>0</v>
      </c>
      <c r="AA414" s="266">
        <v>0</v>
      </c>
      <c r="AB414" s="266">
        <v>0</v>
      </c>
      <c r="AC414" s="266">
        <f>V414+W414+X414+Z414+AA414+AB414</f>
        <v>0</v>
      </c>
      <c r="AD414" s="266">
        <f>U414-AC414</f>
        <v>0</v>
      </c>
      <c r="AE414" s="266">
        <f>M414-(O414+U414)</f>
        <v>4549800</v>
      </c>
      <c r="AF414" s="18" t="s">
        <v>3419</v>
      </c>
      <c r="AG414" s="17" t="s">
        <v>685</v>
      </c>
      <c r="AH414" s="81" t="s">
        <v>30</v>
      </c>
      <c r="AI414" s="22"/>
      <c r="AJ414" s="23"/>
      <c r="AK414" s="24"/>
      <c r="AL414" s="23"/>
      <c r="AM414" t="str">
        <f>CONCATENATE( "OR PRO.CODIGO=",I414)</f>
        <v>OR PRO.CODIGO=30079324</v>
      </c>
      <c r="AN414">
        <f>LEN(I414)</f>
        <v>8</v>
      </c>
      <c r="AO414" t="e">
        <f>VLOOKUP(J414,#REF!,5,FALSE)</f>
        <v>#REF!</v>
      </c>
      <c r="AP414"/>
      <c r="AQ414" t="e">
        <f>VLOOKUP(J414,#REF!,6,FALSE)</f>
        <v>#REF!</v>
      </c>
      <c r="AR414" s="32" t="e">
        <f>VLOOKUP(I414,'convenios 2017'!A$2:O$82,15,FALSE)</f>
        <v>#N/A</v>
      </c>
      <c r="AS414" s="373">
        <f>O414+AC414</f>
        <v>1595215421</v>
      </c>
      <c r="AT414" s="32" t="str">
        <f>VLOOKUP(I414,'convenio 2016'!A$2:N$196,14,FALSE)</f>
        <v>toma razon</v>
      </c>
      <c r="AU414" s="32" t="e">
        <f>VLOOKUP(I414,'convenio 2015'!A$4:M$228,13,FALSE)</f>
        <v>#N/A</v>
      </c>
      <c r="AV414" s="32" t="e">
        <f>VLOOKUP(J414,#REF!,6,FALSE)</f>
        <v>#REF!</v>
      </c>
      <c r="AW414" s="373">
        <f>O414+AC414</f>
        <v>1595215421</v>
      </c>
      <c r="AX414" s="32" t="s">
        <v>2408</v>
      </c>
      <c r="AY414" s="32" t="s">
        <v>1982</v>
      </c>
      <c r="AZ414" s="377">
        <v>622</v>
      </c>
      <c r="BA414" s="431">
        <v>42485</v>
      </c>
      <c r="BB414" s="32" t="str">
        <f>VLOOKUP(J414,'RATE JUNIO '!F$2:K$346,6,FALSE)</f>
        <v>RS</v>
      </c>
      <c r="BC414" s="32" t="s">
        <v>3463</v>
      </c>
      <c r="BD414" s="92" t="str">
        <f>VLOOKUP(J414,'RATES 30-06-2017'!F$2:K$374,6,FALSE)</f>
        <v>RS</v>
      </c>
      <c r="BE414" s="92"/>
      <c r="BF414" s="92" t="str">
        <f>VLOOKUP(J414,Hoja4!C$2:E$268,2,FALSE)</f>
        <v>LIBRE</v>
      </c>
      <c r="BG414" s="92">
        <f>VLOOKUP(J414,Hoja4!C$2:E$268,3,FALSE)</f>
        <v>31</v>
      </c>
      <c r="BH414" s="92"/>
      <c r="BI414" s="92"/>
    </row>
    <row r="415" spans="1:61" s="32" customFormat="1" ht="15" customHeight="1">
      <c r="A415" s="17">
        <v>31</v>
      </c>
      <c r="B415" s="99">
        <v>0</v>
      </c>
      <c r="C415" s="17" t="s">
        <v>23</v>
      </c>
      <c r="D415" s="18" t="s">
        <v>24</v>
      </c>
      <c r="E415" s="17" t="s">
        <v>362</v>
      </c>
      <c r="F415" s="17" t="s">
        <v>389</v>
      </c>
      <c r="G415" s="18" t="s">
        <v>390</v>
      </c>
      <c r="H415" s="18" t="s">
        <v>35</v>
      </c>
      <c r="I415" s="18">
        <v>30103252</v>
      </c>
      <c r="J415" s="112" t="str">
        <f>CONCATENATE(I415,"-",H415)</f>
        <v>30103252-DISEÑO</v>
      </c>
      <c r="K415" s="442" t="s">
        <v>395</v>
      </c>
      <c r="L415" s="289">
        <v>64076000</v>
      </c>
      <c r="M415" s="19">
        <v>64076000</v>
      </c>
      <c r="N415" s="289">
        <v>21085000</v>
      </c>
      <c r="O415" s="125">
        <v>21085000</v>
      </c>
      <c r="P415" s="125">
        <v>42991000</v>
      </c>
      <c r="Q415" s="290">
        <v>0</v>
      </c>
      <c r="R415" s="291">
        <v>42991000</v>
      </c>
      <c r="S415" s="292">
        <v>0</v>
      </c>
      <c r="T415" s="293"/>
      <c r="U415" s="21">
        <v>41075000</v>
      </c>
      <c r="V415" s="266">
        <v>0</v>
      </c>
      <c r="W415" s="266">
        <v>0</v>
      </c>
      <c r="X415" s="266">
        <v>0</v>
      </c>
      <c r="Y415" s="266">
        <f t="shared" si="197"/>
        <v>0</v>
      </c>
      <c r="Z415" s="266">
        <v>0</v>
      </c>
      <c r="AA415" s="266">
        <v>0</v>
      </c>
      <c r="AB415" s="266">
        <v>13080000</v>
      </c>
      <c r="AC415" s="266">
        <f>V415+W415+X415+Z415+AA415+AB415</f>
        <v>13080000</v>
      </c>
      <c r="AD415" s="266">
        <f>U415-AC415</f>
        <v>27995000</v>
      </c>
      <c r="AE415" s="266">
        <f>M415-(O415+U415)</f>
        <v>1916000</v>
      </c>
      <c r="AF415" s="18" t="s">
        <v>3419</v>
      </c>
      <c r="AG415" s="17" t="s">
        <v>685</v>
      </c>
      <c r="AH415" s="81" t="s">
        <v>30</v>
      </c>
      <c r="AI415" s="295"/>
      <c r="AJ415" s="296"/>
      <c r="AK415" s="297"/>
      <c r="AL415" s="296"/>
      <c r="AM415" t="str">
        <f>CONCATENATE( "OR PRO.CODIGO=",I415)</f>
        <v>OR PRO.CODIGO=30103252</v>
      </c>
      <c r="AN415">
        <f>LEN(I415)</f>
        <v>8</v>
      </c>
      <c r="AO415" t="e">
        <f>VLOOKUP(J415,#REF!,5,FALSE)</f>
        <v>#REF!</v>
      </c>
      <c r="AQ415" t="e">
        <f>VLOOKUP(J415,#REF!,6,FALSE)</f>
        <v>#REF!</v>
      </c>
      <c r="AR415" s="32" t="str">
        <f>VLOOKUP(I415,'convenios 2017'!A$2:O$82,15,FALSE)</f>
        <v>con convenio</v>
      </c>
      <c r="AS415" s="373">
        <f>O415+AC415</f>
        <v>34165000</v>
      </c>
      <c r="AT415" s="32" t="e">
        <f>VLOOKUP(I415,'convenio 2016'!A$2:N$196,14,FALSE)</f>
        <v>#N/A</v>
      </c>
      <c r="AU415" s="32" t="e">
        <f>VLOOKUP(I415,'convenio 2015'!A$4:M$228,13,FALSE)</f>
        <v>#N/A</v>
      </c>
      <c r="AV415" s="32" t="e">
        <f>VLOOKUP(J415,#REF!,6,FALSE)</f>
        <v>#REF!</v>
      </c>
      <c r="AW415" s="373">
        <f>O415+AC415</f>
        <v>34165000</v>
      </c>
      <c r="AX415" s="32" t="s">
        <v>1763</v>
      </c>
      <c r="AY415" s="32" t="s">
        <v>3174</v>
      </c>
      <c r="AZ415" s="377">
        <v>349</v>
      </c>
      <c r="BA415" s="431">
        <v>42783</v>
      </c>
      <c r="BB415" s="32" t="str">
        <f>VLOOKUP(J415,'RATE JUNIO '!F$2:K$346,6,FALSE)</f>
        <v>RS</v>
      </c>
      <c r="BC415" s="32" t="s">
        <v>3463</v>
      </c>
      <c r="BD415" s="92" t="str">
        <f>VLOOKUP(J415,'RATES 30-06-2017'!F$2:K$374,6,FALSE)</f>
        <v>RS</v>
      </c>
      <c r="BE415" s="92"/>
      <c r="BF415" s="92" t="str">
        <f>VLOOKUP(J415,Hoja4!C$2:E$268,2,FALSE)</f>
        <v>FAR</v>
      </c>
      <c r="BG415" s="92">
        <f>VLOOKUP(J415,Hoja4!C$2:E$268,3,FALSE)</f>
        <v>31</v>
      </c>
      <c r="BH415" s="92"/>
      <c r="BI415" s="92"/>
    </row>
    <row r="416" spans="1:61">
      <c r="A416" s="86"/>
      <c r="C416" s="86"/>
      <c r="D416" s="87"/>
      <c r="E416" s="86"/>
      <c r="F416" s="86"/>
      <c r="G416" s="88"/>
      <c r="H416" s="86"/>
      <c r="I416" s="88"/>
      <c r="K416" s="110" t="s">
        <v>47</v>
      </c>
      <c r="L416" s="25">
        <f>SUBTOTAL(9,L411:L415)</f>
        <v>3375775463</v>
      </c>
      <c r="M416" s="111">
        <f>SUBTOTAL(9,M411:M415)</f>
        <v>3377625799</v>
      </c>
      <c r="N416" s="25">
        <v>3271279818</v>
      </c>
      <c r="O416" s="111">
        <f>SUBTOTAL(9,O411:O415)</f>
        <v>2901486531</v>
      </c>
      <c r="P416" s="111">
        <f>SUBTOTAL(9,P411:P415)</f>
        <v>442890941</v>
      </c>
      <c r="Q416" s="109">
        <v>0</v>
      </c>
      <c r="R416" s="25">
        <v>104495645</v>
      </c>
      <c r="S416" s="25">
        <v>0</v>
      </c>
      <c r="T416" s="25">
        <v>0</v>
      </c>
      <c r="U416" s="111">
        <f>SUBTOTAL(9,U411:U415)</f>
        <v>306843498</v>
      </c>
      <c r="V416" s="111">
        <f t="shared" ref="V416:AE416" si="198">SUBTOTAL(9,V411:V415)</f>
        <v>0</v>
      </c>
      <c r="W416" s="111">
        <f t="shared" si="198"/>
        <v>0</v>
      </c>
      <c r="X416" s="111">
        <f t="shared" si="198"/>
        <v>0</v>
      </c>
      <c r="Y416" s="111">
        <f t="shared" si="198"/>
        <v>0</v>
      </c>
      <c r="Z416" s="111">
        <f t="shared" si="198"/>
        <v>0</v>
      </c>
      <c r="AA416" s="111">
        <f t="shared" si="198"/>
        <v>0</v>
      </c>
      <c r="AB416" s="111">
        <f t="shared" si="198"/>
        <v>252408048</v>
      </c>
      <c r="AC416" s="111">
        <f t="shared" si="198"/>
        <v>252408048</v>
      </c>
      <c r="AD416" s="111">
        <f t="shared" si="198"/>
        <v>54435450</v>
      </c>
      <c r="AE416" s="111">
        <f t="shared" si="198"/>
        <v>169295770</v>
      </c>
      <c r="AF416" s="88"/>
      <c r="AG416" s="86"/>
      <c r="AH416" s="257"/>
      <c r="AJ416" s="23"/>
      <c r="AK416" s="24"/>
      <c r="AL416" s="23"/>
      <c r="AM416" s="92"/>
      <c r="AN416" s="92"/>
      <c r="AO416" s="92"/>
      <c r="AP416" s="92"/>
      <c r="AQ416" s="92"/>
      <c r="AR416" s="92"/>
      <c r="AS416" s="92"/>
      <c r="AT416" s="92"/>
      <c r="AU416" s="92"/>
      <c r="AV416" s="92"/>
      <c r="AW416" s="92"/>
      <c r="AY416" s="32" t="s">
        <v>3142</v>
      </c>
    </row>
    <row r="417" spans="1:61" ht="12" customHeight="1">
      <c r="A417" s="86"/>
      <c r="B417" s="302"/>
      <c r="C417" s="86"/>
      <c r="D417" s="87"/>
      <c r="E417" s="86"/>
      <c r="F417" s="86"/>
      <c r="G417" s="88"/>
      <c r="H417" s="86"/>
      <c r="I417" s="88"/>
      <c r="J417" s="302"/>
      <c r="K417" s="303"/>
      <c r="L417" s="302"/>
      <c r="M417" s="86"/>
      <c r="N417" s="302"/>
      <c r="O417" s="86"/>
      <c r="P417" s="86"/>
      <c r="Q417" s="302"/>
      <c r="R417" s="302"/>
      <c r="S417" s="302"/>
      <c r="T417" s="302"/>
      <c r="U417" s="302"/>
      <c r="V417" s="122"/>
      <c r="W417" s="122"/>
      <c r="X417" s="122"/>
      <c r="Y417" s="122"/>
      <c r="Z417" s="122"/>
      <c r="AA417" s="122"/>
      <c r="AB417" s="122"/>
      <c r="AC417" s="122"/>
      <c r="AD417" s="122"/>
      <c r="AE417" s="122"/>
      <c r="AF417" s="88"/>
      <c r="AG417" s="86"/>
      <c r="AH417" s="257"/>
      <c r="AJ417" s="23"/>
      <c r="AK417" s="24"/>
      <c r="AL417" s="23"/>
      <c r="AY417" s="32" t="s">
        <v>3142</v>
      </c>
    </row>
    <row r="418" spans="1:61">
      <c r="A418" s="86"/>
      <c r="B418" s="302"/>
      <c r="C418" s="86"/>
      <c r="D418" s="87"/>
      <c r="E418" s="86"/>
      <c r="F418" s="86"/>
      <c r="G418" s="88"/>
      <c r="H418" s="86"/>
      <c r="I418" s="88"/>
      <c r="J418" s="302"/>
      <c r="K418" s="16" t="s">
        <v>48</v>
      </c>
      <c r="L418" s="302"/>
      <c r="M418" s="86"/>
      <c r="N418" s="302"/>
      <c r="O418" s="86"/>
      <c r="P418" s="86"/>
      <c r="R418" s="302"/>
      <c r="S418" s="302"/>
      <c r="T418" s="302"/>
      <c r="U418" s="302"/>
      <c r="V418" s="122"/>
      <c r="W418" s="122"/>
      <c r="X418" s="122"/>
      <c r="Y418" s="122"/>
      <c r="Z418" s="122"/>
      <c r="AA418" s="122"/>
      <c r="AB418" s="122"/>
      <c r="AC418" s="122"/>
      <c r="AD418" s="122"/>
      <c r="AE418" s="122"/>
      <c r="AF418" s="88"/>
      <c r="AG418" s="86"/>
      <c r="AH418" s="257"/>
      <c r="AJ418" s="23"/>
      <c r="AK418" s="24"/>
      <c r="AL418" s="23"/>
      <c r="AY418" s="32" t="s">
        <v>3142</v>
      </c>
    </row>
    <row r="419" spans="1:61" s="32" customFormat="1" ht="15" customHeight="1">
      <c r="A419" s="17">
        <v>22</v>
      </c>
      <c r="B419" s="99">
        <v>3</v>
      </c>
      <c r="C419" s="17" t="s">
        <v>49</v>
      </c>
      <c r="D419" s="18" t="s">
        <v>90</v>
      </c>
      <c r="E419" s="17" t="s">
        <v>362</v>
      </c>
      <c r="F419" s="17" t="s">
        <v>389</v>
      </c>
      <c r="G419" s="18" t="s">
        <v>390</v>
      </c>
      <c r="H419" s="18" t="s">
        <v>27</v>
      </c>
      <c r="I419" s="18">
        <v>30126522</v>
      </c>
      <c r="J419" s="112" t="str">
        <f>CONCATENATE(I419,"-",H419)</f>
        <v>30126522-EJECUCION</v>
      </c>
      <c r="K419" s="442" t="s">
        <v>396</v>
      </c>
      <c r="L419" s="289">
        <v>120000000</v>
      </c>
      <c r="M419" s="19">
        <v>120000000</v>
      </c>
      <c r="N419" s="289">
        <v>0</v>
      </c>
      <c r="O419" s="125">
        <v>0</v>
      </c>
      <c r="P419" s="125">
        <v>30000000</v>
      </c>
      <c r="Q419" s="290">
        <v>90000000</v>
      </c>
      <c r="R419" s="291">
        <v>30000000</v>
      </c>
      <c r="S419" s="292">
        <v>90000000</v>
      </c>
      <c r="T419" s="293">
        <v>0</v>
      </c>
      <c r="U419" s="446">
        <v>0</v>
      </c>
      <c r="V419" s="266">
        <v>0</v>
      </c>
      <c r="W419" s="266">
        <v>0</v>
      </c>
      <c r="X419" s="266">
        <v>0</v>
      </c>
      <c r="Y419" s="266">
        <f>V419+W419+X419</f>
        <v>0</v>
      </c>
      <c r="Z419" s="266">
        <v>0</v>
      </c>
      <c r="AA419" s="266">
        <v>0</v>
      </c>
      <c r="AB419" s="266">
        <v>0</v>
      </c>
      <c r="AC419" s="266">
        <f>V419+W419+X419+Z419+AA419+AB419</f>
        <v>0</v>
      </c>
      <c r="AD419" s="266">
        <f>U419-AC419</f>
        <v>0</v>
      </c>
      <c r="AE419" s="266">
        <f>M419-(O419+U419)</f>
        <v>120000000</v>
      </c>
      <c r="AF419" s="18" t="s">
        <v>3419</v>
      </c>
      <c r="AG419" s="17" t="s">
        <v>685</v>
      </c>
      <c r="AH419" s="81" t="s">
        <v>40</v>
      </c>
      <c r="AI419" s="295" t="s">
        <v>31</v>
      </c>
      <c r="AJ419" s="296"/>
      <c r="AK419" s="297">
        <v>2015</v>
      </c>
      <c r="AL419" s="296" t="s">
        <v>45</v>
      </c>
      <c r="AM419" t="str">
        <f>CONCATENATE( "OR PRO.CODIGO=",I419)</f>
        <v>OR PRO.CODIGO=30126522</v>
      </c>
      <c r="AN419">
        <f>LEN(I419)</f>
        <v>8</v>
      </c>
      <c r="AO419" t="e">
        <f>VLOOKUP(J419,#REF!,5,FALSE)</f>
        <v>#REF!</v>
      </c>
      <c r="AQ419" t="e">
        <f>VLOOKUP(J419,#REF!,6,FALSE)</f>
        <v>#REF!</v>
      </c>
      <c r="AR419" s="32" t="e">
        <f>VLOOKUP(I419,'convenios 2017'!A$2:O$82,15,FALSE)</f>
        <v>#N/A</v>
      </c>
      <c r="AS419" s="373">
        <f>O419+AC419</f>
        <v>0</v>
      </c>
      <c r="AT419" s="32" t="str">
        <f>VLOOKUP(I419,'convenio 2016'!A$2:N$196,14,FALSE)</f>
        <v>toma razon</v>
      </c>
      <c r="AU419" s="32" t="e">
        <f>VLOOKUP(I419,'convenio 2015'!A$4:M$228,13,FALSE)</f>
        <v>#N/A</v>
      </c>
      <c r="AV419" s="32" t="e">
        <f>VLOOKUP(J419,#REF!,6,FALSE)</f>
        <v>#REF!</v>
      </c>
      <c r="AW419" s="373">
        <f>O419+AC419</f>
        <v>0</v>
      </c>
      <c r="AX419" s="32" t="s">
        <v>2408</v>
      </c>
      <c r="AY419" s="32" t="s">
        <v>2088</v>
      </c>
      <c r="AZ419" s="377">
        <v>1051</v>
      </c>
      <c r="BA419" s="431">
        <v>42552</v>
      </c>
      <c r="BB419" s="32">
        <f>VLOOKUP(J419,'RATE JUNIO '!F$2:K$346,6,FALSE)</f>
        <v>0</v>
      </c>
      <c r="BC419" s="32" t="s">
        <v>3463</v>
      </c>
      <c r="BD419" s="92">
        <f>VLOOKUP(J419,'RATES 30-06-2017'!F$2:K$374,6,FALSE)</f>
        <v>0</v>
      </c>
      <c r="BE419" s="92"/>
      <c r="BF419" s="92" t="str">
        <f>VLOOKUP(J419,Hoja4!C$2:E$268,2,FALSE)</f>
        <v>LIBRE</v>
      </c>
      <c r="BG419" s="92">
        <f>VLOOKUP(J419,Hoja4!C$2:E$268,3,FALSE)</f>
        <v>22</v>
      </c>
      <c r="BH419" s="92"/>
      <c r="BI419" s="92"/>
    </row>
    <row r="420" spans="1:61">
      <c r="A420" s="86"/>
      <c r="C420" s="86"/>
      <c r="D420" s="87"/>
      <c r="E420" s="86"/>
      <c r="F420" s="86"/>
      <c r="G420" s="88"/>
      <c r="H420" s="86"/>
      <c r="I420" s="88"/>
      <c r="K420" s="110" t="s">
        <v>52</v>
      </c>
      <c r="L420" s="25">
        <f>SUBTOTAL(9,L419)</f>
        <v>120000000</v>
      </c>
      <c r="M420" s="111">
        <f>SUBTOTAL(9,M419)</f>
        <v>120000000</v>
      </c>
      <c r="N420" s="25">
        <v>0</v>
      </c>
      <c r="O420" s="111">
        <f>SUBTOTAL(9,O419)</f>
        <v>0</v>
      </c>
      <c r="P420" s="111">
        <f>SUBTOTAL(9,P419)</f>
        <v>30000000</v>
      </c>
      <c r="Q420" s="109">
        <v>90000000</v>
      </c>
      <c r="R420" s="25">
        <v>30000000</v>
      </c>
      <c r="S420" s="25">
        <v>90000000</v>
      </c>
      <c r="T420" s="25">
        <v>0</v>
      </c>
      <c r="U420" s="111">
        <f>SUBTOTAL(9,U419)</f>
        <v>0</v>
      </c>
      <c r="V420" s="111">
        <f t="shared" ref="V420:AE420" si="199">SUBTOTAL(9,V419)</f>
        <v>0</v>
      </c>
      <c r="W420" s="111">
        <f t="shared" si="199"/>
        <v>0</v>
      </c>
      <c r="X420" s="111">
        <f t="shared" si="199"/>
        <v>0</v>
      </c>
      <c r="Y420" s="111">
        <f t="shared" si="199"/>
        <v>0</v>
      </c>
      <c r="Z420" s="111">
        <f t="shared" si="199"/>
        <v>0</v>
      </c>
      <c r="AA420" s="111">
        <f t="shared" si="199"/>
        <v>0</v>
      </c>
      <c r="AB420" s="111">
        <f t="shared" si="199"/>
        <v>0</v>
      </c>
      <c r="AC420" s="111">
        <f t="shared" si="199"/>
        <v>0</v>
      </c>
      <c r="AD420" s="111">
        <f t="shared" si="199"/>
        <v>0</v>
      </c>
      <c r="AE420" s="111">
        <f t="shared" si="199"/>
        <v>120000000</v>
      </c>
      <c r="AF420" s="88"/>
      <c r="AG420" s="86"/>
      <c r="AH420" s="257"/>
      <c r="AJ420" s="23"/>
      <c r="AK420" s="24"/>
      <c r="AL420" s="23"/>
      <c r="AM420" s="92"/>
      <c r="AN420" s="92"/>
      <c r="AO420" s="92"/>
      <c r="AP420" s="92"/>
      <c r="AQ420" s="92"/>
      <c r="AR420" s="92"/>
      <c r="AS420" s="92"/>
      <c r="AT420" s="92"/>
      <c r="AU420" s="92"/>
      <c r="AV420" s="92"/>
      <c r="AW420" s="92"/>
      <c r="AY420" s="32" t="s">
        <v>3142</v>
      </c>
    </row>
    <row r="421" spans="1:61" ht="8.25" customHeight="1">
      <c r="A421" s="86"/>
      <c r="C421" s="86"/>
      <c r="D421" s="87"/>
      <c r="E421" s="86"/>
      <c r="F421" s="86"/>
      <c r="G421" s="88"/>
      <c r="H421" s="86"/>
      <c r="I421" s="88"/>
      <c r="K421" s="261"/>
      <c r="M421" s="86"/>
      <c r="O421" s="86"/>
      <c r="P421" s="86"/>
      <c r="U421"/>
      <c r="V421" s="122"/>
      <c r="W421" s="122"/>
      <c r="X421" s="122"/>
      <c r="Y421" s="122"/>
      <c r="Z421" s="122"/>
      <c r="AA421" s="122"/>
      <c r="AB421" s="122"/>
      <c r="AC421" s="122"/>
      <c r="AD421" s="122"/>
      <c r="AE421" s="122"/>
      <c r="AF421" s="88"/>
      <c r="AG421" s="86"/>
      <c r="AH421" s="257"/>
      <c r="AJ421" s="23"/>
      <c r="AK421" s="24"/>
      <c r="AL421" s="23"/>
      <c r="AY421" s="32" t="s">
        <v>3142</v>
      </c>
    </row>
    <row r="422" spans="1:61">
      <c r="A422" s="86"/>
      <c r="C422" s="86"/>
      <c r="D422" s="87"/>
      <c r="E422" s="86"/>
      <c r="F422" s="86"/>
      <c r="G422" s="88"/>
      <c r="H422" s="86"/>
      <c r="I422" s="88"/>
      <c r="K422" s="16" t="s">
        <v>53</v>
      </c>
      <c r="L422" s="302"/>
      <c r="M422" s="86"/>
      <c r="N422" s="302"/>
      <c r="O422" s="86"/>
      <c r="P422" s="86"/>
      <c r="Q422" s="302"/>
      <c r="R422" s="302"/>
      <c r="S422" s="302"/>
      <c r="T422" s="302"/>
      <c r="U422" s="302"/>
      <c r="V422" s="122"/>
      <c r="W422" s="122"/>
      <c r="X422" s="122"/>
      <c r="Y422" s="122"/>
      <c r="Z422" s="122"/>
      <c r="AA422" s="122"/>
      <c r="AB422" s="122"/>
      <c r="AC422" s="122"/>
      <c r="AD422" s="122"/>
      <c r="AE422" s="122"/>
      <c r="AF422" s="88"/>
      <c r="AG422" s="86"/>
      <c r="AH422" s="257"/>
      <c r="AJ422" s="23"/>
      <c r="AK422" s="24"/>
      <c r="AL422" s="23"/>
      <c r="AY422" s="32" t="s">
        <v>3142</v>
      </c>
    </row>
    <row r="423" spans="1:61" s="32" customFormat="1" ht="15" customHeight="1">
      <c r="A423" s="17">
        <v>31</v>
      </c>
      <c r="B423" s="99">
        <v>2</v>
      </c>
      <c r="C423" s="17" t="s">
        <v>54</v>
      </c>
      <c r="D423" s="18" t="s">
        <v>81</v>
      </c>
      <c r="E423" s="17" t="s">
        <v>362</v>
      </c>
      <c r="F423" s="17" t="s">
        <v>389</v>
      </c>
      <c r="G423" s="18" t="s">
        <v>390</v>
      </c>
      <c r="H423" s="18" t="s">
        <v>27</v>
      </c>
      <c r="I423" s="18">
        <v>30131132</v>
      </c>
      <c r="J423" s="112" t="str">
        <f t="shared" ref="J423:J426" si="200">CONCATENATE(I423,"-",H423)</f>
        <v>30131132-EJECUCION</v>
      </c>
      <c r="K423" s="442" t="s">
        <v>3316</v>
      </c>
      <c r="L423" s="100">
        <v>49150000</v>
      </c>
      <c r="M423" s="19">
        <v>49150000</v>
      </c>
      <c r="N423" s="100">
        <v>0</v>
      </c>
      <c r="O423" s="19">
        <v>0</v>
      </c>
      <c r="P423" s="19">
        <v>49150000</v>
      </c>
      <c r="Q423" s="19">
        <v>0</v>
      </c>
      <c r="R423" s="101">
        <v>49150000</v>
      </c>
      <c r="S423" s="20">
        <v>0</v>
      </c>
      <c r="T423" s="21">
        <v>0</v>
      </c>
      <c r="U423" s="21">
        <v>49150000</v>
      </c>
      <c r="V423" s="266">
        <v>0</v>
      </c>
      <c r="W423" s="266">
        <v>0</v>
      </c>
      <c r="X423" s="266">
        <v>0</v>
      </c>
      <c r="Y423" s="266">
        <f t="shared" ref="Y423:Y426" si="201">V423+W423+X423</f>
        <v>0</v>
      </c>
      <c r="Z423" s="266">
        <v>0</v>
      </c>
      <c r="AA423" s="266">
        <v>0</v>
      </c>
      <c r="AB423" s="266">
        <v>0</v>
      </c>
      <c r="AC423" s="266">
        <f t="shared" ref="AC423:AC426" si="202">V423+W423+X423+Z423+AA423+AB423</f>
        <v>0</v>
      </c>
      <c r="AD423" s="266">
        <f t="shared" ref="AD423:AD426" si="203">U423-AC423</f>
        <v>49150000</v>
      </c>
      <c r="AE423" s="266">
        <f t="shared" ref="AE423:AE426" si="204">M423-(O423+U423)</f>
        <v>0</v>
      </c>
      <c r="AF423" s="18" t="s">
        <v>3419</v>
      </c>
      <c r="AG423" s="17" t="s">
        <v>83</v>
      </c>
      <c r="AH423" s="81" t="s">
        <v>30</v>
      </c>
      <c r="AI423" s="22" t="s">
        <v>31</v>
      </c>
      <c r="AJ423" s="23" t="s">
        <v>30</v>
      </c>
      <c r="AK423" s="24" t="s">
        <v>398</v>
      </c>
      <c r="AL423" s="23"/>
      <c r="AM423" t="str">
        <f t="shared" ref="AM423:AM426" si="205">CONCATENATE( "OR PRO.CODIGO=",I423)</f>
        <v>OR PRO.CODIGO=30131132</v>
      </c>
      <c r="AN423">
        <f t="shared" ref="AN423:AN426" si="206">LEN(I423)</f>
        <v>8</v>
      </c>
      <c r="AO423" t="e">
        <f>VLOOKUP(J423,#REF!,5,FALSE)</f>
        <v>#REF!</v>
      </c>
      <c r="AP423"/>
      <c r="AQ423" t="e">
        <f>VLOOKUP(J423,#REF!,6,FALSE)</f>
        <v>#REF!</v>
      </c>
      <c r="AR423" s="32" t="e">
        <f>VLOOKUP(I423,'convenios 2017'!A$2:O$82,15,FALSE)</f>
        <v>#N/A</v>
      </c>
      <c r="AS423" s="373">
        <f>O423+AC423</f>
        <v>0</v>
      </c>
      <c r="AT423" s="32" t="e">
        <f>VLOOKUP(I423,'convenio 2016'!A$2:N$196,14,FALSE)</f>
        <v>#N/A</v>
      </c>
      <c r="AU423" s="32" t="e">
        <f>VLOOKUP(I423,'convenio 2015'!A$4:M$228,13,FALSE)</f>
        <v>#N/A</v>
      </c>
      <c r="AV423" s="32" t="e">
        <f>VLOOKUP(J423,#REF!,6,FALSE)</f>
        <v>#REF!</v>
      </c>
      <c r="AW423" s="373">
        <f t="shared" ref="AW423:AW426" si="207">O423+AC423</f>
        <v>0</v>
      </c>
      <c r="AX423" s="32" t="e">
        <v>#N/A</v>
      </c>
      <c r="AY423" s="32" t="e">
        <v>#N/A</v>
      </c>
      <c r="AZ423" s="377" t="e">
        <v>#N/A</v>
      </c>
      <c r="BA423" s="431"/>
      <c r="BB423" s="32" t="str">
        <f>VLOOKUP(J423,'RATE JUNIO '!F$2:K$346,6,FALSE)</f>
        <v>RS</v>
      </c>
      <c r="BC423" s="32" t="s">
        <v>3463</v>
      </c>
      <c r="BD423" s="92" t="str">
        <f>VLOOKUP(J423,'RATES 30-06-2017'!F$2:K$374,6,FALSE)</f>
        <v>RS</v>
      </c>
      <c r="BE423" s="92"/>
      <c r="BF423" s="92" t="str">
        <f>VLOOKUP(J423,Hoja4!C$2:E$268,2,FALSE)</f>
        <v>ENERGIZACION</v>
      </c>
      <c r="BG423" s="92">
        <f>VLOOKUP(J423,Hoja4!C$2:E$268,3,FALSE)</f>
        <v>31</v>
      </c>
      <c r="BH423" s="92"/>
      <c r="BI423" s="92"/>
    </row>
    <row r="424" spans="1:61" s="32" customFormat="1" ht="15" customHeight="1">
      <c r="A424" s="17">
        <v>31</v>
      </c>
      <c r="B424" s="99">
        <v>10</v>
      </c>
      <c r="C424" s="17" t="s">
        <v>54</v>
      </c>
      <c r="D424" s="18" t="s">
        <v>24</v>
      </c>
      <c r="E424" s="17" t="s">
        <v>362</v>
      </c>
      <c r="F424" s="17" t="s">
        <v>389</v>
      </c>
      <c r="G424" s="18" t="s">
        <v>390</v>
      </c>
      <c r="H424" s="18" t="s">
        <v>35</v>
      </c>
      <c r="I424" s="18">
        <v>20157700</v>
      </c>
      <c r="J424" s="112" t="str">
        <f t="shared" si="200"/>
        <v>20157700-DISEÑO</v>
      </c>
      <c r="K424" s="442" t="s">
        <v>3237</v>
      </c>
      <c r="L424" s="100">
        <v>60468000</v>
      </c>
      <c r="M424" s="19">
        <v>60468000</v>
      </c>
      <c r="N424" s="100">
        <v>0</v>
      </c>
      <c r="O424" s="19">
        <v>0</v>
      </c>
      <c r="P424" s="19">
        <v>60468000</v>
      </c>
      <c r="Q424" s="19">
        <v>0</v>
      </c>
      <c r="R424" s="101">
        <v>60468000</v>
      </c>
      <c r="S424" s="20">
        <v>0</v>
      </c>
      <c r="T424" s="21">
        <v>0</v>
      </c>
      <c r="U424" s="446">
        <v>0</v>
      </c>
      <c r="V424" s="266">
        <v>0</v>
      </c>
      <c r="W424" s="266">
        <v>0</v>
      </c>
      <c r="X424" s="266">
        <v>0</v>
      </c>
      <c r="Y424" s="266">
        <f t="shared" si="201"/>
        <v>0</v>
      </c>
      <c r="Z424" s="266">
        <v>0</v>
      </c>
      <c r="AA424" s="266">
        <v>0</v>
      </c>
      <c r="AB424" s="266">
        <v>0</v>
      </c>
      <c r="AC424" s="266">
        <f t="shared" si="202"/>
        <v>0</v>
      </c>
      <c r="AD424" s="266">
        <f t="shared" si="203"/>
        <v>0</v>
      </c>
      <c r="AE424" s="266">
        <f t="shared" si="204"/>
        <v>60468000</v>
      </c>
      <c r="AF424" s="18" t="s">
        <v>51</v>
      </c>
      <c r="AG424" s="17" t="s">
        <v>109</v>
      </c>
      <c r="AH424" s="81" t="s">
        <v>30</v>
      </c>
      <c r="AI424" s="22" t="s">
        <v>31</v>
      </c>
      <c r="AJ424" s="23" t="s">
        <v>30</v>
      </c>
      <c r="AK424" s="24" t="s">
        <v>401</v>
      </c>
      <c r="AL424" s="23"/>
      <c r="AM424" t="str">
        <f t="shared" si="205"/>
        <v>OR PRO.CODIGO=20157700</v>
      </c>
      <c r="AN424">
        <f t="shared" si="206"/>
        <v>8</v>
      </c>
      <c r="AO424" t="e">
        <f>VLOOKUP(J424,#REF!,5,FALSE)</f>
        <v>#REF!</v>
      </c>
      <c r="AP424"/>
      <c r="AQ424" t="e">
        <f>VLOOKUP(J424,#REF!,6,FALSE)</f>
        <v>#REF!</v>
      </c>
      <c r="AR424" s="32" t="e">
        <f>VLOOKUP(I424,'convenios 2017'!A$2:O$82,15,FALSE)</f>
        <v>#N/A</v>
      </c>
      <c r="AS424" s="373">
        <f>O424+AC424</f>
        <v>0</v>
      </c>
      <c r="AT424" s="32" t="e">
        <f>VLOOKUP(I424,'convenio 2016'!A$2:N$196,14,FALSE)</f>
        <v>#N/A</v>
      </c>
      <c r="AU424" s="32" t="e">
        <f>VLOOKUP(I424,'convenio 2015'!A$4:M$228,13,FALSE)</f>
        <v>#N/A</v>
      </c>
      <c r="AV424" s="32" t="e">
        <f>VLOOKUP(J424,#REF!,6,FALSE)</f>
        <v>#REF!</v>
      </c>
      <c r="AW424" s="373">
        <f t="shared" si="207"/>
        <v>0</v>
      </c>
      <c r="AX424" s="32" t="e">
        <v>#N/A</v>
      </c>
      <c r="AY424" s="32" t="e">
        <v>#N/A</v>
      </c>
      <c r="AZ424" s="377" t="e">
        <v>#N/A</v>
      </c>
      <c r="BA424" s="431"/>
      <c r="BB424" s="32" t="str">
        <f>VLOOKUP(J424,'RATE JUNIO '!F$2:K$346,6,FALSE)</f>
        <v>RS</v>
      </c>
      <c r="BC424" s="32" t="s">
        <v>3463</v>
      </c>
      <c r="BD424" s="92" t="str">
        <f>VLOOKUP(J424,'RATES 30-06-2017'!F$2:K$374,6,FALSE)</f>
        <v>RS</v>
      </c>
      <c r="BE424" s="92"/>
      <c r="BF424" s="92" t="e">
        <f>VLOOKUP(J424,Hoja4!C$2:E$268,2,FALSE)</f>
        <v>#N/A</v>
      </c>
      <c r="BG424" s="92" t="e">
        <f>VLOOKUP(J424,Hoja4!C$2:E$268,3,FALSE)</f>
        <v>#N/A</v>
      </c>
      <c r="BH424" s="92"/>
      <c r="BI424" s="92"/>
    </row>
    <row r="425" spans="1:61" s="32" customFormat="1" ht="15" customHeight="1">
      <c r="A425" s="17">
        <v>31</v>
      </c>
      <c r="B425" s="99">
        <v>1</v>
      </c>
      <c r="C425" s="17" t="s">
        <v>54</v>
      </c>
      <c r="D425" s="18" t="s">
        <v>81</v>
      </c>
      <c r="E425" s="17" t="s">
        <v>362</v>
      </c>
      <c r="F425" s="17" t="s">
        <v>389</v>
      </c>
      <c r="G425" s="18" t="s">
        <v>390</v>
      </c>
      <c r="H425" s="18" t="s">
        <v>27</v>
      </c>
      <c r="I425" s="18">
        <v>30131130</v>
      </c>
      <c r="J425" s="112" t="str">
        <f t="shared" si="200"/>
        <v>30131130-EJECUCION</v>
      </c>
      <c r="K425" s="442" t="s">
        <v>3317</v>
      </c>
      <c r="L425" s="100">
        <v>53956000</v>
      </c>
      <c r="M425" s="19">
        <v>53956000</v>
      </c>
      <c r="N425" s="100">
        <v>0</v>
      </c>
      <c r="O425" s="19">
        <v>0</v>
      </c>
      <c r="P425" s="19">
        <v>53956000</v>
      </c>
      <c r="Q425" s="19">
        <v>0</v>
      </c>
      <c r="R425" s="101">
        <v>53956000</v>
      </c>
      <c r="S425" s="20">
        <v>0</v>
      </c>
      <c r="T425" s="21">
        <v>0</v>
      </c>
      <c r="U425" s="21">
        <v>53596000</v>
      </c>
      <c r="V425" s="266">
        <v>0</v>
      </c>
      <c r="W425" s="266">
        <v>0</v>
      </c>
      <c r="X425" s="266">
        <v>0</v>
      </c>
      <c r="Y425" s="266">
        <f t="shared" si="201"/>
        <v>0</v>
      </c>
      <c r="Z425" s="266">
        <v>0</v>
      </c>
      <c r="AA425" s="266">
        <v>0</v>
      </c>
      <c r="AB425" s="266">
        <v>0</v>
      </c>
      <c r="AC425" s="266">
        <f t="shared" si="202"/>
        <v>0</v>
      </c>
      <c r="AD425" s="266">
        <f t="shared" si="203"/>
        <v>53596000</v>
      </c>
      <c r="AE425" s="266">
        <f t="shared" si="204"/>
        <v>360000</v>
      </c>
      <c r="AF425" s="18" t="s">
        <v>3419</v>
      </c>
      <c r="AG425" s="17" t="s">
        <v>83</v>
      </c>
      <c r="AH425" s="81" t="s">
        <v>30</v>
      </c>
      <c r="AI425" s="22" t="s">
        <v>31</v>
      </c>
      <c r="AJ425" s="23" t="s">
        <v>30</v>
      </c>
      <c r="AK425" s="24" t="s">
        <v>398</v>
      </c>
      <c r="AL425" s="23"/>
      <c r="AM425" t="str">
        <f t="shared" si="205"/>
        <v>OR PRO.CODIGO=30131130</v>
      </c>
      <c r="AN425">
        <f t="shared" si="206"/>
        <v>8</v>
      </c>
      <c r="AO425" t="e">
        <f>VLOOKUP(J425,#REF!,5,FALSE)</f>
        <v>#REF!</v>
      </c>
      <c r="AP425"/>
      <c r="AQ425" t="e">
        <f>VLOOKUP(J425,#REF!,6,FALSE)</f>
        <v>#REF!</v>
      </c>
      <c r="AR425" s="32" t="e">
        <f>VLOOKUP(I425,'convenios 2017'!A$2:O$82,15,FALSE)</f>
        <v>#N/A</v>
      </c>
      <c r="AS425" s="373">
        <f>O425+AC425</f>
        <v>0</v>
      </c>
      <c r="AT425" s="32" t="e">
        <f>VLOOKUP(I425,'convenio 2016'!A$2:N$196,14,FALSE)</f>
        <v>#N/A</v>
      </c>
      <c r="AU425" s="32" t="e">
        <f>VLOOKUP(I425,'convenio 2015'!A$4:M$228,13,FALSE)</f>
        <v>#N/A</v>
      </c>
      <c r="AV425" s="32" t="e">
        <f>VLOOKUP(J425,#REF!,6,FALSE)</f>
        <v>#REF!</v>
      </c>
      <c r="AW425" s="373">
        <f t="shared" si="207"/>
        <v>0</v>
      </c>
      <c r="AX425" s="32" t="e">
        <v>#N/A</v>
      </c>
      <c r="AY425" s="32" t="e">
        <v>#N/A</v>
      </c>
      <c r="AZ425" s="377" t="e">
        <v>#N/A</v>
      </c>
      <c r="BA425" s="431"/>
      <c r="BB425" s="32" t="str">
        <f>VLOOKUP(J425,'RATE JUNIO '!F$2:K$346,6,FALSE)</f>
        <v>RS</v>
      </c>
      <c r="BC425" s="32" t="s">
        <v>3463</v>
      </c>
      <c r="BD425" s="92" t="str">
        <f>VLOOKUP(J425,'RATES 30-06-2017'!F$2:K$374,6,FALSE)</f>
        <v>RS</v>
      </c>
      <c r="BE425" s="92"/>
      <c r="BF425" s="92" t="str">
        <f>VLOOKUP(J425,Hoja4!C$2:E$268,2,FALSE)</f>
        <v>ENERGIZACION</v>
      </c>
      <c r="BG425" s="92">
        <f>VLOOKUP(J425,Hoja4!C$2:E$268,3,FALSE)</f>
        <v>31</v>
      </c>
      <c r="BH425" s="92"/>
      <c r="BI425" s="92"/>
    </row>
    <row r="426" spans="1:61" s="32" customFormat="1" ht="15" customHeight="1">
      <c r="A426" s="17">
        <v>31</v>
      </c>
      <c r="B426" s="99"/>
      <c r="C426" s="17" t="s">
        <v>54</v>
      </c>
      <c r="D426" s="18" t="s">
        <v>69</v>
      </c>
      <c r="E426" s="17" t="s">
        <v>362</v>
      </c>
      <c r="F426" s="17" t="s">
        <v>389</v>
      </c>
      <c r="G426" s="18"/>
      <c r="H426" s="18" t="s">
        <v>27</v>
      </c>
      <c r="I426" s="18">
        <v>30466433</v>
      </c>
      <c r="J426" s="112" t="str">
        <f t="shared" si="200"/>
        <v>30466433-EJECUCION</v>
      </c>
      <c r="K426" s="442" t="s">
        <v>3028</v>
      </c>
      <c r="L426" s="100"/>
      <c r="M426" s="125">
        <v>674063000</v>
      </c>
      <c r="N426" s="100"/>
      <c r="O426" s="125">
        <v>0</v>
      </c>
      <c r="P426" s="125">
        <v>0</v>
      </c>
      <c r="Q426" s="19"/>
      <c r="R426" s="101"/>
      <c r="S426" s="20"/>
      <c r="T426" s="21"/>
      <c r="U426" s="446">
        <v>0</v>
      </c>
      <c r="V426" s="266">
        <v>0</v>
      </c>
      <c r="W426" s="266">
        <v>0</v>
      </c>
      <c r="X426" s="266">
        <v>0</v>
      </c>
      <c r="Y426" s="266">
        <f t="shared" si="201"/>
        <v>0</v>
      </c>
      <c r="Z426" s="266">
        <v>0</v>
      </c>
      <c r="AA426" s="266">
        <v>0</v>
      </c>
      <c r="AB426" s="266">
        <v>0</v>
      </c>
      <c r="AC426" s="266">
        <f t="shared" si="202"/>
        <v>0</v>
      </c>
      <c r="AD426" s="266">
        <f t="shared" si="203"/>
        <v>0</v>
      </c>
      <c r="AE426" s="266">
        <f t="shared" si="204"/>
        <v>674063000</v>
      </c>
      <c r="AF426" s="18" t="s">
        <v>1125</v>
      </c>
      <c r="AG426" s="17" t="s">
        <v>685</v>
      </c>
      <c r="AH426" s="81" t="s">
        <v>30</v>
      </c>
      <c r="AI426" s="22"/>
      <c r="AJ426" s="23"/>
      <c r="AK426" s="24"/>
      <c r="AL426" s="23"/>
      <c r="AM426" t="str">
        <f t="shared" si="205"/>
        <v>OR PRO.CODIGO=30466433</v>
      </c>
      <c r="AN426">
        <f t="shared" si="206"/>
        <v>8</v>
      </c>
      <c r="AO426" t="e">
        <f>VLOOKUP(J426,#REF!,5,FALSE)</f>
        <v>#REF!</v>
      </c>
      <c r="AP426"/>
      <c r="AQ426" t="e">
        <f>VLOOKUP(J426,#REF!,6,FALSE)</f>
        <v>#REF!</v>
      </c>
      <c r="AS426" s="373"/>
      <c r="AW426" s="373">
        <f t="shared" si="207"/>
        <v>0</v>
      </c>
      <c r="AX426" s="32" t="e">
        <v>#N/A</v>
      </c>
      <c r="AY426" s="32" t="e">
        <v>#N/A</v>
      </c>
      <c r="AZ426" s="377" t="e">
        <v>#N/A</v>
      </c>
      <c r="BA426" s="431"/>
      <c r="BB426" s="32" t="str">
        <f>VLOOKUP(J426,'RATE JUNIO '!F$2:K$346,6,FALSE)</f>
        <v>RS</v>
      </c>
      <c r="BC426" s="32" t="s">
        <v>3463</v>
      </c>
      <c r="BD426" s="92" t="str">
        <f>VLOOKUP(J426,'RATES 30-06-2017'!F$2:K$374,6,FALSE)</f>
        <v>RS</v>
      </c>
      <c r="BE426" s="92"/>
      <c r="BF426" s="92" t="e">
        <f>VLOOKUP(J426,Hoja4!C$2:E$268,2,FALSE)</f>
        <v>#N/A</v>
      </c>
      <c r="BG426" s="92" t="e">
        <f>VLOOKUP(J426,Hoja4!C$2:E$268,3,FALSE)</f>
        <v>#N/A</v>
      </c>
      <c r="BH426" s="92"/>
      <c r="BI426" s="92"/>
    </row>
    <row r="427" spans="1:61">
      <c r="A427" s="86"/>
      <c r="B427" s="302"/>
      <c r="C427" s="86"/>
      <c r="D427" s="87"/>
      <c r="E427" s="86"/>
      <c r="F427" s="86"/>
      <c r="G427" s="88"/>
      <c r="H427" s="86"/>
      <c r="I427" s="88"/>
      <c r="J427" s="302"/>
      <c r="K427" s="110" t="s">
        <v>66</v>
      </c>
      <c r="L427" s="25">
        <f>SUBTOTAL(9,L423:L426)</f>
        <v>163574000</v>
      </c>
      <c r="M427" s="111">
        <f>SUBTOTAL(9,M423:M426)</f>
        <v>837637000</v>
      </c>
      <c r="N427" s="25">
        <v>0</v>
      </c>
      <c r="O427" s="111">
        <f>SUBTOTAL(9,O423:O426)</f>
        <v>0</v>
      </c>
      <c r="P427" s="111">
        <f>SUBTOTAL(9,P423:P426)</f>
        <v>163574000</v>
      </c>
      <c r="Q427" s="109">
        <v>988070000</v>
      </c>
      <c r="R427" s="25">
        <v>359848000</v>
      </c>
      <c r="S427" s="25">
        <v>988070000</v>
      </c>
      <c r="T427" s="25">
        <v>0</v>
      </c>
      <c r="U427" s="111">
        <f t="shared" ref="U427:AE427" si="208">SUBTOTAL(9,U423:U426)</f>
        <v>102746000</v>
      </c>
      <c r="V427" s="111">
        <f t="shared" si="208"/>
        <v>0</v>
      </c>
      <c r="W427" s="111">
        <f t="shared" si="208"/>
        <v>0</v>
      </c>
      <c r="X427" s="111">
        <f t="shared" si="208"/>
        <v>0</v>
      </c>
      <c r="Y427" s="111">
        <f t="shared" si="208"/>
        <v>0</v>
      </c>
      <c r="Z427" s="111">
        <f t="shared" si="208"/>
        <v>0</v>
      </c>
      <c r="AA427" s="111">
        <f t="shared" si="208"/>
        <v>0</v>
      </c>
      <c r="AB427" s="111">
        <f t="shared" si="208"/>
        <v>0</v>
      </c>
      <c r="AC427" s="111">
        <f t="shared" si="208"/>
        <v>0</v>
      </c>
      <c r="AD427" s="111">
        <f t="shared" si="208"/>
        <v>102746000</v>
      </c>
      <c r="AE427" s="111">
        <f t="shared" si="208"/>
        <v>734891000</v>
      </c>
      <c r="AF427" s="88"/>
      <c r="AG427" s="86"/>
      <c r="AH427" s="257"/>
      <c r="AJ427" s="23"/>
      <c r="AK427" s="24"/>
      <c r="AL427" s="23"/>
      <c r="AM427" s="92"/>
      <c r="AN427" s="92"/>
      <c r="AO427" s="92"/>
      <c r="AP427" s="92"/>
      <c r="AQ427" s="92"/>
      <c r="AR427" s="92"/>
      <c r="AS427" s="92"/>
      <c r="AT427" s="92"/>
      <c r="AU427" s="92"/>
      <c r="AV427" s="92"/>
      <c r="AW427" s="92"/>
      <c r="AY427" s="32" t="s">
        <v>3142</v>
      </c>
    </row>
    <row r="428" spans="1:61" ht="7.5" customHeight="1">
      <c r="A428" s="86"/>
      <c r="C428" s="86"/>
      <c r="D428" s="87"/>
      <c r="E428" s="86"/>
      <c r="F428" s="86"/>
      <c r="G428" s="88"/>
      <c r="H428" s="86"/>
      <c r="I428" s="88"/>
      <c r="K428" s="303"/>
      <c r="L428" s="302"/>
      <c r="M428" s="86"/>
      <c r="N428" s="302"/>
      <c r="O428" s="86"/>
      <c r="P428" s="86"/>
      <c r="Q428" s="302"/>
      <c r="R428" s="302"/>
      <c r="S428" s="302"/>
      <c r="T428" s="302"/>
      <c r="U428" s="302"/>
      <c r="V428" s="122"/>
      <c r="W428" s="122"/>
      <c r="X428" s="122"/>
      <c r="Y428" s="122"/>
      <c r="Z428" s="122"/>
      <c r="AA428" s="122"/>
      <c r="AB428" s="122"/>
      <c r="AC428" s="122"/>
      <c r="AD428" s="122"/>
      <c r="AE428" s="122"/>
      <c r="AF428" s="88"/>
      <c r="AG428" s="86"/>
      <c r="AH428" s="257"/>
      <c r="AJ428" s="23"/>
      <c r="AK428" s="24"/>
      <c r="AL428" s="23"/>
      <c r="AY428" s="32" t="s">
        <v>3142</v>
      </c>
    </row>
    <row r="429" spans="1:61" ht="15" customHeight="1">
      <c r="A429" s="86"/>
      <c r="C429" s="86"/>
      <c r="D429" s="87"/>
      <c r="E429" s="86"/>
      <c r="F429" s="86"/>
      <c r="G429" s="88"/>
      <c r="H429" s="86"/>
      <c r="I429" s="88"/>
      <c r="K429" s="260" t="s">
        <v>405</v>
      </c>
      <c r="L429" s="57">
        <f>L427+L420+L416</f>
        <v>3659349463</v>
      </c>
      <c r="M429" s="111">
        <f>M427+M420+M416</f>
        <v>4335262799</v>
      </c>
      <c r="N429" s="57">
        <v>3271279818</v>
      </c>
      <c r="O429" s="111">
        <f>O427+O420+O416</f>
        <v>2901486531</v>
      </c>
      <c r="P429" s="111">
        <f>P427+P420+P416</f>
        <v>636464941</v>
      </c>
      <c r="Q429" s="111">
        <v>1078070000</v>
      </c>
      <c r="R429" s="57">
        <v>494343645</v>
      </c>
      <c r="S429" s="57">
        <v>1078070000</v>
      </c>
      <c r="T429" s="57">
        <v>0</v>
      </c>
      <c r="U429" s="111">
        <f t="shared" ref="U429:AE429" si="209">U427+U420+U416</f>
        <v>409589498</v>
      </c>
      <c r="V429" s="111">
        <f t="shared" si="209"/>
        <v>0</v>
      </c>
      <c r="W429" s="111">
        <f t="shared" si="209"/>
        <v>0</v>
      </c>
      <c r="X429" s="111">
        <f t="shared" si="209"/>
        <v>0</v>
      </c>
      <c r="Y429" s="111">
        <f t="shared" si="209"/>
        <v>0</v>
      </c>
      <c r="Z429" s="111">
        <f t="shared" si="209"/>
        <v>0</v>
      </c>
      <c r="AA429" s="111">
        <f t="shared" si="209"/>
        <v>0</v>
      </c>
      <c r="AB429" s="111">
        <f t="shared" si="209"/>
        <v>252408048</v>
      </c>
      <c r="AC429" s="111">
        <f t="shared" si="209"/>
        <v>252408048</v>
      </c>
      <c r="AD429" s="111">
        <f t="shared" si="209"/>
        <v>157181450</v>
      </c>
      <c r="AE429" s="111">
        <f t="shared" si="209"/>
        <v>1024186770</v>
      </c>
      <c r="AF429" s="88"/>
      <c r="AG429" s="86"/>
      <c r="AH429" s="257"/>
      <c r="AJ429" s="23"/>
      <c r="AK429" s="24"/>
      <c r="AL429" s="23"/>
      <c r="AM429" s="92"/>
      <c r="AN429" s="92"/>
      <c r="AO429" s="92"/>
      <c r="AP429" s="92"/>
      <c r="AQ429" s="92"/>
      <c r="AR429" s="92"/>
      <c r="AS429" s="92"/>
      <c r="AT429" s="92"/>
      <c r="AU429" s="92"/>
      <c r="AV429" s="92"/>
      <c r="AW429" s="92"/>
      <c r="AY429" s="32" t="s">
        <v>3142</v>
      </c>
    </row>
    <row r="430" spans="1:61" s="86" customFormat="1" ht="6.75" customHeight="1">
      <c r="D430" s="87"/>
      <c r="G430" s="88"/>
      <c r="I430" s="88"/>
      <c r="K430" s="89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  <c r="AA430" s="78"/>
      <c r="AB430" s="78"/>
      <c r="AC430" s="78"/>
      <c r="AD430" s="78"/>
      <c r="AE430" s="78"/>
      <c r="AF430" s="88"/>
      <c r="AH430" s="257"/>
      <c r="AJ430" s="79"/>
      <c r="AK430" s="75"/>
      <c r="AL430" s="79"/>
      <c r="AY430" s="32" t="s">
        <v>3142</v>
      </c>
      <c r="AZ430" s="87"/>
      <c r="BA430" s="432"/>
    </row>
    <row r="431" spans="1:61" ht="15" customHeight="1">
      <c r="A431" s="67"/>
      <c r="B431" s="69"/>
      <c r="C431" s="67"/>
      <c r="D431" s="67"/>
      <c r="E431" s="67"/>
      <c r="F431" s="67"/>
      <c r="G431" s="118"/>
      <c r="H431" s="67"/>
      <c r="I431" s="285"/>
      <c r="J431" s="69"/>
      <c r="K431" s="259" t="s">
        <v>406</v>
      </c>
      <c r="L431" s="13"/>
      <c r="M431" s="67"/>
      <c r="N431" s="13"/>
      <c r="O431" s="67"/>
      <c r="P431" s="67"/>
      <c r="Q431" s="68"/>
      <c r="R431" s="13"/>
      <c r="S431" s="13"/>
      <c r="T431" s="13"/>
      <c r="U431" s="444"/>
      <c r="V431" s="267"/>
      <c r="W431" s="267"/>
      <c r="X431" s="267"/>
      <c r="Y431" s="267"/>
      <c r="Z431" s="267"/>
      <c r="AA431" s="267"/>
      <c r="AB431" s="267"/>
      <c r="AC431" s="267"/>
      <c r="AD431" s="267"/>
      <c r="AE431" s="267"/>
      <c r="AF431" s="285"/>
      <c r="AG431" s="67"/>
      <c r="AH431" s="68"/>
      <c r="AJ431" s="23"/>
      <c r="AK431" s="24"/>
      <c r="AL431" s="23"/>
      <c r="AY431" s="32" t="s">
        <v>3142</v>
      </c>
    </row>
    <row r="432" spans="1:61">
      <c r="A432" s="86"/>
      <c r="C432" s="86"/>
      <c r="D432" s="87"/>
      <c r="E432" s="86"/>
      <c r="F432" s="86"/>
      <c r="G432" s="88"/>
      <c r="H432" s="86"/>
      <c r="I432" s="88"/>
      <c r="K432" s="16" t="s">
        <v>22</v>
      </c>
      <c r="M432" s="86"/>
      <c r="O432" s="86"/>
      <c r="P432" s="86"/>
      <c r="U432"/>
      <c r="V432" s="122"/>
      <c r="W432" s="122"/>
      <c r="X432" s="122"/>
      <c r="Y432" s="122"/>
      <c r="Z432" s="122"/>
      <c r="AA432" s="122"/>
      <c r="AB432" s="122"/>
      <c r="AC432" s="122"/>
      <c r="AD432" s="122"/>
      <c r="AE432" s="122"/>
      <c r="AF432" s="88"/>
      <c r="AG432" s="86"/>
      <c r="AH432" s="257"/>
      <c r="AJ432" s="23"/>
      <c r="AK432" s="24"/>
      <c r="AL432" s="23"/>
      <c r="AY432" s="32" t="s">
        <v>3142</v>
      </c>
    </row>
    <row r="433" spans="1:61" s="32" customFormat="1" ht="15" customHeight="1">
      <c r="A433" s="17">
        <v>31</v>
      </c>
      <c r="B433" s="99">
        <v>0</v>
      </c>
      <c r="C433" s="17" t="s">
        <v>23</v>
      </c>
      <c r="D433" s="18" t="s">
        <v>69</v>
      </c>
      <c r="E433" s="17" t="s">
        <v>362</v>
      </c>
      <c r="F433" s="17" t="s">
        <v>407</v>
      </c>
      <c r="G433" s="18" t="s">
        <v>408</v>
      </c>
      <c r="H433" s="18" t="s">
        <v>27</v>
      </c>
      <c r="I433" s="18">
        <v>30115770</v>
      </c>
      <c r="J433" s="112" t="str">
        <f>CONCATENATE(I433,"-",H433)</f>
        <v>30115770-EJECUCION</v>
      </c>
      <c r="K433" s="442" t="s">
        <v>409</v>
      </c>
      <c r="L433" s="100">
        <v>1117040819</v>
      </c>
      <c r="M433" s="19">
        <v>1113222487</v>
      </c>
      <c r="N433" s="100">
        <v>902930711</v>
      </c>
      <c r="O433" s="19">
        <v>821570168</v>
      </c>
      <c r="P433" s="19">
        <v>252532834</v>
      </c>
      <c r="Q433" s="19">
        <v>0</v>
      </c>
      <c r="R433" s="101">
        <v>214110108</v>
      </c>
      <c r="S433" s="20">
        <v>0</v>
      </c>
      <c r="T433" s="21"/>
      <c r="U433" s="21">
        <v>291652319</v>
      </c>
      <c r="V433" s="266">
        <v>0</v>
      </c>
      <c r="W433" s="266">
        <v>29121323</v>
      </c>
      <c r="X433" s="266">
        <v>0</v>
      </c>
      <c r="Y433" s="266">
        <f t="shared" ref="Y433:Y434" si="210">V433+W433+X433</f>
        <v>29121323</v>
      </c>
      <c r="Z433" s="266">
        <v>0</v>
      </c>
      <c r="AA433" s="266">
        <v>0</v>
      </c>
      <c r="AB433" s="266">
        <v>262530996</v>
      </c>
      <c r="AC433" s="266">
        <f>V433+W433+X433+Z433+AA433+AB433</f>
        <v>291652319</v>
      </c>
      <c r="AD433" s="266">
        <f>U433-AC433</f>
        <v>0</v>
      </c>
      <c r="AE433" s="266">
        <f>M433-(O433+U433)</f>
        <v>0</v>
      </c>
      <c r="AF433" s="18" t="s">
        <v>3419</v>
      </c>
      <c r="AG433" s="17" t="s">
        <v>73</v>
      </c>
      <c r="AH433" s="81" t="s">
        <v>30</v>
      </c>
      <c r="AI433" s="22"/>
      <c r="AJ433" s="23"/>
      <c r="AK433" s="24"/>
      <c r="AL433" s="23"/>
      <c r="AM433" t="str">
        <f>CONCATENATE( "OR PRO.CODIGO=",I433)</f>
        <v>OR PRO.CODIGO=30115770</v>
      </c>
      <c r="AN433">
        <f>LEN(I433)</f>
        <v>8</v>
      </c>
      <c r="AO433" t="e">
        <f>VLOOKUP(J433,#REF!,5,FALSE)</f>
        <v>#REF!</v>
      </c>
      <c r="AP433"/>
      <c r="AQ433" t="e">
        <f>VLOOKUP(J433,#REF!,6,FALSE)</f>
        <v>#REF!</v>
      </c>
      <c r="AR433" s="32" t="e">
        <f>VLOOKUP(I433,'convenios 2017'!A$2:O$82,15,FALSE)</f>
        <v>#N/A</v>
      </c>
      <c r="AS433" s="373">
        <f>O433+AC433</f>
        <v>1113222487</v>
      </c>
      <c r="AT433" s="32" t="str">
        <f>VLOOKUP(I433,'convenio 2016'!A$2:N$196,14,FALSE)</f>
        <v>en tramite</v>
      </c>
      <c r="AU433" s="32" t="e">
        <f>VLOOKUP(I433,'convenio 2015'!A$4:M$228,13,FALSE)</f>
        <v>#N/A</v>
      </c>
      <c r="AV433" s="32" t="e">
        <f>VLOOKUP(J433,#REF!,6,FALSE)</f>
        <v>#REF!</v>
      </c>
      <c r="AW433" s="373">
        <f>O433+AC433</f>
        <v>1113222487</v>
      </c>
      <c r="AX433" s="32" t="s">
        <v>1761</v>
      </c>
      <c r="AY433" s="32">
        <v>0</v>
      </c>
      <c r="AZ433" s="377"/>
      <c r="BA433" s="431"/>
      <c r="BB433" s="32" t="str">
        <f>VLOOKUP(J433,'RATE JUNIO '!F$2:K$346,6,FALSE)</f>
        <v>RS</v>
      </c>
      <c r="BC433" s="32" t="s">
        <v>3463</v>
      </c>
      <c r="BD433" s="92" t="str">
        <f>VLOOKUP(J433,'RATES 30-06-2017'!F$2:K$374,6,FALSE)</f>
        <v>RS</v>
      </c>
      <c r="BE433" s="92"/>
      <c r="BF433" s="92" t="str">
        <f>VLOOKUP(J433,Hoja4!C$2:E$268,2,FALSE)</f>
        <v>SS</v>
      </c>
      <c r="BG433" s="92">
        <f>VLOOKUP(J433,Hoja4!C$2:E$268,3,FALSE)</f>
        <v>31</v>
      </c>
      <c r="BH433" s="92"/>
      <c r="BI433" s="92"/>
    </row>
    <row r="434" spans="1:61" s="32" customFormat="1" ht="15" customHeight="1">
      <c r="A434" s="17">
        <v>31</v>
      </c>
      <c r="B434" s="99">
        <v>1</v>
      </c>
      <c r="C434" s="17" t="s">
        <v>23</v>
      </c>
      <c r="D434" s="18" t="s">
        <v>24</v>
      </c>
      <c r="E434" s="17" t="s">
        <v>362</v>
      </c>
      <c r="F434" s="17" t="s">
        <v>407</v>
      </c>
      <c r="G434" s="18" t="s">
        <v>408</v>
      </c>
      <c r="H434" s="18" t="s">
        <v>27</v>
      </c>
      <c r="I434" s="18">
        <v>30093309</v>
      </c>
      <c r="J434" s="112" t="str">
        <f>CONCATENATE(I434,"-",H434)</f>
        <v>30093309-EJECUCION</v>
      </c>
      <c r="K434" s="442" t="s">
        <v>1620</v>
      </c>
      <c r="L434" s="100">
        <v>6453211162</v>
      </c>
      <c r="M434" s="19">
        <v>6445064669</v>
      </c>
      <c r="N434" s="100">
        <v>4832536750</v>
      </c>
      <c r="O434" s="125">
        <v>3416832892</v>
      </c>
      <c r="P434" s="125">
        <v>2847560777</v>
      </c>
      <c r="Q434" s="19">
        <v>964158591</v>
      </c>
      <c r="R434" s="101">
        <v>1620674412</v>
      </c>
      <c r="S434" s="20">
        <v>0</v>
      </c>
      <c r="T434" s="21">
        <v>0</v>
      </c>
      <c r="U434" s="21">
        <v>3028231777</v>
      </c>
      <c r="V434" s="266">
        <v>1271768414</v>
      </c>
      <c r="W434" s="266">
        <v>1629298</v>
      </c>
      <c r="X434" s="266">
        <v>600417309</v>
      </c>
      <c r="Y434" s="266">
        <f t="shared" si="210"/>
        <v>1873815021</v>
      </c>
      <c r="Z434" s="266">
        <v>843831085</v>
      </c>
      <c r="AA434" s="266">
        <v>116905408</v>
      </c>
      <c r="AB434" s="266">
        <v>0</v>
      </c>
      <c r="AC434" s="266">
        <f>V434+W434+X434+Z434+AA434+AB434</f>
        <v>2834551514</v>
      </c>
      <c r="AD434" s="266">
        <f>U434-AC434</f>
        <v>193680263</v>
      </c>
      <c r="AE434" s="266">
        <f>M434-(O434+U434)</f>
        <v>0</v>
      </c>
      <c r="AF434" s="18" t="s">
        <v>3419</v>
      </c>
      <c r="AG434" s="17" t="s">
        <v>109</v>
      </c>
      <c r="AH434" s="81" t="s">
        <v>30</v>
      </c>
      <c r="AI434" s="22" t="s">
        <v>31</v>
      </c>
      <c r="AJ434" s="23" t="s">
        <v>30</v>
      </c>
      <c r="AK434" s="24" t="s">
        <v>187</v>
      </c>
      <c r="AL434" s="23" t="s">
        <v>45</v>
      </c>
      <c r="AM434" t="str">
        <f>CONCATENATE( "OR PRO.CODIGO=",I434)</f>
        <v>OR PRO.CODIGO=30093309</v>
      </c>
      <c r="AN434">
        <f>LEN(I434)</f>
        <v>8</v>
      </c>
      <c r="AO434" t="e">
        <f>VLOOKUP(J434,#REF!,5,FALSE)</f>
        <v>#REF!</v>
      </c>
      <c r="AP434"/>
      <c r="AQ434" t="e">
        <f>VLOOKUP(J434,#REF!,6,FALSE)</f>
        <v>#REF!</v>
      </c>
      <c r="AR434" s="32" t="str">
        <f>VLOOKUP(I434,'convenios 2017'!A$2:O$82,15,FALSE)</f>
        <v>en revisión</v>
      </c>
      <c r="AS434" s="373">
        <f>O434+AC434</f>
        <v>6251384406</v>
      </c>
      <c r="AT434" s="32" t="e">
        <f>VLOOKUP(I434,'convenio 2016'!A$2:N$196,14,FALSE)</f>
        <v>#N/A</v>
      </c>
      <c r="AU434" s="32" t="str">
        <f>VLOOKUP(I434,'convenio 2015'!A$4:M$228,13,FALSE)</f>
        <v>en convenio</v>
      </c>
      <c r="AV434" s="32" t="e">
        <f>VLOOKUP(J434,#REF!,6,FALSE)</f>
        <v>#REF!</v>
      </c>
      <c r="AW434" s="373">
        <f>O434+AC434</f>
        <v>6251384406</v>
      </c>
      <c r="AX434" s="32" t="s">
        <v>3031</v>
      </c>
      <c r="AZ434" s="377"/>
      <c r="BA434" s="431"/>
      <c r="BB434" s="32" t="str">
        <f>VLOOKUP(J434,'RATE JUNIO '!F$2:K$346,6,FALSE)</f>
        <v>RS</v>
      </c>
      <c r="BC434" s="32" t="s">
        <v>3463</v>
      </c>
      <c r="BD434" s="92" t="str">
        <f>VLOOKUP(J434,'RATES 30-06-2017'!F$2:K$374,6,FALSE)</f>
        <v>RS</v>
      </c>
      <c r="BE434" s="92"/>
      <c r="BF434" s="92" t="str">
        <f>VLOOKUP(J434,Hoja4!C$2:E$268,2,FALSE)</f>
        <v>FIE</v>
      </c>
      <c r="BG434" s="92">
        <f>VLOOKUP(J434,Hoja4!C$2:E$268,3,FALSE)</f>
        <v>31</v>
      </c>
      <c r="BH434" s="92"/>
      <c r="BI434" s="92"/>
    </row>
    <row r="435" spans="1:61">
      <c r="A435" s="86"/>
      <c r="B435" s="302"/>
      <c r="C435" s="86"/>
      <c r="D435" s="87"/>
      <c r="E435" s="86"/>
      <c r="F435" s="86"/>
      <c r="G435" s="88"/>
      <c r="H435" s="86"/>
      <c r="I435" s="88"/>
      <c r="J435" s="302"/>
      <c r="K435" s="110" t="s">
        <v>47</v>
      </c>
      <c r="L435" s="25">
        <f>SUBTOTAL(9,L433:L434)</f>
        <v>7570251981</v>
      </c>
      <c r="M435" s="111">
        <f>SUBTOTAL(9,M433:M434)</f>
        <v>7558287156</v>
      </c>
      <c r="N435" s="25">
        <f>SUBTOTAL(9,N433:N434)</f>
        <v>5735467461</v>
      </c>
      <c r="O435" s="111">
        <f>SUBTOTAL(9,O433:O434)</f>
        <v>4238403060</v>
      </c>
      <c r="P435" s="111">
        <f>SUBTOTAL(9,P433:P434)</f>
        <v>3100093611</v>
      </c>
      <c r="Q435" s="109">
        <v>964158591</v>
      </c>
      <c r="R435" s="25">
        <v>2014784520</v>
      </c>
      <c r="S435" s="25">
        <v>0</v>
      </c>
      <c r="T435" s="25">
        <v>0</v>
      </c>
      <c r="U435" s="111">
        <f t="shared" ref="U435:AE435" si="211">SUBTOTAL(9,U433:U434)</f>
        <v>3319884096</v>
      </c>
      <c r="V435" s="111">
        <f t="shared" si="211"/>
        <v>1271768414</v>
      </c>
      <c r="W435" s="111">
        <f t="shared" si="211"/>
        <v>30750621</v>
      </c>
      <c r="X435" s="111">
        <f t="shared" si="211"/>
        <v>600417309</v>
      </c>
      <c r="Y435" s="111">
        <f t="shared" si="211"/>
        <v>1902936344</v>
      </c>
      <c r="Z435" s="111">
        <f t="shared" si="211"/>
        <v>843831085</v>
      </c>
      <c r="AA435" s="111">
        <f t="shared" si="211"/>
        <v>116905408</v>
      </c>
      <c r="AB435" s="111">
        <f t="shared" si="211"/>
        <v>262530996</v>
      </c>
      <c r="AC435" s="111">
        <f t="shared" si="211"/>
        <v>3126203833</v>
      </c>
      <c r="AD435" s="111">
        <f t="shared" si="211"/>
        <v>193680263</v>
      </c>
      <c r="AE435" s="111">
        <f t="shared" si="211"/>
        <v>0</v>
      </c>
      <c r="AF435" s="88"/>
      <c r="AG435" s="86"/>
      <c r="AH435" s="257"/>
      <c r="AJ435" s="23"/>
      <c r="AK435" s="24"/>
      <c r="AL435" s="23"/>
      <c r="AM435" s="92"/>
      <c r="AN435" s="92"/>
      <c r="AO435" s="92"/>
      <c r="AP435" s="92"/>
      <c r="AQ435" s="92"/>
      <c r="AR435" s="92"/>
      <c r="AS435" s="92"/>
      <c r="AT435" s="92"/>
      <c r="AU435" s="92"/>
      <c r="AV435" s="92"/>
      <c r="AW435" s="92"/>
      <c r="AY435" s="32" t="s">
        <v>3142</v>
      </c>
    </row>
    <row r="436" spans="1:61" ht="6.75" customHeight="1">
      <c r="A436" s="86"/>
      <c r="B436" s="92"/>
      <c r="C436" s="86"/>
      <c r="D436" s="87"/>
      <c r="E436" s="86"/>
      <c r="F436" s="86"/>
      <c r="G436" s="88"/>
      <c r="H436" s="86"/>
      <c r="I436" s="88"/>
      <c r="J436" s="92"/>
      <c r="K436" s="89"/>
      <c r="L436" s="51"/>
      <c r="M436" s="78"/>
      <c r="N436" s="51"/>
      <c r="O436" s="78"/>
      <c r="P436" s="78"/>
      <c r="Q436" s="51"/>
      <c r="R436" s="51"/>
      <c r="S436" s="51"/>
      <c r="T436" s="51"/>
      <c r="U436" s="51"/>
      <c r="V436" s="78"/>
      <c r="W436" s="78"/>
      <c r="X436" s="78"/>
      <c r="Y436" s="78"/>
      <c r="Z436" s="78"/>
      <c r="AA436" s="78"/>
      <c r="AB436" s="78"/>
      <c r="AC436" s="78"/>
      <c r="AD436" s="78"/>
      <c r="AE436" s="78"/>
      <c r="AF436" s="88"/>
      <c r="AG436" s="86"/>
      <c r="AH436" s="257"/>
      <c r="AI436" s="32"/>
      <c r="AJ436" s="23"/>
      <c r="AK436" s="24"/>
      <c r="AL436" s="23"/>
      <c r="AY436" s="32" t="s">
        <v>3142</v>
      </c>
    </row>
    <row r="437" spans="1:61" ht="5.25" customHeight="1">
      <c r="A437" s="86"/>
      <c r="C437" s="86"/>
      <c r="D437" s="87"/>
      <c r="E437" s="86"/>
      <c r="F437" s="86"/>
      <c r="G437" s="88"/>
      <c r="H437" s="86"/>
      <c r="I437" s="88"/>
      <c r="K437" s="303"/>
      <c r="L437" s="302"/>
      <c r="M437" s="86"/>
      <c r="N437" s="302"/>
      <c r="O437" s="86"/>
      <c r="P437" s="86"/>
      <c r="Q437" s="302"/>
      <c r="R437" s="302"/>
      <c r="S437" s="302"/>
      <c r="T437" s="302"/>
      <c r="U437" s="302"/>
      <c r="V437" s="122"/>
      <c r="W437" s="122"/>
      <c r="X437" s="122"/>
      <c r="Y437" s="122"/>
      <c r="Z437" s="122"/>
      <c r="AA437" s="122"/>
      <c r="AB437" s="122"/>
      <c r="AC437" s="122"/>
      <c r="AD437" s="122"/>
      <c r="AE437" s="122"/>
      <c r="AF437" s="88"/>
      <c r="AG437" s="86"/>
      <c r="AH437" s="257"/>
      <c r="AJ437" s="23"/>
      <c r="AK437" s="24"/>
      <c r="AL437" s="23"/>
      <c r="AY437" s="32" t="s">
        <v>3142</v>
      </c>
    </row>
    <row r="438" spans="1:61" ht="15" customHeight="1">
      <c r="A438" s="86"/>
      <c r="B438" s="302"/>
      <c r="C438" s="86"/>
      <c r="D438" s="87"/>
      <c r="E438" s="86"/>
      <c r="F438" s="86"/>
      <c r="G438" s="88"/>
      <c r="H438" s="86"/>
      <c r="I438" s="88"/>
      <c r="J438" s="302"/>
      <c r="K438" s="260" t="s">
        <v>414</v>
      </c>
      <c r="L438" s="57" t="e">
        <f>#REF!+L435</f>
        <v>#REF!</v>
      </c>
      <c r="M438" s="111">
        <f>M435</f>
        <v>7558287156</v>
      </c>
      <c r="N438" s="111">
        <f t="shared" ref="N438:AE438" si="212">N435</f>
        <v>5735467461</v>
      </c>
      <c r="O438" s="111">
        <f t="shared" si="212"/>
        <v>4238403060</v>
      </c>
      <c r="P438" s="111">
        <f t="shared" si="212"/>
        <v>3100093611</v>
      </c>
      <c r="Q438" s="111">
        <f t="shared" si="212"/>
        <v>964158591</v>
      </c>
      <c r="R438" s="111">
        <f t="shared" si="212"/>
        <v>2014784520</v>
      </c>
      <c r="S438" s="111">
        <f t="shared" si="212"/>
        <v>0</v>
      </c>
      <c r="T438" s="111">
        <f t="shared" si="212"/>
        <v>0</v>
      </c>
      <c r="U438" s="111">
        <f t="shared" si="212"/>
        <v>3319884096</v>
      </c>
      <c r="V438" s="111">
        <f t="shared" si="212"/>
        <v>1271768414</v>
      </c>
      <c r="W438" s="111">
        <f t="shared" si="212"/>
        <v>30750621</v>
      </c>
      <c r="X438" s="111">
        <f t="shared" si="212"/>
        <v>600417309</v>
      </c>
      <c r="Y438" s="111">
        <f t="shared" si="212"/>
        <v>1902936344</v>
      </c>
      <c r="Z438" s="111">
        <f t="shared" si="212"/>
        <v>843831085</v>
      </c>
      <c r="AA438" s="111">
        <f t="shared" si="212"/>
        <v>116905408</v>
      </c>
      <c r="AB438" s="111">
        <f t="shared" si="212"/>
        <v>262530996</v>
      </c>
      <c r="AC438" s="111">
        <f t="shared" si="212"/>
        <v>3126203833</v>
      </c>
      <c r="AD438" s="111">
        <f t="shared" si="212"/>
        <v>193680263</v>
      </c>
      <c r="AE438" s="111">
        <f t="shared" si="212"/>
        <v>0</v>
      </c>
      <c r="AF438" s="88"/>
      <c r="AG438" s="86"/>
      <c r="AH438" s="257"/>
      <c r="AJ438" s="23"/>
      <c r="AK438" s="24"/>
      <c r="AL438" s="23"/>
      <c r="AM438" s="92"/>
      <c r="AN438" s="92"/>
      <c r="AO438" s="92"/>
      <c r="AP438" s="92"/>
      <c r="AQ438" s="92"/>
      <c r="AR438" s="92"/>
      <c r="AS438" s="92"/>
      <c r="AT438" s="92"/>
      <c r="AU438" s="92"/>
      <c r="AV438" s="92"/>
      <c r="AW438" s="92"/>
      <c r="AY438" s="32" t="s">
        <v>3142</v>
      </c>
    </row>
    <row r="439" spans="1:61" s="86" customFormat="1" ht="12" customHeight="1">
      <c r="D439" s="87"/>
      <c r="G439" s="88"/>
      <c r="I439" s="88"/>
      <c r="K439" s="89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  <c r="AA439" s="78"/>
      <c r="AB439" s="78"/>
      <c r="AC439" s="78"/>
      <c r="AD439" s="78"/>
      <c r="AE439" s="78"/>
      <c r="AF439" s="88"/>
      <c r="AH439" s="257"/>
      <c r="AJ439" s="79"/>
      <c r="AK439" s="75"/>
      <c r="AL439" s="79"/>
      <c r="AY439" s="32" t="s">
        <v>3142</v>
      </c>
      <c r="AZ439" s="87"/>
      <c r="BA439" s="432"/>
    </row>
    <row r="440" spans="1:61" ht="15" customHeight="1">
      <c r="A440" s="67"/>
      <c r="B440" s="69"/>
      <c r="C440" s="67"/>
      <c r="D440" s="67"/>
      <c r="E440" s="67"/>
      <c r="F440" s="67"/>
      <c r="G440" s="118"/>
      <c r="H440" s="67"/>
      <c r="I440" s="285"/>
      <c r="J440" s="69"/>
      <c r="K440" s="259" t="s">
        <v>415</v>
      </c>
      <c r="L440" s="13"/>
      <c r="M440" s="67"/>
      <c r="N440" s="13"/>
      <c r="O440" s="67"/>
      <c r="P440" s="67"/>
      <c r="Q440" s="68"/>
      <c r="R440" s="13"/>
      <c r="S440" s="13"/>
      <c r="T440" s="13"/>
      <c r="U440" s="444"/>
      <c r="V440" s="267"/>
      <c r="W440" s="267"/>
      <c r="X440" s="267"/>
      <c r="Y440" s="267"/>
      <c r="Z440" s="267"/>
      <c r="AA440" s="267"/>
      <c r="AB440" s="267"/>
      <c r="AC440" s="267"/>
      <c r="AD440" s="267"/>
      <c r="AE440" s="267"/>
      <c r="AF440" s="285"/>
      <c r="AG440" s="67"/>
      <c r="AH440" s="68"/>
      <c r="AJ440" s="23"/>
      <c r="AK440" s="24"/>
      <c r="AL440" s="23"/>
      <c r="AY440" s="32" t="s">
        <v>3142</v>
      </c>
    </row>
    <row r="441" spans="1:61">
      <c r="A441" s="86"/>
      <c r="B441" s="302"/>
      <c r="C441" s="86"/>
      <c r="D441" s="87"/>
      <c r="E441" s="86"/>
      <c r="F441" s="86"/>
      <c r="G441" s="88"/>
      <c r="H441" s="86"/>
      <c r="I441" s="88"/>
      <c r="J441" s="302"/>
      <c r="K441" s="16" t="s">
        <v>22</v>
      </c>
      <c r="L441" s="302"/>
      <c r="M441" s="86"/>
      <c r="N441" s="302"/>
      <c r="O441" s="86"/>
      <c r="P441" s="86"/>
      <c r="Q441" s="302"/>
      <c r="R441" s="302"/>
      <c r="S441" s="302"/>
      <c r="T441" s="302"/>
      <c r="U441" s="302"/>
      <c r="V441" s="122"/>
      <c r="W441" s="122"/>
      <c r="X441" s="122"/>
      <c r="Y441" s="122"/>
      <c r="Z441" s="122"/>
      <c r="AA441" s="122"/>
      <c r="AB441" s="122"/>
      <c r="AC441" s="122"/>
      <c r="AD441" s="122"/>
      <c r="AE441" s="122"/>
      <c r="AF441" s="88"/>
      <c r="AG441" s="86"/>
      <c r="AH441" s="257"/>
      <c r="AJ441" s="23"/>
      <c r="AK441" s="24"/>
      <c r="AL441" s="23"/>
      <c r="AY441" s="32" t="s">
        <v>3142</v>
      </c>
    </row>
    <row r="442" spans="1:61" s="32" customFormat="1" ht="15" customHeight="1">
      <c r="A442" s="17">
        <v>31</v>
      </c>
      <c r="B442" s="99">
        <v>1</v>
      </c>
      <c r="C442" s="17" t="s">
        <v>23</v>
      </c>
      <c r="D442" s="18" t="s">
        <v>689</v>
      </c>
      <c r="E442" s="17" t="s">
        <v>362</v>
      </c>
      <c r="F442" s="17" t="s">
        <v>416</v>
      </c>
      <c r="G442" s="18" t="s">
        <v>417</v>
      </c>
      <c r="H442" s="18" t="s">
        <v>27</v>
      </c>
      <c r="I442" s="18">
        <v>30094005</v>
      </c>
      <c r="J442" s="112" t="str">
        <f>CONCATENATE(I442,"-",H442)</f>
        <v>30094005-EJECUCION</v>
      </c>
      <c r="K442" s="442" t="s">
        <v>3242</v>
      </c>
      <c r="L442" s="100">
        <v>740753466</v>
      </c>
      <c r="M442" s="19">
        <v>739204818</v>
      </c>
      <c r="N442" s="100">
        <v>724288466</v>
      </c>
      <c r="O442" s="19">
        <v>683623581</v>
      </c>
      <c r="P442" s="19">
        <v>55581237</v>
      </c>
      <c r="Q442" s="19">
        <v>0</v>
      </c>
      <c r="R442" s="101">
        <v>16465000</v>
      </c>
      <c r="S442" s="20">
        <v>0</v>
      </c>
      <c r="T442" s="21">
        <v>0</v>
      </c>
      <c r="U442" s="21">
        <v>55581237</v>
      </c>
      <c r="V442" s="266">
        <v>0</v>
      </c>
      <c r="W442" s="266">
        <v>0</v>
      </c>
      <c r="X442" s="266">
        <v>0</v>
      </c>
      <c r="Y442" s="266">
        <f t="shared" ref="Y442:Y444" si="213">V442+W442+X442</f>
        <v>0</v>
      </c>
      <c r="Z442" s="266">
        <v>0</v>
      </c>
      <c r="AA442" s="266">
        <v>0</v>
      </c>
      <c r="AB442" s="266">
        <v>0</v>
      </c>
      <c r="AC442" s="266">
        <f>V442+W442+X442+Z442+AA442+AB442</f>
        <v>0</v>
      </c>
      <c r="AD442" s="266">
        <f>U442-AC442</f>
        <v>55581237</v>
      </c>
      <c r="AE442" s="266">
        <f>M442-(O442+U442)</f>
        <v>0</v>
      </c>
      <c r="AF442" s="18" t="s">
        <v>3419</v>
      </c>
      <c r="AG442" s="17" t="s">
        <v>685</v>
      </c>
      <c r="AH442" s="81" t="s">
        <v>30</v>
      </c>
      <c r="AI442" s="22" t="s">
        <v>45</v>
      </c>
      <c r="AJ442" s="23" t="s">
        <v>30</v>
      </c>
      <c r="AK442" s="24" t="s">
        <v>189</v>
      </c>
      <c r="AL442" s="23" t="s">
        <v>45</v>
      </c>
      <c r="AM442" t="str">
        <f>CONCATENATE( "OR PRO.CODIGO=",I442)</f>
        <v>OR PRO.CODIGO=30094005</v>
      </c>
      <c r="AN442">
        <f>LEN(I442)</f>
        <v>8</v>
      </c>
      <c r="AO442" t="e">
        <f>VLOOKUP(J442,#REF!,5,FALSE)</f>
        <v>#REF!</v>
      </c>
      <c r="AP442"/>
      <c r="AQ442" t="e">
        <f>VLOOKUP(J442,#REF!,6,FALSE)</f>
        <v>#REF!</v>
      </c>
      <c r="AR442" s="32" t="str">
        <f>VLOOKUP(I442,'convenios 2017'!A$2:O$82,15,FALSE)</f>
        <v>con convenio</v>
      </c>
      <c r="AS442" s="373">
        <f>O442+AC442</f>
        <v>683623581</v>
      </c>
      <c r="AT442" s="32" t="str">
        <f>VLOOKUP(I442,'convenio 2016'!A$2:N$196,14,FALSE)</f>
        <v>toma razon</v>
      </c>
      <c r="AU442" s="32" t="str">
        <f>VLOOKUP(I442,'convenio 2015'!A$4:M$228,13,FALSE)</f>
        <v>en convenio</v>
      </c>
      <c r="AV442" s="32" t="e">
        <f>VLOOKUP(J442,#REF!,6,FALSE)</f>
        <v>#REF!</v>
      </c>
      <c r="AW442" s="373">
        <f>O442+AC442</f>
        <v>683623581</v>
      </c>
      <c r="AX442" s="32" t="s">
        <v>1763</v>
      </c>
      <c r="AY442" s="32" t="s">
        <v>3175</v>
      </c>
      <c r="AZ442" s="377">
        <v>344</v>
      </c>
      <c r="BA442" s="431">
        <v>42783</v>
      </c>
      <c r="BB442" s="32" t="str">
        <f>VLOOKUP(J442,'RATE JUNIO '!F$2:K$346,6,FALSE)</f>
        <v>RS</v>
      </c>
      <c r="BC442" s="32" t="s">
        <v>3463</v>
      </c>
      <c r="BD442" s="92" t="str">
        <f>VLOOKUP(J442,'RATES 30-06-2017'!F$2:K$374,6,FALSE)</f>
        <v>RS</v>
      </c>
      <c r="BE442" s="92"/>
      <c r="BF442" s="92" t="str">
        <f>VLOOKUP(J442,Hoja4!C$2:E$268,2,FALSE)</f>
        <v>FAR</v>
      </c>
      <c r="BG442" s="92">
        <f>VLOOKUP(J442,Hoja4!C$2:E$268,3,FALSE)</f>
        <v>31</v>
      </c>
      <c r="BH442" s="92"/>
      <c r="BI442" s="92"/>
    </row>
    <row r="443" spans="1:61" s="32" customFormat="1" ht="15" customHeight="1">
      <c r="A443" s="17">
        <v>31</v>
      </c>
      <c r="B443" s="99"/>
      <c r="C443" s="17" t="s">
        <v>23</v>
      </c>
      <c r="D443" s="18" t="s">
        <v>90</v>
      </c>
      <c r="E443" s="17" t="s">
        <v>362</v>
      </c>
      <c r="F443" s="17" t="s">
        <v>416</v>
      </c>
      <c r="G443" s="18" t="s">
        <v>417</v>
      </c>
      <c r="H443" s="18" t="s">
        <v>35</v>
      </c>
      <c r="I443" s="18">
        <v>30129912</v>
      </c>
      <c r="J443" s="112" t="str">
        <f>CONCATENATE(I443,"-",H443)</f>
        <v>30129912-DISEÑO</v>
      </c>
      <c r="K443" s="442" t="s">
        <v>1448</v>
      </c>
      <c r="L443" s="100"/>
      <c r="M443" s="19">
        <v>123523912</v>
      </c>
      <c r="N443" s="100"/>
      <c r="O443" s="125">
        <v>30129912</v>
      </c>
      <c r="P443" s="125">
        <v>0</v>
      </c>
      <c r="Q443" s="19"/>
      <c r="R443" s="101"/>
      <c r="S443" s="20"/>
      <c r="T443" s="21"/>
      <c r="U443" s="21">
        <v>93394000</v>
      </c>
      <c r="V443" s="266">
        <v>0</v>
      </c>
      <c r="W443" s="266">
        <v>0</v>
      </c>
      <c r="X443" s="266">
        <v>0</v>
      </c>
      <c r="Y443" s="266">
        <f t="shared" si="213"/>
        <v>0</v>
      </c>
      <c r="Z443" s="266">
        <v>0</v>
      </c>
      <c r="AA443" s="266">
        <v>0</v>
      </c>
      <c r="AB443" s="266">
        <v>0</v>
      </c>
      <c r="AC443" s="266">
        <f>V443+W443+X443+Z443+AA443+AB443</f>
        <v>0</v>
      </c>
      <c r="AD443" s="266">
        <f>U443-AC443</f>
        <v>93394000</v>
      </c>
      <c r="AE443" s="266">
        <f>M443-(O443+U443)</f>
        <v>0</v>
      </c>
      <c r="AF443" s="18" t="s">
        <v>2984</v>
      </c>
      <c r="AG443" s="17" t="s">
        <v>685</v>
      </c>
      <c r="AH443" s="81" t="s">
        <v>74</v>
      </c>
      <c r="AI443" s="22"/>
      <c r="AJ443" s="23"/>
      <c r="AK443" s="24"/>
      <c r="AL443" s="23"/>
      <c r="AM443"/>
      <c r="AN443"/>
      <c r="AO443"/>
      <c r="AP443"/>
      <c r="AQ443"/>
      <c r="AS443" s="373"/>
      <c r="AW443" s="373"/>
      <c r="AZ443" s="377"/>
      <c r="BA443" s="431"/>
      <c r="BD443" s="92"/>
      <c r="BE443" s="92"/>
      <c r="BF443" s="92" t="e">
        <f>VLOOKUP(J443,Hoja4!C$2:E$268,2,FALSE)</f>
        <v>#N/A</v>
      </c>
      <c r="BG443" s="92" t="e">
        <f>VLOOKUP(J443,Hoja4!C$2:E$268,3,FALSE)</f>
        <v>#N/A</v>
      </c>
      <c r="BH443" s="92"/>
      <c r="BI443" s="92"/>
    </row>
    <row r="444" spans="1:61" s="32" customFormat="1" ht="15" customHeight="1">
      <c r="A444" s="17">
        <v>31</v>
      </c>
      <c r="B444" s="99">
        <v>2</v>
      </c>
      <c r="C444" s="17" t="s">
        <v>23</v>
      </c>
      <c r="D444" s="18" t="s">
        <v>33</v>
      </c>
      <c r="E444" s="17" t="s">
        <v>362</v>
      </c>
      <c r="F444" s="17" t="s">
        <v>416</v>
      </c>
      <c r="G444" s="18" t="s">
        <v>417</v>
      </c>
      <c r="H444" s="18" t="s">
        <v>27</v>
      </c>
      <c r="I444" s="18">
        <v>30134020</v>
      </c>
      <c r="J444" s="112" t="str">
        <f>CONCATENATE(I444,"-",H444)</f>
        <v>30134020-EJECUCION</v>
      </c>
      <c r="K444" s="442" t="s">
        <v>3319</v>
      </c>
      <c r="L444" s="100">
        <v>383583000</v>
      </c>
      <c r="M444" s="125">
        <v>434774917</v>
      </c>
      <c r="N444" s="100">
        <v>145817000</v>
      </c>
      <c r="O444" s="125">
        <v>106507565</v>
      </c>
      <c r="P444" s="125">
        <v>263244743</v>
      </c>
      <c r="Q444" s="19">
        <v>122585626</v>
      </c>
      <c r="R444" s="101">
        <v>177766000</v>
      </c>
      <c r="S444" s="20">
        <v>60000000</v>
      </c>
      <c r="T444" s="21">
        <v>0</v>
      </c>
      <c r="U444" s="21">
        <v>299146654</v>
      </c>
      <c r="V444" s="266">
        <v>70974233</v>
      </c>
      <c r="W444" s="266">
        <v>0</v>
      </c>
      <c r="X444" s="266">
        <v>100028653</v>
      </c>
      <c r="Y444" s="266">
        <f t="shared" si="213"/>
        <v>171002886</v>
      </c>
      <c r="Z444" s="266">
        <v>2241857</v>
      </c>
      <c r="AA444" s="266">
        <v>56590546</v>
      </c>
      <c r="AB444" s="266">
        <v>45180980</v>
      </c>
      <c r="AC444" s="266">
        <f>V444+W444+X444+Z444+AA444+AB444</f>
        <v>275016269</v>
      </c>
      <c r="AD444" s="266">
        <f>U444-AC444</f>
        <v>24130385</v>
      </c>
      <c r="AE444" s="266">
        <f>M444-(O444+U444)</f>
        <v>29120698</v>
      </c>
      <c r="AF444" s="18" t="s">
        <v>3419</v>
      </c>
      <c r="AG444" s="17" t="s">
        <v>685</v>
      </c>
      <c r="AH444" s="81" t="s">
        <v>30</v>
      </c>
      <c r="AI444" s="22" t="s">
        <v>31</v>
      </c>
      <c r="AJ444" s="23" t="s">
        <v>30</v>
      </c>
      <c r="AK444" s="24" t="s">
        <v>205</v>
      </c>
      <c r="AL444" s="23" t="s">
        <v>45</v>
      </c>
      <c r="AM444" t="str">
        <f>CONCATENATE( "OR PRO.CODIGO=",I444)</f>
        <v>OR PRO.CODIGO=30134020</v>
      </c>
      <c r="AN444">
        <f>LEN(I444)</f>
        <v>8</v>
      </c>
      <c r="AO444" t="e">
        <f>VLOOKUP(J444,#REF!,5,FALSE)</f>
        <v>#REF!</v>
      </c>
      <c r="AP444"/>
      <c r="AQ444" t="e">
        <f>VLOOKUP(J444,#REF!,6,FALSE)</f>
        <v>#REF!</v>
      </c>
      <c r="AR444" s="32" t="str">
        <f>VLOOKUP(I444,'convenios 2017'!A$2:O$82,15,FALSE)</f>
        <v>con convenio</v>
      </c>
      <c r="AS444" s="373">
        <f>O444+AC444</f>
        <v>381523834</v>
      </c>
      <c r="AT444" s="32" t="str">
        <f>VLOOKUP(I444,'convenio 2016'!A$2:N$196,14,FALSE)</f>
        <v>toma razon</v>
      </c>
      <c r="AU444" s="32" t="e">
        <f>VLOOKUP(I444,'convenio 2015'!A$4:M$228,13,FALSE)</f>
        <v>#N/A</v>
      </c>
      <c r="AV444" s="32" t="e">
        <f>VLOOKUP(J444,#REF!,6,FALSE)</f>
        <v>#REF!</v>
      </c>
      <c r="AW444" s="373">
        <f>O444+AC444</f>
        <v>381523834</v>
      </c>
      <c r="AX444" s="32" t="s">
        <v>1763</v>
      </c>
      <c r="AY444" s="32" t="s">
        <v>3176</v>
      </c>
      <c r="AZ444" s="377">
        <v>525</v>
      </c>
      <c r="BA444" s="431">
        <v>42811</v>
      </c>
      <c r="BB444" s="32" t="str">
        <f>VLOOKUP(J444,'RATE JUNIO '!F$2:K$346,6,FALSE)</f>
        <v>RS</v>
      </c>
      <c r="BC444" s="32" t="s">
        <v>3463</v>
      </c>
      <c r="BD444" s="92" t="str">
        <f>VLOOKUP(J444,'RATES 30-06-2017'!F$2:K$374,6,FALSE)</f>
        <v>RS</v>
      </c>
      <c r="BE444" s="92"/>
      <c r="BF444" s="92" t="str">
        <f>VLOOKUP(J444,Hoja4!C$2:E$268,2,FALSE)</f>
        <v>FAR</v>
      </c>
      <c r="BG444" s="92">
        <f>VLOOKUP(J444,Hoja4!C$2:E$268,3,FALSE)</f>
        <v>31</v>
      </c>
      <c r="BH444" s="92"/>
      <c r="BI444" s="92"/>
    </row>
    <row r="445" spans="1:61">
      <c r="A445" s="86" t="s">
        <v>421</v>
      </c>
      <c r="C445" s="86"/>
      <c r="D445" s="87"/>
      <c r="E445" s="86"/>
      <c r="F445" s="86"/>
      <c r="G445" s="88"/>
      <c r="H445" s="86"/>
      <c r="I445" s="88"/>
      <c r="K445" s="110" t="s">
        <v>47</v>
      </c>
      <c r="L445" s="25">
        <f>SUBTOTAL(9,L442:L444)</f>
        <v>1124336466</v>
      </c>
      <c r="M445" s="111">
        <f>SUBTOTAL(9,M442:M444)</f>
        <v>1297503647</v>
      </c>
      <c r="N445" s="25">
        <f>SUBTOTAL(9,N442:N444)</f>
        <v>870105466</v>
      </c>
      <c r="O445" s="111">
        <f>SUBTOTAL(9,O442:O444)</f>
        <v>820261058</v>
      </c>
      <c r="P445" s="111">
        <f>SUBTOTAL(9,P442:P444)</f>
        <v>318825980</v>
      </c>
      <c r="Q445" s="109">
        <v>122585626</v>
      </c>
      <c r="R445" s="25">
        <v>194231000</v>
      </c>
      <c r="S445" s="25">
        <v>60000000</v>
      </c>
      <c r="T445" s="25">
        <v>0</v>
      </c>
      <c r="U445" s="111">
        <f>SUBTOTAL(9,U442:U444)</f>
        <v>448121891</v>
      </c>
      <c r="V445" s="111">
        <f t="shared" ref="V445:AE445" si="214">SUBTOTAL(9,V442:V444)</f>
        <v>70974233</v>
      </c>
      <c r="W445" s="111">
        <f t="shared" si="214"/>
        <v>0</v>
      </c>
      <c r="X445" s="111">
        <f t="shared" si="214"/>
        <v>100028653</v>
      </c>
      <c r="Y445" s="111">
        <f t="shared" si="214"/>
        <v>171002886</v>
      </c>
      <c r="Z445" s="111">
        <f t="shared" si="214"/>
        <v>2241857</v>
      </c>
      <c r="AA445" s="111">
        <f t="shared" si="214"/>
        <v>56590546</v>
      </c>
      <c r="AB445" s="111">
        <f t="shared" si="214"/>
        <v>45180980</v>
      </c>
      <c r="AC445" s="111">
        <f t="shared" si="214"/>
        <v>275016269</v>
      </c>
      <c r="AD445" s="111">
        <f t="shared" si="214"/>
        <v>173105622</v>
      </c>
      <c r="AE445" s="111">
        <f t="shared" si="214"/>
        <v>29120698</v>
      </c>
      <c r="AF445" s="88"/>
      <c r="AG445" s="86"/>
      <c r="AH445" s="257"/>
      <c r="AJ445" s="23"/>
      <c r="AK445" s="24"/>
      <c r="AL445" s="23"/>
      <c r="AM445" s="92"/>
      <c r="AN445" s="92"/>
      <c r="AO445" s="92"/>
      <c r="AP445" s="92"/>
      <c r="AQ445" s="92"/>
      <c r="AR445" s="92"/>
      <c r="AS445" s="92"/>
      <c r="AT445" s="92"/>
      <c r="AU445" s="92"/>
      <c r="AV445" s="92"/>
      <c r="AW445" s="92"/>
      <c r="AY445" s="32" t="s">
        <v>3142</v>
      </c>
    </row>
    <row r="446" spans="1:61" ht="6.75" customHeight="1">
      <c r="A446" s="86"/>
      <c r="C446" s="86"/>
      <c r="D446" s="87"/>
      <c r="E446" s="86"/>
      <c r="F446" s="86"/>
      <c r="G446" s="88"/>
      <c r="H446" s="86"/>
      <c r="I446" s="88"/>
      <c r="K446" s="303"/>
      <c r="M446" s="86"/>
      <c r="O446" s="86"/>
      <c r="P446" s="86"/>
      <c r="U446"/>
      <c r="V446" s="122"/>
      <c r="W446" s="122"/>
      <c r="X446" s="122"/>
      <c r="Y446" s="122"/>
      <c r="Z446" s="122"/>
      <c r="AA446" s="122"/>
      <c r="AB446" s="122"/>
      <c r="AC446" s="122"/>
      <c r="AD446" s="122"/>
      <c r="AE446" s="122"/>
      <c r="AF446" s="88"/>
      <c r="AG446" s="86"/>
      <c r="AH446" s="257"/>
      <c r="AJ446" s="23"/>
      <c r="AK446" s="24"/>
      <c r="AL446" s="23"/>
      <c r="AY446" s="32" t="s">
        <v>3142</v>
      </c>
    </row>
    <row r="447" spans="1:61">
      <c r="A447" s="86"/>
      <c r="B447" s="302"/>
      <c r="C447" s="86"/>
      <c r="D447" s="87"/>
      <c r="E447" s="86"/>
      <c r="F447" s="86"/>
      <c r="G447" s="88"/>
      <c r="H447" s="86"/>
      <c r="I447" s="88"/>
      <c r="J447" s="302"/>
      <c r="K447" s="16" t="s">
        <v>48</v>
      </c>
      <c r="L447" s="302"/>
      <c r="M447" s="86"/>
      <c r="N447" s="302"/>
      <c r="O447" s="86"/>
      <c r="P447" s="86"/>
      <c r="R447" s="302"/>
      <c r="S447" s="302"/>
      <c r="T447" s="302"/>
      <c r="U447" s="302"/>
      <c r="V447" s="122"/>
      <c r="W447" s="122"/>
      <c r="X447" s="122"/>
      <c r="Y447" s="122"/>
      <c r="Z447" s="122"/>
      <c r="AA447" s="122"/>
      <c r="AB447" s="122"/>
      <c r="AC447" s="122"/>
      <c r="AD447" s="122"/>
      <c r="AE447" s="122"/>
      <c r="AF447" s="88"/>
      <c r="AG447" s="86"/>
      <c r="AH447" s="257"/>
      <c r="AJ447" s="23"/>
      <c r="AK447" s="24"/>
      <c r="AL447" s="23"/>
      <c r="AY447" s="32" t="s">
        <v>3142</v>
      </c>
    </row>
    <row r="448" spans="1:61" s="32" customFormat="1" ht="15" customHeight="1">
      <c r="A448" s="17">
        <v>29</v>
      </c>
      <c r="B448" s="99">
        <v>0</v>
      </c>
      <c r="C448" s="17" t="s">
        <v>49</v>
      </c>
      <c r="D448" s="18" t="s">
        <v>38</v>
      </c>
      <c r="E448" s="17" t="s">
        <v>362</v>
      </c>
      <c r="F448" s="18" t="s">
        <v>416</v>
      </c>
      <c r="G448" s="18" t="s">
        <v>417</v>
      </c>
      <c r="H448" s="18" t="s">
        <v>27</v>
      </c>
      <c r="I448" s="18">
        <v>30257324</v>
      </c>
      <c r="J448" s="112" t="str">
        <f>CONCATENATE(I448,"-",H448)</f>
        <v>30257324-EJECUCION</v>
      </c>
      <c r="K448" s="442" t="s">
        <v>3384</v>
      </c>
      <c r="L448" s="100">
        <v>23205000</v>
      </c>
      <c r="M448" s="19">
        <v>23205000</v>
      </c>
      <c r="N448" s="100">
        <v>0</v>
      </c>
      <c r="O448" s="19">
        <v>0</v>
      </c>
      <c r="P448" s="19">
        <v>23205000</v>
      </c>
      <c r="Q448" s="19">
        <v>0</v>
      </c>
      <c r="R448" s="101">
        <v>23205000</v>
      </c>
      <c r="S448" s="20">
        <v>0</v>
      </c>
      <c r="T448" s="21">
        <v>0</v>
      </c>
      <c r="U448" s="21">
        <v>23205000</v>
      </c>
      <c r="V448" s="266">
        <v>0</v>
      </c>
      <c r="W448" s="266">
        <v>0</v>
      </c>
      <c r="X448" s="266">
        <v>0</v>
      </c>
      <c r="Y448" s="266">
        <f t="shared" ref="Y448" si="215">V448+W448+X448</f>
        <v>0</v>
      </c>
      <c r="Z448" s="266">
        <v>0</v>
      </c>
      <c r="AA448" s="266">
        <v>0</v>
      </c>
      <c r="AB448" s="266">
        <v>23000000</v>
      </c>
      <c r="AC448" s="266">
        <f>V448+W448+X448+Z448+AA448+AB448</f>
        <v>23000000</v>
      </c>
      <c r="AD448" s="266">
        <f>U448-AC448</f>
        <v>205000</v>
      </c>
      <c r="AE448" s="266">
        <f>M448-(O448+U448)</f>
        <v>0</v>
      </c>
      <c r="AF448" s="18" t="s">
        <v>3419</v>
      </c>
      <c r="AG448" s="17" t="s">
        <v>684</v>
      </c>
      <c r="AH448" s="81" t="s">
        <v>40</v>
      </c>
      <c r="AI448" s="22" t="s">
        <v>31</v>
      </c>
      <c r="AJ448" s="23"/>
      <c r="AK448" s="24">
        <v>2014</v>
      </c>
      <c r="AL448" s="23" t="s">
        <v>45</v>
      </c>
      <c r="AM448" t="str">
        <f>CONCATENATE( "OR PRO.CODIGO=",I448)</f>
        <v>OR PRO.CODIGO=30257324</v>
      </c>
      <c r="AN448">
        <f>LEN(I448)</f>
        <v>8</v>
      </c>
      <c r="AO448" t="e">
        <f>VLOOKUP(J448,#REF!,5,FALSE)</f>
        <v>#REF!</v>
      </c>
      <c r="AP448"/>
      <c r="AQ448" t="e">
        <f>VLOOKUP(J448,#REF!,6,FALSE)</f>
        <v>#REF!</v>
      </c>
      <c r="AR448" s="32" t="str">
        <f>VLOOKUP(I448,'convenios 2017'!A$2:O$82,15,FALSE)</f>
        <v>con convenio</v>
      </c>
      <c r="AS448" s="373">
        <f>O448+AC448</f>
        <v>23000000</v>
      </c>
      <c r="AT448" s="32" t="str">
        <f>VLOOKUP(I448,'convenio 2016'!A$2:N$196,14,FALSE)</f>
        <v>sectorialista</v>
      </c>
      <c r="AU448" s="32" t="e">
        <f>VLOOKUP(I448,'convenio 2015'!A$4:M$228,13,FALSE)</f>
        <v>#N/A</v>
      </c>
      <c r="AV448" s="32" t="e">
        <f>VLOOKUP(J448,#REF!,6,FALSE)</f>
        <v>#REF!</v>
      </c>
      <c r="AW448" s="373">
        <f>O448+AC448</f>
        <v>23000000</v>
      </c>
      <c r="AX448" s="32" t="s">
        <v>1763</v>
      </c>
      <c r="AY448" s="32" t="s">
        <v>3177</v>
      </c>
      <c r="AZ448" s="377">
        <v>603</v>
      </c>
      <c r="BA448" s="431">
        <v>42818</v>
      </c>
      <c r="BB448" s="32">
        <f>VLOOKUP(J448,'RATE JUNIO '!F$2:K$346,6,FALSE)</f>
        <v>0</v>
      </c>
      <c r="BC448" s="32" t="s">
        <v>3463</v>
      </c>
      <c r="BD448" s="92">
        <f>VLOOKUP(J448,'RATES 30-06-2017'!F$2:K$374,6,FALSE)</f>
        <v>0</v>
      </c>
      <c r="BE448" s="92"/>
      <c r="BF448" s="92" t="str">
        <f>VLOOKUP(J448,Hoja4!C$2:E$268,2,FALSE)</f>
        <v>LIBRE</v>
      </c>
      <c r="BG448" s="92">
        <f>VLOOKUP(J448,Hoja4!C$2:E$268,3,FALSE)</f>
        <v>29</v>
      </c>
      <c r="BH448" s="92"/>
      <c r="BI448" s="92"/>
    </row>
    <row r="449" spans="1:61">
      <c r="A449" s="86"/>
      <c r="C449" s="86"/>
      <c r="D449" s="87"/>
      <c r="E449" s="86"/>
      <c r="F449" s="86"/>
      <c r="G449" s="88"/>
      <c r="H449" s="86"/>
      <c r="I449" s="88"/>
      <c r="K449" s="110" t="s">
        <v>52</v>
      </c>
      <c r="L449" s="25">
        <f>SUBTOTAL(9,L448)</f>
        <v>23205000</v>
      </c>
      <c r="M449" s="111">
        <f>SUBTOTAL(9,M448:M448)</f>
        <v>23205000</v>
      </c>
      <c r="N449" s="25">
        <f>SUBTOTAL(9,N448:N448)</f>
        <v>0</v>
      </c>
      <c r="O449" s="111">
        <f>SUBTOTAL(9,O448:O448)</f>
        <v>0</v>
      </c>
      <c r="P449" s="111">
        <f>SUBTOTAL(9,P448:P448)</f>
        <v>23205000</v>
      </c>
      <c r="Q449" s="109">
        <v>0</v>
      </c>
      <c r="R449" s="25">
        <v>61582350</v>
      </c>
      <c r="S449" s="25">
        <v>0</v>
      </c>
      <c r="T449" s="25">
        <v>0</v>
      </c>
      <c r="U449" s="111">
        <f>SUBTOTAL(9,U448:U448)</f>
        <v>23205000</v>
      </c>
      <c r="V449" s="111">
        <f t="shared" ref="V449:AE449" si="216">SUBTOTAL(9,V448:V448)</f>
        <v>0</v>
      </c>
      <c r="W449" s="111">
        <f t="shared" si="216"/>
        <v>0</v>
      </c>
      <c r="X449" s="111">
        <f t="shared" si="216"/>
        <v>0</v>
      </c>
      <c r="Y449" s="111">
        <f t="shared" si="216"/>
        <v>0</v>
      </c>
      <c r="Z449" s="111">
        <f t="shared" si="216"/>
        <v>0</v>
      </c>
      <c r="AA449" s="111">
        <f t="shared" si="216"/>
        <v>0</v>
      </c>
      <c r="AB449" s="111">
        <f t="shared" si="216"/>
        <v>23000000</v>
      </c>
      <c r="AC449" s="111">
        <f t="shared" si="216"/>
        <v>23000000</v>
      </c>
      <c r="AD449" s="111">
        <f t="shared" si="216"/>
        <v>205000</v>
      </c>
      <c r="AE449" s="111">
        <f t="shared" si="216"/>
        <v>0</v>
      </c>
      <c r="AF449" s="88"/>
      <c r="AG449" s="86"/>
      <c r="AH449" s="257"/>
      <c r="AJ449" s="23"/>
      <c r="AK449" s="24"/>
      <c r="AL449" s="23"/>
      <c r="AM449" s="92"/>
      <c r="AN449" s="92"/>
      <c r="AO449" s="92"/>
      <c r="AP449" s="92"/>
      <c r="AQ449" s="92"/>
      <c r="AR449" s="92"/>
      <c r="AS449" s="92"/>
      <c r="AT449" s="92"/>
      <c r="AU449" s="92"/>
      <c r="AV449" s="92"/>
      <c r="AW449" s="92"/>
      <c r="AY449" s="32" t="s">
        <v>3142</v>
      </c>
    </row>
    <row r="450" spans="1:61" ht="5.25" customHeight="1">
      <c r="A450" s="86"/>
      <c r="C450" s="86"/>
      <c r="D450" s="87"/>
      <c r="E450" s="86"/>
      <c r="F450" s="86"/>
      <c r="G450" s="88"/>
      <c r="H450" s="86"/>
      <c r="I450" s="88"/>
      <c r="K450" s="303"/>
      <c r="L450" s="302"/>
      <c r="M450" s="86"/>
      <c r="N450" s="302"/>
      <c r="O450" s="86"/>
      <c r="P450" s="86"/>
      <c r="R450" s="302"/>
      <c r="S450" s="302"/>
      <c r="T450" s="302"/>
      <c r="U450" s="302"/>
      <c r="V450" s="122"/>
      <c r="W450" s="122"/>
      <c r="X450" s="122"/>
      <c r="Y450" s="122"/>
      <c r="Z450" s="122"/>
      <c r="AA450" s="122"/>
      <c r="AB450" s="122"/>
      <c r="AC450" s="122"/>
      <c r="AD450" s="122"/>
      <c r="AE450" s="122"/>
      <c r="AF450" s="88"/>
      <c r="AG450" s="86"/>
      <c r="AH450" s="257"/>
      <c r="AJ450" s="23"/>
      <c r="AK450" s="24"/>
      <c r="AL450" s="23"/>
      <c r="AY450" s="32" t="s">
        <v>3142</v>
      </c>
    </row>
    <row r="451" spans="1:61">
      <c r="A451" s="86"/>
      <c r="C451" s="86"/>
      <c r="D451" s="87"/>
      <c r="E451" s="86"/>
      <c r="F451" s="86"/>
      <c r="G451" s="88"/>
      <c r="H451" s="86"/>
      <c r="I451" s="88"/>
      <c r="K451" s="16" t="s">
        <v>53</v>
      </c>
      <c r="L451" s="302"/>
      <c r="M451" s="86"/>
      <c r="N451" s="302"/>
      <c r="O451" s="86"/>
      <c r="P451" s="86"/>
      <c r="R451" s="302"/>
      <c r="S451" s="302"/>
      <c r="T451" s="302"/>
      <c r="U451" s="302"/>
      <c r="V451" s="122"/>
      <c r="W451" s="122"/>
      <c r="X451" s="122"/>
      <c r="Y451" s="122"/>
      <c r="Z451" s="122"/>
      <c r="AA451" s="122"/>
      <c r="AB451" s="122"/>
      <c r="AC451" s="122"/>
      <c r="AD451" s="122"/>
      <c r="AE451" s="122"/>
      <c r="AF451" s="88"/>
      <c r="AG451" s="86"/>
      <c r="AH451" s="257"/>
      <c r="AJ451" s="23"/>
      <c r="AK451" s="24"/>
      <c r="AL451" s="23"/>
      <c r="AY451" s="32" t="s">
        <v>3142</v>
      </c>
    </row>
    <row r="452" spans="1:61" s="32" customFormat="1" ht="15" customHeight="1">
      <c r="A452" s="17">
        <v>31</v>
      </c>
      <c r="B452" s="99">
        <v>3</v>
      </c>
      <c r="C452" s="17" t="s">
        <v>54</v>
      </c>
      <c r="D452" s="18" t="s">
        <v>689</v>
      </c>
      <c r="E452" s="17" t="s">
        <v>362</v>
      </c>
      <c r="F452" s="17" t="s">
        <v>416</v>
      </c>
      <c r="G452" s="18" t="s">
        <v>417</v>
      </c>
      <c r="H452" s="18" t="s">
        <v>27</v>
      </c>
      <c r="I452" s="18">
        <v>30134014</v>
      </c>
      <c r="J452" s="112" t="str">
        <f>CONCATENATE(I452,"-",H452)</f>
        <v>30134014-EJECUCION</v>
      </c>
      <c r="K452" s="442" t="s">
        <v>3320</v>
      </c>
      <c r="L452" s="100">
        <v>348637000</v>
      </c>
      <c r="M452" s="19">
        <v>348637000</v>
      </c>
      <c r="N452" s="100">
        <v>0</v>
      </c>
      <c r="O452" s="19">
        <v>0</v>
      </c>
      <c r="P452" s="19">
        <v>100000000</v>
      </c>
      <c r="Q452" s="19">
        <v>248637000</v>
      </c>
      <c r="R452" s="101">
        <v>150000000</v>
      </c>
      <c r="S452" s="20">
        <v>198637000</v>
      </c>
      <c r="T452" s="21">
        <v>0</v>
      </c>
      <c r="U452" s="446">
        <v>0</v>
      </c>
      <c r="V452" s="266">
        <v>0</v>
      </c>
      <c r="W452" s="266">
        <v>0</v>
      </c>
      <c r="X452" s="266">
        <v>0</v>
      </c>
      <c r="Y452" s="266">
        <f t="shared" ref="Y452:Y454" si="217">V452+W452+X452</f>
        <v>0</v>
      </c>
      <c r="Z452" s="266">
        <v>0</v>
      </c>
      <c r="AA452" s="266">
        <v>0</v>
      </c>
      <c r="AB452" s="266">
        <v>0</v>
      </c>
      <c r="AC452" s="266">
        <f>V452+W452+X452+Z452+AA452+AB452</f>
        <v>0</v>
      </c>
      <c r="AD452" s="266">
        <f>U452-AC452</f>
        <v>0</v>
      </c>
      <c r="AE452" s="266">
        <f>M452-(O452+U452)</f>
        <v>348637000</v>
      </c>
      <c r="AF452" s="18" t="s">
        <v>51</v>
      </c>
      <c r="AG452" s="17" t="s">
        <v>685</v>
      </c>
      <c r="AH452" s="81" t="s">
        <v>30</v>
      </c>
      <c r="AI452" s="22" t="s">
        <v>31</v>
      </c>
      <c r="AJ452" s="23" t="s">
        <v>60</v>
      </c>
      <c r="AK452" s="24" t="s">
        <v>424</v>
      </c>
      <c r="AL452" s="23" t="s">
        <v>45</v>
      </c>
      <c r="AM452" t="str">
        <f>CONCATENATE( "OR PRO.CODIGO=",I452)</f>
        <v>OR PRO.CODIGO=30134014</v>
      </c>
      <c r="AN452">
        <f>LEN(I452)</f>
        <v>8</v>
      </c>
      <c r="AO452" t="e">
        <f>VLOOKUP(J452,#REF!,5,FALSE)</f>
        <v>#REF!</v>
      </c>
      <c r="AP452"/>
      <c r="AQ452" t="e">
        <f>VLOOKUP(J452,#REF!,6,FALSE)</f>
        <v>#REF!</v>
      </c>
      <c r="AR452" s="32" t="e">
        <f>VLOOKUP(I452,'convenios 2017'!A$2:O$82,15,FALSE)</f>
        <v>#N/A</v>
      </c>
      <c r="AS452" s="373">
        <f>O452+AC452</f>
        <v>0</v>
      </c>
      <c r="AT452" s="32" t="e">
        <f>VLOOKUP(I452,'convenio 2016'!A$2:N$196,14,FALSE)</f>
        <v>#N/A</v>
      </c>
      <c r="AU452" s="32" t="e">
        <f>VLOOKUP(I452,'convenio 2015'!A$4:M$228,13,FALSE)</f>
        <v>#N/A</v>
      </c>
      <c r="AV452" s="32" t="e">
        <f>VLOOKUP(J452,#REF!,6,FALSE)</f>
        <v>#REF!</v>
      </c>
      <c r="AW452" s="373">
        <f>O452+AC452</f>
        <v>0</v>
      </c>
      <c r="AX452" s="32" t="e">
        <v>#N/A</v>
      </c>
      <c r="AY452" s="32" t="e">
        <v>#N/A</v>
      </c>
      <c r="AZ452" s="377" t="e">
        <v>#N/A</v>
      </c>
      <c r="BA452" s="431"/>
      <c r="BB452" s="32" t="str">
        <f>VLOOKUP(J452,'RATE JUNIO '!F$2:K$346,6,FALSE)</f>
        <v>RS</v>
      </c>
      <c r="BC452" s="32" t="s">
        <v>3463</v>
      </c>
      <c r="BD452" s="92" t="str">
        <f>VLOOKUP(J452,'RATES 30-06-2017'!F$2:K$374,6,FALSE)</f>
        <v>RS</v>
      </c>
      <c r="BE452" s="92"/>
      <c r="BF452" s="92" t="e">
        <f>VLOOKUP(J452,Hoja4!C$2:E$268,2,FALSE)</f>
        <v>#N/A</v>
      </c>
      <c r="BG452" s="92" t="e">
        <f>VLOOKUP(J452,Hoja4!C$2:E$268,3,FALSE)</f>
        <v>#N/A</v>
      </c>
      <c r="BH452" s="92"/>
      <c r="BI452" s="92"/>
    </row>
    <row r="453" spans="1:61" s="32" customFormat="1" ht="15" customHeight="1">
      <c r="A453" s="17">
        <v>29</v>
      </c>
      <c r="B453" s="99"/>
      <c r="C453" s="17" t="s">
        <v>54</v>
      </c>
      <c r="D453" s="18" t="s">
        <v>90</v>
      </c>
      <c r="E453" s="17" t="s">
        <v>362</v>
      </c>
      <c r="F453" s="17" t="s">
        <v>416</v>
      </c>
      <c r="G453" s="18"/>
      <c r="H453" s="18" t="s">
        <v>27</v>
      </c>
      <c r="I453" s="18">
        <v>30132124</v>
      </c>
      <c r="J453" s="112" t="str">
        <f>CONCATENATE(I453,"-",H453)</f>
        <v>30132124-EJECUCION</v>
      </c>
      <c r="K453" s="442" t="s">
        <v>3483</v>
      </c>
      <c r="L453" s="100"/>
      <c r="M453" s="125">
        <v>26180000</v>
      </c>
      <c r="N453" s="100"/>
      <c r="O453" s="125">
        <v>0</v>
      </c>
      <c r="P453" s="125">
        <v>0</v>
      </c>
      <c r="Q453" s="19"/>
      <c r="R453" s="101"/>
      <c r="S453" s="20"/>
      <c r="T453" s="21"/>
      <c r="U453" s="266">
        <v>26180000</v>
      </c>
      <c r="V453" s="266">
        <v>0</v>
      </c>
      <c r="W453" s="266">
        <v>0</v>
      </c>
      <c r="X453" s="266">
        <v>0</v>
      </c>
      <c r="Y453" s="266">
        <f t="shared" si="217"/>
        <v>0</v>
      </c>
      <c r="Z453" s="266">
        <v>0</v>
      </c>
      <c r="AA453" s="266">
        <v>0</v>
      </c>
      <c r="AB453" s="266">
        <v>26180000</v>
      </c>
      <c r="AC453" s="266">
        <f>V453+W453+X453+Z453+AA453+AB453</f>
        <v>26180000</v>
      </c>
      <c r="AD453" s="266">
        <f>U453-AC453</f>
        <v>0</v>
      </c>
      <c r="AE453" s="266">
        <f>M453-(O453+U453)</f>
        <v>0</v>
      </c>
      <c r="AF453" s="18" t="s">
        <v>3419</v>
      </c>
      <c r="AG453" s="17" t="s">
        <v>685</v>
      </c>
      <c r="AH453" s="81" t="s">
        <v>40</v>
      </c>
      <c r="AI453" s="22"/>
      <c r="AJ453" s="23"/>
      <c r="AK453" s="24"/>
      <c r="AL453" s="23"/>
      <c r="AM453"/>
      <c r="AN453"/>
      <c r="AO453"/>
      <c r="AP453"/>
      <c r="AQ453"/>
      <c r="AS453" s="373"/>
      <c r="AW453" s="373"/>
      <c r="AZ453" s="377"/>
      <c r="BA453" s="431"/>
      <c r="BD453" s="92"/>
      <c r="BE453" s="92"/>
      <c r="BF453" s="92" t="str">
        <f>VLOOKUP(J453,Hoja4!C$2:E$268,2,FALSE)</f>
        <v>LIBRE</v>
      </c>
      <c r="BG453" s="92">
        <f>VLOOKUP(J453,Hoja4!C$2:E$268,3,FALSE)</f>
        <v>29</v>
      </c>
      <c r="BH453" s="92"/>
      <c r="BI453" s="92"/>
    </row>
    <row r="454" spans="1:61" s="32" customFormat="1" ht="15" customHeight="1">
      <c r="A454" s="17">
        <v>31</v>
      </c>
      <c r="B454" s="99">
        <v>4</v>
      </c>
      <c r="C454" s="17" t="s">
        <v>54</v>
      </c>
      <c r="D454" s="18" t="s">
        <v>69</v>
      </c>
      <c r="E454" s="17" t="s">
        <v>362</v>
      </c>
      <c r="F454" s="17" t="s">
        <v>416</v>
      </c>
      <c r="G454" s="18" t="s">
        <v>417</v>
      </c>
      <c r="H454" s="18" t="s">
        <v>27</v>
      </c>
      <c r="I454" s="18">
        <v>30395727</v>
      </c>
      <c r="J454" s="112" t="str">
        <f>CONCATENATE(I454,"-",H454)</f>
        <v>30395727-EJECUCION</v>
      </c>
      <c r="K454" s="442" t="s">
        <v>3321</v>
      </c>
      <c r="L454" s="100">
        <v>594003000</v>
      </c>
      <c r="M454" s="125">
        <v>594003000</v>
      </c>
      <c r="N454" s="100">
        <v>0</v>
      </c>
      <c r="O454" s="125">
        <v>0</v>
      </c>
      <c r="P454" s="125">
        <v>105867113</v>
      </c>
      <c r="Q454" s="19">
        <v>488135887</v>
      </c>
      <c r="R454" s="101">
        <v>150000000</v>
      </c>
      <c r="S454" s="20">
        <v>444003000</v>
      </c>
      <c r="T454" s="21">
        <v>0</v>
      </c>
      <c r="U454" s="446">
        <v>0</v>
      </c>
      <c r="V454" s="266">
        <v>0</v>
      </c>
      <c r="W454" s="266">
        <v>0</v>
      </c>
      <c r="X454" s="266">
        <v>0</v>
      </c>
      <c r="Y454" s="266">
        <f t="shared" si="217"/>
        <v>0</v>
      </c>
      <c r="Z454" s="266">
        <v>0</v>
      </c>
      <c r="AA454" s="266">
        <v>0</v>
      </c>
      <c r="AB454" s="266">
        <v>0</v>
      </c>
      <c r="AC454" s="266">
        <f>V454+W454+X454+Z454+AA454+AB454</f>
        <v>0</v>
      </c>
      <c r="AD454" s="266">
        <f>U454-AC454</f>
        <v>0</v>
      </c>
      <c r="AE454" s="266">
        <f>M454-(O454+U454)</f>
        <v>594003000</v>
      </c>
      <c r="AF454" s="18" t="s">
        <v>51</v>
      </c>
      <c r="AG454" s="17" t="s">
        <v>73</v>
      </c>
      <c r="AH454" s="81" t="s">
        <v>30</v>
      </c>
      <c r="AI454" s="22" t="s">
        <v>31</v>
      </c>
      <c r="AJ454" s="23" t="s">
        <v>64</v>
      </c>
      <c r="AK454" s="24" t="s">
        <v>426</v>
      </c>
      <c r="AL454" s="23" t="s">
        <v>45</v>
      </c>
      <c r="AM454" t="str">
        <f>CONCATENATE( "OR PRO.CODIGO=",I454)</f>
        <v>OR PRO.CODIGO=30395727</v>
      </c>
      <c r="AN454">
        <f>LEN(I454)</f>
        <v>8</v>
      </c>
      <c r="AO454" t="e">
        <f>VLOOKUP(J454,#REF!,5,FALSE)</f>
        <v>#REF!</v>
      </c>
      <c r="AP454"/>
      <c r="AQ454" t="e">
        <f>VLOOKUP(J454,#REF!,6,FALSE)</f>
        <v>#REF!</v>
      </c>
      <c r="AR454" s="32" t="e">
        <f>VLOOKUP(I454,'convenios 2017'!A$2:O$82,15,FALSE)</f>
        <v>#N/A</v>
      </c>
      <c r="AS454" s="373">
        <f>O454+AC454</f>
        <v>0</v>
      </c>
      <c r="AT454" s="32" t="e">
        <f>VLOOKUP(I454,'convenio 2016'!A$2:N$196,14,FALSE)</f>
        <v>#N/A</v>
      </c>
      <c r="AU454" s="32" t="e">
        <f>VLOOKUP(I454,'convenio 2015'!A$4:M$228,13,FALSE)</f>
        <v>#N/A</v>
      </c>
      <c r="AV454" s="32" t="e">
        <f>VLOOKUP(J454,#REF!,6,FALSE)</f>
        <v>#REF!</v>
      </c>
      <c r="AW454" s="373">
        <f>O454+AC454</f>
        <v>0</v>
      </c>
      <c r="AX454" s="32" t="e">
        <v>#N/A</v>
      </c>
      <c r="AY454" s="32" t="e">
        <v>#N/A</v>
      </c>
      <c r="AZ454" s="377" t="e">
        <v>#N/A</v>
      </c>
      <c r="BA454" s="431"/>
      <c r="BB454" s="32" t="str">
        <f>VLOOKUP(J454,'RATE JUNIO '!F$2:K$346,6,FALSE)</f>
        <v>RS</v>
      </c>
      <c r="BC454" s="32" t="s">
        <v>3463</v>
      </c>
      <c r="BD454" s="92" t="str">
        <f>VLOOKUP(J454,'RATES 30-06-2017'!F$2:K$374,6,FALSE)</f>
        <v>RS</v>
      </c>
      <c r="BE454" s="92"/>
      <c r="BF454" s="92" t="e">
        <f>VLOOKUP(J454,Hoja4!C$2:E$268,2,FALSE)</f>
        <v>#N/A</v>
      </c>
      <c r="BG454" s="92" t="e">
        <f>VLOOKUP(J454,Hoja4!C$2:E$268,3,FALSE)</f>
        <v>#N/A</v>
      </c>
      <c r="BH454" s="92"/>
      <c r="BI454" s="92"/>
    </row>
    <row r="455" spans="1:61">
      <c r="A455" s="86"/>
      <c r="B455" s="302"/>
      <c r="C455" s="86"/>
      <c r="D455" s="87"/>
      <c r="E455" s="86"/>
      <c r="F455" s="86"/>
      <c r="G455" s="88"/>
      <c r="H455" s="86"/>
      <c r="I455" s="88"/>
      <c r="J455" s="302"/>
      <c r="K455" s="110" t="s">
        <v>66</v>
      </c>
      <c r="L455" s="25">
        <f>SUBTOTAL(9,L452:L454)</f>
        <v>942640000</v>
      </c>
      <c r="M455" s="111">
        <f>SUBTOTAL(9,M452:M454)</f>
        <v>968820000</v>
      </c>
      <c r="N455" s="25">
        <v>0</v>
      </c>
      <c r="O455" s="111">
        <f>SUBTOTAL(9,O452:O454)</f>
        <v>0</v>
      </c>
      <c r="P455" s="111">
        <f>SUBTOTAL(9,P452:P454)</f>
        <v>205867113</v>
      </c>
      <c r="Q455" s="109">
        <v>736772887</v>
      </c>
      <c r="R455" s="25">
        <v>300000000</v>
      </c>
      <c r="S455" s="25">
        <v>642640000</v>
      </c>
      <c r="T455" s="25">
        <v>0</v>
      </c>
      <c r="U455" s="111">
        <f>SUBTOTAL(9,U452:U454)</f>
        <v>26180000</v>
      </c>
      <c r="V455" s="111">
        <f t="shared" ref="V455:AE455" si="218">SUBTOTAL(9,V452:V454)</f>
        <v>0</v>
      </c>
      <c r="W455" s="111">
        <f t="shared" si="218"/>
        <v>0</v>
      </c>
      <c r="X455" s="111">
        <f t="shared" si="218"/>
        <v>0</v>
      </c>
      <c r="Y455" s="111">
        <f t="shared" si="218"/>
        <v>0</v>
      </c>
      <c r="Z455" s="111">
        <f t="shared" si="218"/>
        <v>0</v>
      </c>
      <c r="AA455" s="111">
        <f t="shared" si="218"/>
        <v>0</v>
      </c>
      <c r="AB455" s="111">
        <f t="shared" si="218"/>
        <v>26180000</v>
      </c>
      <c r="AC455" s="111">
        <f t="shared" si="218"/>
        <v>26180000</v>
      </c>
      <c r="AD455" s="111">
        <f t="shared" si="218"/>
        <v>0</v>
      </c>
      <c r="AE455" s="111">
        <f t="shared" si="218"/>
        <v>942640000</v>
      </c>
      <c r="AF455" s="88"/>
      <c r="AG455" s="86"/>
      <c r="AH455" s="257"/>
      <c r="AJ455" s="23"/>
      <c r="AK455" s="24"/>
      <c r="AL455" s="23"/>
      <c r="AM455" s="92"/>
      <c r="AN455" s="92"/>
      <c r="AO455" s="92"/>
      <c r="AP455" s="92"/>
      <c r="AQ455" s="92"/>
      <c r="AR455" s="92"/>
      <c r="AS455" s="92"/>
      <c r="AT455" s="92"/>
      <c r="AU455" s="92"/>
      <c r="AV455" s="92"/>
      <c r="AW455" s="92"/>
      <c r="AY455" s="32" t="s">
        <v>3142</v>
      </c>
    </row>
    <row r="456" spans="1:61" ht="3.75" customHeight="1">
      <c r="A456" s="86"/>
      <c r="B456" s="302"/>
      <c r="C456" s="86"/>
      <c r="D456" s="87"/>
      <c r="E456" s="86"/>
      <c r="F456" s="86"/>
      <c r="G456" s="88"/>
      <c r="H456" s="86"/>
      <c r="I456" s="88"/>
      <c r="J456" s="302"/>
      <c r="K456" s="303"/>
      <c r="L456" s="302"/>
      <c r="M456" s="86"/>
      <c r="N456" s="302"/>
      <c r="O456" s="86"/>
      <c r="P456" s="86"/>
      <c r="Q456" s="302"/>
      <c r="R456" s="302"/>
      <c r="S456" s="302"/>
      <c r="T456" s="302"/>
      <c r="U456" s="302"/>
      <c r="V456" s="122"/>
      <c r="W456" s="122"/>
      <c r="X456" s="122"/>
      <c r="Y456" s="122"/>
      <c r="Z456" s="122"/>
      <c r="AA456" s="122"/>
      <c r="AB456" s="122"/>
      <c r="AC456" s="122"/>
      <c r="AD456" s="122"/>
      <c r="AE456" s="122"/>
      <c r="AF456" s="88"/>
      <c r="AG456" s="86"/>
      <c r="AH456" s="257"/>
      <c r="AJ456" s="23"/>
      <c r="AK456" s="24"/>
      <c r="AL456" s="23"/>
      <c r="AY456" s="32" t="s">
        <v>3142</v>
      </c>
    </row>
    <row r="457" spans="1:61" ht="15" customHeight="1">
      <c r="A457" s="86"/>
      <c r="C457" s="86"/>
      <c r="D457" s="87"/>
      <c r="E457" s="86"/>
      <c r="F457" s="86"/>
      <c r="G457" s="88"/>
      <c r="H457" s="86"/>
      <c r="I457" s="88"/>
      <c r="K457" s="260" t="s">
        <v>427</v>
      </c>
      <c r="L457" s="57">
        <f>L455+L449+L445</f>
        <v>2090181466</v>
      </c>
      <c r="M457" s="111">
        <f>M455+M449+M445</f>
        <v>2289528647</v>
      </c>
      <c r="N457" s="57">
        <v>925122116</v>
      </c>
      <c r="O457" s="111">
        <f>O455+O449+O445</f>
        <v>820261058</v>
      </c>
      <c r="P457" s="111">
        <f>P455+P449+P445</f>
        <v>547898093</v>
      </c>
      <c r="Q457" s="111">
        <v>859358513</v>
      </c>
      <c r="R457" s="57">
        <v>555813350</v>
      </c>
      <c r="S457" s="57">
        <v>702640000</v>
      </c>
      <c r="T457" s="57">
        <v>0</v>
      </c>
      <c r="U457" s="111">
        <f>U455+U449+U445</f>
        <v>497506891</v>
      </c>
      <c r="V457" s="111">
        <f t="shared" ref="V457:AE457" si="219">V455+V449+V445</f>
        <v>70974233</v>
      </c>
      <c r="W457" s="111">
        <f t="shared" si="219"/>
        <v>0</v>
      </c>
      <c r="X457" s="111">
        <f t="shared" si="219"/>
        <v>100028653</v>
      </c>
      <c r="Y457" s="111">
        <f t="shared" si="219"/>
        <v>171002886</v>
      </c>
      <c r="Z457" s="111">
        <f t="shared" si="219"/>
        <v>2241857</v>
      </c>
      <c r="AA457" s="111">
        <f t="shared" si="219"/>
        <v>56590546</v>
      </c>
      <c r="AB457" s="111">
        <f t="shared" si="219"/>
        <v>94360980</v>
      </c>
      <c r="AC457" s="111">
        <f t="shared" si="219"/>
        <v>324196269</v>
      </c>
      <c r="AD457" s="111">
        <f t="shared" si="219"/>
        <v>173310622</v>
      </c>
      <c r="AE457" s="111">
        <f t="shared" si="219"/>
        <v>971760698</v>
      </c>
      <c r="AF457" s="88"/>
      <c r="AG457" s="86"/>
      <c r="AH457" s="257"/>
      <c r="AJ457" s="23"/>
      <c r="AK457" s="24"/>
      <c r="AL457" s="23"/>
      <c r="AM457" s="92"/>
      <c r="AN457" s="92"/>
      <c r="AO457" s="92"/>
      <c r="AP457" s="92"/>
      <c r="AQ457" s="92"/>
      <c r="AR457" s="92"/>
      <c r="AS457" s="92"/>
      <c r="AT457" s="92"/>
      <c r="AU457" s="92"/>
      <c r="AV457" s="92"/>
      <c r="AW457" s="92"/>
      <c r="AY457" s="32" t="s">
        <v>3142</v>
      </c>
    </row>
    <row r="458" spans="1:61" s="86" customFormat="1" ht="4.5" customHeight="1">
      <c r="D458" s="87"/>
      <c r="G458" s="88"/>
      <c r="I458" s="88"/>
      <c r="K458" s="89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78"/>
      <c r="AC458" s="78"/>
      <c r="AD458" s="78"/>
      <c r="AE458" s="78"/>
      <c r="AF458" s="88"/>
      <c r="AH458" s="257"/>
      <c r="AJ458" s="79"/>
      <c r="AK458" s="75"/>
      <c r="AL458" s="79"/>
      <c r="AY458" s="32" t="s">
        <v>3142</v>
      </c>
      <c r="AZ458" s="87"/>
      <c r="BA458" s="432"/>
    </row>
    <row r="459" spans="1:61" ht="15" customHeight="1">
      <c r="A459" s="67"/>
      <c r="B459" s="69"/>
      <c r="C459" s="67"/>
      <c r="D459" s="67"/>
      <c r="E459" s="67"/>
      <c r="F459" s="67"/>
      <c r="G459" s="118"/>
      <c r="H459" s="67"/>
      <c r="I459" s="285"/>
      <c r="J459" s="69"/>
      <c r="K459" s="259" t="s">
        <v>428</v>
      </c>
      <c r="L459" s="13"/>
      <c r="M459" s="67"/>
      <c r="N459" s="13"/>
      <c r="O459" s="67"/>
      <c r="P459" s="124"/>
      <c r="Q459" s="68"/>
      <c r="R459" s="13"/>
      <c r="S459" s="13"/>
      <c r="T459" s="13"/>
      <c r="U459" s="444"/>
      <c r="V459" s="267"/>
      <c r="W459" s="267"/>
      <c r="X459" s="267"/>
      <c r="Y459" s="267"/>
      <c r="Z459" s="267"/>
      <c r="AA459" s="267"/>
      <c r="AB459" s="267"/>
      <c r="AC459" s="267"/>
      <c r="AD459" s="267"/>
      <c r="AE459" s="267"/>
      <c r="AF459" s="285"/>
      <c r="AG459" s="67"/>
      <c r="AH459" s="68"/>
      <c r="AJ459" s="23"/>
      <c r="AK459" s="24"/>
      <c r="AL459" s="23"/>
      <c r="AY459" s="32" t="s">
        <v>3142</v>
      </c>
    </row>
    <row r="460" spans="1:61">
      <c r="A460" s="86"/>
      <c r="B460" s="302"/>
      <c r="C460" s="86"/>
      <c r="D460" s="87"/>
      <c r="E460" s="86"/>
      <c r="F460" s="86"/>
      <c r="G460" s="88"/>
      <c r="H460" s="86"/>
      <c r="I460" s="88"/>
      <c r="J460" s="302"/>
      <c r="K460" s="16" t="s">
        <v>22</v>
      </c>
      <c r="L460" s="302"/>
      <c r="M460" s="86"/>
      <c r="N460" s="302"/>
      <c r="O460" s="86"/>
      <c r="P460" s="86"/>
      <c r="Q460" s="302"/>
      <c r="R460" s="302"/>
      <c r="S460" s="302"/>
      <c r="T460" s="302"/>
      <c r="U460" s="302"/>
      <c r="V460" s="122"/>
      <c r="W460" s="122"/>
      <c r="X460" s="122"/>
      <c r="Y460" s="122"/>
      <c r="Z460" s="122"/>
      <c r="AA460" s="122"/>
      <c r="AB460" s="122"/>
      <c r="AC460" s="122"/>
      <c r="AD460" s="122"/>
      <c r="AE460" s="122"/>
      <c r="AF460" s="88"/>
      <c r="AG460" s="86"/>
      <c r="AH460" s="257"/>
      <c r="AJ460" s="23"/>
      <c r="AK460" s="24"/>
      <c r="AL460" s="23"/>
      <c r="AY460" s="32" t="s">
        <v>3142</v>
      </c>
    </row>
    <row r="461" spans="1:61" s="32" customFormat="1" ht="15" customHeight="1">
      <c r="A461" s="17">
        <v>31</v>
      </c>
      <c r="B461" s="99">
        <v>2</v>
      </c>
      <c r="C461" s="17" t="s">
        <v>23</v>
      </c>
      <c r="D461" s="18" t="s">
        <v>33</v>
      </c>
      <c r="E461" s="17" t="s">
        <v>362</v>
      </c>
      <c r="F461" s="17" t="s">
        <v>429</v>
      </c>
      <c r="G461" s="18" t="s">
        <v>430</v>
      </c>
      <c r="H461" s="18" t="s">
        <v>27</v>
      </c>
      <c r="I461" s="18">
        <v>30042613</v>
      </c>
      <c r="J461" s="112" t="str">
        <f>CONCATENATE(I461,"-",H461)</f>
        <v>30042613-EJECUCION</v>
      </c>
      <c r="K461" s="442" t="s">
        <v>1211</v>
      </c>
      <c r="L461" s="100">
        <v>3134954000</v>
      </c>
      <c r="M461" s="125">
        <v>3005834000</v>
      </c>
      <c r="N461" s="100">
        <v>50000000</v>
      </c>
      <c r="O461" s="125">
        <v>3000000</v>
      </c>
      <c r="P461" s="125">
        <v>1500000000</v>
      </c>
      <c r="Q461" s="19">
        <v>1502834000</v>
      </c>
      <c r="R461" s="101">
        <v>1500000000</v>
      </c>
      <c r="S461" s="20">
        <v>1584954000</v>
      </c>
      <c r="T461" s="21">
        <v>0</v>
      </c>
      <c r="U461" s="21">
        <v>2108357010</v>
      </c>
      <c r="V461" s="266">
        <v>326117741</v>
      </c>
      <c r="W461" s="266">
        <v>0</v>
      </c>
      <c r="X461" s="266">
        <v>311343171</v>
      </c>
      <c r="Y461" s="266">
        <f>V461+W461+X461</f>
        <v>637460912</v>
      </c>
      <c r="Z461" s="266">
        <v>0</v>
      </c>
      <c r="AA461" s="266">
        <v>426885688</v>
      </c>
      <c r="AB461" s="266">
        <v>134410402</v>
      </c>
      <c r="AC461" s="266">
        <f>V461+W461+X461+Z461+AA461+AB461</f>
        <v>1198757002</v>
      </c>
      <c r="AD461" s="266">
        <f>U461-AC461</f>
        <v>909600008</v>
      </c>
      <c r="AE461" s="266">
        <f>M461-(O461+U461)</f>
        <v>894476990</v>
      </c>
      <c r="AF461" s="18" t="s">
        <v>3419</v>
      </c>
      <c r="AG461" s="17" t="s">
        <v>684</v>
      </c>
      <c r="AH461" s="81" t="s">
        <v>30</v>
      </c>
      <c r="AI461" s="22" t="s">
        <v>45</v>
      </c>
      <c r="AJ461" s="23" t="s">
        <v>30</v>
      </c>
      <c r="AK461" s="24" t="s">
        <v>432</v>
      </c>
      <c r="AL461" s="23" t="s">
        <v>45</v>
      </c>
      <c r="AM461" t="str">
        <f>CONCATENATE( "OR PRO.CODIGO=",I461)</f>
        <v>OR PRO.CODIGO=30042613</v>
      </c>
      <c r="AN461">
        <f>LEN(I461)</f>
        <v>8</v>
      </c>
      <c r="AO461" t="e">
        <f>VLOOKUP(J461,#REF!,5,FALSE)</f>
        <v>#REF!</v>
      </c>
      <c r="AP461"/>
      <c r="AQ461" t="e">
        <f>VLOOKUP(J461,#REF!,6,FALSE)</f>
        <v>#REF!</v>
      </c>
      <c r="AR461" s="32" t="e">
        <f>VLOOKUP(I461,'convenios 2017'!A$2:O$82,15,FALSE)</f>
        <v>#N/A</v>
      </c>
      <c r="AS461" s="373">
        <f>O461+AC461</f>
        <v>1201757002</v>
      </c>
      <c r="AT461" s="32" t="str">
        <f>VLOOKUP(I461,'convenio 2016'!A$2:N$196,14,FALSE)</f>
        <v>toma razon</v>
      </c>
      <c r="AU461" s="32" t="str">
        <f>VLOOKUP(I461,'convenio 2015'!A$4:M$228,13,FALSE)</f>
        <v>en convenio</v>
      </c>
      <c r="AV461" s="32" t="e">
        <f>VLOOKUP(J461,#REF!,6,FALSE)</f>
        <v>#REF!</v>
      </c>
      <c r="AW461" s="373">
        <f>O461+AC461</f>
        <v>1201757002</v>
      </c>
      <c r="AX461" s="32" t="s">
        <v>2408</v>
      </c>
      <c r="AY461" s="32" t="s">
        <v>2143</v>
      </c>
      <c r="AZ461" s="377">
        <v>1304</v>
      </c>
      <c r="BA461" s="431">
        <v>42577</v>
      </c>
      <c r="BB461" s="32" t="str">
        <f>VLOOKUP(J461,'RATE JUNIO '!F$2:K$346,6,FALSE)</f>
        <v>RS</v>
      </c>
      <c r="BC461" s="32" t="s">
        <v>3463</v>
      </c>
      <c r="BD461" s="92" t="str">
        <f>VLOOKUP(J461,'RATES 30-06-2017'!F$2:K$374,6,FALSE)</f>
        <v>RS</v>
      </c>
      <c r="BE461" s="92"/>
      <c r="BF461" s="92" t="str">
        <f>VLOOKUP(J461,Hoja4!C$2:E$268,2,FALSE)</f>
        <v>FAR</v>
      </c>
      <c r="BG461" s="92">
        <f>VLOOKUP(J461,Hoja4!C$2:E$268,3,FALSE)</f>
        <v>31</v>
      </c>
      <c r="BH461" s="92"/>
      <c r="BI461" s="92"/>
    </row>
    <row r="462" spans="1:61">
      <c r="A462" s="86"/>
      <c r="C462" s="86"/>
      <c r="D462" s="87"/>
      <c r="E462" s="86"/>
      <c r="F462" s="86"/>
      <c r="G462" s="88"/>
      <c r="H462" s="86"/>
      <c r="I462" s="88"/>
      <c r="K462" s="110" t="s">
        <v>47</v>
      </c>
      <c r="L462" s="25">
        <f>SUBTOTAL(9,L461)</f>
        <v>3134954000</v>
      </c>
      <c r="M462" s="111">
        <f>SUBTOTAL(9,M461)</f>
        <v>3005834000</v>
      </c>
      <c r="N462" s="25">
        <v>50000000</v>
      </c>
      <c r="O462" s="111">
        <f>SUBTOTAL(9,O461)</f>
        <v>3000000</v>
      </c>
      <c r="P462" s="111">
        <f>SUBTOTAL(9,P461)</f>
        <v>1500000000</v>
      </c>
      <c r="Q462" s="109">
        <v>1502834000</v>
      </c>
      <c r="R462" s="25">
        <v>1500000000</v>
      </c>
      <c r="S462" s="25">
        <v>1584954000</v>
      </c>
      <c r="T462" s="25">
        <v>0</v>
      </c>
      <c r="U462" s="111">
        <f>SUBTOTAL(9,U461)</f>
        <v>2108357010</v>
      </c>
      <c r="V462" s="111">
        <f t="shared" ref="V462:AE462" si="220">SUBTOTAL(9,V461)</f>
        <v>326117741</v>
      </c>
      <c r="W462" s="111">
        <f t="shared" si="220"/>
        <v>0</v>
      </c>
      <c r="X462" s="111">
        <f t="shared" si="220"/>
        <v>311343171</v>
      </c>
      <c r="Y462" s="111">
        <f t="shared" si="220"/>
        <v>637460912</v>
      </c>
      <c r="Z462" s="111">
        <f t="shared" si="220"/>
        <v>0</v>
      </c>
      <c r="AA462" s="111">
        <f t="shared" si="220"/>
        <v>426885688</v>
      </c>
      <c r="AB462" s="111">
        <f t="shared" si="220"/>
        <v>134410402</v>
      </c>
      <c r="AC462" s="111">
        <f t="shared" si="220"/>
        <v>1198757002</v>
      </c>
      <c r="AD462" s="111">
        <f t="shared" si="220"/>
        <v>909600008</v>
      </c>
      <c r="AE462" s="111">
        <f t="shared" si="220"/>
        <v>894476990</v>
      </c>
      <c r="AF462" s="88"/>
      <c r="AG462" s="86"/>
      <c r="AH462" s="257"/>
      <c r="AJ462" s="23"/>
      <c r="AK462" s="24"/>
      <c r="AL462" s="23"/>
      <c r="AM462" s="92"/>
      <c r="AN462" s="92"/>
      <c r="AO462" s="92"/>
      <c r="AP462" s="92"/>
      <c r="AQ462" s="92"/>
      <c r="AR462" s="92"/>
      <c r="AS462" s="92"/>
      <c r="AT462" s="92"/>
      <c r="AU462" s="92"/>
      <c r="AV462" s="92"/>
      <c r="AW462" s="92"/>
      <c r="AY462" s="32" t="s">
        <v>3142</v>
      </c>
    </row>
    <row r="463" spans="1:61" ht="7.5" customHeight="1">
      <c r="A463" s="86"/>
      <c r="C463" s="86"/>
      <c r="D463" s="87"/>
      <c r="E463" s="86"/>
      <c r="F463" s="86"/>
      <c r="G463" s="88"/>
      <c r="H463" s="86"/>
      <c r="I463" s="88"/>
      <c r="K463" s="261"/>
      <c r="M463" s="86"/>
      <c r="O463" s="86"/>
      <c r="P463" s="86"/>
      <c r="U463"/>
      <c r="V463" s="122"/>
      <c r="W463" s="122"/>
      <c r="X463" s="122"/>
      <c r="Y463" s="122"/>
      <c r="Z463" s="122"/>
      <c r="AA463" s="122"/>
      <c r="AB463" s="122"/>
      <c r="AC463" s="122"/>
      <c r="AD463" s="122"/>
      <c r="AE463" s="122"/>
      <c r="AF463" s="88"/>
      <c r="AG463" s="86"/>
      <c r="AH463" s="257"/>
      <c r="AJ463" s="23"/>
      <c r="AK463" s="24"/>
      <c r="AL463" s="23"/>
      <c r="AY463" s="32" t="s">
        <v>3142</v>
      </c>
    </row>
    <row r="464" spans="1:61">
      <c r="A464" s="86"/>
      <c r="C464" s="86"/>
      <c r="D464" s="87"/>
      <c r="E464" s="86"/>
      <c r="F464" s="86"/>
      <c r="G464" s="88"/>
      <c r="H464" s="86"/>
      <c r="I464" s="88"/>
      <c r="K464" s="16" t="s">
        <v>48</v>
      </c>
      <c r="M464" s="86"/>
      <c r="O464" s="86"/>
      <c r="P464" s="86"/>
      <c r="U464"/>
      <c r="V464" s="122"/>
      <c r="W464" s="122"/>
      <c r="X464" s="122"/>
      <c r="Y464" s="122"/>
      <c r="Z464" s="122"/>
      <c r="AA464" s="122"/>
      <c r="AB464" s="122"/>
      <c r="AC464" s="122"/>
      <c r="AD464" s="122"/>
      <c r="AE464" s="122"/>
      <c r="AF464" s="88"/>
      <c r="AG464" s="86"/>
      <c r="AH464" s="257"/>
      <c r="AJ464" s="23"/>
      <c r="AK464" s="24"/>
      <c r="AL464" s="23"/>
      <c r="AY464" s="32" t="s">
        <v>3142</v>
      </c>
    </row>
    <row r="465" spans="1:61" s="32" customFormat="1" ht="15" customHeight="1">
      <c r="A465" s="17">
        <v>31</v>
      </c>
      <c r="B465" s="99">
        <v>1</v>
      </c>
      <c r="C465" s="17" t="s">
        <v>49</v>
      </c>
      <c r="D465" s="18" t="s">
        <v>38</v>
      </c>
      <c r="E465" s="17" t="s">
        <v>362</v>
      </c>
      <c r="F465" s="17" t="s">
        <v>429</v>
      </c>
      <c r="G465" s="18" t="s">
        <v>433</v>
      </c>
      <c r="H465" s="18" t="s">
        <v>27</v>
      </c>
      <c r="I465" s="18">
        <v>30365273</v>
      </c>
      <c r="J465" s="112" t="str">
        <f>CONCATENATE(I465,"-",H465)</f>
        <v>30365273-EJECUCION</v>
      </c>
      <c r="K465" s="442" t="s">
        <v>3243</v>
      </c>
      <c r="L465" s="100">
        <v>268593000</v>
      </c>
      <c r="M465" s="125">
        <v>268593000</v>
      </c>
      <c r="N465" s="100">
        <v>0</v>
      </c>
      <c r="O465" s="125">
        <v>0</v>
      </c>
      <c r="P465" s="125">
        <v>268593000</v>
      </c>
      <c r="Q465" s="19">
        <v>0</v>
      </c>
      <c r="R465" s="101">
        <v>268593000</v>
      </c>
      <c r="S465" s="20">
        <v>0</v>
      </c>
      <c r="T465" s="21">
        <v>0</v>
      </c>
      <c r="U465" s="21">
        <v>196400000</v>
      </c>
      <c r="V465" s="266">
        <v>0</v>
      </c>
      <c r="W465" s="266">
        <v>0</v>
      </c>
      <c r="X465" s="266">
        <v>0</v>
      </c>
      <c r="Y465" s="266">
        <f>V465+W465+X465</f>
        <v>0</v>
      </c>
      <c r="Z465" s="266">
        <v>0</v>
      </c>
      <c r="AA465" s="266">
        <v>0</v>
      </c>
      <c r="AB465" s="266">
        <v>0</v>
      </c>
      <c r="AC465" s="266">
        <f>V465+W465+X465+Z465+AA465+AB465</f>
        <v>0</v>
      </c>
      <c r="AD465" s="266">
        <f>U465-AC465</f>
        <v>196400000</v>
      </c>
      <c r="AE465" s="266">
        <f>M465-(O465+U465)</f>
        <v>72193000</v>
      </c>
      <c r="AF465" s="18" t="s">
        <v>1763</v>
      </c>
      <c r="AG465" s="17" t="s">
        <v>684</v>
      </c>
      <c r="AH465" s="81" t="s">
        <v>40</v>
      </c>
      <c r="AI465" s="22" t="s">
        <v>31</v>
      </c>
      <c r="AJ465" s="23"/>
      <c r="AK465" s="24">
        <v>2015</v>
      </c>
      <c r="AL465" s="23" t="s">
        <v>45</v>
      </c>
      <c r="AM465" t="str">
        <f>CONCATENATE( "OR PRO.CODIGO=",I465)</f>
        <v>OR PRO.CODIGO=30365273</v>
      </c>
      <c r="AN465">
        <f>LEN(I465)</f>
        <v>8</v>
      </c>
      <c r="AO465" t="e">
        <f>VLOOKUP(J465,#REF!,5,FALSE)</f>
        <v>#REF!</v>
      </c>
      <c r="AP465"/>
      <c r="AQ465" t="e">
        <f>VLOOKUP(J465,#REF!,6,FALSE)</f>
        <v>#REF!</v>
      </c>
      <c r="AR465" s="32" t="str">
        <f>VLOOKUP(I465,'convenios 2017'!A$2:O$82,15,FALSE)</f>
        <v>con convenio</v>
      </c>
      <c r="AS465" s="373">
        <f>O465+AC465</f>
        <v>0</v>
      </c>
      <c r="AT465" s="32" t="e">
        <f>VLOOKUP(I465,'convenio 2016'!A$2:N$196,14,FALSE)</f>
        <v>#N/A</v>
      </c>
      <c r="AU465" s="32" t="e">
        <f>VLOOKUP(I465,'convenio 2015'!A$4:M$228,13,FALSE)</f>
        <v>#N/A</v>
      </c>
      <c r="AV465" s="32" t="e">
        <f>VLOOKUP(J465,#REF!,6,FALSE)</f>
        <v>#REF!</v>
      </c>
      <c r="AW465" s="373">
        <f>O465+AC465</f>
        <v>0</v>
      </c>
      <c r="AX465" s="32" t="s">
        <v>1763</v>
      </c>
      <c r="AY465" s="32" t="s">
        <v>3178</v>
      </c>
      <c r="AZ465" s="377">
        <v>429</v>
      </c>
      <c r="BA465" s="431">
        <v>42797</v>
      </c>
      <c r="BB465" s="32">
        <f>VLOOKUP(J465,'RATE JUNIO '!F$2:K$346,6,FALSE)</f>
        <v>0</v>
      </c>
      <c r="BC465" s="32" t="s">
        <v>3463</v>
      </c>
      <c r="BD465" s="92">
        <f>VLOOKUP(J465,'RATES 30-06-2017'!F$2:K$374,6,FALSE)</f>
        <v>0</v>
      </c>
      <c r="BE465" s="92"/>
      <c r="BF465" s="92" t="str">
        <f>VLOOKUP(J465,Hoja4!C$2:E$268,2,FALSE)</f>
        <v>LIBRE</v>
      </c>
      <c r="BG465" s="92">
        <f>VLOOKUP(J465,Hoja4!C$2:E$268,3,FALSE)</f>
        <v>31</v>
      </c>
      <c r="BH465" s="92"/>
      <c r="BI465" s="92"/>
    </row>
    <row r="466" spans="1:61">
      <c r="A466" s="86"/>
      <c r="B466" s="302"/>
      <c r="C466" s="86"/>
      <c r="D466" s="87"/>
      <c r="E466" s="86"/>
      <c r="F466" s="86"/>
      <c r="G466" s="88"/>
      <c r="H466" s="86"/>
      <c r="I466" s="88"/>
      <c r="J466" s="302"/>
      <c r="K466" s="110" t="s">
        <v>52</v>
      </c>
      <c r="L466" s="25">
        <f>SUBTOTAL(9,L465)</f>
        <v>268593000</v>
      </c>
      <c r="M466" s="111">
        <f>SUBTOTAL(9,M465)</f>
        <v>268593000</v>
      </c>
      <c r="N466" s="25">
        <v>0</v>
      </c>
      <c r="O466" s="111">
        <f>SUBTOTAL(9,O465)</f>
        <v>0</v>
      </c>
      <c r="P466" s="111">
        <f>SUBTOTAL(9,P465)</f>
        <v>268593000</v>
      </c>
      <c r="Q466" s="109">
        <v>0</v>
      </c>
      <c r="R466" s="25">
        <v>268593000</v>
      </c>
      <c r="S466" s="25">
        <v>0</v>
      </c>
      <c r="T466" s="25">
        <v>0</v>
      </c>
      <c r="U466" s="111">
        <f>SUBTOTAL(9,U465)</f>
        <v>196400000</v>
      </c>
      <c r="V466" s="111">
        <f t="shared" ref="V466:AE466" si="221">SUBTOTAL(9,V465)</f>
        <v>0</v>
      </c>
      <c r="W466" s="111">
        <f t="shared" si="221"/>
        <v>0</v>
      </c>
      <c r="X466" s="111">
        <f t="shared" si="221"/>
        <v>0</v>
      </c>
      <c r="Y466" s="111">
        <f t="shared" si="221"/>
        <v>0</v>
      </c>
      <c r="Z466" s="111">
        <f t="shared" si="221"/>
        <v>0</v>
      </c>
      <c r="AA466" s="111">
        <f t="shared" si="221"/>
        <v>0</v>
      </c>
      <c r="AB466" s="111">
        <f t="shared" si="221"/>
        <v>0</v>
      </c>
      <c r="AC466" s="111">
        <f t="shared" si="221"/>
        <v>0</v>
      </c>
      <c r="AD466" s="111">
        <f t="shared" si="221"/>
        <v>196400000</v>
      </c>
      <c r="AE466" s="111">
        <f t="shared" si="221"/>
        <v>72193000</v>
      </c>
      <c r="AF466" s="88"/>
      <c r="AG466" s="86"/>
      <c r="AH466" s="257"/>
      <c r="AJ466" s="23"/>
      <c r="AK466" s="24"/>
      <c r="AL466" s="23"/>
      <c r="AM466" s="92"/>
      <c r="AN466" s="92"/>
      <c r="AO466" s="92"/>
      <c r="AP466" s="92"/>
      <c r="AQ466" s="92"/>
      <c r="AR466" s="92"/>
      <c r="AS466" s="92"/>
      <c r="AT466" s="92"/>
      <c r="AU466" s="92"/>
      <c r="AV466" s="92"/>
      <c r="AW466" s="92"/>
      <c r="AY466" s="32" t="s">
        <v>3142</v>
      </c>
    </row>
    <row r="467" spans="1:61" ht="6" customHeight="1">
      <c r="A467" s="86"/>
      <c r="C467" s="86"/>
      <c r="D467" s="87"/>
      <c r="E467" s="86"/>
      <c r="F467" s="86"/>
      <c r="G467" s="88"/>
      <c r="H467" s="86"/>
      <c r="I467" s="88"/>
      <c r="K467" s="303"/>
      <c r="L467" s="302"/>
      <c r="M467" s="86"/>
      <c r="N467" s="302"/>
      <c r="O467" s="86"/>
      <c r="P467" s="86"/>
      <c r="R467" s="302"/>
      <c r="S467" s="302"/>
      <c r="T467" s="302"/>
      <c r="U467" s="302"/>
      <c r="V467" s="122"/>
      <c r="W467" s="122"/>
      <c r="X467" s="122"/>
      <c r="Y467" s="122"/>
      <c r="Z467" s="122"/>
      <c r="AA467" s="122"/>
      <c r="AB467" s="122"/>
      <c r="AC467" s="122"/>
      <c r="AD467" s="122"/>
      <c r="AE467" s="122"/>
      <c r="AF467" s="88"/>
      <c r="AG467" s="86"/>
      <c r="AH467" s="257"/>
      <c r="AJ467" s="23"/>
      <c r="AK467" s="24"/>
      <c r="AL467" s="23"/>
      <c r="AY467" s="32" t="s">
        <v>3142</v>
      </c>
    </row>
    <row r="468" spans="1:61" ht="7.5" customHeight="1">
      <c r="A468" s="86"/>
      <c r="C468" s="86"/>
      <c r="D468" s="87"/>
      <c r="E468" s="86"/>
      <c r="F468" s="86"/>
      <c r="G468" s="88"/>
      <c r="H468" s="86"/>
      <c r="I468" s="88"/>
      <c r="K468" s="303"/>
      <c r="M468" s="86"/>
      <c r="O468" s="86"/>
      <c r="P468" s="86"/>
      <c r="U468"/>
      <c r="V468" s="122"/>
      <c r="W468" s="122"/>
      <c r="X468" s="122"/>
      <c r="Y468" s="122"/>
      <c r="Z468" s="122"/>
      <c r="AA468" s="122"/>
      <c r="AB468" s="122"/>
      <c r="AC468" s="122"/>
      <c r="AD468" s="122"/>
      <c r="AE468" s="122"/>
      <c r="AF468" s="88"/>
      <c r="AG468" s="86"/>
      <c r="AH468" s="257"/>
      <c r="AJ468" s="23"/>
      <c r="AK468" s="24"/>
      <c r="AL468" s="23"/>
      <c r="AY468" s="32" t="s">
        <v>3142</v>
      </c>
    </row>
    <row r="469" spans="1:61" ht="15" customHeight="1">
      <c r="A469" s="86"/>
      <c r="B469" s="302"/>
      <c r="C469" s="86"/>
      <c r="D469" s="87"/>
      <c r="E469" s="86"/>
      <c r="F469" s="86"/>
      <c r="G469" s="88"/>
      <c r="H469" s="86"/>
      <c r="I469" s="88"/>
      <c r="J469" s="302"/>
      <c r="K469" s="260" t="s">
        <v>437</v>
      </c>
      <c r="L469" s="57" t="e">
        <f>#REF!+L466+L462</f>
        <v>#REF!</v>
      </c>
      <c r="M469" s="111">
        <f>M466+M462</f>
        <v>3274427000</v>
      </c>
      <c r="N469" s="111">
        <f t="shared" ref="N469:AE469" si="222">N466+N462</f>
        <v>50000000</v>
      </c>
      <c r="O469" s="111">
        <f t="shared" si="222"/>
        <v>3000000</v>
      </c>
      <c r="P469" s="111">
        <f t="shared" si="222"/>
        <v>1768593000</v>
      </c>
      <c r="Q469" s="111">
        <f t="shared" si="222"/>
        <v>1502834000</v>
      </c>
      <c r="R469" s="111">
        <f t="shared" si="222"/>
        <v>1768593000</v>
      </c>
      <c r="S469" s="111">
        <f t="shared" si="222"/>
        <v>1584954000</v>
      </c>
      <c r="T469" s="111">
        <f t="shared" si="222"/>
        <v>0</v>
      </c>
      <c r="U469" s="111">
        <f t="shared" si="222"/>
        <v>2304757010</v>
      </c>
      <c r="V469" s="111">
        <f t="shared" si="222"/>
        <v>326117741</v>
      </c>
      <c r="W469" s="111">
        <f t="shared" si="222"/>
        <v>0</v>
      </c>
      <c r="X469" s="111">
        <f t="shared" si="222"/>
        <v>311343171</v>
      </c>
      <c r="Y469" s="111">
        <f t="shared" si="222"/>
        <v>637460912</v>
      </c>
      <c r="Z469" s="111">
        <f t="shared" si="222"/>
        <v>0</v>
      </c>
      <c r="AA469" s="111">
        <f t="shared" si="222"/>
        <v>426885688</v>
      </c>
      <c r="AB469" s="111">
        <f t="shared" si="222"/>
        <v>134410402</v>
      </c>
      <c r="AC469" s="111">
        <f t="shared" si="222"/>
        <v>1198757002</v>
      </c>
      <c r="AD469" s="111">
        <f t="shared" si="222"/>
        <v>1106000008</v>
      </c>
      <c r="AE469" s="111">
        <f t="shared" si="222"/>
        <v>966669990</v>
      </c>
      <c r="AF469" s="88"/>
      <c r="AG469" s="86"/>
      <c r="AH469" s="257"/>
      <c r="AJ469" s="23"/>
      <c r="AK469" s="24"/>
      <c r="AL469" s="23"/>
      <c r="AM469" s="92"/>
      <c r="AN469" s="92"/>
      <c r="AO469" s="92"/>
      <c r="AP469" s="92"/>
      <c r="AQ469" s="92"/>
      <c r="AR469" s="92"/>
      <c r="AS469" s="92"/>
      <c r="AT469" s="92"/>
      <c r="AU469" s="92"/>
      <c r="AV469" s="92"/>
      <c r="AW469" s="92"/>
      <c r="AY469" s="32" t="s">
        <v>3142</v>
      </c>
    </row>
    <row r="470" spans="1:61" s="86" customFormat="1" ht="7.5" customHeight="1">
      <c r="D470" s="87"/>
      <c r="G470" s="88"/>
      <c r="I470" s="88"/>
      <c r="K470" s="89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  <c r="AA470" s="78"/>
      <c r="AB470" s="78"/>
      <c r="AC470" s="78"/>
      <c r="AD470" s="78"/>
      <c r="AE470" s="78"/>
      <c r="AF470" s="88"/>
      <c r="AH470" s="257"/>
      <c r="AJ470" s="79"/>
      <c r="AK470" s="75"/>
      <c r="AL470" s="79"/>
      <c r="AY470" s="32" t="s">
        <v>3142</v>
      </c>
      <c r="AZ470" s="87"/>
      <c r="BA470" s="432"/>
    </row>
    <row r="471" spans="1:61" ht="15" customHeight="1">
      <c r="A471" s="67"/>
      <c r="B471" s="69"/>
      <c r="C471" s="67"/>
      <c r="D471" s="67"/>
      <c r="E471" s="67"/>
      <c r="F471" s="67"/>
      <c r="G471" s="118"/>
      <c r="H471" s="67"/>
      <c r="I471" s="285"/>
      <c r="J471" s="69"/>
      <c r="K471" s="259" t="s">
        <v>438</v>
      </c>
      <c r="L471" s="13"/>
      <c r="M471" s="67"/>
      <c r="N471" s="13"/>
      <c r="O471" s="67"/>
      <c r="P471" s="67"/>
      <c r="Q471" s="68"/>
      <c r="R471" s="13"/>
      <c r="S471" s="13"/>
      <c r="T471" s="13"/>
      <c r="U471" s="444"/>
      <c r="V471" s="267"/>
      <c r="W471" s="267"/>
      <c r="X471" s="267"/>
      <c r="Y471" s="267"/>
      <c r="Z471" s="267"/>
      <c r="AA471" s="267"/>
      <c r="AB471" s="267"/>
      <c r="AC471" s="267"/>
      <c r="AD471" s="267"/>
      <c r="AE471" s="267"/>
      <c r="AF471" s="285"/>
      <c r="AG471" s="67"/>
      <c r="AH471" s="68"/>
      <c r="AJ471" s="23"/>
      <c r="AK471" s="24"/>
      <c r="AL471" s="23"/>
      <c r="AY471" s="32" t="s">
        <v>3142</v>
      </c>
    </row>
    <row r="472" spans="1:61">
      <c r="A472" s="86"/>
      <c r="C472" s="86"/>
      <c r="D472" s="87"/>
      <c r="E472" s="86"/>
      <c r="F472" s="86"/>
      <c r="G472" s="88"/>
      <c r="H472" s="86"/>
      <c r="I472" s="88"/>
      <c r="K472" s="16" t="s">
        <v>22</v>
      </c>
      <c r="M472" s="86"/>
      <c r="O472" s="86"/>
      <c r="P472" s="86"/>
      <c r="Q472" s="302"/>
      <c r="U472"/>
      <c r="V472" s="122"/>
      <c r="W472" s="122"/>
      <c r="X472" s="122"/>
      <c r="Y472" s="122"/>
      <c r="Z472" s="122"/>
      <c r="AA472" s="122"/>
      <c r="AB472" s="122"/>
      <c r="AC472" s="122"/>
      <c r="AD472" s="122"/>
      <c r="AE472" s="122"/>
      <c r="AF472" s="88"/>
      <c r="AG472" s="86"/>
      <c r="AH472" s="257"/>
      <c r="AJ472" s="23"/>
      <c r="AK472" s="24"/>
      <c r="AL472" s="23"/>
      <c r="AY472" s="32" t="s">
        <v>3142</v>
      </c>
    </row>
    <row r="473" spans="1:61" s="32" customFormat="1" ht="15" customHeight="1">
      <c r="A473" s="17">
        <v>31</v>
      </c>
      <c r="B473" s="99">
        <v>0</v>
      </c>
      <c r="C473" s="17" t="s">
        <v>23</v>
      </c>
      <c r="D473" s="18" t="s">
        <v>41</v>
      </c>
      <c r="E473" s="17" t="s">
        <v>362</v>
      </c>
      <c r="F473" s="17" t="s">
        <v>439</v>
      </c>
      <c r="G473" s="18" t="s">
        <v>440</v>
      </c>
      <c r="H473" s="18" t="s">
        <v>27</v>
      </c>
      <c r="I473" s="18">
        <v>30051749</v>
      </c>
      <c r="J473" s="112" t="str">
        <f>CONCATENATE(I473,"-",H473)</f>
        <v>30051749-EJECUCION</v>
      </c>
      <c r="K473" s="442" t="s">
        <v>441</v>
      </c>
      <c r="L473" s="100">
        <v>645394770</v>
      </c>
      <c r="M473" s="125">
        <v>644406404</v>
      </c>
      <c r="N473" s="100">
        <v>641394770</v>
      </c>
      <c r="O473" s="125">
        <v>585379404</v>
      </c>
      <c r="P473" s="125">
        <v>59027000</v>
      </c>
      <c r="Q473" s="19">
        <v>0</v>
      </c>
      <c r="R473" s="101">
        <v>4000000</v>
      </c>
      <c r="S473" s="20">
        <v>0</v>
      </c>
      <c r="T473" s="21"/>
      <c r="U473" s="21">
        <v>46795137</v>
      </c>
      <c r="V473" s="266">
        <v>42795137</v>
      </c>
      <c r="W473" s="266">
        <v>0</v>
      </c>
      <c r="X473" s="266">
        <v>0</v>
      </c>
      <c r="Y473" s="266">
        <f>V473+W473+X473</f>
        <v>42795137</v>
      </c>
      <c r="Z473" s="266">
        <v>0</v>
      </c>
      <c r="AA473" s="266">
        <v>0</v>
      </c>
      <c r="AB473" s="266">
        <v>0</v>
      </c>
      <c r="AC473" s="266">
        <f>V473+W473+X473+Z473+AA473+AB473</f>
        <v>42795137</v>
      </c>
      <c r="AD473" s="266">
        <f>U473-AC473</f>
        <v>4000000</v>
      </c>
      <c r="AE473" s="266">
        <f>M473-(O473+U473)</f>
        <v>12231863</v>
      </c>
      <c r="AF473" s="18" t="s">
        <v>3419</v>
      </c>
      <c r="AG473" s="17" t="s">
        <v>685</v>
      </c>
      <c r="AH473" s="81" t="s">
        <v>30</v>
      </c>
      <c r="AI473" s="22"/>
      <c r="AJ473" s="23"/>
      <c r="AK473" s="24"/>
      <c r="AL473" s="23"/>
      <c r="AM473" t="str">
        <f>CONCATENATE( "OR PRO.CODIGO=",I473)</f>
        <v>OR PRO.CODIGO=30051749</v>
      </c>
      <c r="AN473">
        <f>LEN(I473)</f>
        <v>8</v>
      </c>
      <c r="AO473" t="e">
        <f>VLOOKUP(J473,#REF!,5,FALSE)</f>
        <v>#REF!</v>
      </c>
      <c r="AP473"/>
      <c r="AQ473" t="e">
        <f>VLOOKUP(J473,#REF!,6,FALSE)</f>
        <v>#REF!</v>
      </c>
      <c r="AR473" s="32" t="e">
        <f>VLOOKUP(I473,'convenios 2017'!A$2:O$82,15,FALSE)</f>
        <v>#N/A</v>
      </c>
      <c r="AS473" s="373">
        <f>O473+AC473</f>
        <v>628174541</v>
      </c>
      <c r="AT473" s="32" t="str">
        <f>VLOOKUP(I473,'convenio 2016'!A$2:N$196,14,FALSE)</f>
        <v>toma razon</v>
      </c>
      <c r="AU473" s="32" t="str">
        <f>VLOOKUP(I473,'convenio 2015'!A$4:M$228,13,FALSE)</f>
        <v>en convenio</v>
      </c>
      <c r="AV473" s="32" t="e">
        <f>VLOOKUP(J473,#REF!,6,FALSE)</f>
        <v>#REF!</v>
      </c>
      <c r="AW473" s="373">
        <f>O473+AC473</f>
        <v>628174541</v>
      </c>
      <c r="AX473" s="32" t="s">
        <v>2408</v>
      </c>
      <c r="AY473" s="32" t="s">
        <v>1831</v>
      </c>
      <c r="AZ473" s="377">
        <v>222</v>
      </c>
      <c r="BA473" s="431">
        <v>42417</v>
      </c>
      <c r="BB473" s="32" t="str">
        <f>VLOOKUP(J473,'RATE JUNIO '!F$2:K$346,6,FALSE)</f>
        <v>RS</v>
      </c>
      <c r="BC473" s="32" t="s">
        <v>3463</v>
      </c>
      <c r="BD473" s="92" t="str">
        <f>VLOOKUP(J473,'RATES 30-06-2017'!F$2:K$374,6,FALSE)</f>
        <v>RS</v>
      </c>
      <c r="BE473" s="92"/>
      <c r="BF473" s="92" t="str">
        <f>VLOOKUP(J473,Hoja4!C$2:E$268,2,FALSE)</f>
        <v>FAR</v>
      </c>
      <c r="BG473" s="92">
        <f>VLOOKUP(J473,Hoja4!C$2:E$268,3,FALSE)</f>
        <v>31</v>
      </c>
      <c r="BH473" s="92"/>
      <c r="BI473" s="92"/>
    </row>
    <row r="474" spans="1:61">
      <c r="A474" s="86"/>
      <c r="C474" s="86"/>
      <c r="D474" s="87"/>
      <c r="E474" s="86"/>
      <c r="F474" s="86"/>
      <c r="G474" s="88"/>
      <c r="H474" s="86"/>
      <c r="I474" s="88"/>
      <c r="K474" s="110" t="s">
        <v>47</v>
      </c>
      <c r="L474" s="25">
        <f>SUBTOTAL(9,L473)</f>
        <v>645394770</v>
      </c>
      <c r="M474" s="111">
        <f>SUBTOTAL(9,M473)</f>
        <v>644406404</v>
      </c>
      <c r="N474" s="25">
        <v>641394770</v>
      </c>
      <c r="O474" s="111">
        <f>SUBTOTAL(9,O473)</f>
        <v>585379404</v>
      </c>
      <c r="P474" s="111">
        <f>SUBTOTAL(9,P473)</f>
        <v>59027000</v>
      </c>
      <c r="Q474" s="109">
        <v>0</v>
      </c>
      <c r="R474" s="25">
        <v>4000000</v>
      </c>
      <c r="S474" s="25">
        <v>0</v>
      </c>
      <c r="T474" s="25">
        <v>0</v>
      </c>
      <c r="U474" s="111">
        <f>SUBTOTAL(9,U473)</f>
        <v>46795137</v>
      </c>
      <c r="V474" s="111">
        <f t="shared" ref="V474:AE474" si="223">SUBTOTAL(9,V473)</f>
        <v>42795137</v>
      </c>
      <c r="W474" s="111">
        <f t="shared" si="223"/>
        <v>0</v>
      </c>
      <c r="X474" s="111">
        <f t="shared" si="223"/>
        <v>0</v>
      </c>
      <c r="Y474" s="111">
        <f t="shared" si="223"/>
        <v>42795137</v>
      </c>
      <c r="Z474" s="111">
        <f t="shared" si="223"/>
        <v>0</v>
      </c>
      <c r="AA474" s="111">
        <f t="shared" si="223"/>
        <v>0</v>
      </c>
      <c r="AB474" s="111">
        <f t="shared" si="223"/>
        <v>0</v>
      </c>
      <c r="AC474" s="111">
        <f t="shared" si="223"/>
        <v>42795137</v>
      </c>
      <c r="AD474" s="111">
        <f t="shared" si="223"/>
        <v>4000000</v>
      </c>
      <c r="AE474" s="111">
        <f t="shared" si="223"/>
        <v>12231863</v>
      </c>
      <c r="AF474" s="88"/>
      <c r="AG474" s="86"/>
      <c r="AH474" s="257"/>
      <c r="AJ474" s="23"/>
      <c r="AK474" s="24"/>
      <c r="AL474" s="23"/>
      <c r="AM474" s="92"/>
      <c r="AN474" s="92"/>
      <c r="AO474" s="92"/>
      <c r="AP474" s="92"/>
      <c r="AQ474" s="92"/>
      <c r="AR474" s="92"/>
      <c r="AS474" s="92"/>
      <c r="AT474" s="92"/>
      <c r="AU474" s="92"/>
      <c r="AV474" s="92"/>
      <c r="AW474" s="92"/>
      <c r="AY474" s="32" t="s">
        <v>3142</v>
      </c>
    </row>
    <row r="475" spans="1:61" ht="12" customHeight="1">
      <c r="A475" s="86"/>
      <c r="C475" s="86"/>
      <c r="D475" s="87"/>
      <c r="E475" s="86"/>
      <c r="F475" s="86"/>
      <c r="G475" s="88"/>
      <c r="H475" s="86"/>
      <c r="I475" s="88"/>
      <c r="K475" s="261"/>
      <c r="M475" s="86"/>
      <c r="O475" s="86"/>
      <c r="P475" s="86"/>
      <c r="U475"/>
      <c r="V475" s="122"/>
      <c r="W475" s="122"/>
      <c r="X475" s="122"/>
      <c r="Y475" s="122"/>
      <c r="Z475" s="122"/>
      <c r="AA475" s="122"/>
      <c r="AB475" s="122"/>
      <c r="AC475" s="122"/>
      <c r="AD475" s="122"/>
      <c r="AE475" s="122"/>
      <c r="AF475" s="88"/>
      <c r="AG475" s="86"/>
      <c r="AH475" s="257"/>
      <c r="AJ475" s="23"/>
      <c r="AK475" s="24"/>
      <c r="AL475" s="23"/>
      <c r="AY475" s="32" t="s">
        <v>3142</v>
      </c>
    </row>
    <row r="476" spans="1:61">
      <c r="A476" s="86"/>
      <c r="C476" s="86"/>
      <c r="D476" s="87"/>
      <c r="E476" s="86"/>
      <c r="F476" s="86"/>
      <c r="G476" s="88"/>
      <c r="H476" s="86"/>
      <c r="I476" s="88"/>
      <c r="K476" s="16" t="s">
        <v>48</v>
      </c>
      <c r="M476" s="86"/>
      <c r="O476" s="86"/>
      <c r="P476" s="86"/>
      <c r="U476"/>
      <c r="V476" s="122"/>
      <c r="W476" s="122"/>
      <c r="X476" s="122"/>
      <c r="Y476" s="122"/>
      <c r="Z476" s="122"/>
      <c r="AA476" s="122"/>
      <c r="AB476" s="122"/>
      <c r="AC476" s="122"/>
      <c r="AD476" s="122"/>
      <c r="AE476" s="122"/>
      <c r="AF476" s="88"/>
      <c r="AG476" s="86"/>
      <c r="AH476" s="257"/>
      <c r="AJ476" s="23"/>
      <c r="AK476" s="24"/>
      <c r="AL476" s="23"/>
      <c r="AY476" s="32" t="s">
        <v>3142</v>
      </c>
    </row>
    <row r="477" spans="1:61" s="32" customFormat="1" ht="15" customHeight="1">
      <c r="A477" s="17">
        <v>31</v>
      </c>
      <c r="B477" s="99">
        <v>1</v>
      </c>
      <c r="C477" s="17" t="s">
        <v>49</v>
      </c>
      <c r="D477" s="18" t="s">
        <v>24</v>
      </c>
      <c r="E477" s="17" t="s">
        <v>362</v>
      </c>
      <c r="F477" s="17" t="s">
        <v>439</v>
      </c>
      <c r="G477" s="18" t="s">
        <v>440</v>
      </c>
      <c r="H477" s="18" t="s">
        <v>27</v>
      </c>
      <c r="I477" s="18">
        <v>30343540</v>
      </c>
      <c r="J477" s="112" t="str">
        <f>CONCATENATE(I477,"-",H477)</f>
        <v>30343540-EJECUCION</v>
      </c>
      <c r="K477" s="442" t="s">
        <v>3245</v>
      </c>
      <c r="L477" s="100">
        <v>752134000</v>
      </c>
      <c r="M477" s="19">
        <v>1025337000</v>
      </c>
      <c r="N477" s="100">
        <v>51500000</v>
      </c>
      <c r="O477" s="19">
        <v>0</v>
      </c>
      <c r="P477" s="19">
        <v>611073000</v>
      </c>
      <c r="Q477" s="19">
        <v>141061000</v>
      </c>
      <c r="R477" s="101">
        <v>666100000</v>
      </c>
      <c r="S477" s="20">
        <v>34534000</v>
      </c>
      <c r="T477" s="21">
        <v>0</v>
      </c>
      <c r="U477" s="21">
        <v>406000000</v>
      </c>
      <c r="V477" s="266">
        <v>0</v>
      </c>
      <c r="W477" s="266">
        <v>0</v>
      </c>
      <c r="X477" s="266">
        <v>0</v>
      </c>
      <c r="Y477" s="266">
        <f t="shared" ref="Y477" si="224">V477+W477+X477</f>
        <v>0</v>
      </c>
      <c r="Z477" s="266">
        <v>0</v>
      </c>
      <c r="AA477" s="266">
        <v>0</v>
      </c>
      <c r="AB477" s="266">
        <v>0</v>
      </c>
      <c r="AC477" s="266">
        <f>V477+W477+X477+Z477+AA477+AB477</f>
        <v>0</v>
      </c>
      <c r="AD477" s="266">
        <f>U477-AC477</f>
        <v>406000000</v>
      </c>
      <c r="AE477" s="266">
        <f>M477-(O477+U477)</f>
        <v>619337000</v>
      </c>
      <c r="AF477" s="18" t="s">
        <v>3419</v>
      </c>
      <c r="AG477" s="17" t="s">
        <v>109</v>
      </c>
      <c r="AH477" s="81" t="s">
        <v>30</v>
      </c>
      <c r="AI477" s="22" t="s">
        <v>31</v>
      </c>
      <c r="AJ477" s="23" t="s">
        <v>30</v>
      </c>
      <c r="AK477" s="24" t="s">
        <v>189</v>
      </c>
      <c r="AL477" s="23" t="s">
        <v>45</v>
      </c>
      <c r="AM477" t="str">
        <f>CONCATENATE( "OR PRO.CODIGO=",I477)</f>
        <v>OR PRO.CODIGO=30343540</v>
      </c>
      <c r="AN477">
        <f>LEN(I477)</f>
        <v>8</v>
      </c>
      <c r="AO477" t="e">
        <f>VLOOKUP(J477,#REF!,5,FALSE)</f>
        <v>#REF!</v>
      </c>
      <c r="AP477"/>
      <c r="AQ477" t="e">
        <f>VLOOKUP(J477,#REF!,6,FALSE)</f>
        <v>#REF!</v>
      </c>
      <c r="AR477" s="32" t="e">
        <f>VLOOKUP(I477,'convenios 2017'!A$2:O$82,15,FALSE)</f>
        <v>#N/A</v>
      </c>
      <c r="AS477" s="373">
        <f>O477+AC477</f>
        <v>0</v>
      </c>
      <c r="AT477" s="32" t="str">
        <f>VLOOKUP(I477,'convenio 2016'!A$2:N$196,14,FALSE)</f>
        <v>toma razon</v>
      </c>
      <c r="AU477" s="32" t="e">
        <f>VLOOKUP(I477,'convenio 2015'!A$4:M$228,13,FALSE)</f>
        <v>#N/A</v>
      </c>
      <c r="AV477" s="32" t="e">
        <f>VLOOKUP(J477,#REF!,6,FALSE)</f>
        <v>#REF!</v>
      </c>
      <c r="AW477" s="373">
        <f>O477+AC477</f>
        <v>0</v>
      </c>
      <c r="AX477" s="32" t="s">
        <v>3031</v>
      </c>
      <c r="AZ477" s="377"/>
      <c r="BA477" s="431"/>
      <c r="BB477" s="32" t="str">
        <f>VLOOKUP(J477,'RATE JUNIO '!F$2:K$346,6,FALSE)</f>
        <v>RS</v>
      </c>
      <c r="BC477" s="32" t="s">
        <v>3463</v>
      </c>
      <c r="BD477" s="92" t="str">
        <f>VLOOKUP(J477,'RATES 30-06-2017'!F$2:K$374,6,FALSE)</f>
        <v>RS</v>
      </c>
      <c r="BE477" s="92"/>
      <c r="BF477" s="92" t="str">
        <f>VLOOKUP(J477,Hoja4!C$2:E$268,2,FALSE)</f>
        <v>FIE</v>
      </c>
      <c r="BG477" s="92">
        <f>VLOOKUP(J477,Hoja4!C$2:E$268,3,FALSE)</f>
        <v>31</v>
      </c>
      <c r="BH477" s="92"/>
      <c r="BI477" s="92"/>
    </row>
    <row r="478" spans="1:61">
      <c r="A478" s="86"/>
      <c r="C478" s="86"/>
      <c r="D478" s="87"/>
      <c r="E478" s="86"/>
      <c r="F478" s="86"/>
      <c r="G478" s="88"/>
      <c r="H478" s="86"/>
      <c r="I478" s="88"/>
      <c r="K478" s="110" t="s">
        <v>52</v>
      </c>
      <c r="L478" s="25">
        <f>SUBTOTAL(9,L477:L477)</f>
        <v>752134000</v>
      </c>
      <c r="M478" s="111">
        <f>SUBTOTAL(9,M477:M477)</f>
        <v>1025337000</v>
      </c>
      <c r="N478" s="25">
        <v>51500000</v>
      </c>
      <c r="O478" s="111">
        <f>SUBTOTAL(9,O477:O477)</f>
        <v>0</v>
      </c>
      <c r="P478" s="111">
        <f>SUBTOTAL(9,P477:P477)</f>
        <v>611073000</v>
      </c>
      <c r="Q478" s="109">
        <v>141061000</v>
      </c>
      <c r="R478" s="25">
        <v>753823000</v>
      </c>
      <c r="S478" s="25">
        <v>34534000</v>
      </c>
      <c r="T478" s="25">
        <v>0</v>
      </c>
      <c r="U478" s="111">
        <f t="shared" ref="U478:AE478" si="225">SUBTOTAL(9,U477:U477)</f>
        <v>406000000</v>
      </c>
      <c r="V478" s="111">
        <f t="shared" si="225"/>
        <v>0</v>
      </c>
      <c r="W478" s="111">
        <f t="shared" si="225"/>
        <v>0</v>
      </c>
      <c r="X478" s="111">
        <f t="shared" si="225"/>
        <v>0</v>
      </c>
      <c r="Y478" s="111">
        <f t="shared" si="225"/>
        <v>0</v>
      </c>
      <c r="Z478" s="111">
        <f t="shared" si="225"/>
        <v>0</v>
      </c>
      <c r="AA478" s="111">
        <f t="shared" si="225"/>
        <v>0</v>
      </c>
      <c r="AB478" s="111">
        <f t="shared" si="225"/>
        <v>0</v>
      </c>
      <c r="AC478" s="111">
        <f t="shared" si="225"/>
        <v>0</v>
      </c>
      <c r="AD478" s="111">
        <f t="shared" si="225"/>
        <v>406000000</v>
      </c>
      <c r="AE478" s="111">
        <f t="shared" si="225"/>
        <v>619337000</v>
      </c>
      <c r="AF478" s="88"/>
      <c r="AG478" s="86"/>
      <c r="AH478" s="257"/>
      <c r="AJ478" s="23"/>
      <c r="AK478" s="24"/>
      <c r="AL478" s="23"/>
      <c r="AM478" s="92"/>
      <c r="AN478" s="92"/>
      <c r="AO478" s="92"/>
      <c r="AP478" s="92"/>
      <c r="AQ478" s="92"/>
      <c r="AR478" s="92"/>
      <c r="AS478" s="92"/>
      <c r="AT478" s="92"/>
      <c r="AU478" s="92"/>
      <c r="AV478" s="92"/>
      <c r="AW478" s="92"/>
      <c r="AY478" s="32" t="s">
        <v>3142</v>
      </c>
    </row>
    <row r="479" spans="1:61" ht="12" customHeight="1">
      <c r="A479" s="86"/>
      <c r="C479" s="86"/>
      <c r="D479" s="87"/>
      <c r="E479" s="86"/>
      <c r="F479" s="86"/>
      <c r="G479" s="88"/>
      <c r="H479" s="86"/>
      <c r="I479" s="88"/>
      <c r="K479" s="261"/>
      <c r="M479" s="86"/>
      <c r="O479" s="86"/>
      <c r="P479" s="86"/>
      <c r="U479"/>
      <c r="V479" s="122"/>
      <c r="W479" s="122"/>
      <c r="X479" s="122"/>
      <c r="Y479" s="122"/>
      <c r="Z479" s="122"/>
      <c r="AA479" s="122"/>
      <c r="AB479" s="122"/>
      <c r="AC479" s="122"/>
      <c r="AD479" s="122"/>
      <c r="AE479" s="122"/>
      <c r="AF479" s="88"/>
      <c r="AG479" s="86"/>
      <c r="AH479" s="257"/>
      <c r="AJ479" s="23"/>
      <c r="AK479" s="24"/>
      <c r="AL479" s="23"/>
      <c r="AY479" s="32" t="s">
        <v>3142</v>
      </c>
    </row>
    <row r="480" spans="1:61">
      <c r="A480" s="86"/>
      <c r="C480" s="86"/>
      <c r="D480" s="87"/>
      <c r="E480" s="86"/>
      <c r="F480" s="86"/>
      <c r="G480" s="88"/>
      <c r="H480" s="86"/>
      <c r="I480" s="88"/>
      <c r="K480" s="16" t="s">
        <v>53</v>
      </c>
      <c r="L480" s="302"/>
      <c r="M480" s="86"/>
      <c r="N480" s="302"/>
      <c r="O480" s="86"/>
      <c r="P480" s="86"/>
      <c r="Q480" s="302"/>
      <c r="R480" s="302"/>
      <c r="S480" s="302"/>
      <c r="T480" s="302"/>
      <c r="U480" s="302"/>
      <c r="V480" s="122"/>
      <c r="W480" s="122"/>
      <c r="X480" s="122"/>
      <c r="Y480" s="122"/>
      <c r="Z480" s="122"/>
      <c r="AA480" s="122"/>
      <c r="AB480" s="122"/>
      <c r="AC480" s="122"/>
      <c r="AD480" s="122"/>
      <c r="AE480" s="122"/>
      <c r="AF480" s="88"/>
      <c r="AG480" s="86"/>
      <c r="AH480" s="257"/>
      <c r="AJ480" s="23"/>
      <c r="AK480" s="24"/>
      <c r="AL480" s="23"/>
      <c r="AY480" s="32" t="s">
        <v>3142</v>
      </c>
    </row>
    <row r="481" spans="1:61" s="32" customFormat="1" ht="15" customHeight="1">
      <c r="A481" s="17">
        <v>31</v>
      </c>
      <c r="B481" s="99">
        <v>0</v>
      </c>
      <c r="C481" s="17" t="s">
        <v>54</v>
      </c>
      <c r="D481" s="18" t="s">
        <v>33</v>
      </c>
      <c r="E481" s="17" t="s">
        <v>362</v>
      </c>
      <c r="F481" s="17" t="s">
        <v>439</v>
      </c>
      <c r="G481" s="18"/>
      <c r="H481" s="18" t="s">
        <v>27</v>
      </c>
      <c r="I481" s="18">
        <v>30071949</v>
      </c>
      <c r="J481" s="112" t="str">
        <f>CONCATENATE(I481,"-",H481)</f>
        <v>30071949-EJECUCION</v>
      </c>
      <c r="K481" s="442" t="s">
        <v>1128</v>
      </c>
      <c r="L481" s="289">
        <v>274126000</v>
      </c>
      <c r="M481" s="19">
        <v>274126000</v>
      </c>
      <c r="N481" s="289"/>
      <c r="O481" s="125">
        <v>0</v>
      </c>
      <c r="P481" s="125">
        <v>0</v>
      </c>
      <c r="Q481" s="290"/>
      <c r="R481" s="291"/>
      <c r="S481" s="292"/>
      <c r="T481" s="293"/>
      <c r="U481" s="446">
        <v>0</v>
      </c>
      <c r="V481" s="266">
        <v>0</v>
      </c>
      <c r="W481" s="266">
        <v>0</v>
      </c>
      <c r="X481" s="266">
        <v>0</v>
      </c>
      <c r="Y481" s="266">
        <f t="shared" ref="Y481" si="226">V481+W481+X481</f>
        <v>0</v>
      </c>
      <c r="Z481" s="266">
        <v>0</v>
      </c>
      <c r="AA481" s="266">
        <v>0</v>
      </c>
      <c r="AB481" s="266">
        <v>0</v>
      </c>
      <c r="AC481" s="266">
        <f>V481+W481+X481+Z481+AA481+AB481</f>
        <v>0</v>
      </c>
      <c r="AD481" s="266">
        <f>U481-AC481</f>
        <v>0</v>
      </c>
      <c r="AE481" s="266">
        <f>M481-(O481+U481)</f>
        <v>274126000</v>
      </c>
      <c r="AF481" s="18" t="s">
        <v>1125</v>
      </c>
      <c r="AG481" s="17" t="s">
        <v>684</v>
      </c>
      <c r="AH481" s="81" t="s">
        <v>30</v>
      </c>
      <c r="AI481" s="295"/>
      <c r="AJ481" s="296"/>
      <c r="AK481" s="297"/>
      <c r="AL481" s="296"/>
      <c r="AM481" t="str">
        <f>CONCATENATE( "OR PRO.CODIGO=",I481)</f>
        <v>OR PRO.CODIGO=30071949</v>
      </c>
      <c r="AN481">
        <f>LEN(I481)</f>
        <v>8</v>
      </c>
      <c r="AO481" t="e">
        <f>VLOOKUP(J481,#REF!,5,FALSE)</f>
        <v>#REF!</v>
      </c>
      <c r="AQ481" t="e">
        <f>VLOOKUP(J481,#REF!,6,FALSE)</f>
        <v>#REF!</v>
      </c>
      <c r="AR481" s="32" t="e">
        <f>VLOOKUP(I481,'convenios 2017'!A$2:O$82,15,FALSE)</f>
        <v>#N/A</v>
      </c>
      <c r="AS481" s="373">
        <f>O481+AC481</f>
        <v>0</v>
      </c>
      <c r="AT481" s="32" t="e">
        <f>VLOOKUP(I481,'convenio 2016'!A$2:N$196,14,FALSE)</f>
        <v>#N/A</v>
      </c>
      <c r="AU481" s="32" t="e">
        <f>VLOOKUP(I481,'convenio 2015'!A$4:M$228,13,FALSE)</f>
        <v>#N/A</v>
      </c>
      <c r="AV481" s="32" t="e">
        <f>VLOOKUP(J481,#REF!,6,FALSE)</f>
        <v>#REF!</v>
      </c>
      <c r="AW481" s="373">
        <f>O481+AC481</f>
        <v>0</v>
      </c>
      <c r="AX481" s="32" t="e">
        <v>#N/A</v>
      </c>
      <c r="AY481" s="32" t="e">
        <v>#N/A</v>
      </c>
      <c r="AZ481" s="377" t="e">
        <v>#N/A</v>
      </c>
      <c r="BA481" s="431"/>
      <c r="BB481" s="32" t="str">
        <f>VLOOKUP(J481,'RATE JUNIO '!F$2:K$346,6,FALSE)</f>
        <v>RS</v>
      </c>
      <c r="BC481" s="32" t="s">
        <v>3463</v>
      </c>
      <c r="BD481" s="92" t="str">
        <f>VLOOKUP(J481,'RATES 30-06-2017'!F$2:K$374,6,FALSE)</f>
        <v>RS</v>
      </c>
      <c r="BE481" s="92"/>
      <c r="BF481" s="92" t="e">
        <f>VLOOKUP(J481,Hoja4!C$2:E$268,2,FALSE)</f>
        <v>#N/A</v>
      </c>
      <c r="BG481" s="92" t="e">
        <f>VLOOKUP(J481,Hoja4!C$2:E$268,3,FALSE)</f>
        <v>#N/A</v>
      </c>
      <c r="BH481" s="92"/>
      <c r="BI481" s="92"/>
    </row>
    <row r="482" spans="1:61">
      <c r="A482" s="86"/>
      <c r="C482" s="86"/>
      <c r="D482" s="87"/>
      <c r="E482" s="86"/>
      <c r="F482" s="86"/>
      <c r="G482" s="88"/>
      <c r="H482" s="86"/>
      <c r="I482" s="88"/>
      <c r="K482" s="110" t="s">
        <v>66</v>
      </c>
      <c r="L482" s="25">
        <f>SUBTOTAL(9,L481:L481)</f>
        <v>274126000</v>
      </c>
      <c r="M482" s="111">
        <f>SUBTOTAL(9,M481:M481)</f>
        <v>274126000</v>
      </c>
      <c r="N482" s="25">
        <v>0</v>
      </c>
      <c r="O482" s="111">
        <f>SUBTOTAL(9,O481:O481)</f>
        <v>0</v>
      </c>
      <c r="P482" s="111">
        <f>SUBTOTAL(9,P481:P481)</f>
        <v>0</v>
      </c>
      <c r="Q482" s="109">
        <v>972423744</v>
      </c>
      <c r="R482" s="25">
        <v>267990000</v>
      </c>
      <c r="S482" s="25">
        <v>972423744</v>
      </c>
      <c r="T482" s="25">
        <v>0</v>
      </c>
      <c r="U482" s="111">
        <f t="shared" ref="U482:AE482" si="227">SUBTOTAL(9,U481:U481)</f>
        <v>0</v>
      </c>
      <c r="V482" s="111">
        <f t="shared" si="227"/>
        <v>0</v>
      </c>
      <c r="W482" s="111">
        <f t="shared" si="227"/>
        <v>0</v>
      </c>
      <c r="X482" s="111">
        <f t="shared" si="227"/>
        <v>0</v>
      </c>
      <c r="Y482" s="111">
        <f t="shared" si="227"/>
        <v>0</v>
      </c>
      <c r="Z482" s="111">
        <f t="shared" si="227"/>
        <v>0</v>
      </c>
      <c r="AA482" s="111">
        <f t="shared" si="227"/>
        <v>0</v>
      </c>
      <c r="AB482" s="111">
        <f t="shared" si="227"/>
        <v>0</v>
      </c>
      <c r="AC482" s="111">
        <f t="shared" si="227"/>
        <v>0</v>
      </c>
      <c r="AD482" s="111">
        <f t="shared" si="227"/>
        <v>0</v>
      </c>
      <c r="AE482" s="111">
        <f t="shared" si="227"/>
        <v>274126000</v>
      </c>
      <c r="AF482" s="88"/>
      <c r="AG482" s="86"/>
      <c r="AH482" s="257"/>
      <c r="AJ482" s="23"/>
      <c r="AK482" s="24"/>
      <c r="AL482" s="23"/>
      <c r="AM482" s="92"/>
      <c r="AN482" s="92"/>
      <c r="AO482" s="92"/>
      <c r="AP482" s="92"/>
      <c r="AQ482" s="92"/>
      <c r="AR482" s="92"/>
      <c r="AS482" s="92"/>
      <c r="AT482" s="92"/>
      <c r="AU482" s="92"/>
      <c r="AV482" s="92"/>
      <c r="AW482" s="92"/>
      <c r="AY482" s="32" t="s">
        <v>3142</v>
      </c>
    </row>
    <row r="483" spans="1:61" ht="12" customHeight="1">
      <c r="A483" s="86"/>
      <c r="C483" s="86"/>
      <c r="D483" s="87"/>
      <c r="E483" s="86"/>
      <c r="F483" s="86"/>
      <c r="G483" s="88"/>
      <c r="H483" s="86"/>
      <c r="I483" s="88"/>
      <c r="K483" s="261"/>
      <c r="M483" s="86"/>
      <c r="O483" s="86"/>
      <c r="P483" s="86"/>
      <c r="Q483" s="302"/>
      <c r="U483"/>
      <c r="V483" s="122"/>
      <c r="W483" s="122"/>
      <c r="X483" s="122"/>
      <c r="Y483" s="122"/>
      <c r="Z483" s="122"/>
      <c r="AA483" s="122"/>
      <c r="AB483" s="122"/>
      <c r="AC483" s="122"/>
      <c r="AD483" s="122"/>
      <c r="AE483" s="122"/>
      <c r="AF483" s="88"/>
      <c r="AG483" s="86"/>
      <c r="AH483" s="257"/>
      <c r="AJ483" s="23"/>
      <c r="AK483" s="24"/>
      <c r="AL483" s="23"/>
      <c r="AY483" s="32" t="s">
        <v>3142</v>
      </c>
    </row>
    <row r="484" spans="1:61" ht="15" customHeight="1">
      <c r="A484" s="86"/>
      <c r="C484" s="86"/>
      <c r="D484" s="87"/>
      <c r="E484" s="86"/>
      <c r="F484" s="86"/>
      <c r="G484" s="88"/>
      <c r="H484" s="86"/>
      <c r="I484" s="88"/>
      <c r="K484" s="260" t="s">
        <v>449</v>
      </c>
      <c r="L484" s="57">
        <f>L482+L478+L474</f>
        <v>1671654770</v>
      </c>
      <c r="M484" s="111">
        <f>M482+M478+M474</f>
        <v>1943869404</v>
      </c>
      <c r="N484" s="57">
        <v>692894770</v>
      </c>
      <c r="O484" s="111">
        <f>O482+O478+O474</f>
        <v>585379404</v>
      </c>
      <c r="P484" s="111">
        <f>P482+P478+P474</f>
        <v>670100000</v>
      </c>
      <c r="Q484" s="111">
        <v>1113484744</v>
      </c>
      <c r="R484" s="57">
        <v>1025813000</v>
      </c>
      <c r="S484" s="57">
        <v>1006957744</v>
      </c>
      <c r="T484" s="57">
        <v>0</v>
      </c>
      <c r="U484" s="111">
        <f t="shared" ref="U484:AE484" si="228">U482+U478+U474</f>
        <v>452795137</v>
      </c>
      <c r="V484" s="111">
        <f t="shared" si="228"/>
        <v>42795137</v>
      </c>
      <c r="W484" s="111">
        <f t="shared" si="228"/>
        <v>0</v>
      </c>
      <c r="X484" s="111">
        <f t="shared" si="228"/>
        <v>0</v>
      </c>
      <c r="Y484" s="111">
        <f t="shared" si="228"/>
        <v>42795137</v>
      </c>
      <c r="Z484" s="111">
        <f t="shared" si="228"/>
        <v>0</v>
      </c>
      <c r="AA484" s="111">
        <f t="shared" si="228"/>
        <v>0</v>
      </c>
      <c r="AB484" s="111">
        <f t="shared" si="228"/>
        <v>0</v>
      </c>
      <c r="AC484" s="111">
        <f t="shared" si="228"/>
        <v>42795137</v>
      </c>
      <c r="AD484" s="111">
        <f t="shared" si="228"/>
        <v>410000000</v>
      </c>
      <c r="AE484" s="111">
        <f t="shared" si="228"/>
        <v>905694863</v>
      </c>
      <c r="AF484" s="88"/>
      <c r="AG484" s="86"/>
      <c r="AH484" s="257"/>
      <c r="AJ484" s="23"/>
      <c r="AK484" s="24"/>
      <c r="AL484" s="23"/>
      <c r="AM484" s="92"/>
      <c r="AN484" s="92"/>
      <c r="AO484" s="92"/>
      <c r="AP484" s="92"/>
      <c r="AQ484" s="92"/>
      <c r="AR484" s="92"/>
      <c r="AS484" s="92"/>
      <c r="AT484" s="92"/>
      <c r="AU484" s="92"/>
      <c r="AV484" s="92"/>
      <c r="AW484" s="92"/>
      <c r="AY484" s="32" t="s">
        <v>3142</v>
      </c>
    </row>
    <row r="485" spans="1:61" s="86" customFormat="1" ht="12" customHeight="1">
      <c r="D485" s="87"/>
      <c r="G485" s="88"/>
      <c r="I485" s="88"/>
      <c r="K485" s="89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  <c r="AA485" s="78"/>
      <c r="AB485" s="78"/>
      <c r="AC485" s="78"/>
      <c r="AD485" s="78"/>
      <c r="AE485" s="78"/>
      <c r="AF485" s="88"/>
      <c r="AH485" s="257"/>
      <c r="AJ485" s="79"/>
      <c r="AK485" s="75"/>
      <c r="AL485" s="79"/>
      <c r="AY485" s="32" t="s">
        <v>3142</v>
      </c>
      <c r="AZ485" s="87"/>
      <c r="BA485" s="432"/>
    </row>
    <row r="486" spans="1:61" ht="15" customHeight="1">
      <c r="A486" s="67"/>
      <c r="B486" s="69"/>
      <c r="C486" s="67"/>
      <c r="D486" s="67"/>
      <c r="E486" s="67"/>
      <c r="F486" s="67"/>
      <c r="G486" s="118"/>
      <c r="H486" s="67"/>
      <c r="I486" s="285"/>
      <c r="J486" s="69"/>
      <c r="K486" s="259" t="s">
        <v>450</v>
      </c>
      <c r="L486" s="13"/>
      <c r="M486" s="67"/>
      <c r="N486" s="13"/>
      <c r="O486" s="67"/>
      <c r="P486" s="67"/>
      <c r="Q486" s="68"/>
      <c r="R486" s="13"/>
      <c r="S486" s="13"/>
      <c r="T486" s="13"/>
      <c r="U486" s="444"/>
      <c r="V486" s="267"/>
      <c r="W486" s="267"/>
      <c r="X486" s="267"/>
      <c r="Y486" s="267"/>
      <c r="Z486" s="267"/>
      <c r="AA486" s="267"/>
      <c r="AB486" s="267"/>
      <c r="AC486" s="267"/>
      <c r="AD486" s="267"/>
      <c r="AE486" s="267"/>
      <c r="AF486" s="285"/>
      <c r="AG486" s="67"/>
      <c r="AH486" s="68"/>
      <c r="AJ486" s="23"/>
      <c r="AK486" s="24"/>
      <c r="AL486" s="23"/>
      <c r="AY486" s="32" t="s">
        <v>3142</v>
      </c>
    </row>
    <row r="487" spans="1:61">
      <c r="A487" s="86"/>
      <c r="C487" s="86"/>
      <c r="D487" s="87"/>
      <c r="E487" s="86"/>
      <c r="F487" s="86"/>
      <c r="G487" s="88"/>
      <c r="H487" s="86"/>
      <c r="I487" s="88"/>
      <c r="K487" s="16" t="s">
        <v>22</v>
      </c>
      <c r="L487" s="302"/>
      <c r="M487" s="86"/>
      <c r="N487" s="302"/>
      <c r="O487" s="86"/>
      <c r="P487" s="86"/>
      <c r="Q487" s="302"/>
      <c r="R487" s="302"/>
      <c r="S487" s="302"/>
      <c r="T487" s="302"/>
      <c r="U487" s="302"/>
      <c r="V487" s="122"/>
      <c r="W487" s="122"/>
      <c r="X487" s="122"/>
      <c r="Y487" s="122"/>
      <c r="Z487" s="122"/>
      <c r="AA487" s="122"/>
      <c r="AB487" s="122"/>
      <c r="AC487" s="122"/>
      <c r="AD487" s="122"/>
      <c r="AE487" s="122"/>
      <c r="AF487" s="88"/>
      <c r="AG487" s="86"/>
      <c r="AH487" s="257"/>
      <c r="AJ487" s="23"/>
      <c r="AK487" s="24"/>
      <c r="AL487" s="23"/>
      <c r="AY487" s="32" t="s">
        <v>3142</v>
      </c>
    </row>
    <row r="488" spans="1:61" s="32" customFormat="1" ht="15" customHeight="1">
      <c r="A488" s="17">
        <v>31</v>
      </c>
      <c r="B488" s="99">
        <v>0</v>
      </c>
      <c r="C488" s="17" t="s">
        <v>23</v>
      </c>
      <c r="D488" s="18" t="s">
        <v>90</v>
      </c>
      <c r="E488" s="17" t="s">
        <v>362</v>
      </c>
      <c r="F488" s="17" t="s">
        <v>451</v>
      </c>
      <c r="G488" s="18" t="s">
        <v>452</v>
      </c>
      <c r="H488" s="18" t="s">
        <v>27</v>
      </c>
      <c r="I488" s="18">
        <v>30090907</v>
      </c>
      <c r="J488" s="112" t="str">
        <f>CONCATENATE(I488,"-",H488)</f>
        <v>30090907-EJECUCION</v>
      </c>
      <c r="K488" s="442" t="s">
        <v>3412</v>
      </c>
      <c r="L488" s="100">
        <v>57000000</v>
      </c>
      <c r="M488" s="19">
        <v>57000000</v>
      </c>
      <c r="N488" s="100">
        <v>48350000</v>
      </c>
      <c r="O488" s="19">
        <v>48350000</v>
      </c>
      <c r="P488" s="19">
        <v>8650000</v>
      </c>
      <c r="Q488" s="19">
        <v>0</v>
      </c>
      <c r="R488" s="101">
        <v>8650000</v>
      </c>
      <c r="S488" s="20">
        <v>0</v>
      </c>
      <c r="T488" s="21">
        <v>0</v>
      </c>
      <c r="U488" s="446">
        <v>0</v>
      </c>
      <c r="V488" s="266">
        <v>0</v>
      </c>
      <c r="W488" s="266">
        <v>0</v>
      </c>
      <c r="X488" s="266">
        <v>0</v>
      </c>
      <c r="Y488" s="266">
        <f t="shared" ref="Y488:Y489" si="229">V488+W488+X488</f>
        <v>0</v>
      </c>
      <c r="Z488" s="266">
        <v>0</v>
      </c>
      <c r="AA488" s="266">
        <v>0</v>
      </c>
      <c r="AB488" s="266">
        <v>0</v>
      </c>
      <c r="AC488" s="266">
        <f>V488+W488+X488+Z488+AA488+AB488</f>
        <v>0</v>
      </c>
      <c r="AD488" s="266">
        <f>U488-AC488</f>
        <v>0</v>
      </c>
      <c r="AE488" s="266">
        <f>M488-(O488+U488)</f>
        <v>8650000</v>
      </c>
      <c r="AF488" s="18" t="s">
        <v>3419</v>
      </c>
      <c r="AG488" s="17" t="s">
        <v>685</v>
      </c>
      <c r="AH488" s="81" t="s">
        <v>30</v>
      </c>
      <c r="AI488" s="22" t="s">
        <v>31</v>
      </c>
      <c r="AJ488" s="23"/>
      <c r="AK488" s="24"/>
      <c r="AL488" s="23" t="s">
        <v>45</v>
      </c>
      <c r="AM488" t="str">
        <f>CONCATENATE( "OR PRO.CODIGO=",I488)</f>
        <v>OR PRO.CODIGO=30090907</v>
      </c>
      <c r="AN488">
        <f>LEN(I488)</f>
        <v>8</v>
      </c>
      <c r="AO488" t="e">
        <f>VLOOKUP(J488,#REF!,5,FALSE)</f>
        <v>#REF!</v>
      </c>
      <c r="AP488"/>
      <c r="AQ488" t="e">
        <f>VLOOKUP(J488,#REF!,6,FALSE)</f>
        <v>#REF!</v>
      </c>
      <c r="AR488" s="32" t="e">
        <f>VLOOKUP(I488,'convenios 2017'!A$2:O$82,15,FALSE)</f>
        <v>#N/A</v>
      </c>
      <c r="AS488" s="373">
        <f>O488+AC488</f>
        <v>48350000</v>
      </c>
      <c r="AT488" s="32" t="e">
        <f>VLOOKUP(I488,'convenio 2016'!A$2:N$196,14,FALSE)</f>
        <v>#N/A</v>
      </c>
      <c r="AU488" s="32" t="e">
        <f>VLOOKUP(I488,'convenio 2015'!A$4:M$228,13,FALSE)</f>
        <v>#N/A</v>
      </c>
      <c r="AV488" s="32" t="e">
        <f>VLOOKUP(J488,#REF!,6,FALSE)</f>
        <v>#REF!</v>
      </c>
      <c r="AW488" s="373">
        <f>O488+AC488</f>
        <v>48350000</v>
      </c>
      <c r="AX488" s="32" t="e">
        <v>#N/A</v>
      </c>
      <c r="AY488" s="32" t="e">
        <v>#N/A</v>
      </c>
      <c r="AZ488" s="377" t="e">
        <v>#N/A</v>
      </c>
      <c r="BA488" s="431"/>
      <c r="BB488" s="32" t="e">
        <f>VLOOKUP(J488,'RATE JUNIO '!F$2:K$346,6,FALSE)</f>
        <v>#N/A</v>
      </c>
      <c r="BC488" s="32" t="s">
        <v>3463</v>
      </c>
      <c r="BD488" s="92" t="e">
        <f>VLOOKUP(J488,'RATES 30-06-2017'!F$2:K$374,6,FALSE)</f>
        <v>#N/A</v>
      </c>
      <c r="BE488" s="92"/>
      <c r="BF488" s="92" t="str">
        <f>VLOOKUP(J488,Hoja4!C$2:E$268,2,FALSE)</f>
        <v>LIBRE</v>
      </c>
      <c r="BG488" s="92">
        <f>VLOOKUP(J488,Hoja4!C$2:E$268,3,FALSE)</f>
        <v>31</v>
      </c>
      <c r="BH488" s="92"/>
      <c r="BI488" s="92"/>
    </row>
    <row r="489" spans="1:61" s="32" customFormat="1" ht="15" customHeight="1">
      <c r="A489" s="17">
        <v>31</v>
      </c>
      <c r="B489" s="99">
        <v>0</v>
      </c>
      <c r="C489" s="17" t="s">
        <v>49</v>
      </c>
      <c r="D489" s="18" t="s">
        <v>81</v>
      </c>
      <c r="E489" s="17" t="s">
        <v>362</v>
      </c>
      <c r="F489" s="17" t="s">
        <v>451</v>
      </c>
      <c r="G489" s="18" t="s">
        <v>452</v>
      </c>
      <c r="H489" s="18" t="s">
        <v>27</v>
      </c>
      <c r="I489" s="18">
        <v>30118582</v>
      </c>
      <c r="J489" s="112" t="str">
        <f>CONCATENATE(I489,"-",H489)</f>
        <v>30118582-EJECUCION</v>
      </c>
      <c r="K489" s="442" t="s">
        <v>454</v>
      </c>
      <c r="L489" s="100">
        <v>95417000</v>
      </c>
      <c r="M489" s="19">
        <v>151547000</v>
      </c>
      <c r="N489" s="100">
        <v>88823000</v>
      </c>
      <c r="O489" s="125">
        <v>0</v>
      </c>
      <c r="P489" s="125">
        <v>6177000</v>
      </c>
      <c r="Q489" s="19">
        <v>89240000</v>
      </c>
      <c r="R489" s="101">
        <v>6177000</v>
      </c>
      <c r="S489" s="20">
        <v>417000</v>
      </c>
      <c r="T489" s="21">
        <v>0</v>
      </c>
      <c r="U489" s="21">
        <v>151547000</v>
      </c>
      <c r="V489" s="266">
        <v>0</v>
      </c>
      <c r="W489" s="266">
        <v>0</v>
      </c>
      <c r="X489" s="266">
        <v>0</v>
      </c>
      <c r="Y489" s="266">
        <f t="shared" si="229"/>
        <v>0</v>
      </c>
      <c r="Z489" s="266">
        <v>0</v>
      </c>
      <c r="AA489" s="266">
        <v>0</v>
      </c>
      <c r="AB489" s="266">
        <v>0</v>
      </c>
      <c r="AC489" s="266">
        <f>V489+W489+X489+Z489+AA489+AB489</f>
        <v>0</v>
      </c>
      <c r="AD489" s="266">
        <f>U489-AC489</f>
        <v>151547000</v>
      </c>
      <c r="AE489" s="266">
        <f>M489-(O489+U489)</f>
        <v>0</v>
      </c>
      <c r="AF489" s="18" t="s">
        <v>2960</v>
      </c>
      <c r="AG489" s="17" t="s">
        <v>83</v>
      </c>
      <c r="AH489" s="81" t="s">
        <v>30</v>
      </c>
      <c r="AI489" s="22" t="s">
        <v>31</v>
      </c>
      <c r="AJ489" s="23" t="s">
        <v>30</v>
      </c>
      <c r="AK489" s="24" t="s">
        <v>455</v>
      </c>
      <c r="AL489" s="23" t="s">
        <v>45</v>
      </c>
      <c r="AM489" t="str">
        <f>CONCATENATE( "OR PRO.CODIGO=",I489)</f>
        <v>OR PRO.CODIGO=30118582</v>
      </c>
      <c r="AN489">
        <f>LEN(I489)</f>
        <v>8</v>
      </c>
      <c r="AO489" t="e">
        <f>VLOOKUP(J489,#REF!,5,FALSE)</f>
        <v>#REF!</v>
      </c>
      <c r="AP489"/>
      <c r="AQ489" t="e">
        <f>VLOOKUP(J489,#REF!,6,FALSE)</f>
        <v>#REF!</v>
      </c>
      <c r="AR489" s="32" t="e">
        <f>VLOOKUP(I489,'convenios 2017'!A$2:O$82,15,FALSE)</f>
        <v>#N/A</v>
      </c>
      <c r="AS489" s="373">
        <f>O489+AC489</f>
        <v>0</v>
      </c>
      <c r="AT489" s="32" t="e">
        <f>VLOOKUP(I489,'convenio 2016'!A$2:N$196,14,FALSE)</f>
        <v>#N/A</v>
      </c>
      <c r="AU489" s="32" t="str">
        <f>VLOOKUP(I489,'convenio 2015'!A$4:M$228,13,FALSE)</f>
        <v>en convenio</v>
      </c>
      <c r="AV489" s="32" t="e">
        <f>VLOOKUP(J489,#REF!,6,FALSE)</f>
        <v>#REF!</v>
      </c>
      <c r="AW489" s="373">
        <f>O489+AC489</f>
        <v>0</v>
      </c>
      <c r="AX489" s="32" t="e">
        <v>#N/A</v>
      </c>
      <c r="AY489" s="32">
        <v>2867</v>
      </c>
      <c r="AZ489" s="377">
        <v>2867</v>
      </c>
      <c r="BA489" s="431">
        <v>42317</v>
      </c>
      <c r="BB489" s="32" t="str">
        <f>VLOOKUP(J489,'RATE JUNIO '!F$2:K$346,6,FALSE)</f>
        <v>RS</v>
      </c>
      <c r="BC489" s="32" t="s">
        <v>3463</v>
      </c>
      <c r="BD489" s="92" t="str">
        <f>VLOOKUP(J489,'RATES 30-06-2017'!F$2:K$374,6,FALSE)</f>
        <v>RS</v>
      </c>
      <c r="BE489" s="92"/>
      <c r="BF489" s="92" t="str">
        <f>VLOOKUP(J489,Hoja4!C$2:E$268,2,FALSE)</f>
        <v>ENERGIZACION</v>
      </c>
      <c r="BG489" s="92">
        <f>VLOOKUP(J489,Hoja4!C$2:E$268,3,FALSE)</f>
        <v>31</v>
      </c>
      <c r="BH489" s="92"/>
      <c r="BI489" s="92"/>
    </row>
    <row r="490" spans="1:61">
      <c r="A490" s="86"/>
      <c r="B490" s="302"/>
      <c r="C490" s="86"/>
      <c r="D490" s="87"/>
      <c r="E490" s="86"/>
      <c r="F490" s="86"/>
      <c r="G490" s="88"/>
      <c r="H490" s="86"/>
      <c r="I490" s="88"/>
      <c r="J490" s="302"/>
      <c r="K490" s="110" t="s">
        <v>47</v>
      </c>
      <c r="L490" s="25">
        <f>SUBTOTAL(9,L488:L489)</f>
        <v>152417000</v>
      </c>
      <c r="M490" s="111">
        <f>SUBTOTAL(9,M488:M489)</f>
        <v>208547000</v>
      </c>
      <c r="N490" s="25">
        <v>137173000</v>
      </c>
      <c r="O490" s="111">
        <f>SUBTOTAL(9,O488:O489)</f>
        <v>48350000</v>
      </c>
      <c r="P490" s="111">
        <f>SUBTOTAL(9,P488:P489)</f>
        <v>14827000</v>
      </c>
      <c r="Q490" s="109">
        <v>89240000</v>
      </c>
      <c r="R490" s="25">
        <v>14827000</v>
      </c>
      <c r="S490" s="25">
        <v>417000</v>
      </c>
      <c r="T490" s="25">
        <v>0</v>
      </c>
      <c r="U490" s="111">
        <f>SUBTOTAL(9,U488:U489)</f>
        <v>151547000</v>
      </c>
      <c r="V490" s="111">
        <f t="shared" ref="V490:AE490" si="230">SUBTOTAL(9,V488:V489)</f>
        <v>0</v>
      </c>
      <c r="W490" s="111">
        <f t="shared" si="230"/>
        <v>0</v>
      </c>
      <c r="X490" s="111">
        <f t="shared" si="230"/>
        <v>0</v>
      </c>
      <c r="Y490" s="111">
        <f t="shared" si="230"/>
        <v>0</v>
      </c>
      <c r="Z490" s="111">
        <f t="shared" si="230"/>
        <v>0</v>
      </c>
      <c r="AA490" s="111">
        <f t="shared" si="230"/>
        <v>0</v>
      </c>
      <c r="AB490" s="111">
        <f t="shared" si="230"/>
        <v>0</v>
      </c>
      <c r="AC490" s="111">
        <f t="shared" si="230"/>
        <v>0</v>
      </c>
      <c r="AD490" s="111">
        <f t="shared" si="230"/>
        <v>151547000</v>
      </c>
      <c r="AE490" s="111">
        <f t="shared" si="230"/>
        <v>8650000</v>
      </c>
      <c r="AF490" s="88"/>
      <c r="AG490" s="86"/>
      <c r="AH490" s="257"/>
      <c r="AJ490" s="23"/>
      <c r="AK490" s="24"/>
      <c r="AL490" s="23"/>
      <c r="AM490" s="92"/>
      <c r="AN490" s="92"/>
      <c r="AO490" s="92"/>
      <c r="AP490" s="92"/>
      <c r="AQ490" s="92"/>
      <c r="AR490" s="92"/>
      <c r="AS490" s="92"/>
      <c r="AT490" s="92"/>
      <c r="AU490" s="92"/>
      <c r="AV490" s="92"/>
      <c r="AW490" s="92"/>
      <c r="AY490" s="32" t="s">
        <v>3142</v>
      </c>
    </row>
    <row r="491" spans="1:61" ht="16.5" customHeight="1">
      <c r="A491" s="86"/>
      <c r="B491" s="302"/>
      <c r="C491" s="86"/>
      <c r="D491" s="87"/>
      <c r="E491" s="86"/>
      <c r="F491" s="86"/>
      <c r="G491" s="88"/>
      <c r="H491" s="86"/>
      <c r="I491" s="88"/>
      <c r="J491" s="302"/>
      <c r="K491" s="303"/>
      <c r="L491" s="302"/>
      <c r="M491" s="86"/>
      <c r="N491" s="302"/>
      <c r="O491" s="86"/>
      <c r="P491" s="86"/>
      <c r="R491" s="302"/>
      <c r="S491" s="302"/>
      <c r="T491" s="302"/>
      <c r="U491" s="302"/>
      <c r="V491" s="122"/>
      <c r="W491" s="122"/>
      <c r="X491" s="122"/>
      <c r="Y491" s="122"/>
      <c r="Z491" s="122"/>
      <c r="AA491" s="122"/>
      <c r="AB491" s="122"/>
      <c r="AC491" s="122"/>
      <c r="AD491" s="122"/>
      <c r="AE491" s="122"/>
      <c r="AF491" s="88"/>
      <c r="AG491" s="86"/>
      <c r="AH491" s="257"/>
      <c r="AJ491" s="23"/>
      <c r="AK491" s="24"/>
      <c r="AL491" s="23"/>
      <c r="AY491" s="32" t="s">
        <v>3142</v>
      </c>
    </row>
    <row r="492" spans="1:61">
      <c r="A492" s="86"/>
      <c r="B492" s="302"/>
      <c r="C492" s="86"/>
      <c r="D492" s="87"/>
      <c r="E492" s="86"/>
      <c r="F492" s="86"/>
      <c r="G492" s="88"/>
      <c r="H492" s="86"/>
      <c r="I492" s="88"/>
      <c r="J492" s="302"/>
      <c r="K492" s="16" t="s">
        <v>53</v>
      </c>
      <c r="L492" s="302"/>
      <c r="M492" s="86"/>
      <c r="N492" s="302"/>
      <c r="O492" s="86"/>
      <c r="P492" s="86"/>
      <c r="R492" s="302"/>
      <c r="S492" s="302"/>
      <c r="T492" s="302"/>
      <c r="U492" s="302"/>
      <c r="V492" s="122"/>
      <c r="W492" s="122"/>
      <c r="X492" s="122"/>
      <c r="Y492" s="122"/>
      <c r="Z492" s="122"/>
      <c r="AA492" s="122"/>
      <c r="AB492" s="122"/>
      <c r="AC492" s="122"/>
      <c r="AD492" s="122"/>
      <c r="AE492" s="122"/>
      <c r="AF492" s="88"/>
      <c r="AG492" s="86"/>
      <c r="AH492" s="257"/>
      <c r="AJ492" s="23"/>
      <c r="AK492" s="24"/>
      <c r="AL492" s="23"/>
      <c r="AY492" s="32" t="s">
        <v>3142</v>
      </c>
    </row>
    <row r="493" spans="1:61" s="32" customFormat="1" ht="15" customHeight="1">
      <c r="A493" s="17">
        <v>31</v>
      </c>
      <c r="B493" s="99">
        <v>5</v>
      </c>
      <c r="C493" s="17" t="s">
        <v>54</v>
      </c>
      <c r="D493" s="18" t="s">
        <v>38</v>
      </c>
      <c r="E493" s="17" t="s">
        <v>362</v>
      </c>
      <c r="F493" s="17" t="s">
        <v>451</v>
      </c>
      <c r="G493" s="18" t="s">
        <v>452</v>
      </c>
      <c r="H493" s="18" t="s">
        <v>27</v>
      </c>
      <c r="I493" s="18">
        <v>30428524</v>
      </c>
      <c r="J493" s="112" t="str">
        <f t="shared" ref="J493:J496" si="231">CONCATENATE(I493,"-",H493)</f>
        <v>30428524-EJECUCION</v>
      </c>
      <c r="K493" s="442" t="s">
        <v>3398</v>
      </c>
      <c r="L493" s="100">
        <v>332278000</v>
      </c>
      <c r="M493" s="19">
        <v>332278000</v>
      </c>
      <c r="N493" s="100">
        <v>0</v>
      </c>
      <c r="O493" s="19">
        <v>0</v>
      </c>
      <c r="P493" s="19">
        <v>100000000</v>
      </c>
      <c r="Q493" s="19">
        <v>232278000</v>
      </c>
      <c r="R493" s="101">
        <v>100000000</v>
      </c>
      <c r="S493" s="20">
        <v>232278000</v>
      </c>
      <c r="T493" s="21">
        <v>0</v>
      </c>
      <c r="U493" s="21">
        <v>332278000</v>
      </c>
      <c r="V493" s="266">
        <v>0</v>
      </c>
      <c r="W493" s="266">
        <v>0</v>
      </c>
      <c r="X493" s="266">
        <v>0</v>
      </c>
      <c r="Y493" s="266">
        <f t="shared" ref="Y493:Y496" si="232">V493+W493+X493</f>
        <v>0</v>
      </c>
      <c r="Z493" s="266">
        <v>0</v>
      </c>
      <c r="AA493" s="266">
        <v>0</v>
      </c>
      <c r="AB493" s="266">
        <v>0</v>
      </c>
      <c r="AC493" s="266">
        <f t="shared" ref="AC493:AC496" si="233">V493+W493+X493+Z493+AA493+AB493</f>
        <v>0</v>
      </c>
      <c r="AD493" s="266">
        <f t="shared" ref="AD493:AD496" si="234">U493-AC493</f>
        <v>332278000</v>
      </c>
      <c r="AE493" s="266">
        <f t="shared" ref="AE493:AE496" si="235">M493-(O493+U493)</f>
        <v>0</v>
      </c>
      <c r="AF493" s="18" t="s">
        <v>1763</v>
      </c>
      <c r="AG493" s="17" t="s">
        <v>687</v>
      </c>
      <c r="AH493" s="81" t="s">
        <v>40</v>
      </c>
      <c r="AI493" s="22" t="s">
        <v>31</v>
      </c>
      <c r="AJ493" s="23"/>
      <c r="AK493" s="48" t="s">
        <v>460</v>
      </c>
      <c r="AL493" s="23"/>
      <c r="AM493" t="str">
        <f t="shared" ref="AM493:AM496" si="236">CONCATENATE( "OR PRO.CODIGO=",I493)</f>
        <v>OR PRO.CODIGO=30428524</v>
      </c>
      <c r="AN493">
        <f t="shared" ref="AN493:AN496" si="237">LEN(I493)</f>
        <v>8</v>
      </c>
      <c r="AO493" t="e">
        <f>VLOOKUP(J493,#REF!,5,FALSE)</f>
        <v>#REF!</v>
      </c>
      <c r="AP493"/>
      <c r="AQ493" t="e">
        <f>VLOOKUP(J493,#REF!,6,FALSE)</f>
        <v>#REF!</v>
      </c>
      <c r="AR493" s="32" t="str">
        <f>VLOOKUP(I493,'convenios 2017'!A$2:O$82,15,FALSE)</f>
        <v>con convenio</v>
      </c>
      <c r="AS493" s="373">
        <f>O493+AC493</f>
        <v>0</v>
      </c>
      <c r="AT493" s="32" t="e">
        <f>VLOOKUP(I493,'convenio 2016'!A$2:N$196,14,FALSE)</f>
        <v>#N/A</v>
      </c>
      <c r="AU493" s="32" t="e">
        <f>VLOOKUP(I493,'convenio 2015'!A$4:M$228,13,FALSE)</f>
        <v>#N/A</v>
      </c>
      <c r="AV493" s="32" t="e">
        <f>VLOOKUP(J493,#REF!,6,FALSE)</f>
        <v>#REF!</v>
      </c>
      <c r="AW493" s="373">
        <f t="shared" ref="AW493:AW496" si="238">O493+AC493</f>
        <v>0</v>
      </c>
      <c r="AX493" s="32" t="s">
        <v>1763</v>
      </c>
      <c r="AY493" s="32" t="s">
        <v>3179</v>
      </c>
      <c r="AZ493" s="377">
        <v>432</v>
      </c>
      <c r="BA493" s="431">
        <v>42797</v>
      </c>
      <c r="BB493" s="32">
        <f>VLOOKUP(J493,'RATE JUNIO '!F$2:K$346,6,FALSE)</f>
        <v>0</v>
      </c>
      <c r="BC493" s="32" t="s">
        <v>3463</v>
      </c>
      <c r="BD493" s="92">
        <f>VLOOKUP(J493,'RATES 30-06-2017'!F$2:K$374,6,FALSE)</f>
        <v>0</v>
      </c>
      <c r="BE493" s="92"/>
      <c r="BF493" s="92" t="str">
        <f>VLOOKUP(J493,Hoja4!C$2:E$268,2,FALSE)</f>
        <v>LIBRE</v>
      </c>
      <c r="BG493" s="92">
        <f>VLOOKUP(J493,Hoja4!C$2:E$268,3,FALSE)</f>
        <v>31</v>
      </c>
      <c r="BH493" s="92"/>
      <c r="BI493" s="92"/>
    </row>
    <row r="494" spans="1:61" s="32" customFormat="1" ht="15" customHeight="1">
      <c r="A494" s="17">
        <v>31</v>
      </c>
      <c r="B494" s="99">
        <v>6</v>
      </c>
      <c r="C494" s="17" t="s">
        <v>54</v>
      </c>
      <c r="D494" s="18" t="s">
        <v>38</v>
      </c>
      <c r="E494" s="17" t="s">
        <v>362</v>
      </c>
      <c r="F494" s="17" t="s">
        <v>451</v>
      </c>
      <c r="G494" s="18" t="s">
        <v>452</v>
      </c>
      <c r="H494" s="18" t="s">
        <v>27</v>
      </c>
      <c r="I494" s="18">
        <v>30428525</v>
      </c>
      <c r="J494" s="112" t="str">
        <f t="shared" si="231"/>
        <v>30428525-EJECUCION</v>
      </c>
      <c r="K494" s="442" t="s">
        <v>3399</v>
      </c>
      <c r="L494" s="100">
        <v>460050000</v>
      </c>
      <c r="M494" s="19">
        <v>460050000</v>
      </c>
      <c r="N494" s="100">
        <v>0</v>
      </c>
      <c r="O494" s="19">
        <v>0</v>
      </c>
      <c r="P494" s="19">
        <v>100000000</v>
      </c>
      <c r="Q494" s="19">
        <v>360050000</v>
      </c>
      <c r="R494" s="101">
        <v>100000000</v>
      </c>
      <c r="S494" s="20">
        <v>360050000</v>
      </c>
      <c r="T494" s="21">
        <v>0</v>
      </c>
      <c r="U494" s="446">
        <v>0</v>
      </c>
      <c r="V494" s="266">
        <v>0</v>
      </c>
      <c r="W494" s="266">
        <v>0</v>
      </c>
      <c r="X494" s="266">
        <v>0</v>
      </c>
      <c r="Y494" s="266">
        <f t="shared" si="232"/>
        <v>0</v>
      </c>
      <c r="Z494" s="266">
        <v>0</v>
      </c>
      <c r="AA494" s="266">
        <v>0</v>
      </c>
      <c r="AB494" s="266">
        <v>0</v>
      </c>
      <c r="AC494" s="266">
        <f t="shared" si="233"/>
        <v>0</v>
      </c>
      <c r="AD494" s="266">
        <f t="shared" si="234"/>
        <v>0</v>
      </c>
      <c r="AE494" s="266">
        <f t="shared" si="235"/>
        <v>460050000</v>
      </c>
      <c r="AF494" s="18" t="s">
        <v>51</v>
      </c>
      <c r="AG494" s="17" t="s">
        <v>687</v>
      </c>
      <c r="AH494" s="81" t="s">
        <v>40</v>
      </c>
      <c r="AI494" s="22" t="s">
        <v>31</v>
      </c>
      <c r="AJ494" s="23"/>
      <c r="AK494" s="48" t="s">
        <v>461</v>
      </c>
      <c r="AL494" s="23"/>
      <c r="AM494" t="str">
        <f t="shared" si="236"/>
        <v>OR PRO.CODIGO=30428525</v>
      </c>
      <c r="AN494">
        <f t="shared" si="237"/>
        <v>8</v>
      </c>
      <c r="AO494" t="e">
        <f>VLOOKUP(J494,#REF!,5,FALSE)</f>
        <v>#REF!</v>
      </c>
      <c r="AP494"/>
      <c r="AQ494" t="e">
        <f>VLOOKUP(J494,#REF!,6,FALSE)</f>
        <v>#REF!</v>
      </c>
      <c r="AR494" s="32" t="e">
        <f>VLOOKUP(I494,'convenios 2017'!A$2:O$82,15,FALSE)</f>
        <v>#N/A</v>
      </c>
      <c r="AS494" s="373">
        <f>O494+AC494</f>
        <v>0</v>
      </c>
      <c r="AT494" s="32" t="e">
        <f>VLOOKUP(I494,'convenio 2016'!A$2:N$196,14,FALSE)</f>
        <v>#N/A</v>
      </c>
      <c r="AU494" s="32" t="e">
        <f>VLOOKUP(I494,'convenio 2015'!A$4:M$228,13,FALSE)</f>
        <v>#N/A</v>
      </c>
      <c r="AV494" s="32" t="e">
        <f>VLOOKUP(J494,#REF!,6,FALSE)</f>
        <v>#REF!</v>
      </c>
      <c r="AW494" s="373">
        <f t="shared" si="238"/>
        <v>0</v>
      </c>
      <c r="AX494" s="32" t="e">
        <v>#N/A</v>
      </c>
      <c r="AY494" s="32" t="e">
        <v>#N/A</v>
      </c>
      <c r="AZ494" s="377" t="e">
        <v>#N/A</v>
      </c>
      <c r="BA494" s="431"/>
      <c r="BB494" s="32" t="e">
        <f>VLOOKUP(J494,'RATE JUNIO '!F$2:K$346,6,FALSE)</f>
        <v>#N/A</v>
      </c>
      <c r="BC494" s="32" t="s">
        <v>3463</v>
      </c>
      <c r="BD494" s="92">
        <f>VLOOKUP(J494,'RATES 30-06-2017'!F$2:K$374,6,FALSE)</f>
        <v>0</v>
      </c>
      <c r="BE494" s="448"/>
      <c r="BF494" s="92" t="e">
        <f>VLOOKUP(J494,Hoja4!C$2:E$268,2,FALSE)</f>
        <v>#N/A</v>
      </c>
      <c r="BG494" s="92" t="e">
        <f>VLOOKUP(J494,Hoja4!C$2:E$268,3,FALSE)</f>
        <v>#N/A</v>
      </c>
      <c r="BH494" s="92"/>
      <c r="BI494" s="92"/>
    </row>
    <row r="495" spans="1:61" s="32" customFormat="1" ht="15" customHeight="1">
      <c r="A495" s="17">
        <v>31</v>
      </c>
      <c r="B495" s="99"/>
      <c r="C495" s="17" t="s">
        <v>54</v>
      </c>
      <c r="D495" s="18" t="s">
        <v>81</v>
      </c>
      <c r="E495" s="17" t="s">
        <v>362</v>
      </c>
      <c r="F495" s="17" t="s">
        <v>451</v>
      </c>
      <c r="G495" s="18"/>
      <c r="H495" s="18" t="s">
        <v>27</v>
      </c>
      <c r="I495" s="18">
        <v>30095748</v>
      </c>
      <c r="J495" s="112" t="str">
        <f t="shared" si="231"/>
        <v>30095748-EJECUCION</v>
      </c>
      <c r="K495" s="442" t="s">
        <v>3030</v>
      </c>
      <c r="L495" s="100"/>
      <c r="M495" s="125">
        <v>53785000</v>
      </c>
      <c r="N495" s="100"/>
      <c r="O495" s="125">
        <v>0</v>
      </c>
      <c r="P495" s="125">
        <v>53785000</v>
      </c>
      <c r="Q495" s="19"/>
      <c r="R495" s="101"/>
      <c r="S495" s="20"/>
      <c r="T495" s="21"/>
      <c r="U495" s="21">
        <v>53785000</v>
      </c>
      <c r="V495" s="266">
        <v>0</v>
      </c>
      <c r="W495" s="266">
        <v>0</v>
      </c>
      <c r="X495" s="266">
        <v>0</v>
      </c>
      <c r="Y495" s="266">
        <f t="shared" si="232"/>
        <v>0</v>
      </c>
      <c r="Z495" s="266">
        <v>0</v>
      </c>
      <c r="AA495" s="266">
        <v>0</v>
      </c>
      <c r="AB495" s="266">
        <v>53785000</v>
      </c>
      <c r="AC495" s="266">
        <f t="shared" si="233"/>
        <v>53785000</v>
      </c>
      <c r="AD495" s="266">
        <f t="shared" si="234"/>
        <v>0</v>
      </c>
      <c r="AE495" s="266">
        <f t="shared" si="235"/>
        <v>0</v>
      </c>
      <c r="AF495" s="18" t="s">
        <v>3419</v>
      </c>
      <c r="AG495" s="17" t="s">
        <v>83</v>
      </c>
      <c r="AH495" s="81" t="s">
        <v>30</v>
      </c>
      <c r="AI495" s="22"/>
      <c r="AJ495" s="23"/>
      <c r="AK495" s="24"/>
      <c r="AL495" s="23"/>
      <c r="AM495" t="str">
        <f t="shared" si="236"/>
        <v>OR PRO.CODIGO=30095748</v>
      </c>
      <c r="AN495">
        <f t="shared" si="237"/>
        <v>8</v>
      </c>
      <c r="AO495" t="e">
        <f>VLOOKUP(J495,#REF!,5,FALSE)</f>
        <v>#REF!</v>
      </c>
      <c r="AP495"/>
      <c r="AQ495" t="e">
        <f>VLOOKUP(J495,#REF!,6,FALSE)</f>
        <v>#REF!</v>
      </c>
      <c r="AS495" s="373"/>
      <c r="AW495" s="373">
        <f t="shared" si="238"/>
        <v>53785000</v>
      </c>
      <c r="AX495" s="32" t="e">
        <v>#N/A</v>
      </c>
      <c r="AY495" s="32" t="e">
        <v>#N/A</v>
      </c>
      <c r="AZ495" s="377" t="e">
        <v>#N/A</v>
      </c>
      <c r="BA495" s="431"/>
      <c r="BB495" s="32" t="str">
        <f>VLOOKUP(J495,'RATE JUNIO '!F$2:K$346,6,FALSE)</f>
        <v>RS</v>
      </c>
      <c r="BC495" s="32" t="s">
        <v>3463</v>
      </c>
      <c r="BD495" s="92" t="str">
        <f>VLOOKUP(J495,'RATES 30-06-2017'!F$2:K$374,6,FALSE)</f>
        <v>RS</v>
      </c>
      <c r="BE495" s="92"/>
      <c r="BF495" s="92" t="str">
        <f>VLOOKUP(J495,Hoja4!C$2:E$268,2,FALSE)</f>
        <v>ENERGIZACION</v>
      </c>
      <c r="BG495" s="92">
        <f>VLOOKUP(J495,Hoja4!C$2:E$268,3,FALSE)</f>
        <v>31</v>
      </c>
      <c r="BH495" s="92"/>
      <c r="BI495" s="92"/>
    </row>
    <row r="496" spans="1:61" s="32" customFormat="1" ht="15" customHeight="1">
      <c r="A496" s="17">
        <v>29</v>
      </c>
      <c r="B496" s="99">
        <v>8</v>
      </c>
      <c r="C496" s="17" t="s">
        <v>54</v>
      </c>
      <c r="D496" s="18" t="s">
        <v>90</v>
      </c>
      <c r="E496" s="17" t="s">
        <v>362</v>
      </c>
      <c r="F496" s="18" t="s">
        <v>451</v>
      </c>
      <c r="G496" s="18" t="s">
        <v>452</v>
      </c>
      <c r="H496" s="18" t="s">
        <v>27</v>
      </c>
      <c r="I496" s="18">
        <v>30375822</v>
      </c>
      <c r="J496" s="112" t="str">
        <f t="shared" si="231"/>
        <v>30375822-EJECUCION</v>
      </c>
      <c r="K496" s="442" t="s">
        <v>3385</v>
      </c>
      <c r="L496" s="100">
        <v>124535000</v>
      </c>
      <c r="M496" s="125">
        <v>159016000</v>
      </c>
      <c r="N496" s="100">
        <v>0</v>
      </c>
      <c r="O496" s="125">
        <v>0</v>
      </c>
      <c r="P496" s="125">
        <v>159016000</v>
      </c>
      <c r="Q496" s="19">
        <v>0</v>
      </c>
      <c r="R496" s="101">
        <v>124535000</v>
      </c>
      <c r="S496" s="20">
        <v>0</v>
      </c>
      <c r="T496" s="21">
        <v>0</v>
      </c>
      <c r="U496" s="21">
        <v>159016000</v>
      </c>
      <c r="V496" s="266">
        <v>0</v>
      </c>
      <c r="W496" s="266">
        <v>0</v>
      </c>
      <c r="X496" s="266">
        <v>0</v>
      </c>
      <c r="Y496" s="266">
        <f t="shared" si="232"/>
        <v>0</v>
      </c>
      <c r="Z496" s="266">
        <v>0</v>
      </c>
      <c r="AA496" s="266">
        <v>0</v>
      </c>
      <c r="AB496" s="266">
        <v>0</v>
      </c>
      <c r="AC496" s="266">
        <f t="shared" si="233"/>
        <v>0</v>
      </c>
      <c r="AD496" s="266">
        <f t="shared" si="234"/>
        <v>159016000</v>
      </c>
      <c r="AE496" s="266">
        <f t="shared" si="235"/>
        <v>0</v>
      </c>
      <c r="AF496" s="18" t="s">
        <v>1763</v>
      </c>
      <c r="AG496" s="17" t="s">
        <v>92</v>
      </c>
      <c r="AH496" s="81" t="s">
        <v>40</v>
      </c>
      <c r="AI496" s="22" t="s">
        <v>31</v>
      </c>
      <c r="AJ496" s="23"/>
      <c r="AK496" s="24"/>
      <c r="AL496" s="23" t="s">
        <v>45</v>
      </c>
      <c r="AM496" t="str">
        <f t="shared" si="236"/>
        <v>OR PRO.CODIGO=30375822</v>
      </c>
      <c r="AN496">
        <f t="shared" si="237"/>
        <v>8</v>
      </c>
      <c r="AO496" t="e">
        <f>VLOOKUP(J496,#REF!,5,FALSE)</f>
        <v>#REF!</v>
      </c>
      <c r="AP496"/>
      <c r="AQ496" t="e">
        <f>VLOOKUP(J496,#REF!,6,FALSE)</f>
        <v>#REF!</v>
      </c>
      <c r="AR496" s="32" t="str">
        <f>VLOOKUP(I496,'convenios 2017'!A$2:O$82,15,FALSE)</f>
        <v>en revisión</v>
      </c>
      <c r="AS496" s="373">
        <f>O496+AC496</f>
        <v>0</v>
      </c>
      <c r="AT496" s="32" t="e">
        <f>VLOOKUP(I496,'convenio 2016'!A$2:N$196,14,FALSE)</f>
        <v>#N/A</v>
      </c>
      <c r="AU496" s="32" t="e">
        <f>VLOOKUP(I496,'convenio 2015'!A$4:M$228,13,FALSE)</f>
        <v>#N/A</v>
      </c>
      <c r="AV496" s="32" t="e">
        <f>VLOOKUP(J496,#REF!,6,FALSE)</f>
        <v>#REF!</v>
      </c>
      <c r="AW496" s="373">
        <f t="shared" si="238"/>
        <v>0</v>
      </c>
      <c r="AX496" s="32" t="s">
        <v>3031</v>
      </c>
      <c r="AZ496" s="377"/>
      <c r="BA496" s="431"/>
      <c r="BB496" s="32">
        <f>VLOOKUP(J496,'RATE JUNIO '!F$2:K$346,6,FALSE)</f>
        <v>0</v>
      </c>
      <c r="BC496" s="32" t="s">
        <v>3463</v>
      </c>
      <c r="BD496" s="92">
        <f>VLOOKUP(J496,'RATES 30-06-2017'!F$2:K$374,6,FALSE)</f>
        <v>0</v>
      </c>
      <c r="BE496" s="92"/>
      <c r="BF496" s="92" t="str">
        <f>VLOOKUP(J496,Hoja4!C$2:E$268,2,FALSE)</f>
        <v>LIBRE</v>
      </c>
      <c r="BG496" s="92">
        <f>VLOOKUP(J496,Hoja4!C$2:E$268,3,FALSE)</f>
        <v>29</v>
      </c>
      <c r="BH496" s="92"/>
      <c r="BI496" s="92"/>
    </row>
    <row r="497" spans="1:61">
      <c r="A497" s="86"/>
      <c r="B497" s="302"/>
      <c r="C497" s="86"/>
      <c r="D497" s="87"/>
      <c r="E497" s="86"/>
      <c r="F497" s="86"/>
      <c r="G497" s="88"/>
      <c r="H497" s="86"/>
      <c r="I497" s="88"/>
      <c r="J497" s="302"/>
      <c r="K497" s="110" t="s">
        <v>66</v>
      </c>
      <c r="L497" s="25">
        <f>SUBTOTAL(9,L493:L496)</f>
        <v>916863000</v>
      </c>
      <c r="M497" s="111">
        <f>SUBTOTAL(9,M493:M496)</f>
        <v>1005129000</v>
      </c>
      <c r="N497" s="25">
        <v>0</v>
      </c>
      <c r="O497" s="111">
        <f>SUBTOTAL(9,O493:O496)</f>
        <v>0</v>
      </c>
      <c r="P497" s="111">
        <f>SUBTOTAL(9,P493:P496)</f>
        <v>412801000</v>
      </c>
      <c r="Q497" s="109">
        <v>4149290000</v>
      </c>
      <c r="R497" s="25">
        <v>524535000</v>
      </c>
      <c r="S497" s="25">
        <v>4149290000</v>
      </c>
      <c r="T497" s="25">
        <v>0</v>
      </c>
      <c r="U497" s="111">
        <f t="shared" ref="U497:AE497" si="239">SUBTOTAL(9,U493:U496)</f>
        <v>545079000</v>
      </c>
      <c r="V497" s="111">
        <f t="shared" si="239"/>
        <v>0</v>
      </c>
      <c r="W497" s="111">
        <f t="shared" si="239"/>
        <v>0</v>
      </c>
      <c r="X497" s="111">
        <f t="shared" si="239"/>
        <v>0</v>
      </c>
      <c r="Y497" s="111">
        <f t="shared" si="239"/>
        <v>0</v>
      </c>
      <c r="Z497" s="111">
        <f t="shared" si="239"/>
        <v>0</v>
      </c>
      <c r="AA497" s="111">
        <f t="shared" si="239"/>
        <v>0</v>
      </c>
      <c r="AB497" s="111">
        <f t="shared" si="239"/>
        <v>53785000</v>
      </c>
      <c r="AC497" s="111">
        <f t="shared" si="239"/>
        <v>53785000</v>
      </c>
      <c r="AD497" s="111">
        <f t="shared" si="239"/>
        <v>491294000</v>
      </c>
      <c r="AE497" s="111">
        <f t="shared" si="239"/>
        <v>460050000</v>
      </c>
      <c r="AF497" s="88"/>
      <c r="AG497" s="86"/>
      <c r="AH497" s="257"/>
      <c r="AJ497" s="23"/>
      <c r="AK497" s="24"/>
      <c r="AL497" s="23"/>
      <c r="AM497" s="92"/>
      <c r="AN497" s="92"/>
      <c r="AO497" s="92"/>
      <c r="AP497" s="92"/>
      <c r="AQ497" s="92"/>
      <c r="AR497" s="92"/>
      <c r="AS497" s="92"/>
      <c r="AT497" s="92"/>
      <c r="AU497" s="92"/>
      <c r="AV497" s="92"/>
      <c r="AW497" s="92"/>
      <c r="AY497" s="32" t="s">
        <v>3142</v>
      </c>
    </row>
    <row r="498" spans="1:61" ht="14.25" customHeight="1">
      <c r="A498" s="86"/>
      <c r="B498" s="302"/>
      <c r="C498" s="86"/>
      <c r="D498" s="87"/>
      <c r="E498" s="86"/>
      <c r="F498" s="86"/>
      <c r="G498" s="88"/>
      <c r="H498" s="86"/>
      <c r="I498" s="88"/>
      <c r="J498" s="302"/>
      <c r="K498" s="303"/>
      <c r="L498" s="302"/>
      <c r="M498" s="86"/>
      <c r="N498" s="302"/>
      <c r="O498" s="86"/>
      <c r="P498" s="86"/>
      <c r="Q498" s="302"/>
      <c r="R498" s="302"/>
      <c r="S498" s="302"/>
      <c r="T498" s="302"/>
      <c r="U498" s="302"/>
      <c r="V498" s="122"/>
      <c r="W498" s="122"/>
      <c r="X498" s="122"/>
      <c r="Y498" s="122"/>
      <c r="Z498" s="122"/>
      <c r="AA498" s="122"/>
      <c r="AB498" s="122"/>
      <c r="AC498" s="122"/>
      <c r="AD498" s="122"/>
      <c r="AE498" s="122"/>
      <c r="AF498" s="88"/>
      <c r="AG498" s="86"/>
      <c r="AH498" s="257"/>
      <c r="AJ498" s="23"/>
      <c r="AK498" s="24"/>
      <c r="AL498" s="23"/>
      <c r="AY498" s="32" t="s">
        <v>3142</v>
      </c>
    </row>
    <row r="499" spans="1:61" ht="15" customHeight="1">
      <c r="A499" s="86"/>
      <c r="C499" s="86"/>
      <c r="D499" s="87"/>
      <c r="E499" s="86"/>
      <c r="F499" s="86"/>
      <c r="G499" s="88"/>
      <c r="H499" s="86"/>
      <c r="I499" s="88"/>
      <c r="K499" s="260" t="s">
        <v>465</v>
      </c>
      <c r="L499" s="57">
        <f>L497+L490</f>
        <v>1069280000</v>
      </c>
      <c r="M499" s="111">
        <f>M497+M490</f>
        <v>1213676000</v>
      </c>
      <c r="N499" s="57">
        <v>137173000</v>
      </c>
      <c r="O499" s="111">
        <f>O497+O490</f>
        <v>48350000</v>
      </c>
      <c r="P499" s="111">
        <f>P497+P490</f>
        <v>427628000</v>
      </c>
      <c r="Q499" s="111">
        <v>4238530000</v>
      </c>
      <c r="R499" s="57">
        <v>539362000</v>
      </c>
      <c r="S499" s="57">
        <v>4149707000</v>
      </c>
      <c r="T499" s="57">
        <v>0</v>
      </c>
      <c r="U499" s="111">
        <f t="shared" ref="U499:AE499" si="240">U497+U490</f>
        <v>696626000</v>
      </c>
      <c r="V499" s="111">
        <f t="shared" si="240"/>
        <v>0</v>
      </c>
      <c r="W499" s="111">
        <f t="shared" si="240"/>
        <v>0</v>
      </c>
      <c r="X499" s="111">
        <f t="shared" si="240"/>
        <v>0</v>
      </c>
      <c r="Y499" s="111">
        <f t="shared" si="240"/>
        <v>0</v>
      </c>
      <c r="Z499" s="111">
        <f t="shared" si="240"/>
        <v>0</v>
      </c>
      <c r="AA499" s="111">
        <f t="shared" si="240"/>
        <v>0</v>
      </c>
      <c r="AB499" s="111">
        <f t="shared" si="240"/>
        <v>53785000</v>
      </c>
      <c r="AC499" s="111">
        <f t="shared" si="240"/>
        <v>53785000</v>
      </c>
      <c r="AD499" s="111">
        <f t="shared" si="240"/>
        <v>642841000</v>
      </c>
      <c r="AE499" s="111">
        <f t="shared" si="240"/>
        <v>468700000</v>
      </c>
      <c r="AF499" s="88"/>
      <c r="AG499" s="86"/>
      <c r="AH499" s="257"/>
      <c r="AJ499" s="23"/>
      <c r="AK499" s="24"/>
      <c r="AL499" s="23"/>
      <c r="AM499" s="92"/>
      <c r="AN499" s="92"/>
      <c r="AO499" s="92"/>
      <c r="AP499" s="92"/>
      <c r="AQ499" s="92"/>
      <c r="AR499" s="92"/>
      <c r="AS499" s="92"/>
      <c r="AT499" s="92"/>
      <c r="AU499" s="92"/>
      <c r="AV499" s="92"/>
      <c r="AW499" s="92"/>
      <c r="AY499" s="32" t="s">
        <v>3142</v>
      </c>
    </row>
    <row r="500" spans="1:61" s="86" customFormat="1" ht="6.75" customHeight="1">
      <c r="D500" s="87"/>
      <c r="G500" s="88"/>
      <c r="I500" s="88"/>
      <c r="K500" s="89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  <c r="AA500" s="78"/>
      <c r="AB500" s="78"/>
      <c r="AC500" s="78"/>
      <c r="AD500" s="78"/>
      <c r="AE500" s="78"/>
      <c r="AF500" s="88"/>
      <c r="AH500" s="257"/>
      <c r="AJ500" s="79"/>
      <c r="AK500" s="75"/>
      <c r="AL500" s="79"/>
      <c r="AY500" s="32" t="s">
        <v>3142</v>
      </c>
      <c r="AZ500" s="87"/>
      <c r="BA500" s="432"/>
    </row>
    <row r="501" spans="1:61" ht="15" customHeight="1">
      <c r="A501" s="67"/>
      <c r="B501" s="69"/>
      <c r="C501" s="67"/>
      <c r="D501" s="67"/>
      <c r="E501" s="67"/>
      <c r="F501" s="67"/>
      <c r="G501" s="118"/>
      <c r="H501" s="67"/>
      <c r="I501" s="285"/>
      <c r="J501" s="69"/>
      <c r="K501" s="259" t="s">
        <v>466</v>
      </c>
      <c r="L501" s="13"/>
      <c r="M501" s="67"/>
      <c r="N501" s="13"/>
      <c r="O501" s="67"/>
      <c r="P501" s="67"/>
      <c r="Q501" s="68"/>
      <c r="R501" s="13"/>
      <c r="S501" s="13"/>
      <c r="T501" s="13"/>
      <c r="U501" s="444"/>
      <c r="V501" s="267"/>
      <c r="W501" s="267"/>
      <c r="X501" s="267"/>
      <c r="Y501" s="267"/>
      <c r="Z501" s="267"/>
      <c r="AA501" s="267"/>
      <c r="AB501" s="267"/>
      <c r="AC501" s="267"/>
      <c r="AD501" s="267"/>
      <c r="AE501" s="267"/>
      <c r="AF501" s="285"/>
      <c r="AG501" s="67"/>
      <c r="AH501" s="68"/>
      <c r="AJ501" s="23"/>
      <c r="AK501" s="24"/>
      <c r="AL501" s="23"/>
      <c r="AY501" s="32" t="s">
        <v>3142</v>
      </c>
    </row>
    <row r="502" spans="1:61">
      <c r="A502" s="86"/>
      <c r="B502" s="302"/>
      <c r="C502" s="86"/>
      <c r="D502" s="87"/>
      <c r="E502" s="86"/>
      <c r="F502" s="86"/>
      <c r="G502" s="88"/>
      <c r="H502" s="86"/>
      <c r="I502" s="88"/>
      <c r="J502" s="302"/>
      <c r="K502" s="16" t="s">
        <v>22</v>
      </c>
      <c r="L502" s="302"/>
      <c r="M502" s="86"/>
      <c r="N502" s="302"/>
      <c r="O502" s="86"/>
      <c r="P502" s="86"/>
      <c r="R502" s="302"/>
      <c r="S502" s="302"/>
      <c r="T502" s="302"/>
      <c r="U502" s="302"/>
      <c r="V502" s="122"/>
      <c r="W502" s="122"/>
      <c r="X502" s="122"/>
      <c r="Y502" s="122"/>
      <c r="Z502" s="122"/>
      <c r="AA502" s="122"/>
      <c r="AB502" s="122"/>
      <c r="AC502" s="122"/>
      <c r="AD502" s="122"/>
      <c r="AE502" s="122"/>
      <c r="AF502" s="88"/>
      <c r="AG502" s="86"/>
      <c r="AH502" s="257"/>
      <c r="AJ502" s="23"/>
      <c r="AK502" s="24"/>
      <c r="AL502" s="23"/>
      <c r="AY502" s="32" t="s">
        <v>3142</v>
      </c>
    </row>
    <row r="503" spans="1:61" s="32" customFormat="1" ht="15" customHeight="1">
      <c r="A503" s="17">
        <v>31</v>
      </c>
      <c r="B503" s="99">
        <v>5</v>
      </c>
      <c r="C503" s="17" t="s">
        <v>23</v>
      </c>
      <c r="D503" s="18" t="s">
        <v>689</v>
      </c>
      <c r="E503" s="17" t="s">
        <v>362</v>
      </c>
      <c r="F503" s="17" t="s">
        <v>467</v>
      </c>
      <c r="G503" s="18" t="s">
        <v>468</v>
      </c>
      <c r="H503" s="18" t="s">
        <v>27</v>
      </c>
      <c r="I503" s="18">
        <v>30133125</v>
      </c>
      <c r="J503" s="112" t="str">
        <f>CONCATENATE(I503,"-",H503)</f>
        <v>30133125-EJECUCION</v>
      </c>
      <c r="K503" s="442" t="s">
        <v>3329</v>
      </c>
      <c r="L503" s="100">
        <v>1389723000</v>
      </c>
      <c r="M503" s="19">
        <v>1386058000</v>
      </c>
      <c r="N503" s="100">
        <v>558895673</v>
      </c>
      <c r="O503" s="19">
        <v>506443648</v>
      </c>
      <c r="P503" s="19">
        <v>688479294</v>
      </c>
      <c r="Q503" s="19">
        <v>191135058</v>
      </c>
      <c r="R503" s="101">
        <v>765532904</v>
      </c>
      <c r="S503" s="20">
        <v>65294423</v>
      </c>
      <c r="T503" s="21">
        <v>0</v>
      </c>
      <c r="U503" s="21">
        <v>878497352</v>
      </c>
      <c r="V503" s="266">
        <v>107814972</v>
      </c>
      <c r="W503" s="266">
        <v>232718088</v>
      </c>
      <c r="X503" s="266">
        <v>53493462</v>
      </c>
      <c r="Y503" s="266">
        <f t="shared" ref="Y503:Y504" si="241">V503+W503+X503</f>
        <v>394026522</v>
      </c>
      <c r="Z503" s="266">
        <v>73546308</v>
      </c>
      <c r="AA503" s="266">
        <v>0</v>
      </c>
      <c r="AB503" s="266">
        <v>161388453</v>
      </c>
      <c r="AC503" s="266">
        <f>V503+W503+X503+Z503+AA503+AB503</f>
        <v>628961283</v>
      </c>
      <c r="AD503" s="266">
        <f>U503-AC503</f>
        <v>249536069</v>
      </c>
      <c r="AE503" s="266">
        <f>M503-(O503+U503)</f>
        <v>1117000</v>
      </c>
      <c r="AF503" s="18" t="s">
        <v>3419</v>
      </c>
      <c r="AG503" s="17" t="s">
        <v>684</v>
      </c>
      <c r="AH503" s="81" t="s">
        <v>30</v>
      </c>
      <c r="AI503" s="22" t="s">
        <v>31</v>
      </c>
      <c r="AJ503" s="23" t="s">
        <v>30</v>
      </c>
      <c r="AK503" s="24" t="s">
        <v>470</v>
      </c>
      <c r="AL503" s="23" t="s">
        <v>45</v>
      </c>
      <c r="AM503" t="str">
        <f>CONCATENATE( "OR PRO.CODIGO=",I503)</f>
        <v>OR PRO.CODIGO=30133125</v>
      </c>
      <c r="AN503">
        <f>LEN(I503)</f>
        <v>8</v>
      </c>
      <c r="AO503" t="e">
        <f>VLOOKUP(J503,#REF!,5,FALSE)</f>
        <v>#REF!</v>
      </c>
      <c r="AP503"/>
      <c r="AQ503" t="e">
        <f>VLOOKUP(J503,#REF!,6,FALSE)</f>
        <v>#REF!</v>
      </c>
      <c r="AR503" s="32" t="e">
        <f>VLOOKUP(I503,'convenios 2017'!A$2:O$82,15,FALSE)</f>
        <v>#N/A</v>
      </c>
      <c r="AS503" s="373">
        <f>O503+AC503</f>
        <v>1135404931</v>
      </c>
      <c r="AT503" s="32" t="e">
        <f>VLOOKUP(I503,'convenio 2016'!A$2:N$196,14,FALSE)</f>
        <v>#N/A</v>
      </c>
      <c r="AU503" s="32" t="str">
        <f>VLOOKUP(I503,'convenio 2015'!A$4:M$228,13,FALSE)</f>
        <v>en convenio</v>
      </c>
      <c r="AV503" s="32" t="e">
        <f>VLOOKUP(J503,#REF!,6,FALSE)</f>
        <v>#REF!</v>
      </c>
      <c r="AW503" s="373">
        <f>O503+AC503</f>
        <v>1135404931</v>
      </c>
      <c r="AX503" s="32" t="e">
        <v>#N/A</v>
      </c>
      <c r="AY503" s="32">
        <v>2752</v>
      </c>
      <c r="AZ503" s="377">
        <v>2752</v>
      </c>
      <c r="BA503" s="431">
        <v>42303</v>
      </c>
      <c r="BB503" s="32" t="str">
        <f>VLOOKUP(J503,'RATE JUNIO '!F$2:K$346,6,FALSE)</f>
        <v>RS</v>
      </c>
      <c r="BC503" s="32" t="s">
        <v>3463</v>
      </c>
      <c r="BD503" s="92" t="str">
        <f>VLOOKUP(J503,'RATES 30-06-2017'!F$2:K$374,6,FALSE)</f>
        <v>RS</v>
      </c>
      <c r="BE503" s="92"/>
      <c r="BF503" s="92" t="str">
        <f>VLOOKUP(J503,Hoja4!C$2:E$268,2,FALSE)</f>
        <v>FAR</v>
      </c>
      <c r="BG503" s="92">
        <f>VLOOKUP(J503,Hoja4!C$2:E$268,3,FALSE)</f>
        <v>31</v>
      </c>
      <c r="BH503" s="92"/>
      <c r="BI503" s="92"/>
    </row>
    <row r="504" spans="1:61" s="32" customFormat="1" ht="15" customHeight="1">
      <c r="A504" s="17">
        <v>31</v>
      </c>
      <c r="B504" s="99">
        <v>0</v>
      </c>
      <c r="C504" s="17" t="s">
        <v>23</v>
      </c>
      <c r="D504" s="18" t="s">
        <v>33</v>
      </c>
      <c r="E504" s="17" t="s">
        <v>362</v>
      </c>
      <c r="F504" s="17" t="s">
        <v>467</v>
      </c>
      <c r="G504" s="18"/>
      <c r="H504" s="18" t="s">
        <v>27</v>
      </c>
      <c r="I504" s="73">
        <v>30083106</v>
      </c>
      <c r="J504" s="112" t="str">
        <f>CONCATENATE(I504,"-",H504)</f>
        <v>30083106-EJECUCION</v>
      </c>
      <c r="K504" s="442" t="s">
        <v>701</v>
      </c>
      <c r="L504" s="102"/>
      <c r="M504" s="125">
        <v>2556541251</v>
      </c>
      <c r="N504" s="102"/>
      <c r="O504" s="125">
        <v>2479487641</v>
      </c>
      <c r="P504" s="125">
        <v>77053610</v>
      </c>
      <c r="Q504" s="19">
        <v>0</v>
      </c>
      <c r="R504" s="103"/>
      <c r="S504" s="66"/>
      <c r="T504" s="91"/>
      <c r="U504" s="21">
        <v>77046610</v>
      </c>
      <c r="V504" s="266">
        <v>0</v>
      </c>
      <c r="W504" s="266">
        <v>0</v>
      </c>
      <c r="X504" s="266">
        <v>0</v>
      </c>
      <c r="Y504" s="266">
        <f t="shared" si="241"/>
        <v>0</v>
      </c>
      <c r="Z504" s="266">
        <v>1414621</v>
      </c>
      <c r="AA504" s="266">
        <v>0</v>
      </c>
      <c r="AB504" s="266">
        <v>0</v>
      </c>
      <c r="AC504" s="266">
        <f>V504+W504+X504+Z504+AA504+AB504</f>
        <v>1414621</v>
      </c>
      <c r="AD504" s="266">
        <f>U504-AC504</f>
        <v>75631989</v>
      </c>
      <c r="AE504" s="266">
        <f>M504-(O504+U504)</f>
        <v>7000</v>
      </c>
      <c r="AF504" s="18" t="s">
        <v>3419</v>
      </c>
      <c r="AG504" s="17" t="s">
        <v>685</v>
      </c>
      <c r="AH504" s="81" t="s">
        <v>74</v>
      </c>
      <c r="AI504" s="22"/>
      <c r="AJ504" s="23"/>
      <c r="AK504" s="24"/>
      <c r="AL504" s="23"/>
      <c r="AM504" t="str">
        <f>CONCATENATE( "OR PRO.CODIGO=",I504)</f>
        <v>OR PRO.CODIGO=30083106</v>
      </c>
      <c r="AN504">
        <f>LEN(I504)</f>
        <v>8</v>
      </c>
      <c r="AO504" t="e">
        <f>VLOOKUP(J504,#REF!,5,FALSE)</f>
        <v>#REF!</v>
      </c>
      <c r="AP504"/>
      <c r="AQ504" t="e">
        <f>VLOOKUP(J504,#REF!,6,FALSE)</f>
        <v>#REF!</v>
      </c>
      <c r="AR504" s="32" t="e">
        <f>VLOOKUP(I504,'convenios 2017'!A$2:O$82,15,FALSE)</f>
        <v>#N/A</v>
      </c>
      <c r="AS504" s="373">
        <f>O504+AC504</f>
        <v>2480902262</v>
      </c>
      <c r="AT504" s="32" t="e">
        <f>VLOOKUP(I504,'convenio 2016'!A$2:N$196,14,FALSE)</f>
        <v>#N/A</v>
      </c>
      <c r="AU504" s="32" t="str">
        <f>VLOOKUP(I504,'convenio 2015'!A$4:M$228,13,FALSE)</f>
        <v>en convenio</v>
      </c>
      <c r="AV504" s="32" t="e">
        <f>VLOOKUP(J504,#REF!,6,FALSE)</f>
        <v>#REF!</v>
      </c>
      <c r="AW504" s="373">
        <f>O504+AC504</f>
        <v>2480902262</v>
      </c>
      <c r="AX504" s="32" t="e">
        <v>#N/A</v>
      </c>
      <c r="AY504" s="32">
        <v>1227</v>
      </c>
      <c r="AZ504" s="377">
        <v>1227</v>
      </c>
      <c r="BA504" s="431">
        <v>42178</v>
      </c>
      <c r="BB504" s="32" t="str">
        <f>VLOOKUP(J504,'RATE JUNIO '!F$2:K$346,6,FALSE)</f>
        <v>RE</v>
      </c>
      <c r="BC504" s="32" t="s">
        <v>3463</v>
      </c>
      <c r="BD504" s="92" t="str">
        <f>VLOOKUP(J504,'RATES 30-06-2017'!F$2:K$374,6,FALSE)</f>
        <v>RE</v>
      </c>
      <c r="BE504" s="92"/>
      <c r="BF504" s="92" t="str">
        <f>VLOOKUP(J504,Hoja4!C$2:E$268,2,FALSE)</f>
        <v>LIBRE</v>
      </c>
      <c r="BG504" s="92">
        <f>VLOOKUP(J504,Hoja4!C$2:E$268,3,FALSE)</f>
        <v>31</v>
      </c>
      <c r="BH504" s="92"/>
      <c r="BI504" s="92"/>
    </row>
    <row r="505" spans="1:61">
      <c r="A505" s="86"/>
      <c r="B505" s="302"/>
      <c r="C505" s="86"/>
      <c r="D505" s="87"/>
      <c r="E505" s="86"/>
      <c r="F505" s="86"/>
      <c r="G505" s="88"/>
      <c r="H505" s="86"/>
      <c r="I505" s="88"/>
      <c r="J505" s="302"/>
      <c r="K505" s="110" t="s">
        <v>47</v>
      </c>
      <c r="L505" s="25">
        <f>SUBTOTAL(9,L503)</f>
        <v>1389723000</v>
      </c>
      <c r="M505" s="111">
        <f>SUBTOTAL(9,M503:M504)</f>
        <v>3942599251</v>
      </c>
      <c r="N505" s="25">
        <f>SUBTOTAL(9,N503:N504)</f>
        <v>558895673</v>
      </c>
      <c r="O505" s="111">
        <f>SUBTOTAL(9,O503:O504)</f>
        <v>2985931289</v>
      </c>
      <c r="P505" s="111">
        <f>SUBTOTAL(9,P503:P504)</f>
        <v>765532904</v>
      </c>
      <c r="Q505" s="109">
        <v>191135058</v>
      </c>
      <c r="R505" s="25">
        <v>765532904</v>
      </c>
      <c r="S505" s="25">
        <v>65294423</v>
      </c>
      <c r="T505" s="25">
        <v>0</v>
      </c>
      <c r="U505" s="111">
        <f>SUBTOTAL(9,U503:U504)</f>
        <v>955543962</v>
      </c>
      <c r="V505" s="111">
        <f t="shared" ref="V505:AE505" si="242">SUBTOTAL(9,V503:V504)</f>
        <v>107814972</v>
      </c>
      <c r="W505" s="111">
        <f t="shared" si="242"/>
        <v>232718088</v>
      </c>
      <c r="X505" s="111">
        <f t="shared" si="242"/>
        <v>53493462</v>
      </c>
      <c r="Y505" s="111">
        <f t="shared" si="242"/>
        <v>394026522</v>
      </c>
      <c r="Z505" s="111">
        <f t="shared" si="242"/>
        <v>74960929</v>
      </c>
      <c r="AA505" s="111">
        <f t="shared" si="242"/>
        <v>0</v>
      </c>
      <c r="AB505" s="111">
        <f t="shared" si="242"/>
        <v>161388453</v>
      </c>
      <c r="AC505" s="111">
        <f t="shared" si="242"/>
        <v>630375904</v>
      </c>
      <c r="AD505" s="111">
        <f t="shared" si="242"/>
        <v>325168058</v>
      </c>
      <c r="AE505" s="111">
        <f t="shared" si="242"/>
        <v>1124000</v>
      </c>
      <c r="AF505" s="88"/>
      <c r="AG505" s="86"/>
      <c r="AH505" s="257"/>
      <c r="AJ505" s="23"/>
      <c r="AK505" s="24"/>
      <c r="AL505" s="23"/>
      <c r="AM505" s="92"/>
      <c r="AN505" s="92"/>
      <c r="AO505" s="92"/>
      <c r="AP505" s="92"/>
      <c r="AQ505" s="92"/>
      <c r="AR505" s="92"/>
      <c r="AS505" s="92"/>
      <c r="AT505" s="92"/>
      <c r="AU505" s="92"/>
      <c r="AV505" s="92"/>
      <c r="AW505" s="92"/>
      <c r="AY505" s="32" t="s">
        <v>3142</v>
      </c>
    </row>
    <row r="506" spans="1:61" ht="3.75" customHeight="1">
      <c r="A506" s="86"/>
      <c r="B506" s="302"/>
      <c r="C506" s="86"/>
      <c r="D506" s="87"/>
      <c r="E506" s="86"/>
      <c r="F506" s="86"/>
      <c r="G506" s="88"/>
      <c r="H506" s="86"/>
      <c r="I506" s="88"/>
      <c r="J506" s="302"/>
      <c r="K506" s="303"/>
      <c r="L506" s="302"/>
      <c r="M506" s="86"/>
      <c r="N506" s="302"/>
      <c r="O506" s="86"/>
      <c r="P506" s="86"/>
      <c r="Q506" s="302"/>
      <c r="R506" s="302"/>
      <c r="S506" s="302"/>
      <c r="T506" s="302"/>
      <c r="U506" s="302"/>
      <c r="V506" s="122"/>
      <c r="W506" s="122"/>
      <c r="X506" s="122"/>
      <c r="Y506" s="122"/>
      <c r="Z506" s="122"/>
      <c r="AA506" s="122"/>
      <c r="AB506" s="122"/>
      <c r="AC506" s="122"/>
      <c r="AD506" s="122"/>
      <c r="AE506" s="122"/>
      <c r="AF506" s="88"/>
      <c r="AG506" s="86"/>
      <c r="AH506" s="257"/>
      <c r="AJ506" s="23"/>
      <c r="AK506" s="24"/>
      <c r="AL506" s="23"/>
      <c r="AY506" s="32" t="s">
        <v>3142</v>
      </c>
    </row>
    <row r="507" spans="1:61">
      <c r="A507" s="86"/>
      <c r="B507" s="302"/>
      <c r="C507" s="86"/>
      <c r="D507" s="87"/>
      <c r="E507" s="86"/>
      <c r="F507" s="86"/>
      <c r="G507" s="88"/>
      <c r="H507" s="86"/>
      <c r="I507" s="88"/>
      <c r="J507" s="302"/>
      <c r="K507" s="16" t="s">
        <v>48</v>
      </c>
      <c r="L507" s="302"/>
      <c r="M507" s="86"/>
      <c r="N507" s="302"/>
      <c r="O507" s="86"/>
      <c r="P507" s="86"/>
      <c r="R507" s="302"/>
      <c r="S507" s="302"/>
      <c r="T507" s="302"/>
      <c r="U507" s="302"/>
      <c r="V507" s="122"/>
      <c r="W507" s="122"/>
      <c r="X507" s="122"/>
      <c r="Y507" s="122"/>
      <c r="Z507" s="122"/>
      <c r="AA507" s="122"/>
      <c r="AB507" s="122"/>
      <c r="AC507" s="122"/>
      <c r="AD507" s="122"/>
      <c r="AE507" s="122"/>
      <c r="AF507" s="88"/>
      <c r="AG507" s="86"/>
      <c r="AH507" s="257"/>
      <c r="AJ507" s="23"/>
      <c r="AK507" s="24"/>
      <c r="AL507" s="23"/>
      <c r="AY507" s="32" t="s">
        <v>3142</v>
      </c>
    </row>
    <row r="508" spans="1:61" s="32" customFormat="1" ht="15" customHeight="1">
      <c r="A508" s="17">
        <v>31</v>
      </c>
      <c r="B508" s="99">
        <v>2</v>
      </c>
      <c r="C508" s="17" t="s">
        <v>49</v>
      </c>
      <c r="D508" s="18" t="s">
        <v>81</v>
      </c>
      <c r="E508" s="17" t="s">
        <v>362</v>
      </c>
      <c r="F508" s="17" t="s">
        <v>467</v>
      </c>
      <c r="G508" s="18" t="s">
        <v>468</v>
      </c>
      <c r="H508" s="18" t="s">
        <v>27</v>
      </c>
      <c r="I508" s="18">
        <v>30396081</v>
      </c>
      <c r="J508" s="112" t="str">
        <f>CONCATENATE(I508,"-",H508)</f>
        <v>30396081-EJECUCION</v>
      </c>
      <c r="K508" s="442" t="s">
        <v>3330</v>
      </c>
      <c r="L508" s="100">
        <v>30950000</v>
      </c>
      <c r="M508" s="19">
        <v>31169000</v>
      </c>
      <c r="N508" s="100">
        <v>0</v>
      </c>
      <c r="O508" s="19">
        <v>0</v>
      </c>
      <c r="P508" s="19">
        <v>31169000</v>
      </c>
      <c r="Q508" s="19">
        <v>0</v>
      </c>
      <c r="R508" s="101">
        <v>30950000</v>
      </c>
      <c r="S508" s="20">
        <v>0</v>
      </c>
      <c r="T508" s="21">
        <v>0</v>
      </c>
      <c r="U508" s="21">
        <v>31169000</v>
      </c>
      <c r="V508" s="266">
        <v>0</v>
      </c>
      <c r="W508" s="266">
        <v>0</v>
      </c>
      <c r="X508" s="266">
        <v>0</v>
      </c>
      <c r="Y508" s="266">
        <f t="shared" ref="Y508:Y510" si="243">V508+W508+X508</f>
        <v>0</v>
      </c>
      <c r="Z508" s="266">
        <v>0</v>
      </c>
      <c r="AA508" s="266">
        <v>0</v>
      </c>
      <c r="AB508" s="266">
        <v>30950000</v>
      </c>
      <c r="AC508" s="266">
        <f>V508+W508+X508+Z508+AA508+AB508</f>
        <v>30950000</v>
      </c>
      <c r="AD508" s="266">
        <f>U508-AC508</f>
        <v>219000</v>
      </c>
      <c r="AE508" s="266">
        <f>M508-(O508+U508)</f>
        <v>0</v>
      </c>
      <c r="AF508" s="18" t="s">
        <v>3419</v>
      </c>
      <c r="AG508" s="17" t="s">
        <v>83</v>
      </c>
      <c r="AH508" s="81" t="s">
        <v>30</v>
      </c>
      <c r="AI508" s="22" t="s">
        <v>31</v>
      </c>
      <c r="AJ508" s="23" t="s">
        <v>30</v>
      </c>
      <c r="AK508" s="24" t="s">
        <v>264</v>
      </c>
      <c r="AL508" s="23" t="s">
        <v>45</v>
      </c>
      <c r="AM508" t="str">
        <f>CONCATENATE( "OR PRO.CODIGO=",I508)</f>
        <v>OR PRO.CODIGO=30396081</v>
      </c>
      <c r="AN508">
        <f>LEN(I508)</f>
        <v>8</v>
      </c>
      <c r="AO508" t="e">
        <f>VLOOKUP(J508,#REF!,5,FALSE)</f>
        <v>#REF!</v>
      </c>
      <c r="AP508"/>
      <c r="AQ508" t="e">
        <f>VLOOKUP(J508,#REF!,6,FALSE)</f>
        <v>#REF!</v>
      </c>
      <c r="AR508" s="32" t="e">
        <f>VLOOKUP(I508,'convenios 2017'!A$2:O$82,15,FALSE)</f>
        <v>#N/A</v>
      </c>
      <c r="AS508" s="373">
        <f>O508+AC508</f>
        <v>30950000</v>
      </c>
      <c r="AT508" s="32" t="str">
        <f>VLOOKUP(I508,'convenio 2016'!A$2:N$196,14,FALSE)</f>
        <v>toma razon</v>
      </c>
      <c r="AU508" s="32" t="e">
        <f>VLOOKUP(I508,'convenio 2015'!A$4:M$228,13,FALSE)</f>
        <v>#N/A</v>
      </c>
      <c r="AV508" s="32" t="e">
        <f>VLOOKUP(J508,#REF!,6,FALSE)</f>
        <v>#REF!</v>
      </c>
      <c r="AW508" s="373">
        <f>O508+AC508</f>
        <v>30950000</v>
      </c>
      <c r="AX508" s="32" t="s">
        <v>2408</v>
      </c>
      <c r="AY508" s="32" t="s">
        <v>2276</v>
      </c>
      <c r="AZ508" s="377">
        <v>2806</v>
      </c>
      <c r="BA508" s="431">
        <v>42648</v>
      </c>
      <c r="BB508" s="32" t="str">
        <f>VLOOKUP(J508,'RATE JUNIO '!F$2:K$346,6,FALSE)</f>
        <v>RS</v>
      </c>
      <c r="BC508" s="32" t="s">
        <v>3463</v>
      </c>
      <c r="BD508" s="92" t="str">
        <f>VLOOKUP(J508,'RATES 30-06-2017'!F$2:K$374,6,FALSE)</f>
        <v>RS</v>
      </c>
      <c r="BE508" s="92"/>
      <c r="BF508" s="92" t="str">
        <f>VLOOKUP(J508,Hoja4!C$2:E$268,2,FALSE)</f>
        <v>ENERGIZACION</v>
      </c>
      <c r="BG508" s="92">
        <f>VLOOKUP(J508,Hoja4!C$2:E$268,3,FALSE)</f>
        <v>31</v>
      </c>
      <c r="BH508" s="92"/>
      <c r="BI508" s="92"/>
    </row>
    <row r="509" spans="1:61" s="32" customFormat="1" ht="15" customHeight="1">
      <c r="A509" s="17">
        <v>33</v>
      </c>
      <c r="B509" s="99">
        <v>4</v>
      </c>
      <c r="C509" s="17" t="s">
        <v>49</v>
      </c>
      <c r="D509" s="18" t="s">
        <v>69</v>
      </c>
      <c r="E509" s="17" t="s">
        <v>362</v>
      </c>
      <c r="F509" s="17" t="s">
        <v>467</v>
      </c>
      <c r="G509" s="18" t="s">
        <v>468</v>
      </c>
      <c r="H509" s="18" t="s">
        <v>27</v>
      </c>
      <c r="I509" s="18">
        <v>30101055</v>
      </c>
      <c r="J509" s="112" t="str">
        <f>CONCATENATE(I509,"-",H509)</f>
        <v>30101055-EJECUCION</v>
      </c>
      <c r="K509" s="442" t="s">
        <v>3247</v>
      </c>
      <c r="L509" s="100">
        <v>6054574700</v>
      </c>
      <c r="M509" s="19">
        <v>6054574700</v>
      </c>
      <c r="N509" s="100">
        <v>0</v>
      </c>
      <c r="O509" s="19">
        <v>0</v>
      </c>
      <c r="P509" s="19">
        <v>0</v>
      </c>
      <c r="Q509" s="19">
        <v>6054574700</v>
      </c>
      <c r="R509" s="101">
        <v>0</v>
      </c>
      <c r="S509" s="20">
        <v>6054574700</v>
      </c>
      <c r="T509" s="21">
        <v>0</v>
      </c>
      <c r="U509" s="446">
        <v>0</v>
      </c>
      <c r="V509" s="266">
        <v>0</v>
      </c>
      <c r="W509" s="266">
        <v>0</v>
      </c>
      <c r="X509" s="266">
        <v>0</v>
      </c>
      <c r="Y509" s="266">
        <f t="shared" si="243"/>
        <v>0</v>
      </c>
      <c r="Z509" s="266">
        <v>0</v>
      </c>
      <c r="AA509" s="266">
        <v>0</v>
      </c>
      <c r="AB509" s="266">
        <v>0</v>
      </c>
      <c r="AC509" s="266">
        <f>V509+W509+X509+Z509+AA509+AB509</f>
        <v>0</v>
      </c>
      <c r="AD509" s="266">
        <f>U509-AC509</f>
        <v>0</v>
      </c>
      <c r="AE509" s="266">
        <f>M509-(O509+U509)</f>
        <v>6054574700</v>
      </c>
      <c r="AF509" s="18" t="s">
        <v>1763</v>
      </c>
      <c r="AG509" s="17" t="s">
        <v>73</v>
      </c>
      <c r="AH509" s="81" t="s">
        <v>155</v>
      </c>
      <c r="AI509" s="22" t="s">
        <v>31</v>
      </c>
      <c r="AJ509" s="23" t="s">
        <v>30</v>
      </c>
      <c r="AK509" s="24" t="s">
        <v>111</v>
      </c>
      <c r="AL509" s="23" t="s">
        <v>45</v>
      </c>
      <c r="AM509" t="str">
        <f>CONCATENATE( "OR PRO.CODIGO=",I509)</f>
        <v>OR PRO.CODIGO=30101055</v>
      </c>
      <c r="AN509">
        <f>LEN(I509)</f>
        <v>8</v>
      </c>
      <c r="AO509" t="e">
        <f>VLOOKUP(J509,#REF!,5,FALSE)</f>
        <v>#REF!</v>
      </c>
      <c r="AP509"/>
      <c r="AQ509" t="e">
        <f>VLOOKUP(J509,#REF!,6,FALSE)</f>
        <v>#REF!</v>
      </c>
      <c r="AR509" s="32" t="e">
        <f>VLOOKUP(I509,'convenios 2017'!A$2:O$82,15,FALSE)</f>
        <v>#N/A</v>
      </c>
      <c r="AS509" s="373">
        <f>O509+AC509</f>
        <v>0</v>
      </c>
      <c r="AT509" s="32" t="str">
        <f>VLOOKUP(I509,'convenio 2016'!A$2:N$196,14,FALSE)</f>
        <v>toma razon</v>
      </c>
      <c r="AU509" s="32">
        <f>VLOOKUP(I509,'convenio 2015'!A$4:M$228,13,FALSE)</f>
        <v>0</v>
      </c>
      <c r="AV509" s="32" t="e">
        <f>VLOOKUP(J509,#REF!,6,FALSE)</f>
        <v>#REF!</v>
      </c>
      <c r="AW509" s="373">
        <f>O509+AC509</f>
        <v>0</v>
      </c>
      <c r="AX509" s="32" t="s">
        <v>2408</v>
      </c>
      <c r="AY509" s="32" t="s">
        <v>1811</v>
      </c>
      <c r="AZ509" s="377" t="s">
        <v>3189</v>
      </c>
      <c r="BA509" s="431">
        <v>42416</v>
      </c>
      <c r="BB509" s="32" t="str">
        <f>VLOOKUP(J509,'RATE JUNIO '!F$2:K$346,6,FALSE)</f>
        <v>RS</v>
      </c>
      <c r="BC509" s="32" t="s">
        <v>3463</v>
      </c>
      <c r="BD509" s="92" t="str">
        <f>VLOOKUP(J509,'RATES 30-06-2017'!F$2:K$374,6,FALSE)</f>
        <v>RS</v>
      </c>
      <c r="BE509" s="92"/>
      <c r="BF509" s="92" t="str">
        <f>VLOOKUP(J509,Hoja4!C$2:E$268,2,FALSE)</f>
        <v>SS</v>
      </c>
      <c r="BG509" s="92">
        <f>VLOOKUP(J509,Hoja4!C$2:E$268,3,FALSE)</f>
        <v>33</v>
      </c>
      <c r="BH509" s="92"/>
      <c r="BI509" s="92"/>
    </row>
    <row r="510" spans="1:61" s="32" customFormat="1" ht="15" customHeight="1">
      <c r="A510" s="17">
        <v>31</v>
      </c>
      <c r="B510" s="99">
        <v>8</v>
      </c>
      <c r="C510" s="17" t="s">
        <v>49</v>
      </c>
      <c r="D510" s="18" t="s">
        <v>38</v>
      </c>
      <c r="E510" s="17" t="s">
        <v>362</v>
      </c>
      <c r="F510" s="17" t="s">
        <v>467</v>
      </c>
      <c r="G510" s="18" t="s">
        <v>468</v>
      </c>
      <c r="H510" s="18" t="s">
        <v>27</v>
      </c>
      <c r="I510" s="18">
        <v>30396026</v>
      </c>
      <c r="J510" s="112" t="str">
        <f>CONCATENATE(I510,"-",H510)</f>
        <v>30396026-EJECUCION</v>
      </c>
      <c r="K510" s="442" t="s">
        <v>2994</v>
      </c>
      <c r="L510" s="289">
        <v>400000000</v>
      </c>
      <c r="M510" s="19">
        <v>400000000</v>
      </c>
      <c r="N510" s="289">
        <v>0</v>
      </c>
      <c r="O510" s="125">
        <v>0</v>
      </c>
      <c r="P510" s="125">
        <v>75000000</v>
      </c>
      <c r="Q510" s="290">
        <v>325000000</v>
      </c>
      <c r="R510" s="291">
        <v>75000000</v>
      </c>
      <c r="S510" s="292">
        <v>325000000</v>
      </c>
      <c r="T510" s="293">
        <v>0</v>
      </c>
      <c r="U510" s="446">
        <v>0</v>
      </c>
      <c r="V510" s="266">
        <v>0</v>
      </c>
      <c r="W510" s="266">
        <v>0</v>
      </c>
      <c r="X510" s="266">
        <v>0</v>
      </c>
      <c r="Y510" s="266">
        <f t="shared" si="243"/>
        <v>0</v>
      </c>
      <c r="Z510" s="266">
        <v>0</v>
      </c>
      <c r="AA510" s="266">
        <v>0</v>
      </c>
      <c r="AB510" s="266">
        <v>0</v>
      </c>
      <c r="AC510" s="266">
        <f>V510+W510+X510+Z510+AA510+AB510</f>
        <v>0</v>
      </c>
      <c r="AD510" s="266">
        <f>U510-AC510</f>
        <v>0</v>
      </c>
      <c r="AE510" s="266">
        <f>M510-(O510+U510)</f>
        <v>400000000</v>
      </c>
      <c r="AF510" s="18" t="s">
        <v>51</v>
      </c>
      <c r="AG510" s="17" t="s">
        <v>684</v>
      </c>
      <c r="AH510" s="81" t="s">
        <v>40</v>
      </c>
      <c r="AI510" s="295" t="s">
        <v>31</v>
      </c>
      <c r="AJ510" s="296"/>
      <c r="AK510" s="297" t="s">
        <v>473</v>
      </c>
      <c r="AL510" s="296" t="s">
        <v>45</v>
      </c>
      <c r="AM510" t="str">
        <f>CONCATENATE( "OR PRO.CODIGO=",I510)</f>
        <v>OR PRO.CODIGO=30396026</v>
      </c>
      <c r="AN510">
        <f>LEN(I510)</f>
        <v>8</v>
      </c>
      <c r="AO510" t="e">
        <f>VLOOKUP(J510,#REF!,5,FALSE)</f>
        <v>#REF!</v>
      </c>
      <c r="AQ510" t="e">
        <f>VLOOKUP(J510,#REF!,6,FALSE)</f>
        <v>#REF!</v>
      </c>
      <c r="AR510" s="32" t="e">
        <f>VLOOKUP(I510,'convenios 2017'!A$2:O$82,15,FALSE)</f>
        <v>#N/A</v>
      </c>
      <c r="AS510" s="373">
        <f>O510+AC510</f>
        <v>0</v>
      </c>
      <c r="AT510" s="32" t="e">
        <f>VLOOKUP(I510,'convenio 2016'!A$2:N$196,14,FALSE)</f>
        <v>#N/A</v>
      </c>
      <c r="AU510" s="32" t="e">
        <f>VLOOKUP(I510,'convenio 2015'!A$4:M$228,13,FALSE)</f>
        <v>#N/A</v>
      </c>
      <c r="AV510" s="32" t="e">
        <f>VLOOKUP(J510,#REF!,6,FALSE)</f>
        <v>#REF!</v>
      </c>
      <c r="AW510" s="373">
        <f>O510+AC510</f>
        <v>0</v>
      </c>
      <c r="AX510" s="32" t="e">
        <v>#N/A</v>
      </c>
      <c r="AY510" s="32" t="e">
        <v>#N/A</v>
      </c>
      <c r="AZ510" s="377" t="e">
        <v>#N/A</v>
      </c>
      <c r="BA510" s="431"/>
      <c r="BB510" s="32" t="e">
        <f>VLOOKUP(J510,'RATE JUNIO '!F$2:K$346,6,FALSE)</f>
        <v>#N/A</v>
      </c>
      <c r="BC510" s="32" t="s">
        <v>3463</v>
      </c>
      <c r="BD510" s="92" t="e">
        <f>VLOOKUP(J510,'RATES 30-06-2017'!F$2:K$374,6,FALSE)</f>
        <v>#N/A</v>
      </c>
      <c r="BE510" s="448"/>
      <c r="BF510" s="92" t="e">
        <f>VLOOKUP(J510,Hoja4!C$2:E$268,2,FALSE)</f>
        <v>#N/A</v>
      </c>
      <c r="BG510" s="92" t="e">
        <f>VLOOKUP(J510,Hoja4!C$2:E$268,3,FALSE)</f>
        <v>#N/A</v>
      </c>
      <c r="BH510" s="92"/>
      <c r="BI510" s="92"/>
    </row>
    <row r="511" spans="1:61">
      <c r="A511" s="86"/>
      <c r="C511" s="86"/>
      <c r="D511" s="87"/>
      <c r="E511" s="86"/>
      <c r="F511" s="86"/>
      <c r="G511" s="88"/>
      <c r="H511" s="86"/>
      <c r="I511" s="88"/>
      <c r="K511" s="110" t="s">
        <v>52</v>
      </c>
      <c r="L511" s="25">
        <f>SUBTOTAL(9,L508:L510)</f>
        <v>6485524700</v>
      </c>
      <c r="M511" s="111">
        <f>SUBTOTAL(9,M508:M510)</f>
        <v>6485743700</v>
      </c>
      <c r="N511" s="25">
        <v>0</v>
      </c>
      <c r="O511" s="111">
        <f>SUBTOTAL(9,O508:O510)</f>
        <v>0</v>
      </c>
      <c r="P511" s="111">
        <f>SUBTOTAL(9,P508:P510)</f>
        <v>106169000</v>
      </c>
      <c r="Q511" s="109">
        <v>6379574700</v>
      </c>
      <c r="R511" s="25">
        <v>105950000</v>
      </c>
      <c r="S511" s="25">
        <v>6379574700</v>
      </c>
      <c r="T511" s="25">
        <v>0</v>
      </c>
      <c r="U511" s="111">
        <f>SUBTOTAL(9,U508:U510)</f>
        <v>31169000</v>
      </c>
      <c r="V511" s="111">
        <f t="shared" ref="V511:AE511" si="244">SUBTOTAL(9,V508:V510)</f>
        <v>0</v>
      </c>
      <c r="W511" s="111">
        <f t="shared" si="244"/>
        <v>0</v>
      </c>
      <c r="X511" s="111">
        <f t="shared" si="244"/>
        <v>0</v>
      </c>
      <c r="Y511" s="111">
        <f t="shared" si="244"/>
        <v>0</v>
      </c>
      <c r="Z511" s="111">
        <f t="shared" si="244"/>
        <v>0</v>
      </c>
      <c r="AA511" s="111">
        <f t="shared" si="244"/>
        <v>0</v>
      </c>
      <c r="AB511" s="111">
        <f t="shared" si="244"/>
        <v>30950000</v>
      </c>
      <c r="AC511" s="111">
        <f t="shared" si="244"/>
        <v>30950000</v>
      </c>
      <c r="AD511" s="111">
        <f t="shared" si="244"/>
        <v>219000</v>
      </c>
      <c r="AE511" s="111">
        <f t="shared" si="244"/>
        <v>6454574700</v>
      </c>
      <c r="AF511" s="88"/>
      <c r="AG511" s="86"/>
      <c r="AH511" s="257"/>
      <c r="AJ511" s="23"/>
      <c r="AK511" s="24"/>
      <c r="AL511" s="23"/>
      <c r="AM511" s="92"/>
      <c r="AN511" s="92"/>
      <c r="AO511" s="92"/>
      <c r="AP511" s="92"/>
      <c r="AQ511" s="92"/>
      <c r="AR511" s="92"/>
      <c r="AS511" s="92"/>
      <c r="AT511" s="92"/>
      <c r="AU511" s="92"/>
      <c r="AV511" s="92"/>
      <c r="AW511" s="92"/>
      <c r="AY511" s="32" t="s">
        <v>3142</v>
      </c>
    </row>
    <row r="512" spans="1:61" ht="5.25" customHeight="1">
      <c r="A512" s="86"/>
      <c r="B512" s="302"/>
      <c r="C512" s="86"/>
      <c r="D512" s="87"/>
      <c r="E512" s="86"/>
      <c r="F512" s="86"/>
      <c r="G512" s="88"/>
      <c r="H512" s="86"/>
      <c r="I512" s="88"/>
      <c r="J512" s="302"/>
      <c r="K512" s="303"/>
      <c r="L512" s="302"/>
      <c r="M512" s="86"/>
      <c r="N512" s="302"/>
      <c r="O512" s="86"/>
      <c r="P512" s="86"/>
      <c r="R512" s="302"/>
      <c r="S512" s="302"/>
      <c r="T512" s="302"/>
      <c r="U512" s="302"/>
      <c r="V512" s="122"/>
      <c r="W512" s="122"/>
      <c r="X512" s="122"/>
      <c r="Y512" s="122"/>
      <c r="Z512" s="122"/>
      <c r="AA512" s="122"/>
      <c r="AB512" s="122"/>
      <c r="AC512" s="122"/>
      <c r="AD512" s="122"/>
      <c r="AE512" s="122"/>
      <c r="AF512" s="88"/>
      <c r="AG512" s="86"/>
      <c r="AH512" s="257"/>
      <c r="AJ512" s="23"/>
      <c r="AK512" s="24"/>
      <c r="AL512" s="23"/>
      <c r="AY512" s="32" t="s">
        <v>3142</v>
      </c>
    </row>
    <row r="513" spans="1:61">
      <c r="A513" s="86"/>
      <c r="C513" s="86"/>
      <c r="D513" s="87"/>
      <c r="E513" s="86"/>
      <c r="F513" s="86"/>
      <c r="G513" s="88"/>
      <c r="H513" s="86"/>
      <c r="I513" s="88"/>
      <c r="K513" s="16" t="s">
        <v>53</v>
      </c>
      <c r="M513" s="86"/>
      <c r="O513" s="86"/>
      <c r="P513" s="86"/>
      <c r="Q513" s="302"/>
      <c r="U513"/>
      <c r="V513" s="122"/>
      <c r="W513" s="122"/>
      <c r="X513" s="122"/>
      <c r="Y513" s="122"/>
      <c r="Z513" s="122"/>
      <c r="AA513" s="122"/>
      <c r="AB513" s="122"/>
      <c r="AC513" s="122"/>
      <c r="AD513" s="122"/>
      <c r="AE513" s="122"/>
      <c r="AF513" s="88"/>
      <c r="AG513" s="86"/>
      <c r="AH513" s="257"/>
      <c r="AJ513" s="23"/>
      <c r="AK513" s="24"/>
      <c r="AL513" s="23"/>
      <c r="AY513" s="32" t="s">
        <v>3142</v>
      </c>
    </row>
    <row r="514" spans="1:61" s="32" customFormat="1" ht="15" customHeight="1">
      <c r="A514" s="17">
        <v>31</v>
      </c>
      <c r="B514" s="99">
        <v>9</v>
      </c>
      <c r="C514" s="17" t="s">
        <v>54</v>
      </c>
      <c r="D514" s="18" t="s">
        <v>38</v>
      </c>
      <c r="E514" s="17" t="s">
        <v>362</v>
      </c>
      <c r="F514" s="17" t="s">
        <v>467</v>
      </c>
      <c r="G514" s="18" t="s">
        <v>468</v>
      </c>
      <c r="H514" s="18" t="s">
        <v>27</v>
      </c>
      <c r="I514" s="18">
        <v>30430173</v>
      </c>
      <c r="J514" s="112" t="str">
        <f>CONCATENATE(I514,"-",H514)</f>
        <v>30430173-EJECUCION</v>
      </c>
      <c r="K514" s="442" t="s">
        <v>2995</v>
      </c>
      <c r="L514" s="289">
        <v>547411000</v>
      </c>
      <c r="M514" s="19">
        <v>547411000</v>
      </c>
      <c r="N514" s="289">
        <v>0</v>
      </c>
      <c r="O514" s="19">
        <v>0</v>
      </c>
      <c r="P514" s="19">
        <v>75000000</v>
      </c>
      <c r="Q514" s="290">
        <v>472411000</v>
      </c>
      <c r="R514" s="291">
        <v>75000000</v>
      </c>
      <c r="S514" s="292">
        <v>472411000</v>
      </c>
      <c r="T514" s="293">
        <v>0</v>
      </c>
      <c r="U514" s="446">
        <v>0</v>
      </c>
      <c r="V514" s="266">
        <v>0</v>
      </c>
      <c r="W514" s="266">
        <v>0</v>
      </c>
      <c r="X514" s="266">
        <v>0</v>
      </c>
      <c r="Y514" s="266">
        <f t="shared" ref="Y514:Y518" si="245">V514+W514+X514</f>
        <v>0</v>
      </c>
      <c r="Z514" s="266">
        <v>0</v>
      </c>
      <c r="AA514" s="266">
        <v>0</v>
      </c>
      <c r="AB514" s="266">
        <v>0</v>
      </c>
      <c r="AC514" s="266">
        <f>V514+W514+X514+Z514+AA514+AB514</f>
        <v>0</v>
      </c>
      <c r="AD514" s="266">
        <f>U514-AC514</f>
        <v>0</v>
      </c>
      <c r="AE514" s="266">
        <f>M514-(O514+U514)</f>
        <v>547411000</v>
      </c>
      <c r="AF514" s="18" t="s">
        <v>51</v>
      </c>
      <c r="AG514" s="17" t="s">
        <v>684</v>
      </c>
      <c r="AH514" s="81" t="s">
        <v>40</v>
      </c>
      <c r="AI514" s="295" t="s">
        <v>31</v>
      </c>
      <c r="AJ514" s="296"/>
      <c r="AK514" s="297" t="s">
        <v>474</v>
      </c>
      <c r="AL514" s="296"/>
      <c r="AM514" t="str">
        <f>CONCATENATE( "OR PRO.CODIGO=",I514)</f>
        <v>OR PRO.CODIGO=30430173</v>
      </c>
      <c r="AN514">
        <f>LEN(I514)</f>
        <v>8</v>
      </c>
      <c r="AO514" t="e">
        <f>VLOOKUP(J514,#REF!,5,FALSE)</f>
        <v>#REF!</v>
      </c>
      <c r="AQ514" t="e">
        <f>VLOOKUP(J514,#REF!,6,FALSE)</f>
        <v>#REF!</v>
      </c>
      <c r="AR514" s="32" t="e">
        <f>VLOOKUP(I514,'convenios 2017'!A$2:O$82,15,FALSE)</f>
        <v>#N/A</v>
      </c>
      <c r="AS514" s="373">
        <f>O514+AC514</f>
        <v>0</v>
      </c>
      <c r="AT514" s="32" t="e">
        <f>VLOOKUP(I514,'convenio 2016'!A$2:N$196,14,FALSE)</f>
        <v>#N/A</v>
      </c>
      <c r="AU514" s="32" t="e">
        <f>VLOOKUP(I514,'convenio 2015'!A$4:M$228,13,FALSE)</f>
        <v>#N/A</v>
      </c>
      <c r="AV514" s="32" t="e">
        <f>VLOOKUP(J514,#REF!,6,FALSE)</f>
        <v>#REF!</v>
      </c>
      <c r="AW514" s="373">
        <f>O514+AC514</f>
        <v>0</v>
      </c>
      <c r="AX514" s="32" t="e">
        <v>#N/A</v>
      </c>
      <c r="AY514" s="32" t="e">
        <v>#N/A</v>
      </c>
      <c r="AZ514" s="377" t="e">
        <v>#N/A</v>
      </c>
      <c r="BA514" s="431"/>
      <c r="BB514" s="32" t="e">
        <f>VLOOKUP(J514,'RATE JUNIO '!F$2:K$346,6,FALSE)</f>
        <v>#N/A</v>
      </c>
      <c r="BC514" s="32" t="s">
        <v>3463</v>
      </c>
      <c r="BD514" s="92" t="e">
        <f>VLOOKUP(J514,'RATES 30-06-2017'!F$2:K$374,6,FALSE)</f>
        <v>#N/A</v>
      </c>
      <c r="BE514" s="448"/>
      <c r="BF514" s="92" t="e">
        <f>VLOOKUP(J514,Hoja4!C$2:E$268,2,FALSE)</f>
        <v>#N/A</v>
      </c>
      <c r="BG514" s="92" t="e">
        <f>VLOOKUP(J514,Hoja4!C$2:E$268,3,FALSE)</f>
        <v>#N/A</v>
      </c>
      <c r="BH514" s="92"/>
      <c r="BI514" s="92"/>
    </row>
    <row r="515" spans="1:61" s="32" customFormat="1" ht="15" customHeight="1">
      <c r="A515" s="17">
        <v>31</v>
      </c>
      <c r="B515" s="17"/>
      <c r="C515" s="17" t="s">
        <v>54</v>
      </c>
      <c r="D515" s="18" t="s">
        <v>81</v>
      </c>
      <c r="E515" s="17" t="s">
        <v>362</v>
      </c>
      <c r="F515" s="17" t="s">
        <v>467</v>
      </c>
      <c r="G515" s="18"/>
      <c r="H515" s="18" t="s">
        <v>27</v>
      </c>
      <c r="I515" s="18">
        <v>30396078</v>
      </c>
      <c r="J515" s="112" t="str">
        <f>CONCATENATE(I515,"-",H515)</f>
        <v>30396078-EJECUCION</v>
      </c>
      <c r="K515" s="442" t="s">
        <v>3431</v>
      </c>
      <c r="L515" s="289"/>
      <c r="M515" s="19">
        <v>71399000</v>
      </c>
      <c r="N515" s="289"/>
      <c r="O515" s="19">
        <v>0</v>
      </c>
      <c r="P515" s="19">
        <v>0</v>
      </c>
      <c r="Q515" s="290"/>
      <c r="R515" s="291"/>
      <c r="S515" s="292"/>
      <c r="T515" s="293"/>
      <c r="U515" s="266">
        <v>67968000</v>
      </c>
      <c r="V515" s="266">
        <v>0</v>
      </c>
      <c r="W515" s="266">
        <v>0</v>
      </c>
      <c r="X515" s="266">
        <v>0</v>
      </c>
      <c r="Y515" s="266">
        <f t="shared" si="245"/>
        <v>0</v>
      </c>
      <c r="Z515" s="266">
        <v>0</v>
      </c>
      <c r="AA515" s="266">
        <v>0</v>
      </c>
      <c r="AB515" s="266">
        <v>0</v>
      </c>
      <c r="AC515" s="266">
        <f>V515+W515+X515+Z515+AA515+AB515</f>
        <v>0</v>
      </c>
      <c r="AD515" s="266">
        <f>U515-AC515</f>
        <v>67968000</v>
      </c>
      <c r="AE515" s="266">
        <f>M515-(O515+U515)</f>
        <v>3431000</v>
      </c>
      <c r="AF515" s="18" t="s">
        <v>1125</v>
      </c>
      <c r="AG515" s="17" t="s">
        <v>83</v>
      </c>
      <c r="AH515" s="81" t="s">
        <v>30</v>
      </c>
      <c r="AI515" s="295"/>
      <c r="AJ515" s="296"/>
      <c r="AK515" s="297"/>
      <c r="AL515" s="296"/>
      <c r="AM515" t="str">
        <f>CONCATENATE( "OR PRO.CODIGO=",I515)</f>
        <v>OR PRO.CODIGO=30396078</v>
      </c>
      <c r="AN515">
        <f>LEN(I515)</f>
        <v>8</v>
      </c>
      <c r="AO515"/>
      <c r="AQ515"/>
      <c r="AS515" s="373"/>
      <c r="AW515" s="373"/>
      <c r="AZ515" s="377"/>
      <c r="BA515" s="431"/>
      <c r="BC515" s="32" t="s">
        <v>3463</v>
      </c>
      <c r="BD515" s="92" t="str">
        <f>VLOOKUP(J515,'RATES 30-06-2017'!F$2:K$374,6,FALSE)</f>
        <v>RS</v>
      </c>
      <c r="BE515" s="92"/>
      <c r="BF515" s="92" t="str">
        <f>VLOOKUP(J515,Hoja4!C$2:E$268,2,FALSE)</f>
        <v>ENERGIZACION</v>
      </c>
      <c r="BG515" s="92">
        <f>VLOOKUP(J515,Hoja4!C$2:E$268,3,FALSE)</f>
        <v>31</v>
      </c>
      <c r="BH515" s="92"/>
      <c r="BI515" s="92"/>
    </row>
    <row r="516" spans="1:61" s="32" customFormat="1" ht="15" customHeight="1">
      <c r="A516" s="17">
        <v>31</v>
      </c>
      <c r="B516" s="17"/>
      <c r="C516" s="17" t="s">
        <v>54</v>
      </c>
      <c r="D516" s="18" t="s">
        <v>81</v>
      </c>
      <c r="E516" s="17" t="s">
        <v>362</v>
      </c>
      <c r="F516" s="17" t="s">
        <v>467</v>
      </c>
      <c r="G516" s="18"/>
      <c r="H516" s="18" t="s">
        <v>27</v>
      </c>
      <c r="I516" s="18">
        <v>30396083</v>
      </c>
      <c r="J516" s="112" t="str">
        <f>CONCATENATE(I516,"-",H516)</f>
        <v>30396083-EJECUCION</v>
      </c>
      <c r="K516" s="442" t="s">
        <v>3432</v>
      </c>
      <c r="L516" s="289"/>
      <c r="M516" s="19">
        <v>49674000</v>
      </c>
      <c r="N516" s="289"/>
      <c r="O516" s="19">
        <v>0</v>
      </c>
      <c r="P516" s="19">
        <v>0</v>
      </c>
      <c r="Q516" s="290"/>
      <c r="R516" s="291"/>
      <c r="S516" s="292"/>
      <c r="T516" s="293"/>
      <c r="U516" s="266">
        <v>47093000</v>
      </c>
      <c r="V516" s="266">
        <v>0</v>
      </c>
      <c r="W516" s="266">
        <v>0</v>
      </c>
      <c r="X516" s="266">
        <v>0</v>
      </c>
      <c r="Y516" s="266">
        <f t="shared" si="245"/>
        <v>0</v>
      </c>
      <c r="Z516" s="266">
        <v>0</v>
      </c>
      <c r="AA516" s="266">
        <v>0</v>
      </c>
      <c r="AB516" s="266">
        <v>0</v>
      </c>
      <c r="AC516" s="266">
        <f>V516+W516+X516+Z516+AA516+AB516</f>
        <v>0</v>
      </c>
      <c r="AD516" s="266">
        <f>U516-AC516</f>
        <v>47093000</v>
      </c>
      <c r="AE516" s="266">
        <f>M516-(O516+U516)</f>
        <v>2581000</v>
      </c>
      <c r="AF516" s="18" t="s">
        <v>1125</v>
      </c>
      <c r="AG516" s="17" t="s">
        <v>83</v>
      </c>
      <c r="AH516" s="81" t="s">
        <v>30</v>
      </c>
      <c r="AI516" s="295"/>
      <c r="AJ516" s="296"/>
      <c r="AK516" s="297"/>
      <c r="AL516" s="296"/>
      <c r="AM516" t="str">
        <f>CONCATENATE( "OR PRO.CODIGO=",I516)</f>
        <v>OR PRO.CODIGO=30396083</v>
      </c>
      <c r="AN516">
        <f>LEN(I516)</f>
        <v>8</v>
      </c>
      <c r="AO516"/>
      <c r="AQ516"/>
      <c r="AS516" s="373"/>
      <c r="AW516" s="373"/>
      <c r="AZ516" s="377"/>
      <c r="BA516" s="431"/>
      <c r="BC516" s="32" t="s">
        <v>3463</v>
      </c>
      <c r="BD516" s="92" t="str">
        <f>VLOOKUP(J516,'RATES 30-06-2017'!F$2:K$374,6,FALSE)</f>
        <v>RS</v>
      </c>
      <c r="BE516" s="92"/>
      <c r="BF516" s="92" t="str">
        <f>VLOOKUP(J516,Hoja4!C$2:E$268,2,FALSE)</f>
        <v>ENERGIZACION</v>
      </c>
      <c r="BG516" s="92">
        <f>VLOOKUP(J516,Hoja4!C$2:E$268,3,FALSE)</f>
        <v>31</v>
      </c>
      <c r="BH516" s="92"/>
      <c r="BI516" s="92"/>
    </row>
    <row r="517" spans="1:61" s="32" customFormat="1" ht="15" customHeight="1">
      <c r="A517" s="17">
        <v>31</v>
      </c>
      <c r="B517" s="99">
        <v>0</v>
      </c>
      <c r="C517" s="17" t="s">
        <v>54</v>
      </c>
      <c r="D517" s="18" t="s">
        <v>81</v>
      </c>
      <c r="E517" s="17" t="s">
        <v>362</v>
      </c>
      <c r="F517" s="17" t="s">
        <v>467</v>
      </c>
      <c r="G517" s="18" t="s">
        <v>468</v>
      </c>
      <c r="H517" s="18" t="s">
        <v>27</v>
      </c>
      <c r="I517" s="18">
        <v>30288528</v>
      </c>
      <c r="J517" s="112" t="str">
        <f>CONCATENATE(I517,"-",H517)</f>
        <v>30288528-EJECUCION</v>
      </c>
      <c r="K517" s="442" t="s">
        <v>3331</v>
      </c>
      <c r="L517" s="100">
        <v>68157000</v>
      </c>
      <c r="M517" s="19">
        <v>68157000</v>
      </c>
      <c r="N517" s="100">
        <v>0</v>
      </c>
      <c r="O517" s="19">
        <v>0</v>
      </c>
      <c r="P517" s="19">
        <v>68157000</v>
      </c>
      <c r="Q517" s="19">
        <v>0</v>
      </c>
      <c r="R517" s="101">
        <v>68157000</v>
      </c>
      <c r="S517" s="20">
        <v>0</v>
      </c>
      <c r="T517" s="21">
        <v>0</v>
      </c>
      <c r="U517" s="446">
        <v>0</v>
      </c>
      <c r="V517" s="266">
        <v>0</v>
      </c>
      <c r="W517" s="266">
        <v>0</v>
      </c>
      <c r="X517" s="266">
        <v>0</v>
      </c>
      <c r="Y517" s="266">
        <f t="shared" si="245"/>
        <v>0</v>
      </c>
      <c r="Z517" s="266">
        <v>0</v>
      </c>
      <c r="AA517" s="266">
        <v>0</v>
      </c>
      <c r="AB517" s="266">
        <v>0</v>
      </c>
      <c r="AC517" s="266">
        <f>V517+W517+X517+Z517+AA517+AB517</f>
        <v>0</v>
      </c>
      <c r="AD517" s="266">
        <f>U517-AC517</f>
        <v>0</v>
      </c>
      <c r="AE517" s="266">
        <f>M517-(O517+U517)</f>
        <v>68157000</v>
      </c>
      <c r="AF517" s="18" t="s">
        <v>1763</v>
      </c>
      <c r="AG517" s="17" t="s">
        <v>83</v>
      </c>
      <c r="AH517" s="81" t="s">
        <v>30</v>
      </c>
      <c r="AI517" s="22"/>
      <c r="AJ517" s="23"/>
      <c r="AK517" s="24"/>
      <c r="AL517" s="23" t="s">
        <v>45</v>
      </c>
      <c r="AM517" t="str">
        <f>CONCATENATE( "OR PRO.CODIGO=",I517)</f>
        <v>OR PRO.CODIGO=30288528</v>
      </c>
      <c r="AN517">
        <f>LEN(I517)</f>
        <v>8</v>
      </c>
      <c r="AO517" t="e">
        <f>VLOOKUP(J517,#REF!,5,FALSE)</f>
        <v>#REF!</v>
      </c>
      <c r="AP517"/>
      <c r="AQ517" t="e">
        <f>VLOOKUP(J517,#REF!,6,FALSE)</f>
        <v>#REF!</v>
      </c>
      <c r="AR517" s="32" t="e">
        <f>VLOOKUP(I517,'convenios 2017'!A$2:O$82,15,FALSE)</f>
        <v>#N/A</v>
      </c>
      <c r="AS517" s="373">
        <f>O517+AC517</f>
        <v>0</v>
      </c>
      <c r="AT517" s="32" t="str">
        <f>VLOOKUP(I517,'convenio 2016'!A$2:N$196,14,FALSE)</f>
        <v>toma razon</v>
      </c>
      <c r="AU517" s="32" t="e">
        <f>VLOOKUP(I517,'convenio 2015'!A$4:M$228,13,FALSE)</f>
        <v>#N/A</v>
      </c>
      <c r="AV517" s="32" t="e">
        <f>VLOOKUP(J517,#REF!,6,FALSE)</f>
        <v>#REF!</v>
      </c>
      <c r="AW517" s="373">
        <f>O517+AC517</f>
        <v>0</v>
      </c>
      <c r="AX517" s="32" t="s">
        <v>2408</v>
      </c>
      <c r="AY517" s="32" t="s">
        <v>2273</v>
      </c>
      <c r="AZ517" s="377">
        <v>2807</v>
      </c>
      <c r="BA517" s="431">
        <v>42648</v>
      </c>
      <c r="BB517" s="32">
        <f>VLOOKUP(J517,'RATE JUNIO '!F$2:K$346,6,FALSE)</f>
        <v>0</v>
      </c>
      <c r="BC517" s="32" t="s">
        <v>3463</v>
      </c>
      <c r="BD517" s="92">
        <f>VLOOKUP(J517,'RATES 30-06-2017'!F$2:K$374,6,FALSE)</f>
        <v>0</v>
      </c>
      <c r="BE517" s="92"/>
      <c r="BF517" s="92" t="e">
        <f>VLOOKUP(J517,Hoja4!C$2:E$268,2,FALSE)</f>
        <v>#N/A</v>
      </c>
      <c r="BG517" s="92" t="e">
        <f>VLOOKUP(J517,Hoja4!C$2:E$268,3,FALSE)</f>
        <v>#N/A</v>
      </c>
      <c r="BH517" s="92"/>
      <c r="BI517" s="92"/>
    </row>
    <row r="518" spans="1:61" s="32" customFormat="1" ht="15" customHeight="1">
      <c r="A518" s="17">
        <v>31</v>
      </c>
      <c r="B518" s="99">
        <v>10</v>
      </c>
      <c r="C518" s="17" t="s">
        <v>54</v>
      </c>
      <c r="D518" s="18" t="s">
        <v>24</v>
      </c>
      <c r="E518" s="17" t="s">
        <v>362</v>
      </c>
      <c r="F518" s="17" t="s">
        <v>467</v>
      </c>
      <c r="G518" s="18" t="s">
        <v>468</v>
      </c>
      <c r="H518" s="18" t="s">
        <v>27</v>
      </c>
      <c r="I518" s="18">
        <v>30185572</v>
      </c>
      <c r="J518" s="112" t="str">
        <f>CONCATENATE(I518,"-",H518)</f>
        <v>30185572-EJECUCION</v>
      </c>
      <c r="K518" s="442" t="s">
        <v>3332</v>
      </c>
      <c r="L518" s="100">
        <v>2234448000</v>
      </c>
      <c r="M518" s="125">
        <v>2234448000</v>
      </c>
      <c r="N518" s="100">
        <v>0</v>
      </c>
      <c r="O518" s="125">
        <v>0</v>
      </c>
      <c r="P518" s="125">
        <v>100000000</v>
      </c>
      <c r="Q518" s="19">
        <v>2134448000</v>
      </c>
      <c r="R518" s="101">
        <v>100000000</v>
      </c>
      <c r="S518" s="20">
        <v>2134448000</v>
      </c>
      <c r="T518" s="21">
        <v>0</v>
      </c>
      <c r="U518" s="446">
        <v>0</v>
      </c>
      <c r="V518" s="266">
        <v>0</v>
      </c>
      <c r="W518" s="266">
        <v>0</v>
      </c>
      <c r="X518" s="266">
        <v>0</v>
      </c>
      <c r="Y518" s="266">
        <f t="shared" si="245"/>
        <v>0</v>
      </c>
      <c r="Z518" s="266">
        <v>0</v>
      </c>
      <c r="AA518" s="266">
        <v>0</v>
      </c>
      <c r="AB518" s="266">
        <v>0</v>
      </c>
      <c r="AC518" s="266">
        <f>V518+W518+X518+Z518+AA518+AB518</f>
        <v>0</v>
      </c>
      <c r="AD518" s="266">
        <f>U518-AC518</f>
        <v>0</v>
      </c>
      <c r="AE518" s="266">
        <f>M518-(O518+U518)</f>
        <v>2234448000</v>
      </c>
      <c r="AF518" s="18" t="s">
        <v>1763</v>
      </c>
      <c r="AG518" s="17" t="s">
        <v>109</v>
      </c>
      <c r="AH518" s="81" t="s">
        <v>30</v>
      </c>
      <c r="AI518" s="22" t="s">
        <v>31</v>
      </c>
      <c r="AJ518" s="23" t="s">
        <v>30</v>
      </c>
      <c r="AK518" s="24" t="s">
        <v>477</v>
      </c>
      <c r="AL518" s="23" t="s">
        <v>45</v>
      </c>
      <c r="AM518" t="str">
        <f>CONCATENATE( "OR PRO.CODIGO=",I518)</f>
        <v>OR PRO.CODIGO=30185572</v>
      </c>
      <c r="AN518">
        <f>LEN(I518)</f>
        <v>8</v>
      </c>
      <c r="AO518" t="e">
        <f>VLOOKUP(J518,#REF!,5,FALSE)</f>
        <v>#REF!</v>
      </c>
      <c r="AP518"/>
      <c r="AQ518" t="e">
        <f>VLOOKUP(J518,#REF!,6,FALSE)</f>
        <v>#REF!</v>
      </c>
      <c r="AR518" s="32" t="str">
        <f>VLOOKUP(I518,'convenios 2017'!A$2:O$82,15,FALSE)</f>
        <v>con convenio</v>
      </c>
      <c r="AS518" s="373">
        <f>O518+AC518</f>
        <v>0</v>
      </c>
      <c r="AT518" s="32" t="str">
        <f>VLOOKUP(I518,'convenio 2016'!A$2:N$196,14,FALSE)</f>
        <v>sectorialista</v>
      </c>
      <c r="AU518" s="32" t="e">
        <f>VLOOKUP(I518,'convenio 2015'!A$4:M$228,13,FALSE)</f>
        <v>#N/A</v>
      </c>
      <c r="AV518" s="32" t="e">
        <f>VLOOKUP(J518,#REF!,6,FALSE)</f>
        <v>#REF!</v>
      </c>
      <c r="AW518" s="373">
        <f>O518+AC518</f>
        <v>0</v>
      </c>
      <c r="AX518" s="32" t="s">
        <v>1763</v>
      </c>
      <c r="AY518" s="32" t="s">
        <v>3180</v>
      </c>
      <c r="AZ518" s="377">
        <v>801</v>
      </c>
      <c r="BA518" s="431">
        <v>42849</v>
      </c>
      <c r="BB518" s="32" t="str">
        <f>VLOOKUP(J518,'RATE JUNIO '!F$2:K$346,6,FALSE)</f>
        <v>RS</v>
      </c>
      <c r="BC518" s="32" t="s">
        <v>3463</v>
      </c>
      <c r="BD518" s="92" t="str">
        <f>VLOOKUP(J518,'RATES 30-06-2017'!F$2:K$374,6,FALSE)</f>
        <v>RS</v>
      </c>
      <c r="BE518" s="92"/>
      <c r="BF518" s="92" t="e">
        <f>VLOOKUP(J518,Hoja4!C$2:E$268,2,FALSE)</f>
        <v>#N/A</v>
      </c>
      <c r="BG518" s="92" t="e">
        <f>VLOOKUP(J518,Hoja4!C$2:E$268,3,FALSE)</f>
        <v>#N/A</v>
      </c>
      <c r="BH518" s="92"/>
      <c r="BI518" s="92"/>
    </row>
    <row r="519" spans="1:61" ht="14.25" customHeight="1">
      <c r="A519" s="86"/>
      <c r="C519" s="86"/>
      <c r="D519" s="87"/>
      <c r="E519" s="86"/>
      <c r="F519" s="86"/>
      <c r="G519" s="88"/>
      <c r="H519" s="86"/>
      <c r="I519" s="88"/>
      <c r="K519" s="110" t="s">
        <v>66</v>
      </c>
      <c r="L519" s="25">
        <f>SUBTOTAL(9,L514:L518)</f>
        <v>2850016000</v>
      </c>
      <c r="M519" s="111">
        <f>SUBTOTAL(9,M514:M518)</f>
        <v>2971089000</v>
      </c>
      <c r="N519" s="25">
        <v>0</v>
      </c>
      <c r="O519" s="111">
        <f>SUBTOTAL(9,O514:O518)</f>
        <v>0</v>
      </c>
      <c r="P519" s="111">
        <f>SUBTOTAL(9,P514:P518)</f>
        <v>243157000</v>
      </c>
      <c r="Q519" s="109">
        <v>2606859000</v>
      </c>
      <c r="R519" s="25">
        <v>243157000</v>
      </c>
      <c r="S519" s="25">
        <v>2606859000</v>
      </c>
      <c r="T519" s="25">
        <v>0</v>
      </c>
      <c r="U519" s="111">
        <f>SUBTOTAL(9,U514:U518)</f>
        <v>115061000</v>
      </c>
      <c r="V519" s="111">
        <f t="shared" ref="V519:AE519" si="246">SUBTOTAL(9,V514:V518)</f>
        <v>0</v>
      </c>
      <c r="W519" s="111">
        <f t="shared" si="246"/>
        <v>0</v>
      </c>
      <c r="X519" s="111">
        <f t="shared" si="246"/>
        <v>0</v>
      </c>
      <c r="Y519" s="111">
        <f t="shared" si="246"/>
        <v>0</v>
      </c>
      <c r="Z519" s="111">
        <f t="shared" si="246"/>
        <v>0</v>
      </c>
      <c r="AA519" s="111">
        <f t="shared" si="246"/>
        <v>0</v>
      </c>
      <c r="AB519" s="111">
        <f t="shared" si="246"/>
        <v>0</v>
      </c>
      <c r="AC519" s="111">
        <f t="shared" si="246"/>
        <v>0</v>
      </c>
      <c r="AD519" s="111">
        <f t="shared" si="246"/>
        <v>115061000</v>
      </c>
      <c r="AE519" s="111">
        <f t="shared" si="246"/>
        <v>2856028000</v>
      </c>
      <c r="AF519" s="88"/>
      <c r="AG519" s="86"/>
      <c r="AH519" s="257"/>
      <c r="AJ519" s="23"/>
      <c r="AK519" s="24"/>
      <c r="AL519" s="23"/>
      <c r="AM519" s="92"/>
      <c r="AN519" s="92"/>
      <c r="AO519" s="92"/>
      <c r="AP519" s="92"/>
      <c r="AQ519" s="92"/>
      <c r="AR519" s="92"/>
      <c r="AS519" s="92"/>
      <c r="AT519" s="92"/>
      <c r="AU519" s="92"/>
      <c r="AV519" s="92"/>
      <c r="AW519" s="92"/>
      <c r="AY519" s="32" t="s">
        <v>3142</v>
      </c>
    </row>
    <row r="520" spans="1:61" ht="7.5" customHeight="1">
      <c r="A520" s="86"/>
      <c r="C520" s="86"/>
      <c r="D520" s="87"/>
      <c r="E520" s="86"/>
      <c r="F520" s="86"/>
      <c r="G520" s="88"/>
      <c r="H520" s="86"/>
      <c r="I520" s="88"/>
      <c r="K520" s="303"/>
      <c r="M520" s="86"/>
      <c r="O520" s="86"/>
      <c r="P520" s="86"/>
      <c r="U520"/>
      <c r="V520" s="122"/>
      <c r="W520" s="122"/>
      <c r="X520" s="122"/>
      <c r="Y520" s="122"/>
      <c r="Z520" s="122"/>
      <c r="AA520" s="122"/>
      <c r="AB520" s="122"/>
      <c r="AC520" s="122"/>
      <c r="AD520" s="122"/>
      <c r="AE520" s="122"/>
      <c r="AF520" s="88"/>
      <c r="AG520" s="86"/>
      <c r="AH520" s="257"/>
      <c r="AJ520" s="23"/>
      <c r="AK520" s="24"/>
      <c r="AL520" s="23"/>
      <c r="AY520" s="32" t="s">
        <v>3142</v>
      </c>
    </row>
    <row r="521" spans="1:61" ht="15" customHeight="1">
      <c r="A521" s="86"/>
      <c r="B521" s="302"/>
      <c r="C521" s="86"/>
      <c r="D521" s="87"/>
      <c r="E521" s="86"/>
      <c r="F521" s="86"/>
      <c r="G521" s="88"/>
      <c r="H521" s="86"/>
      <c r="I521" s="88"/>
      <c r="J521" s="302"/>
      <c r="K521" s="260" t="s">
        <v>478</v>
      </c>
      <c r="L521" s="57">
        <f>L519+L511+L505</f>
        <v>10725263700</v>
      </c>
      <c r="M521" s="111">
        <f>M519+M511+M505</f>
        <v>13399431951</v>
      </c>
      <c r="N521" s="57">
        <v>558895673</v>
      </c>
      <c r="O521" s="111">
        <f>O519+O511+O505</f>
        <v>2985931289</v>
      </c>
      <c r="P521" s="111">
        <f>P519+P511+P505</f>
        <v>1114858904</v>
      </c>
      <c r="Q521" s="111">
        <v>9177568758</v>
      </c>
      <c r="R521" s="57">
        <v>1114639904</v>
      </c>
      <c r="S521" s="57">
        <v>9051728123</v>
      </c>
      <c r="T521" s="57">
        <v>0</v>
      </c>
      <c r="U521" s="111">
        <f>U519+U511+U505</f>
        <v>1101773962</v>
      </c>
      <c r="V521" s="111">
        <f t="shared" ref="V521:AE521" si="247">V519+V511+V505</f>
        <v>107814972</v>
      </c>
      <c r="W521" s="111">
        <f t="shared" si="247"/>
        <v>232718088</v>
      </c>
      <c r="X521" s="111">
        <f t="shared" si="247"/>
        <v>53493462</v>
      </c>
      <c r="Y521" s="111">
        <f t="shared" si="247"/>
        <v>394026522</v>
      </c>
      <c r="Z521" s="111">
        <f t="shared" si="247"/>
        <v>74960929</v>
      </c>
      <c r="AA521" s="111">
        <f t="shared" si="247"/>
        <v>0</v>
      </c>
      <c r="AB521" s="111">
        <f t="shared" si="247"/>
        <v>192338453</v>
      </c>
      <c r="AC521" s="111">
        <f t="shared" si="247"/>
        <v>661325904</v>
      </c>
      <c r="AD521" s="111">
        <f t="shared" si="247"/>
        <v>440448058</v>
      </c>
      <c r="AE521" s="111">
        <f t="shared" si="247"/>
        <v>9311726700</v>
      </c>
      <c r="AF521" s="88"/>
      <c r="AG521" s="86"/>
      <c r="AH521" s="257"/>
      <c r="AJ521" s="23"/>
      <c r="AK521" s="24"/>
      <c r="AL521" s="23"/>
      <c r="AM521" s="92"/>
      <c r="AN521" s="92"/>
      <c r="AO521" s="92"/>
      <c r="AP521" s="92"/>
      <c r="AQ521" s="92"/>
      <c r="AR521" s="92"/>
      <c r="AS521" s="92"/>
      <c r="AT521" s="92"/>
      <c r="AU521" s="92"/>
      <c r="AV521" s="92"/>
      <c r="AW521" s="92"/>
      <c r="AY521" s="32" t="s">
        <v>3142</v>
      </c>
    </row>
    <row r="522" spans="1:61" s="86" customFormat="1" ht="12" customHeight="1">
      <c r="D522" s="87"/>
      <c r="G522" s="88"/>
      <c r="I522" s="88"/>
      <c r="K522" s="89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  <c r="AA522" s="78"/>
      <c r="AB522" s="78"/>
      <c r="AC522" s="78"/>
      <c r="AD522" s="78"/>
      <c r="AE522" s="78"/>
      <c r="AF522" s="88"/>
      <c r="AH522" s="257"/>
      <c r="AJ522" s="79"/>
      <c r="AK522" s="75"/>
      <c r="AL522" s="79"/>
      <c r="AY522" s="32" t="s">
        <v>3142</v>
      </c>
      <c r="AZ522" s="87"/>
      <c r="BA522" s="432"/>
    </row>
    <row r="523" spans="1:61" ht="15" customHeight="1">
      <c r="A523" s="67"/>
      <c r="B523" s="69"/>
      <c r="C523" s="67"/>
      <c r="D523" s="67"/>
      <c r="E523" s="67"/>
      <c r="F523" s="67"/>
      <c r="G523" s="118"/>
      <c r="H523" s="67"/>
      <c r="I523" s="285"/>
      <c r="J523" s="69"/>
      <c r="K523" s="259" t="s">
        <v>479</v>
      </c>
      <c r="L523" s="13"/>
      <c r="M523" s="67"/>
      <c r="N523" s="13"/>
      <c r="O523" s="67"/>
      <c r="P523" s="124"/>
      <c r="Q523" s="68"/>
      <c r="R523" s="13"/>
      <c r="S523" s="13"/>
      <c r="T523" s="13"/>
      <c r="U523" s="444"/>
      <c r="V523" s="267"/>
      <c r="W523" s="267"/>
      <c r="X523" s="267"/>
      <c r="Y523" s="267"/>
      <c r="Z523" s="267"/>
      <c r="AA523" s="267"/>
      <c r="AB523" s="267"/>
      <c r="AC523" s="267"/>
      <c r="AD523" s="267"/>
      <c r="AE523" s="267"/>
      <c r="AF523" s="285"/>
      <c r="AG523" s="67"/>
      <c r="AH523" s="68"/>
      <c r="AJ523" s="23"/>
      <c r="AK523" s="24"/>
      <c r="AL523" s="23"/>
      <c r="AY523" s="32" t="s">
        <v>3142</v>
      </c>
    </row>
    <row r="524" spans="1:61">
      <c r="A524" s="86"/>
      <c r="C524" s="86"/>
      <c r="D524" s="87"/>
      <c r="E524" s="86"/>
      <c r="F524" s="86"/>
      <c r="G524" s="88"/>
      <c r="H524" s="86"/>
      <c r="I524" s="88"/>
      <c r="K524" s="16" t="s">
        <v>22</v>
      </c>
      <c r="M524" s="86"/>
      <c r="O524" s="86"/>
      <c r="P524" s="86"/>
      <c r="U524"/>
      <c r="V524" s="122"/>
      <c r="W524" s="122"/>
      <c r="X524" s="122"/>
      <c r="Y524" s="122"/>
      <c r="Z524" s="122"/>
      <c r="AA524" s="122"/>
      <c r="AB524" s="122"/>
      <c r="AC524" s="122"/>
      <c r="AD524" s="122"/>
      <c r="AE524" s="122"/>
      <c r="AF524" s="88"/>
      <c r="AG524" s="86"/>
      <c r="AH524" s="257"/>
      <c r="AJ524" s="23"/>
      <c r="AK524" s="24"/>
      <c r="AL524" s="23"/>
      <c r="AY524" s="32" t="s">
        <v>3142</v>
      </c>
    </row>
    <row r="525" spans="1:61" s="32" customFormat="1" ht="15" customHeight="1">
      <c r="A525" s="17">
        <v>31</v>
      </c>
      <c r="B525" s="99">
        <v>1</v>
      </c>
      <c r="C525" s="17" t="s">
        <v>23</v>
      </c>
      <c r="D525" s="18" t="s">
        <v>24</v>
      </c>
      <c r="E525" s="17" t="s">
        <v>362</v>
      </c>
      <c r="F525" s="17" t="s">
        <v>480</v>
      </c>
      <c r="G525" s="18" t="s">
        <v>481</v>
      </c>
      <c r="H525" s="18" t="s">
        <v>27</v>
      </c>
      <c r="I525" s="18">
        <v>30073551</v>
      </c>
      <c r="J525" s="112" t="str">
        <f>CONCATENATE(I525,"-",H525)</f>
        <v>30073551-EJECUCION</v>
      </c>
      <c r="K525" s="442" t="s">
        <v>3248</v>
      </c>
      <c r="L525" s="289">
        <v>2986626172</v>
      </c>
      <c r="M525" s="19">
        <v>2986626172</v>
      </c>
      <c r="N525" s="289">
        <v>1959633655</v>
      </c>
      <c r="O525" s="19">
        <v>1969987155</v>
      </c>
      <c r="P525" s="19">
        <v>1016639017</v>
      </c>
      <c r="Q525" s="290">
        <v>0</v>
      </c>
      <c r="R525" s="291">
        <v>1016898517</v>
      </c>
      <c r="S525" s="292">
        <v>10094000</v>
      </c>
      <c r="T525" s="293">
        <v>0</v>
      </c>
      <c r="U525" s="21">
        <v>974918446</v>
      </c>
      <c r="V525" s="266">
        <v>708318412</v>
      </c>
      <c r="W525" s="266">
        <v>0</v>
      </c>
      <c r="X525" s="266">
        <v>186739605</v>
      </c>
      <c r="Y525" s="266">
        <f t="shared" ref="Y525:Y526" si="248">V525+W525+X525</f>
        <v>895058017</v>
      </c>
      <c r="Z525" s="266">
        <v>0</v>
      </c>
      <c r="AA525" s="266">
        <v>0</v>
      </c>
      <c r="AB525" s="266">
        <v>79860429</v>
      </c>
      <c r="AC525" s="266">
        <f>V525+W525+X525+Z525+AA525+AB525</f>
        <v>974918446</v>
      </c>
      <c r="AD525" s="266">
        <f>U525-AC525</f>
        <v>0</v>
      </c>
      <c r="AE525" s="266">
        <f>M525-(O525+U525)</f>
        <v>41720571</v>
      </c>
      <c r="AF525" s="18" t="s">
        <v>3419</v>
      </c>
      <c r="AG525" s="17" t="s">
        <v>109</v>
      </c>
      <c r="AH525" s="81" t="s">
        <v>30</v>
      </c>
      <c r="AI525" s="295" t="s">
        <v>31</v>
      </c>
      <c r="AJ525" s="296" t="s">
        <v>30</v>
      </c>
      <c r="AK525" s="297" t="s">
        <v>189</v>
      </c>
      <c r="AL525" s="296" t="s">
        <v>45</v>
      </c>
      <c r="AM525" t="str">
        <f>CONCATENATE( "OR PRO.CODIGO=",I525)</f>
        <v>OR PRO.CODIGO=30073551</v>
      </c>
      <c r="AN525">
        <f>LEN(I525)</f>
        <v>8</v>
      </c>
      <c r="AO525" t="e">
        <f>VLOOKUP(J525,#REF!,5,FALSE)</f>
        <v>#REF!</v>
      </c>
      <c r="AQ525" t="e">
        <f>VLOOKUP(J525,#REF!,6,FALSE)</f>
        <v>#REF!</v>
      </c>
      <c r="AR525" s="32" t="str">
        <f>VLOOKUP(I525,'convenios 2017'!A$2:O$82,15,FALSE)</f>
        <v>con convenio</v>
      </c>
      <c r="AS525" s="373">
        <f>O525+AC525</f>
        <v>2944905601</v>
      </c>
      <c r="AT525" s="32" t="e">
        <f>VLOOKUP(I525,'convenio 2016'!A$2:N$196,14,FALSE)</f>
        <v>#N/A</v>
      </c>
      <c r="AU525" s="32" t="e">
        <f>VLOOKUP(I525,'convenio 2015'!A$4:M$228,13,FALSE)</f>
        <v>#N/A</v>
      </c>
      <c r="AV525" s="32" t="e">
        <f>VLOOKUP(J525,#REF!,6,FALSE)</f>
        <v>#REF!</v>
      </c>
      <c r="AW525" s="373">
        <f>O525+AC525</f>
        <v>2944905601</v>
      </c>
      <c r="AX525" s="32" t="s">
        <v>1763</v>
      </c>
      <c r="AY525" s="32" t="s">
        <v>3181</v>
      </c>
      <c r="AZ525" s="377">
        <v>492</v>
      </c>
      <c r="BA525" s="431">
        <v>42808</v>
      </c>
      <c r="BB525" s="32" t="str">
        <f>VLOOKUP(J525,'RATE JUNIO '!F$2:K$346,6,FALSE)</f>
        <v>RS</v>
      </c>
      <c r="BC525" s="32" t="s">
        <v>3463</v>
      </c>
      <c r="BD525" s="92" t="str">
        <f>VLOOKUP(J525,'RATES 30-06-2017'!F$2:K$374,6,FALSE)</f>
        <v>RS</v>
      </c>
      <c r="BE525" s="92"/>
      <c r="BF525" s="92" t="str">
        <f>VLOOKUP(J525,Hoja4!C$2:E$268,2,FALSE)</f>
        <v>FIE</v>
      </c>
      <c r="BG525" s="92">
        <f>VLOOKUP(J525,Hoja4!C$2:E$268,3,FALSE)</f>
        <v>31</v>
      </c>
      <c r="BH525" s="92"/>
      <c r="BI525" s="92"/>
    </row>
    <row r="526" spans="1:61" s="32" customFormat="1" ht="15" customHeight="1">
      <c r="A526" s="17">
        <v>31</v>
      </c>
      <c r="B526" s="99">
        <v>5</v>
      </c>
      <c r="C526" s="17" t="s">
        <v>23</v>
      </c>
      <c r="D526" s="18" t="s">
        <v>24</v>
      </c>
      <c r="E526" s="17" t="s">
        <v>362</v>
      </c>
      <c r="F526" s="17" t="s">
        <v>480</v>
      </c>
      <c r="G526" s="18" t="s">
        <v>481</v>
      </c>
      <c r="H526" s="18" t="s">
        <v>27</v>
      </c>
      <c r="I526" s="18">
        <v>30115878</v>
      </c>
      <c r="J526" s="112" t="str">
        <f>CONCATENATE(I526,"-",H526)</f>
        <v>30115878-EJECUCION</v>
      </c>
      <c r="K526" s="442" t="s">
        <v>3249</v>
      </c>
      <c r="L526" s="100">
        <v>46217000</v>
      </c>
      <c r="M526" s="125">
        <v>46217000</v>
      </c>
      <c r="N526" s="100">
        <v>39584450</v>
      </c>
      <c r="O526" s="125">
        <v>37373600</v>
      </c>
      <c r="P526" s="125">
        <v>8843400</v>
      </c>
      <c r="Q526" s="19">
        <v>0</v>
      </c>
      <c r="R526" s="101">
        <v>6632550</v>
      </c>
      <c r="S526" s="20">
        <v>0</v>
      </c>
      <c r="T526" s="21">
        <v>0</v>
      </c>
      <c r="U526" s="21">
        <v>8843400</v>
      </c>
      <c r="V526" s="266">
        <v>0</v>
      </c>
      <c r="W526" s="266">
        <v>0</v>
      </c>
      <c r="X526" s="266">
        <v>0</v>
      </c>
      <c r="Y526" s="266">
        <f t="shared" si="248"/>
        <v>0</v>
      </c>
      <c r="Z526" s="266">
        <v>2210850</v>
      </c>
      <c r="AA526" s="266">
        <v>0</v>
      </c>
      <c r="AB526" s="266">
        <v>0</v>
      </c>
      <c r="AC526" s="266">
        <f>V526+W526+X526+Z526+AA526+AB526</f>
        <v>2210850</v>
      </c>
      <c r="AD526" s="266">
        <f>U526-AC526</f>
        <v>6632550</v>
      </c>
      <c r="AE526" s="266">
        <f>M526-(O526+U526)</f>
        <v>0</v>
      </c>
      <c r="AF526" s="18" t="s">
        <v>3419</v>
      </c>
      <c r="AG526" s="17" t="s">
        <v>685</v>
      </c>
      <c r="AH526" s="81" t="s">
        <v>30</v>
      </c>
      <c r="AI526" s="22" t="s">
        <v>31</v>
      </c>
      <c r="AJ526" s="23"/>
      <c r="AK526" s="24"/>
      <c r="AL526" s="23" t="s">
        <v>45</v>
      </c>
      <c r="AM526" t="str">
        <f>CONCATENATE( "OR PRO.CODIGO=",I526)</f>
        <v>OR PRO.CODIGO=30115878</v>
      </c>
      <c r="AN526">
        <f>LEN(I526)</f>
        <v>8</v>
      </c>
      <c r="AO526" t="e">
        <f>VLOOKUP(J526,#REF!,5,FALSE)</f>
        <v>#REF!</v>
      </c>
      <c r="AP526"/>
      <c r="AQ526" t="e">
        <f>VLOOKUP(J526,#REF!,6,FALSE)</f>
        <v>#REF!</v>
      </c>
      <c r="AR526" s="32" t="e">
        <f>VLOOKUP(I526,'convenios 2017'!A$2:O$82,15,FALSE)</f>
        <v>#N/A</v>
      </c>
      <c r="AS526" s="373">
        <f>O526+AC526</f>
        <v>39584450</v>
      </c>
      <c r="AT526" s="32" t="str">
        <f>VLOOKUP(I526,'convenio 2016'!A$2:N$196,14,FALSE)</f>
        <v>toma razon</v>
      </c>
      <c r="AU526" s="32" t="e">
        <f>VLOOKUP(I526,'convenio 2015'!A$4:M$228,13,FALSE)</f>
        <v>#N/A</v>
      </c>
      <c r="AV526" s="32" t="e">
        <f>VLOOKUP(J526,#REF!,6,FALSE)</f>
        <v>#REF!</v>
      </c>
      <c r="AW526" s="373">
        <f>O526+AC526</f>
        <v>39584450</v>
      </c>
      <c r="AX526" s="32" t="s">
        <v>2408</v>
      </c>
      <c r="AY526" s="32" t="s">
        <v>2398</v>
      </c>
      <c r="AZ526" s="377">
        <v>3678</v>
      </c>
      <c r="BA526" s="431">
        <v>42734</v>
      </c>
      <c r="BB526" s="32" t="e">
        <f>VLOOKUP(J526,'RATE JUNIO '!F$2:K$346,6,FALSE)</f>
        <v>#N/A</v>
      </c>
      <c r="BC526" s="32" t="s">
        <v>3463</v>
      </c>
      <c r="BD526" s="92" t="e">
        <f>VLOOKUP(J526,'RATES 30-06-2017'!F$2:K$374,6,FALSE)</f>
        <v>#N/A</v>
      </c>
      <c r="BE526" s="92"/>
      <c r="BF526" s="92" t="str">
        <f>VLOOKUP(J526,Hoja4!C$2:E$268,2,FALSE)</f>
        <v>FAR</v>
      </c>
      <c r="BG526" s="92">
        <f>VLOOKUP(J526,Hoja4!C$2:E$268,3,FALSE)</f>
        <v>31</v>
      </c>
      <c r="BH526" s="92"/>
      <c r="BI526" s="92"/>
    </row>
    <row r="527" spans="1:61">
      <c r="A527" s="86"/>
      <c r="B527" s="302"/>
      <c r="C527" s="86"/>
      <c r="D527" s="87"/>
      <c r="E527" s="86"/>
      <c r="F527" s="86"/>
      <c r="G527" s="88"/>
      <c r="H527" s="86"/>
      <c r="I527" s="88"/>
      <c r="J527" s="302"/>
      <c r="K527" s="110" t="s">
        <v>47</v>
      </c>
      <c r="L527" s="25">
        <f>SUBTOTAL(9,L525:L526)</f>
        <v>3032843172</v>
      </c>
      <c r="M527" s="111">
        <f>SUBTOTAL(9,M525:M526)</f>
        <v>3032843172</v>
      </c>
      <c r="N527" s="25">
        <v>1999218105</v>
      </c>
      <c r="O527" s="111">
        <f>SUBTOTAL(9,O525:O526)</f>
        <v>2007360755</v>
      </c>
      <c r="P527" s="111">
        <f>SUBTOTAL(9,P525:P526)</f>
        <v>1025482417</v>
      </c>
      <c r="Q527" s="109">
        <v>0</v>
      </c>
      <c r="R527" s="25">
        <v>1023531067</v>
      </c>
      <c r="S527" s="25">
        <v>10094000</v>
      </c>
      <c r="T527" s="25">
        <v>0</v>
      </c>
      <c r="U527" s="111">
        <f>SUBTOTAL(9,U525:U526)</f>
        <v>983761846</v>
      </c>
      <c r="V527" s="111">
        <f t="shared" ref="V527:AE527" si="249">SUBTOTAL(9,V525:V526)</f>
        <v>708318412</v>
      </c>
      <c r="W527" s="111">
        <f t="shared" si="249"/>
        <v>0</v>
      </c>
      <c r="X527" s="111">
        <f t="shared" si="249"/>
        <v>186739605</v>
      </c>
      <c r="Y527" s="111">
        <f t="shared" si="249"/>
        <v>895058017</v>
      </c>
      <c r="Z527" s="111">
        <f t="shared" si="249"/>
        <v>2210850</v>
      </c>
      <c r="AA527" s="111">
        <f t="shared" si="249"/>
        <v>0</v>
      </c>
      <c r="AB527" s="111">
        <f t="shared" si="249"/>
        <v>79860429</v>
      </c>
      <c r="AC527" s="111">
        <f t="shared" si="249"/>
        <v>977129296</v>
      </c>
      <c r="AD527" s="111">
        <f t="shared" si="249"/>
        <v>6632550</v>
      </c>
      <c r="AE527" s="111">
        <f t="shared" si="249"/>
        <v>41720571</v>
      </c>
      <c r="AF527" s="88"/>
      <c r="AG527" s="86"/>
      <c r="AH527" s="257"/>
      <c r="AJ527" s="23"/>
      <c r="AK527" s="24"/>
      <c r="AL527" s="23"/>
      <c r="AM527" s="92"/>
      <c r="AN527" s="92"/>
      <c r="AO527" s="92"/>
      <c r="AP527" s="92"/>
      <c r="AQ527" s="92"/>
      <c r="AR527" s="92"/>
      <c r="AS527" s="92"/>
      <c r="AT527" s="92"/>
      <c r="AU527" s="92"/>
      <c r="AV527" s="92"/>
      <c r="AW527" s="92"/>
      <c r="AY527" s="32" t="s">
        <v>3142</v>
      </c>
    </row>
    <row r="528" spans="1:61" ht="12" customHeight="1">
      <c r="A528" s="86"/>
      <c r="C528" s="86"/>
      <c r="D528" s="87"/>
      <c r="E528" s="86"/>
      <c r="F528" s="86"/>
      <c r="G528" s="88"/>
      <c r="H528" s="86"/>
      <c r="I528" s="88"/>
      <c r="K528" s="303"/>
      <c r="L528" s="302"/>
      <c r="M528" s="86"/>
      <c r="N528" s="302"/>
      <c r="O528" s="86"/>
      <c r="P528" s="86"/>
      <c r="Q528" s="302"/>
      <c r="R528" s="302"/>
      <c r="S528" s="302"/>
      <c r="T528" s="302"/>
      <c r="U528" s="302"/>
      <c r="V528" s="122"/>
      <c r="W528" s="122"/>
      <c r="X528" s="122"/>
      <c r="Y528" s="122"/>
      <c r="Z528" s="122"/>
      <c r="AA528" s="122"/>
      <c r="AB528" s="122"/>
      <c r="AC528" s="122"/>
      <c r="AD528" s="122"/>
      <c r="AE528" s="122"/>
      <c r="AF528" s="88"/>
      <c r="AG528" s="86"/>
      <c r="AH528" s="257"/>
      <c r="AJ528" s="23"/>
      <c r="AK528" s="24"/>
      <c r="AL528" s="23"/>
      <c r="AY528" s="32" t="s">
        <v>3142</v>
      </c>
    </row>
    <row r="529" spans="1:61">
      <c r="A529" s="86"/>
      <c r="C529" s="86"/>
      <c r="D529" s="87"/>
      <c r="E529" s="86"/>
      <c r="F529" s="86"/>
      <c r="G529" s="88"/>
      <c r="H529" s="86"/>
      <c r="I529" s="88"/>
      <c r="K529" s="16" t="s">
        <v>48</v>
      </c>
      <c r="M529" s="86"/>
      <c r="O529" s="86"/>
      <c r="P529" s="86"/>
      <c r="Q529" s="302"/>
      <c r="U529"/>
      <c r="V529" s="122"/>
      <c r="W529" s="122"/>
      <c r="X529" s="122"/>
      <c r="Y529" s="122"/>
      <c r="Z529" s="122"/>
      <c r="AA529" s="122"/>
      <c r="AB529" s="122"/>
      <c r="AC529" s="122"/>
      <c r="AD529" s="122"/>
      <c r="AE529" s="122"/>
      <c r="AF529" s="88"/>
      <c r="AG529" s="86"/>
      <c r="AH529" s="257"/>
      <c r="AJ529" s="23"/>
      <c r="AK529" s="24"/>
      <c r="AL529" s="23"/>
      <c r="AY529" s="32" t="s">
        <v>3142</v>
      </c>
    </row>
    <row r="530" spans="1:61" s="32" customFormat="1" ht="15" customHeight="1">
      <c r="A530" s="17">
        <v>31</v>
      </c>
      <c r="B530" s="99">
        <v>2</v>
      </c>
      <c r="C530" s="17" t="s">
        <v>23</v>
      </c>
      <c r="D530" s="18" t="s">
        <v>24</v>
      </c>
      <c r="E530" s="17" t="s">
        <v>362</v>
      </c>
      <c r="F530" s="17" t="s">
        <v>480</v>
      </c>
      <c r="G530" s="18" t="s">
        <v>481</v>
      </c>
      <c r="H530" s="18" t="s">
        <v>27</v>
      </c>
      <c r="I530" s="18">
        <v>30086022</v>
      </c>
      <c r="J530" s="112" t="str">
        <f>CONCATENATE(I530,"-",H530)</f>
        <v>30086022-EJECUCION</v>
      </c>
      <c r="K530" s="442" t="s">
        <v>1873</v>
      </c>
      <c r="L530" s="100">
        <v>921181668</v>
      </c>
      <c r="M530" s="19">
        <v>884260938</v>
      </c>
      <c r="N530" s="100">
        <v>0</v>
      </c>
      <c r="O530" s="19">
        <v>1000000</v>
      </c>
      <c r="P530" s="19">
        <v>361807248</v>
      </c>
      <c r="Q530" s="19">
        <v>192674000</v>
      </c>
      <c r="R530" s="101">
        <v>300000000</v>
      </c>
      <c r="S530" s="20">
        <v>621181668</v>
      </c>
      <c r="T530" s="21">
        <v>0</v>
      </c>
      <c r="U530" s="21">
        <v>883260938</v>
      </c>
      <c r="V530" s="266">
        <v>0</v>
      </c>
      <c r="W530" s="266">
        <v>86817602</v>
      </c>
      <c r="X530" s="266">
        <v>69277695</v>
      </c>
      <c r="Y530" s="266">
        <f t="shared" ref="Y530:Y531" si="250">V530+W530+X530</f>
        <v>156095297</v>
      </c>
      <c r="Z530" s="266">
        <v>60497257</v>
      </c>
      <c r="AA530" s="266">
        <v>41303524</v>
      </c>
      <c r="AB530" s="266">
        <v>128037267</v>
      </c>
      <c r="AC530" s="266">
        <f>V530+W530+X530+Z530+AA530+AB530</f>
        <v>385933345</v>
      </c>
      <c r="AD530" s="266">
        <f>U530-AC530</f>
        <v>497327593</v>
      </c>
      <c r="AE530" s="266">
        <f>M530-(O530+U530)</f>
        <v>0</v>
      </c>
      <c r="AF530" s="18" t="s">
        <v>3419</v>
      </c>
      <c r="AG530" s="17" t="s">
        <v>109</v>
      </c>
      <c r="AH530" s="81" t="s">
        <v>30</v>
      </c>
      <c r="AI530" s="22" t="s">
        <v>31</v>
      </c>
      <c r="AJ530" s="23" t="s">
        <v>30</v>
      </c>
      <c r="AK530" s="24" t="s">
        <v>187</v>
      </c>
      <c r="AL530" s="23" t="s">
        <v>45</v>
      </c>
      <c r="AM530" t="str">
        <f>CONCATENATE( "OR PRO.CODIGO=",I530)</f>
        <v>OR PRO.CODIGO=30086022</v>
      </c>
      <c r="AN530">
        <f>LEN(I530)</f>
        <v>8</v>
      </c>
      <c r="AO530" t="e">
        <f>VLOOKUP(J530,#REF!,5,FALSE)</f>
        <v>#REF!</v>
      </c>
      <c r="AP530"/>
      <c r="AQ530" t="e">
        <f>VLOOKUP(J530,#REF!,6,FALSE)</f>
        <v>#REF!</v>
      </c>
      <c r="AR530" s="32" t="e">
        <f>VLOOKUP(I530,'convenios 2017'!A$2:O$82,15,FALSE)</f>
        <v>#N/A</v>
      </c>
      <c r="AS530" s="373">
        <f>O530+AC530</f>
        <v>386933345</v>
      </c>
      <c r="AT530" s="32" t="str">
        <f>VLOOKUP(I530,'convenio 2016'!A$2:N$196,14,FALSE)</f>
        <v>toma razon</v>
      </c>
      <c r="AU530" s="32" t="e">
        <f>VLOOKUP(I530,'convenio 2015'!A$4:M$228,13,FALSE)</f>
        <v>#N/A</v>
      </c>
      <c r="AV530" s="32" t="e">
        <f>VLOOKUP(J530,#REF!,6,FALSE)</f>
        <v>#REF!</v>
      </c>
      <c r="AW530" s="373">
        <f>O530+AC530</f>
        <v>386933345</v>
      </c>
      <c r="AX530" s="32" t="s">
        <v>2408</v>
      </c>
      <c r="AY530" s="32" t="s">
        <v>1874</v>
      </c>
      <c r="AZ530" s="377">
        <v>400</v>
      </c>
      <c r="BA530" s="431">
        <v>42447</v>
      </c>
      <c r="BB530" s="32" t="str">
        <f>VLOOKUP(J530,'RATE JUNIO '!F$2:K$346,6,FALSE)</f>
        <v>RS</v>
      </c>
      <c r="BC530" s="32" t="s">
        <v>3463</v>
      </c>
      <c r="BD530" s="92" t="str">
        <f>VLOOKUP(J530,'RATES 30-06-2017'!F$2:K$374,6,FALSE)</f>
        <v>RS</v>
      </c>
      <c r="BE530" s="92"/>
      <c r="BF530" s="92" t="str">
        <f>VLOOKUP(J530,Hoja4!C$2:E$268,2,FALSE)</f>
        <v>FIE</v>
      </c>
      <c r="BG530" s="92">
        <f>VLOOKUP(J530,Hoja4!C$2:E$268,3,FALSE)</f>
        <v>31</v>
      </c>
      <c r="BH530" s="92"/>
      <c r="BI530" s="92"/>
    </row>
    <row r="531" spans="1:61" s="32" customFormat="1" ht="15" customHeight="1">
      <c r="A531" s="17">
        <v>31</v>
      </c>
      <c r="B531" s="99">
        <v>3</v>
      </c>
      <c r="C531" s="17" t="s">
        <v>23</v>
      </c>
      <c r="D531" s="18" t="s">
        <v>24</v>
      </c>
      <c r="E531" s="17" t="s">
        <v>362</v>
      </c>
      <c r="F531" s="17" t="s">
        <v>480</v>
      </c>
      <c r="G531" s="18" t="s">
        <v>481</v>
      </c>
      <c r="H531" s="18" t="s">
        <v>27</v>
      </c>
      <c r="I531" s="18">
        <v>30086050</v>
      </c>
      <c r="J531" s="112" t="str">
        <f>CONCATENATE(I531,"-",H531)</f>
        <v>30086050-EJECUCION</v>
      </c>
      <c r="K531" s="442" t="s">
        <v>1869</v>
      </c>
      <c r="L531" s="100">
        <v>572800000</v>
      </c>
      <c r="M531" s="125">
        <v>729698000</v>
      </c>
      <c r="N531" s="100">
        <v>0</v>
      </c>
      <c r="O531" s="125">
        <v>1000000</v>
      </c>
      <c r="P531" s="125">
        <v>300000000</v>
      </c>
      <c r="Q531" s="19">
        <v>428698000</v>
      </c>
      <c r="R531" s="101">
        <v>300000000</v>
      </c>
      <c r="S531" s="20">
        <v>272800000</v>
      </c>
      <c r="T531" s="21">
        <v>0</v>
      </c>
      <c r="U531" s="21">
        <v>277078016</v>
      </c>
      <c r="V531" s="266">
        <v>0</v>
      </c>
      <c r="W531" s="266">
        <v>0</v>
      </c>
      <c r="X531" s="266">
        <v>0</v>
      </c>
      <c r="Y531" s="266">
        <f t="shared" si="250"/>
        <v>0</v>
      </c>
      <c r="Z531" s="266">
        <v>0</v>
      </c>
      <c r="AA531" s="266">
        <v>0</v>
      </c>
      <c r="AB531" s="266">
        <v>0</v>
      </c>
      <c r="AC531" s="266">
        <f>V531+W531+X531+Z531+AA531+AB531</f>
        <v>0</v>
      </c>
      <c r="AD531" s="266">
        <f>U531-AC531</f>
        <v>277078016</v>
      </c>
      <c r="AE531" s="266">
        <f>M531-(O531+U531)</f>
        <v>451619984</v>
      </c>
      <c r="AF531" s="18" t="s">
        <v>1456</v>
      </c>
      <c r="AG531" s="17" t="s">
        <v>109</v>
      </c>
      <c r="AH531" s="81" t="s">
        <v>30</v>
      </c>
      <c r="AI531" s="22" t="s">
        <v>31</v>
      </c>
      <c r="AJ531" s="23" t="s">
        <v>30</v>
      </c>
      <c r="AK531" s="24" t="s">
        <v>486</v>
      </c>
      <c r="AL531" s="23" t="s">
        <v>45</v>
      </c>
      <c r="AM531" t="str">
        <f>CONCATENATE( "OR PRO.CODIGO=",I531)</f>
        <v>OR PRO.CODIGO=30086050</v>
      </c>
      <c r="AN531">
        <f>LEN(I531)</f>
        <v>8</v>
      </c>
      <c r="AO531" t="e">
        <f>VLOOKUP(J531,#REF!,5,FALSE)</f>
        <v>#REF!</v>
      </c>
      <c r="AP531"/>
      <c r="AQ531" t="e">
        <f>VLOOKUP(J531,#REF!,6,FALSE)</f>
        <v>#REF!</v>
      </c>
      <c r="AR531" s="32" t="e">
        <f>VLOOKUP(I531,'convenios 2017'!A$2:O$82,15,FALSE)</f>
        <v>#N/A</v>
      </c>
      <c r="AS531" s="373">
        <f>O531+AC531</f>
        <v>1000000</v>
      </c>
      <c r="AT531" s="32" t="str">
        <f>VLOOKUP(I531,'convenio 2016'!A$2:N$196,14,FALSE)</f>
        <v>toma razon</v>
      </c>
      <c r="AU531" s="32" t="e">
        <f>VLOOKUP(I531,'convenio 2015'!A$4:M$228,13,FALSE)</f>
        <v>#N/A</v>
      </c>
      <c r="AV531" s="32" t="e">
        <f>VLOOKUP(J531,#REF!,6,FALSE)</f>
        <v>#REF!</v>
      </c>
      <c r="AW531" s="373">
        <f>O531+AC531</f>
        <v>1000000</v>
      </c>
      <c r="AX531" s="32" t="s">
        <v>2408</v>
      </c>
      <c r="AY531" s="32" t="s">
        <v>1871</v>
      </c>
      <c r="AZ531" s="377">
        <v>383</v>
      </c>
      <c r="BA531" s="431">
        <v>42445</v>
      </c>
      <c r="BB531" s="32" t="str">
        <f>VLOOKUP(J531,'RATE JUNIO '!F$2:K$346,6,FALSE)</f>
        <v>RS</v>
      </c>
      <c r="BC531" s="32" t="s">
        <v>3463</v>
      </c>
      <c r="BD531" s="92" t="str">
        <f>VLOOKUP(J531,'RATES 30-06-2017'!F$2:K$374,6,FALSE)</f>
        <v>RS</v>
      </c>
      <c r="BE531" s="92"/>
      <c r="BF531" s="92" t="str">
        <f>VLOOKUP(J531,Hoja4!C$2:E$268,2,FALSE)</f>
        <v>FIE</v>
      </c>
      <c r="BG531" s="92">
        <f>VLOOKUP(J531,Hoja4!C$2:E$268,3,FALSE)</f>
        <v>31</v>
      </c>
      <c r="BH531" s="92"/>
      <c r="BI531" s="92"/>
    </row>
    <row r="532" spans="1:61">
      <c r="A532" s="86"/>
      <c r="B532" s="302"/>
      <c r="C532" s="86"/>
      <c r="D532" s="87"/>
      <c r="E532" s="86"/>
      <c r="F532" s="86"/>
      <c r="G532" s="88"/>
      <c r="H532" s="86"/>
      <c r="I532" s="88"/>
      <c r="J532" s="302"/>
      <c r="K532" s="110" t="s">
        <v>52</v>
      </c>
      <c r="L532" s="25">
        <f>SUBTOTAL(9,L530:L531)</f>
        <v>1493981668</v>
      </c>
      <c r="M532" s="111">
        <f>SUBTOTAL(9,M530:M531)</f>
        <v>1613958938</v>
      </c>
      <c r="N532" s="25">
        <v>0</v>
      </c>
      <c r="O532" s="111">
        <f>SUBTOTAL(9,O530:O531)</f>
        <v>2000000</v>
      </c>
      <c r="P532" s="111">
        <f>SUBTOTAL(9,P530:P531)</f>
        <v>661807248</v>
      </c>
      <c r="Q532" s="109">
        <v>621372000</v>
      </c>
      <c r="R532" s="25">
        <v>600000000</v>
      </c>
      <c r="S532" s="25">
        <v>893981668</v>
      </c>
      <c r="T532" s="25" t="e">
        <v>#REF!</v>
      </c>
      <c r="U532" s="111">
        <f>SUBTOTAL(9,U530:U531)</f>
        <v>1160338954</v>
      </c>
      <c r="V532" s="111">
        <f t="shared" ref="V532:AE532" si="251">SUBTOTAL(9,V530:V531)</f>
        <v>0</v>
      </c>
      <c r="W532" s="111">
        <f t="shared" si="251"/>
        <v>86817602</v>
      </c>
      <c r="X532" s="111">
        <f t="shared" si="251"/>
        <v>69277695</v>
      </c>
      <c r="Y532" s="111">
        <f t="shared" si="251"/>
        <v>156095297</v>
      </c>
      <c r="Z532" s="111">
        <f t="shared" si="251"/>
        <v>60497257</v>
      </c>
      <c r="AA532" s="111">
        <f t="shared" si="251"/>
        <v>41303524</v>
      </c>
      <c r="AB532" s="111">
        <f t="shared" si="251"/>
        <v>128037267</v>
      </c>
      <c r="AC532" s="111">
        <f t="shared" si="251"/>
        <v>385933345</v>
      </c>
      <c r="AD532" s="111">
        <f t="shared" si="251"/>
        <v>774405609</v>
      </c>
      <c r="AE532" s="111">
        <f t="shared" si="251"/>
        <v>451619984</v>
      </c>
      <c r="AF532" s="88"/>
      <c r="AG532" s="86"/>
      <c r="AH532" s="257"/>
      <c r="AJ532" s="23"/>
      <c r="AK532" s="24"/>
      <c r="AL532" s="23"/>
      <c r="AM532" s="92"/>
      <c r="AN532" s="92"/>
      <c r="AO532" s="92"/>
      <c r="AP532" s="92"/>
      <c r="AQ532" s="92"/>
      <c r="AR532" s="92"/>
      <c r="AS532" s="92"/>
      <c r="AT532" s="92"/>
      <c r="AU532" s="92"/>
      <c r="AV532" s="92"/>
      <c r="AW532" s="92"/>
      <c r="AY532" s="32" t="s">
        <v>3142</v>
      </c>
    </row>
    <row r="533" spans="1:61" ht="12" customHeight="1">
      <c r="A533" s="86"/>
      <c r="C533" s="86"/>
      <c r="D533" s="87"/>
      <c r="E533" s="86"/>
      <c r="F533" s="86"/>
      <c r="G533" s="88"/>
      <c r="H533" s="86"/>
      <c r="I533" s="88"/>
      <c r="K533" s="303"/>
      <c r="M533" s="86"/>
      <c r="O533" s="86"/>
      <c r="P533" s="86"/>
      <c r="Q533" s="302"/>
      <c r="U533"/>
      <c r="V533" s="122"/>
      <c r="W533" s="122"/>
      <c r="X533" s="122"/>
      <c r="Y533" s="122"/>
      <c r="Z533" s="122"/>
      <c r="AA533" s="122"/>
      <c r="AB533" s="122"/>
      <c r="AC533" s="122"/>
      <c r="AD533" s="122"/>
      <c r="AE533" s="122"/>
      <c r="AF533" s="88"/>
      <c r="AG533" s="86"/>
      <c r="AH533" s="257"/>
      <c r="AJ533" s="23"/>
      <c r="AK533" s="24"/>
      <c r="AL533" s="23"/>
      <c r="AY533" s="32" t="s">
        <v>3142</v>
      </c>
    </row>
    <row r="534" spans="1:61" ht="12" customHeight="1">
      <c r="A534" s="86"/>
      <c r="B534" s="302"/>
      <c r="C534" s="86"/>
      <c r="D534" s="87"/>
      <c r="E534" s="86"/>
      <c r="F534" s="86"/>
      <c r="G534" s="88"/>
      <c r="H534" s="86"/>
      <c r="I534" s="88"/>
      <c r="J534" s="302"/>
      <c r="K534" s="303"/>
      <c r="L534" s="302"/>
      <c r="M534" s="86"/>
      <c r="N534" s="302"/>
      <c r="O534" s="86"/>
      <c r="P534" s="86"/>
      <c r="Q534" s="302"/>
      <c r="R534" s="302"/>
      <c r="S534" s="302"/>
      <c r="T534" s="302"/>
      <c r="U534" s="302"/>
      <c r="V534" s="122"/>
      <c r="W534" s="122"/>
      <c r="X534" s="122"/>
      <c r="Y534" s="122"/>
      <c r="Z534" s="122"/>
      <c r="AA534" s="122"/>
      <c r="AB534" s="122"/>
      <c r="AC534" s="122"/>
      <c r="AD534" s="122"/>
      <c r="AE534" s="122"/>
      <c r="AF534" s="88"/>
      <c r="AG534" s="86"/>
      <c r="AH534" s="257"/>
      <c r="AJ534" s="23"/>
      <c r="AK534" s="24"/>
      <c r="AL534" s="23"/>
      <c r="AY534" s="32" t="s">
        <v>3142</v>
      </c>
    </row>
    <row r="535" spans="1:61" ht="15" customHeight="1">
      <c r="A535" s="86"/>
      <c r="B535" s="302"/>
      <c r="C535" s="86"/>
      <c r="D535" s="87"/>
      <c r="E535" s="86"/>
      <c r="F535" s="86"/>
      <c r="G535" s="88"/>
      <c r="H535" s="86"/>
      <c r="I535" s="88"/>
      <c r="J535" s="302"/>
      <c r="K535" s="260" t="s">
        <v>490</v>
      </c>
      <c r="L535" s="33" t="e">
        <f>#REF!+L532+L527</f>
        <v>#REF!</v>
      </c>
      <c r="M535" s="111">
        <f>M532+M527</f>
        <v>4646802110</v>
      </c>
      <c r="N535" s="111">
        <f t="shared" ref="N535:AE535" si="252">N532+N527</f>
        <v>1999218105</v>
      </c>
      <c r="O535" s="111">
        <f t="shared" si="252"/>
        <v>2009360755</v>
      </c>
      <c r="P535" s="111">
        <f t="shared" si="252"/>
        <v>1687289665</v>
      </c>
      <c r="Q535" s="111">
        <f t="shared" si="252"/>
        <v>621372000</v>
      </c>
      <c r="R535" s="111">
        <f t="shared" si="252"/>
        <v>1623531067</v>
      </c>
      <c r="S535" s="111">
        <f t="shared" si="252"/>
        <v>904075668</v>
      </c>
      <c r="T535" s="111" t="e">
        <f t="shared" si="252"/>
        <v>#REF!</v>
      </c>
      <c r="U535" s="111">
        <f t="shared" si="252"/>
        <v>2144100800</v>
      </c>
      <c r="V535" s="111">
        <f t="shared" si="252"/>
        <v>708318412</v>
      </c>
      <c r="W535" s="111">
        <f t="shared" si="252"/>
        <v>86817602</v>
      </c>
      <c r="X535" s="111">
        <f t="shared" si="252"/>
        <v>256017300</v>
      </c>
      <c r="Y535" s="111">
        <f t="shared" si="252"/>
        <v>1051153314</v>
      </c>
      <c r="Z535" s="111">
        <f t="shared" si="252"/>
        <v>62708107</v>
      </c>
      <c r="AA535" s="111">
        <f t="shared" si="252"/>
        <v>41303524</v>
      </c>
      <c r="AB535" s="111">
        <f t="shared" si="252"/>
        <v>207897696</v>
      </c>
      <c r="AC535" s="111">
        <f t="shared" si="252"/>
        <v>1363062641</v>
      </c>
      <c r="AD535" s="111">
        <f t="shared" si="252"/>
        <v>781038159</v>
      </c>
      <c r="AE535" s="111">
        <f t="shared" si="252"/>
        <v>493340555</v>
      </c>
      <c r="AF535" s="88"/>
      <c r="AG535" s="86"/>
      <c r="AH535" s="257"/>
      <c r="AJ535" s="23"/>
      <c r="AK535" s="24"/>
      <c r="AL535" s="23"/>
      <c r="AM535" s="92"/>
      <c r="AN535" s="92"/>
      <c r="AO535" s="92"/>
      <c r="AP535" s="92"/>
      <c r="AQ535" s="92"/>
      <c r="AR535" s="92"/>
      <c r="AS535" s="92"/>
      <c r="AT535" s="92"/>
      <c r="AU535" s="92"/>
      <c r="AV535" s="92"/>
      <c r="AW535" s="92"/>
      <c r="AY535" s="32" t="s">
        <v>3142</v>
      </c>
    </row>
    <row r="536" spans="1:61" s="92" customFormat="1" ht="18">
      <c r="A536" s="86"/>
      <c r="C536" s="86"/>
      <c r="D536" s="93"/>
      <c r="G536" s="270"/>
      <c r="H536" s="86"/>
      <c r="I536" s="88"/>
      <c r="K536" s="28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88"/>
      <c r="AG536" s="86"/>
      <c r="AH536" s="257"/>
      <c r="AJ536" s="90"/>
      <c r="AK536" s="22"/>
      <c r="AL536" s="90"/>
      <c r="AY536" s="32" t="s">
        <v>3142</v>
      </c>
      <c r="AZ536" s="93"/>
      <c r="BA536" s="435"/>
    </row>
    <row r="537" spans="1:61" ht="26.25">
      <c r="A537" s="67"/>
      <c r="B537" s="69"/>
      <c r="C537" s="67"/>
      <c r="D537" s="67"/>
      <c r="E537" s="67"/>
      <c r="F537" s="67"/>
      <c r="G537" s="67"/>
      <c r="H537" s="67"/>
      <c r="I537" s="285"/>
      <c r="J537" s="69"/>
      <c r="K537" s="259" t="s">
        <v>152</v>
      </c>
      <c r="L537" s="69"/>
      <c r="M537" s="67"/>
      <c r="N537" s="69"/>
      <c r="O537" s="67"/>
      <c r="P537" s="124"/>
      <c r="Q537" s="69"/>
      <c r="R537" s="69"/>
      <c r="S537" s="69"/>
      <c r="T537" s="69"/>
      <c r="U537" s="68"/>
      <c r="V537" s="124"/>
      <c r="W537" s="124"/>
      <c r="X537" s="124"/>
      <c r="Y537" s="124"/>
      <c r="Z537" s="124"/>
      <c r="AA537" s="124"/>
      <c r="AB537" s="124"/>
      <c r="AC537" s="124"/>
      <c r="AD537" s="124"/>
      <c r="AE537" s="124"/>
      <c r="AF537" s="285"/>
      <c r="AG537" s="67"/>
      <c r="AH537" s="68"/>
      <c r="AJ537" s="23"/>
      <c r="AK537" s="24"/>
      <c r="AL537" s="23"/>
      <c r="AY537" s="32" t="s">
        <v>3142</v>
      </c>
    </row>
    <row r="538" spans="1:61">
      <c r="A538" s="86"/>
      <c r="C538" s="86"/>
      <c r="D538" s="87"/>
      <c r="E538" s="86"/>
      <c r="F538" s="86"/>
      <c r="G538" s="88"/>
      <c r="H538" s="86"/>
      <c r="I538" s="88"/>
      <c r="K538" s="16" t="s">
        <v>22</v>
      </c>
      <c r="M538" s="86"/>
      <c r="O538" s="86"/>
      <c r="P538" s="86"/>
      <c r="U538"/>
      <c r="V538" s="122"/>
      <c r="W538" s="122"/>
      <c r="X538" s="122"/>
      <c r="Y538" s="122"/>
      <c r="Z538" s="122"/>
      <c r="AA538" s="122"/>
      <c r="AB538" s="122"/>
      <c r="AC538" s="122"/>
      <c r="AD538" s="122"/>
      <c r="AE538" s="122"/>
      <c r="AF538" s="88"/>
      <c r="AG538" s="86"/>
      <c r="AH538" s="257"/>
      <c r="AJ538" s="23"/>
      <c r="AK538" s="24"/>
      <c r="AL538" s="23"/>
      <c r="AY538" s="32" t="s">
        <v>3142</v>
      </c>
    </row>
    <row r="539" spans="1:61" s="32" customFormat="1" ht="15" customHeight="1">
      <c r="A539" s="17">
        <v>31</v>
      </c>
      <c r="B539" s="99">
        <v>0</v>
      </c>
      <c r="C539" s="17" t="s">
        <v>23</v>
      </c>
      <c r="D539" s="18" t="s">
        <v>33</v>
      </c>
      <c r="E539" s="17" t="s">
        <v>362</v>
      </c>
      <c r="F539" s="17" t="s">
        <v>491</v>
      </c>
      <c r="G539" s="18" t="s">
        <v>284</v>
      </c>
      <c r="H539" s="18" t="s">
        <v>492</v>
      </c>
      <c r="I539" s="18">
        <v>30098600</v>
      </c>
      <c r="J539" s="112" t="str">
        <f>CONCATENATE(I539,"-",H539)</f>
        <v>30098600-PREFACTIBILIDAD</v>
      </c>
      <c r="K539" s="442" t="s">
        <v>493</v>
      </c>
      <c r="L539" s="100">
        <v>193971000</v>
      </c>
      <c r="M539" s="19">
        <v>138689930</v>
      </c>
      <c r="N539" s="100">
        <v>95639930</v>
      </c>
      <c r="O539" s="19">
        <v>88689930</v>
      </c>
      <c r="P539" s="19">
        <v>8340000</v>
      </c>
      <c r="Q539" s="19">
        <v>0</v>
      </c>
      <c r="R539" s="101">
        <v>98331070</v>
      </c>
      <c r="S539" s="20">
        <v>0</v>
      </c>
      <c r="T539" s="21">
        <v>0</v>
      </c>
      <c r="U539" s="21">
        <v>50000000</v>
      </c>
      <c r="V539" s="266">
        <v>0</v>
      </c>
      <c r="W539" s="266">
        <v>0</v>
      </c>
      <c r="X539" s="266">
        <v>0</v>
      </c>
      <c r="Y539" s="266">
        <f t="shared" ref="Y539:Y541" si="253">V539+W539+X539</f>
        <v>0</v>
      </c>
      <c r="Z539" s="266">
        <v>0</v>
      </c>
      <c r="AA539" s="266">
        <v>0</v>
      </c>
      <c r="AB539" s="266">
        <v>0</v>
      </c>
      <c r="AC539" s="266">
        <f>V539+W539+X539+Z539+AA539+AB539</f>
        <v>0</v>
      </c>
      <c r="AD539" s="266">
        <f>U539-AC539</f>
        <v>50000000</v>
      </c>
      <c r="AE539" s="266">
        <f>M539-(O539+U539)</f>
        <v>0</v>
      </c>
      <c r="AF539" s="18" t="s">
        <v>3419</v>
      </c>
      <c r="AG539" s="17" t="s">
        <v>685</v>
      </c>
      <c r="AH539" s="81" t="s">
        <v>30</v>
      </c>
      <c r="AI539" s="22" t="s">
        <v>31</v>
      </c>
      <c r="AJ539" s="23" t="s">
        <v>30</v>
      </c>
      <c r="AK539" s="24" t="s">
        <v>185</v>
      </c>
      <c r="AL539" s="23" t="s">
        <v>45</v>
      </c>
      <c r="AM539" t="str">
        <f>CONCATENATE( "OR PRO.CODIGO=",I539)</f>
        <v>OR PRO.CODIGO=30098600</v>
      </c>
      <c r="AN539">
        <f>LEN(I539)</f>
        <v>8</v>
      </c>
      <c r="AO539" t="e">
        <f>VLOOKUP(J539,#REF!,5,FALSE)</f>
        <v>#REF!</v>
      </c>
      <c r="AP539"/>
      <c r="AQ539" t="e">
        <f>VLOOKUP(J539,#REF!,6,FALSE)</f>
        <v>#REF!</v>
      </c>
      <c r="AR539" s="32" t="str">
        <f>VLOOKUP(I539,'convenios 2017'!A$2:O$82,15,FALSE)</f>
        <v>con convenio</v>
      </c>
      <c r="AS539" s="373">
        <f>O539+AC539</f>
        <v>88689930</v>
      </c>
      <c r="AT539" s="32" t="e">
        <f>VLOOKUP(I539,'convenio 2016'!A$2:N$196,14,FALSE)</f>
        <v>#N/A</v>
      </c>
      <c r="AU539" s="32" t="str">
        <f>VLOOKUP(I539,'convenio 2015'!A$4:M$228,13,FALSE)</f>
        <v>en convenio</v>
      </c>
      <c r="AV539" s="32" t="e">
        <f>VLOOKUP(J539,#REF!,6,FALSE)</f>
        <v>#REF!</v>
      </c>
      <c r="AW539" s="373">
        <f>O539+AC539</f>
        <v>88689930</v>
      </c>
      <c r="AX539" s="32" t="s">
        <v>1763</v>
      </c>
      <c r="AY539" s="32" t="s">
        <v>3182</v>
      </c>
      <c r="AZ539" s="377">
        <v>545</v>
      </c>
      <c r="BA539" s="431">
        <v>42814</v>
      </c>
      <c r="BB539" s="32" t="str">
        <f>VLOOKUP(J539,'RATE JUNIO '!F$2:K$346,6,FALSE)</f>
        <v>RS</v>
      </c>
      <c r="BC539" s="32" t="s">
        <v>3463</v>
      </c>
      <c r="BD539" s="92" t="str">
        <f>VLOOKUP(J539,'RATES 30-06-2017'!F$2:K$374,6,FALSE)</f>
        <v>RS</v>
      </c>
      <c r="BE539" s="92"/>
      <c r="BF539" s="92" t="str">
        <f>VLOOKUP(J539,Hoja4!C$2:E$268,2,FALSE)</f>
        <v>LIBRE</v>
      </c>
      <c r="BG539" s="92">
        <f>VLOOKUP(J539,Hoja4!C$2:E$268,3,FALSE)</f>
        <v>31</v>
      </c>
      <c r="BH539" s="92"/>
      <c r="BI539" s="92"/>
    </row>
    <row r="540" spans="1:61" s="32" customFormat="1" ht="15" customHeight="1">
      <c r="A540" s="17">
        <v>24</v>
      </c>
      <c r="B540" s="99">
        <v>0</v>
      </c>
      <c r="C540" s="17" t="s">
        <v>23</v>
      </c>
      <c r="D540" s="18" t="s">
        <v>81</v>
      </c>
      <c r="E540" s="17" t="s">
        <v>362</v>
      </c>
      <c r="F540" s="17" t="s">
        <v>491</v>
      </c>
      <c r="G540" s="18" t="s">
        <v>158</v>
      </c>
      <c r="H540" s="18" t="s">
        <v>27</v>
      </c>
      <c r="I540" s="18">
        <v>30137137</v>
      </c>
      <c r="J540" s="112" t="str">
        <f>CONCATENATE(I540,"-",H540)</f>
        <v>30137137-EJECUCION</v>
      </c>
      <c r="K540" s="442" t="s">
        <v>3334</v>
      </c>
      <c r="L540" s="100">
        <v>20000000</v>
      </c>
      <c r="M540" s="19">
        <v>100000000</v>
      </c>
      <c r="N540" s="100">
        <v>0</v>
      </c>
      <c r="O540" s="19">
        <v>53194459</v>
      </c>
      <c r="P540" s="19">
        <v>46805541</v>
      </c>
      <c r="Q540" s="19">
        <v>0</v>
      </c>
      <c r="R540" s="101">
        <v>20000000</v>
      </c>
      <c r="S540" s="20">
        <v>0</v>
      </c>
      <c r="T540" s="21">
        <v>0</v>
      </c>
      <c r="U540" s="446">
        <v>0</v>
      </c>
      <c r="V540" s="266">
        <v>0</v>
      </c>
      <c r="W540" s="266">
        <v>0</v>
      </c>
      <c r="X540" s="266">
        <v>0</v>
      </c>
      <c r="Y540" s="266">
        <f t="shared" si="253"/>
        <v>0</v>
      </c>
      <c r="Z540" s="266">
        <v>0</v>
      </c>
      <c r="AA540" s="266">
        <v>0</v>
      </c>
      <c r="AB540" s="266">
        <v>0</v>
      </c>
      <c r="AC540" s="266">
        <f>V540+W540+X540+Z540+AA540+AB540</f>
        <v>0</v>
      </c>
      <c r="AD540" s="266">
        <f>U540-AC540</f>
        <v>0</v>
      </c>
      <c r="AE540" s="266">
        <f>M540-(O540+U540)</f>
        <v>46805541</v>
      </c>
      <c r="AF540" s="18" t="s">
        <v>3419</v>
      </c>
      <c r="AG540" s="17" t="s">
        <v>83</v>
      </c>
      <c r="AH540" s="81" t="s">
        <v>353</v>
      </c>
      <c r="AI540" s="22"/>
      <c r="AJ540" s="23"/>
      <c r="AK540" s="24"/>
      <c r="AL540" s="23" t="s">
        <v>45</v>
      </c>
      <c r="AM540" t="str">
        <f>CONCATENATE( "OR PRO.CODIGO=",I540)</f>
        <v>OR PRO.CODIGO=30137137</v>
      </c>
      <c r="AN540">
        <f>LEN(I540)</f>
        <v>8</v>
      </c>
      <c r="AO540" t="e">
        <f>VLOOKUP(J540,#REF!,5,FALSE)</f>
        <v>#REF!</v>
      </c>
      <c r="AP540"/>
      <c r="AQ540" t="e">
        <f>VLOOKUP(J540,#REF!,6,FALSE)</f>
        <v>#REF!</v>
      </c>
      <c r="AR540" s="32" t="e">
        <f>VLOOKUP(I540,'convenios 2017'!A$2:O$82,15,FALSE)</f>
        <v>#N/A</v>
      </c>
      <c r="AS540" s="373">
        <f>O540+AC540</f>
        <v>53194459</v>
      </c>
      <c r="AT540" s="32" t="str">
        <f>VLOOKUP(I540,'convenio 2016'!A$2:N$196,14,FALSE)</f>
        <v>toma razon</v>
      </c>
      <c r="AU540" s="32" t="e">
        <f>VLOOKUP(I540,'convenio 2015'!A$4:M$228,13,FALSE)</f>
        <v>#N/A</v>
      </c>
      <c r="AV540" s="32" t="e">
        <f>VLOOKUP(J540,#REF!,6,FALSE)</f>
        <v>#REF!</v>
      </c>
      <c r="AW540" s="373">
        <f>O540+AC540</f>
        <v>53194459</v>
      </c>
      <c r="AX540" s="32" t="s">
        <v>2408</v>
      </c>
      <c r="AY540" s="32" t="s">
        <v>2341</v>
      </c>
      <c r="AZ540" s="377">
        <v>3138</v>
      </c>
      <c r="BA540" s="431">
        <v>42690</v>
      </c>
      <c r="BB540" s="32" t="e">
        <f>VLOOKUP(J540,'RATE JUNIO '!F$2:K$346,6,FALSE)</f>
        <v>#N/A</v>
      </c>
      <c r="BC540" s="32" t="s">
        <v>3463</v>
      </c>
      <c r="BD540" s="92">
        <f>VLOOKUP(J540,'RATES 30-06-2017'!F$2:K$374,6,FALSE)</f>
        <v>0</v>
      </c>
      <c r="BE540" s="92"/>
      <c r="BF540" s="92" t="str">
        <f>VLOOKUP(J540,Hoja4!C$2:E$268,2,FALSE)</f>
        <v>ENERGIZACION</v>
      </c>
      <c r="BG540" s="92">
        <f>VLOOKUP(J540,Hoja4!C$2:E$268,3,FALSE)</f>
        <v>24</v>
      </c>
      <c r="BH540" s="92"/>
      <c r="BI540" s="92"/>
    </row>
    <row r="541" spans="1:61" s="32" customFormat="1" ht="15" customHeight="1">
      <c r="A541" s="17">
        <v>31</v>
      </c>
      <c r="B541" s="99">
        <v>0</v>
      </c>
      <c r="C541" s="17" t="s">
        <v>23</v>
      </c>
      <c r="D541" s="18" t="s">
        <v>81</v>
      </c>
      <c r="E541" s="17" t="s">
        <v>362</v>
      </c>
      <c r="F541" s="17" t="s">
        <v>491</v>
      </c>
      <c r="G541" s="18" t="s">
        <v>158</v>
      </c>
      <c r="H541" s="18" t="s">
        <v>27</v>
      </c>
      <c r="I541" s="18">
        <v>30310525</v>
      </c>
      <c r="J541" s="112" t="str">
        <f>CONCATENATE(I541,"-",H541)</f>
        <v>30310525-EJECUCION</v>
      </c>
      <c r="K541" s="442" t="s">
        <v>3335</v>
      </c>
      <c r="L541" s="100">
        <v>9803852000</v>
      </c>
      <c r="M541" s="125">
        <v>8977663148</v>
      </c>
      <c r="N541" s="100">
        <v>3000000000</v>
      </c>
      <c r="O541" s="125">
        <v>2000000000</v>
      </c>
      <c r="P541" s="125">
        <v>3207801004</v>
      </c>
      <c r="Q541" s="19">
        <v>3769862144</v>
      </c>
      <c r="R541" s="101">
        <v>3500000000</v>
      </c>
      <c r="S541" s="20">
        <v>3303852000</v>
      </c>
      <c r="T541" s="21">
        <v>0</v>
      </c>
      <c r="U541" s="21">
        <v>3000000000</v>
      </c>
      <c r="V541" s="266">
        <v>0</v>
      </c>
      <c r="W541" s="266">
        <v>0</v>
      </c>
      <c r="X541" s="266">
        <v>0</v>
      </c>
      <c r="Y541" s="266">
        <f t="shared" si="253"/>
        <v>0</v>
      </c>
      <c r="Z541" s="266">
        <v>3000000000</v>
      </c>
      <c r="AA541" s="266">
        <v>0</v>
      </c>
      <c r="AB541" s="266">
        <v>0</v>
      </c>
      <c r="AC541" s="266">
        <f>V541+W541+X541+Z541+AA541+AB541</f>
        <v>3000000000</v>
      </c>
      <c r="AD541" s="266">
        <f>U541-AC541</f>
        <v>0</v>
      </c>
      <c r="AE541" s="266">
        <f>M541-(O541+U541)</f>
        <v>3977663148</v>
      </c>
      <c r="AF541" s="18" t="s">
        <v>3419</v>
      </c>
      <c r="AG541" s="17" t="s">
        <v>83</v>
      </c>
      <c r="AH541" s="81" t="s">
        <v>30</v>
      </c>
      <c r="AI541" s="22" t="s">
        <v>45</v>
      </c>
      <c r="AJ541" s="23" t="s">
        <v>30</v>
      </c>
      <c r="AK541" s="24" t="s">
        <v>193</v>
      </c>
      <c r="AL541" s="23"/>
      <c r="AM541" t="str">
        <f>CONCATENATE( "OR PRO.CODIGO=",I541)</f>
        <v>OR PRO.CODIGO=30310525</v>
      </c>
      <c r="AN541">
        <f>LEN(I541)</f>
        <v>8</v>
      </c>
      <c r="AO541" t="e">
        <f>VLOOKUP(J541,#REF!,5,FALSE)</f>
        <v>#REF!</v>
      </c>
      <c r="AP541"/>
      <c r="AQ541" t="e">
        <f>VLOOKUP(J541,#REF!,6,FALSE)</f>
        <v>#REF!</v>
      </c>
      <c r="AR541" s="32" t="e">
        <f>VLOOKUP(I541,'convenios 2017'!A$2:O$82,15,FALSE)</f>
        <v>#N/A</v>
      </c>
      <c r="AS541" s="373">
        <f>O541+AC541</f>
        <v>5000000000</v>
      </c>
      <c r="AT541" s="32" t="str">
        <f>VLOOKUP(I541,'convenio 2016'!A$2:N$196,14,FALSE)</f>
        <v>en tramite</v>
      </c>
      <c r="AU541" s="32" t="e">
        <f>VLOOKUP(I541,'convenio 2015'!A$4:M$228,13,FALSE)</f>
        <v>#N/A</v>
      </c>
      <c r="AV541" s="32" t="e">
        <f>VLOOKUP(J541,#REF!,6,FALSE)</f>
        <v>#REF!</v>
      </c>
      <c r="AW541" s="373">
        <f>O541+AC541</f>
        <v>5000000000</v>
      </c>
      <c r="AX541" s="32" t="s">
        <v>1761</v>
      </c>
      <c r="AY541" s="32">
        <v>0</v>
      </c>
      <c r="AZ541" s="377"/>
      <c r="BA541" s="431"/>
      <c r="BB541" s="32" t="str">
        <f>VLOOKUP(J541,'RATE JUNIO '!F$2:K$346,6,FALSE)</f>
        <v>RS</v>
      </c>
      <c r="BC541" s="32" t="s">
        <v>3463</v>
      </c>
      <c r="BD541" s="92" t="str">
        <f>VLOOKUP(J541,'RATES 30-06-2017'!F$2:K$374,6,FALSE)</f>
        <v>RS</v>
      </c>
      <c r="BE541" s="92"/>
      <c r="BF541" s="92" t="str">
        <f>VLOOKUP(J541,Hoja4!C$2:E$268,2,FALSE)</f>
        <v>ENERGIZACION</v>
      </c>
      <c r="BG541" s="92">
        <f>VLOOKUP(J541,Hoja4!C$2:E$268,3,FALSE)</f>
        <v>31</v>
      </c>
      <c r="BH541" s="92"/>
      <c r="BI541" s="92"/>
    </row>
    <row r="542" spans="1:61">
      <c r="A542" s="86"/>
      <c r="C542" s="86"/>
      <c r="D542" s="87"/>
      <c r="E542" s="86"/>
      <c r="F542" s="86"/>
      <c r="G542" s="88"/>
      <c r="H542" s="86"/>
      <c r="I542" s="88"/>
      <c r="K542" s="110" t="s">
        <v>47</v>
      </c>
      <c r="L542" s="25">
        <f>SUBTOTAL(9,L539:L541)</f>
        <v>10017823000</v>
      </c>
      <c r="M542" s="111">
        <f>SUBTOTAL(9,M539:M541)</f>
        <v>9216353078</v>
      </c>
      <c r="N542" s="25">
        <f>SUBTOTAL(9,N539:N541)</f>
        <v>3095639930</v>
      </c>
      <c r="O542" s="111">
        <f>SUBTOTAL(9,O539:O541)</f>
        <v>2141884389</v>
      </c>
      <c r="P542" s="111">
        <f>SUBTOTAL(9,P539:P541)</f>
        <v>3262946545</v>
      </c>
      <c r="Q542" s="109">
        <v>3769862144</v>
      </c>
      <c r="R542" s="25">
        <v>3618331070</v>
      </c>
      <c r="S542" s="25">
        <v>3303852000</v>
      </c>
      <c r="T542" s="25">
        <v>0</v>
      </c>
      <c r="U542" s="111">
        <f>SUBTOTAL(9,U539:U541)</f>
        <v>3050000000</v>
      </c>
      <c r="V542" s="111">
        <f t="shared" ref="V542:AE542" si="254">SUBTOTAL(9,V539:V541)</f>
        <v>0</v>
      </c>
      <c r="W542" s="111">
        <f t="shared" si="254"/>
        <v>0</v>
      </c>
      <c r="X542" s="111">
        <f t="shared" si="254"/>
        <v>0</v>
      </c>
      <c r="Y542" s="111">
        <f t="shared" si="254"/>
        <v>0</v>
      </c>
      <c r="Z542" s="111">
        <f t="shared" si="254"/>
        <v>3000000000</v>
      </c>
      <c r="AA542" s="111">
        <f t="shared" si="254"/>
        <v>0</v>
      </c>
      <c r="AB542" s="111">
        <f t="shared" si="254"/>
        <v>0</v>
      </c>
      <c r="AC542" s="111">
        <f t="shared" si="254"/>
        <v>3000000000</v>
      </c>
      <c r="AD542" s="111">
        <f t="shared" si="254"/>
        <v>50000000</v>
      </c>
      <c r="AE542" s="111">
        <f t="shared" si="254"/>
        <v>4024468689</v>
      </c>
      <c r="AF542" s="88"/>
      <c r="AG542" s="86"/>
      <c r="AH542" s="257"/>
      <c r="AJ542" s="23"/>
      <c r="AK542" s="24"/>
      <c r="AL542" s="23"/>
      <c r="AM542" s="92"/>
      <c r="AN542" s="92"/>
      <c r="AO542" s="92"/>
      <c r="AP542" s="92"/>
      <c r="AQ542" s="92"/>
      <c r="AR542" s="92"/>
      <c r="AS542" s="92"/>
      <c r="AT542" s="92"/>
      <c r="AU542" s="92"/>
      <c r="AV542" s="92"/>
      <c r="AW542" s="92"/>
      <c r="AY542" s="32" t="s">
        <v>3142</v>
      </c>
    </row>
    <row r="543" spans="1:61" ht="12" customHeight="1">
      <c r="A543" s="86"/>
      <c r="C543" s="86"/>
      <c r="D543" s="87"/>
      <c r="E543" s="86"/>
      <c r="F543" s="86"/>
      <c r="G543" s="88"/>
      <c r="H543" s="86"/>
      <c r="I543" s="88"/>
      <c r="K543" s="303"/>
      <c r="L543" s="302"/>
      <c r="M543" s="86"/>
      <c r="N543" s="302"/>
      <c r="O543" s="86"/>
      <c r="P543" s="86"/>
      <c r="Q543" s="302"/>
      <c r="R543" s="302"/>
      <c r="S543" s="302"/>
      <c r="T543" s="302"/>
      <c r="U543" s="302"/>
      <c r="V543" s="122"/>
      <c r="W543" s="122"/>
      <c r="X543" s="122"/>
      <c r="Y543" s="122"/>
      <c r="Z543" s="122"/>
      <c r="AA543" s="122"/>
      <c r="AB543" s="122"/>
      <c r="AC543" s="122"/>
      <c r="AD543" s="122"/>
      <c r="AE543" s="122"/>
      <c r="AF543" s="88"/>
      <c r="AG543" s="86"/>
      <c r="AH543" s="257"/>
      <c r="AJ543" s="23"/>
      <c r="AK543" s="24"/>
      <c r="AL543" s="23"/>
      <c r="AY543" s="32" t="s">
        <v>3142</v>
      </c>
    </row>
    <row r="544" spans="1:61">
      <c r="A544" s="86"/>
      <c r="C544" s="86"/>
      <c r="D544" s="87"/>
      <c r="E544" s="86"/>
      <c r="F544" s="86"/>
      <c r="G544" s="88"/>
      <c r="H544" s="86"/>
      <c r="I544" s="88"/>
      <c r="K544" s="16" t="s">
        <v>48</v>
      </c>
      <c r="L544" s="302"/>
      <c r="M544" s="86"/>
      <c r="N544" s="302"/>
      <c r="O544" s="86"/>
      <c r="P544" s="86"/>
      <c r="Q544" s="302"/>
      <c r="R544" s="302"/>
      <c r="S544" s="302"/>
      <c r="T544" s="302"/>
      <c r="U544" s="302"/>
      <c r="V544" s="122"/>
      <c r="W544" s="122"/>
      <c r="X544" s="122"/>
      <c r="Y544" s="122"/>
      <c r="Z544" s="122"/>
      <c r="AA544" s="122"/>
      <c r="AB544" s="122"/>
      <c r="AC544" s="122"/>
      <c r="AD544" s="122"/>
      <c r="AE544" s="122"/>
      <c r="AF544" s="88"/>
      <c r="AG544" s="86"/>
      <c r="AH544" s="257"/>
      <c r="AJ544" s="23"/>
      <c r="AK544" s="24"/>
      <c r="AL544" s="23"/>
      <c r="AY544" s="32" t="s">
        <v>3142</v>
      </c>
    </row>
    <row r="545" spans="1:61" s="32" customFormat="1" ht="15" customHeight="1">
      <c r="A545" s="17">
        <v>24</v>
      </c>
      <c r="B545" s="99">
        <v>0</v>
      </c>
      <c r="C545" s="17" t="s">
        <v>49</v>
      </c>
      <c r="D545" s="18" t="s">
        <v>81</v>
      </c>
      <c r="E545" s="17" t="s">
        <v>362</v>
      </c>
      <c r="F545" s="17" t="s">
        <v>491</v>
      </c>
      <c r="G545" s="18" t="s">
        <v>158</v>
      </c>
      <c r="H545" s="18" t="s">
        <v>27</v>
      </c>
      <c r="I545" s="18" t="s">
        <v>173</v>
      </c>
      <c r="J545" s="112" t="str">
        <f t="shared" ref="J545:J555" si="255">CONCATENATE(I545,"-",H545)</f>
        <v>S/C-EJECUCION</v>
      </c>
      <c r="K545" s="442" t="s">
        <v>3261</v>
      </c>
      <c r="L545" s="100">
        <v>1200000000</v>
      </c>
      <c r="M545" s="19">
        <v>1200000000</v>
      </c>
      <c r="N545" s="100">
        <v>0</v>
      </c>
      <c r="O545" s="19">
        <v>0</v>
      </c>
      <c r="P545" s="19">
        <v>1200000000</v>
      </c>
      <c r="Q545" s="19">
        <v>0</v>
      </c>
      <c r="R545" s="101">
        <v>1200000000</v>
      </c>
      <c r="S545" s="20">
        <v>0</v>
      </c>
      <c r="T545" s="21">
        <v>0</v>
      </c>
      <c r="U545" s="266">
        <v>672481214</v>
      </c>
      <c r="V545" s="266">
        <v>0</v>
      </c>
      <c r="W545" s="266">
        <v>0</v>
      </c>
      <c r="X545" s="266">
        <v>0</v>
      </c>
      <c r="Y545" s="266">
        <f t="shared" ref="Y545:Y555" si="256">V545+W545+X545</f>
        <v>0</v>
      </c>
      <c r="Z545" s="266">
        <v>0</v>
      </c>
      <c r="AA545" s="266">
        <v>0</v>
      </c>
      <c r="AB545" s="266">
        <v>672481214</v>
      </c>
      <c r="AC545" s="266">
        <f t="shared" ref="AC545:AC555" si="257">V545+W545+X545+Z545+AA545+AB545</f>
        <v>672481214</v>
      </c>
      <c r="AD545" s="266">
        <f t="shared" ref="AD545:AD555" si="258">U545-AC545</f>
        <v>0</v>
      </c>
      <c r="AE545" s="266">
        <f t="shared" ref="AE545:AE555" si="259">M545-(O545+U545)</f>
        <v>527518786</v>
      </c>
      <c r="AF545" s="18" t="s">
        <v>3419</v>
      </c>
      <c r="AG545" s="17" t="s">
        <v>83</v>
      </c>
      <c r="AH545" s="81" t="s">
        <v>353</v>
      </c>
      <c r="AI545" s="22"/>
      <c r="AJ545" s="23"/>
      <c r="AK545" s="24"/>
      <c r="AL545" s="23"/>
      <c r="AM545" t="str">
        <f t="shared" ref="AM545:AM555" si="260">CONCATENATE( "OR PRO.CODIGO=",I545)</f>
        <v>OR PRO.CODIGO=S/C</v>
      </c>
      <c r="AN545">
        <f t="shared" ref="AN545:AN555" si="261">LEN(I545)</f>
        <v>3</v>
      </c>
      <c r="AO545"/>
      <c r="AP545"/>
      <c r="AQ545"/>
      <c r="AR545" s="32" t="e">
        <f>VLOOKUP(I545,'convenios 2017'!A$2:O$82,15,FALSE)</f>
        <v>#N/A</v>
      </c>
      <c r="AS545" s="373">
        <f t="shared" ref="AS545:AS555" si="262">O545+AC545</f>
        <v>672481214</v>
      </c>
      <c r="AT545" s="32" t="e">
        <f>VLOOKUP(I545,'convenio 2016'!A$2:N$196,14,FALSE)</f>
        <v>#N/A</v>
      </c>
      <c r="AU545" s="32" t="e">
        <f>VLOOKUP(I545,'convenio 2015'!A$4:M$228,13,FALSE)</f>
        <v>#N/A</v>
      </c>
      <c r="AV545" s="32" t="e">
        <f>VLOOKUP(J545,#REF!,6,FALSE)</f>
        <v>#REF!</v>
      </c>
      <c r="AW545" s="373">
        <f t="shared" ref="AW545:AW555" si="263">O545+AC545</f>
        <v>672481214</v>
      </c>
      <c r="AX545" s="32" t="e">
        <v>#N/A</v>
      </c>
      <c r="AY545" s="32" t="e">
        <v>#N/A</v>
      </c>
      <c r="AZ545" s="377" t="e">
        <v>#N/A</v>
      </c>
      <c r="BA545" s="431"/>
      <c r="BC545" s="32" t="s">
        <v>3464</v>
      </c>
      <c r="BD545" s="92" t="e">
        <f>VLOOKUP(J545,'RATES 30-06-2017'!F$2:K$374,6,FALSE)</f>
        <v>#N/A</v>
      </c>
      <c r="BE545" s="92"/>
      <c r="BF545" s="92" t="e">
        <f>VLOOKUP(J545,Hoja4!C$2:E$268,2,FALSE)</f>
        <v>#N/A</v>
      </c>
      <c r="BG545" s="92" t="e">
        <f>VLOOKUP(J545,Hoja4!C$2:E$268,3,FALSE)</f>
        <v>#N/A</v>
      </c>
      <c r="BH545" s="92"/>
      <c r="BI545" s="92"/>
    </row>
    <row r="546" spans="1:61" s="32" customFormat="1" ht="15" customHeight="1">
      <c r="A546" s="17">
        <v>24</v>
      </c>
      <c r="B546" s="99">
        <v>0</v>
      </c>
      <c r="C546" s="17" t="s">
        <v>49</v>
      </c>
      <c r="D546" s="18" t="s">
        <v>81</v>
      </c>
      <c r="E546" s="17" t="s">
        <v>362</v>
      </c>
      <c r="F546" s="17" t="s">
        <v>491</v>
      </c>
      <c r="G546" s="18" t="s">
        <v>158</v>
      </c>
      <c r="H546" s="18" t="s">
        <v>27</v>
      </c>
      <c r="I546" s="18" t="s">
        <v>173</v>
      </c>
      <c r="J546" s="112" t="str">
        <f t="shared" si="255"/>
        <v>S/C-EJECUCION</v>
      </c>
      <c r="K546" s="442" t="s">
        <v>496</v>
      </c>
      <c r="L546" s="100">
        <v>60000000</v>
      </c>
      <c r="M546" s="19">
        <v>60000000</v>
      </c>
      <c r="N546" s="100">
        <v>0</v>
      </c>
      <c r="O546" s="19">
        <v>0</v>
      </c>
      <c r="P546" s="19">
        <v>60000000</v>
      </c>
      <c r="Q546" s="19">
        <v>0</v>
      </c>
      <c r="R546" s="101">
        <v>60000000</v>
      </c>
      <c r="S546" s="20">
        <v>0</v>
      </c>
      <c r="T546" s="21">
        <v>0</v>
      </c>
      <c r="U546" s="446">
        <v>0</v>
      </c>
      <c r="V546" s="266">
        <v>0</v>
      </c>
      <c r="W546" s="266">
        <v>0</v>
      </c>
      <c r="X546" s="266">
        <v>0</v>
      </c>
      <c r="Y546" s="266">
        <f t="shared" si="256"/>
        <v>0</v>
      </c>
      <c r="Z546" s="266">
        <v>0</v>
      </c>
      <c r="AA546" s="266">
        <v>0</v>
      </c>
      <c r="AB546" s="266">
        <v>0</v>
      </c>
      <c r="AC546" s="266">
        <f t="shared" si="257"/>
        <v>0</v>
      </c>
      <c r="AD546" s="266">
        <f t="shared" si="258"/>
        <v>0</v>
      </c>
      <c r="AE546" s="266">
        <f t="shared" si="259"/>
        <v>60000000</v>
      </c>
      <c r="AF546" s="18" t="s">
        <v>133</v>
      </c>
      <c r="AG546" s="17" t="s">
        <v>83</v>
      </c>
      <c r="AH546" s="81" t="s">
        <v>353</v>
      </c>
      <c r="AI546" s="22"/>
      <c r="AJ546" s="23"/>
      <c r="AK546" s="24"/>
      <c r="AL546" s="23"/>
      <c r="AM546" t="str">
        <f t="shared" si="260"/>
        <v>OR PRO.CODIGO=S/C</v>
      </c>
      <c r="AN546">
        <f t="shared" si="261"/>
        <v>3</v>
      </c>
      <c r="AO546"/>
      <c r="AP546"/>
      <c r="AQ546"/>
      <c r="AR546" s="32" t="e">
        <f>VLOOKUP(I546,'convenios 2017'!A$2:O$82,15,FALSE)</f>
        <v>#N/A</v>
      </c>
      <c r="AS546" s="373">
        <f t="shared" si="262"/>
        <v>0</v>
      </c>
      <c r="AT546" s="32" t="e">
        <f>VLOOKUP(I546,'convenio 2016'!A$2:N$196,14,FALSE)</f>
        <v>#N/A</v>
      </c>
      <c r="AU546" s="32" t="e">
        <f>VLOOKUP(I546,'convenio 2015'!A$4:M$228,13,FALSE)</f>
        <v>#N/A</v>
      </c>
      <c r="AV546" s="32" t="e">
        <f>VLOOKUP(J546,#REF!,6,FALSE)</f>
        <v>#REF!</v>
      </c>
      <c r="AW546" s="373">
        <f t="shared" si="263"/>
        <v>0</v>
      </c>
      <c r="AX546" s="32" t="e">
        <v>#N/A</v>
      </c>
      <c r="AY546" s="32" t="e">
        <v>#N/A</v>
      </c>
      <c r="AZ546" s="377" t="e">
        <v>#N/A</v>
      </c>
      <c r="BA546" s="431"/>
      <c r="BC546" s="32" t="s">
        <v>3464</v>
      </c>
      <c r="BD546" s="92" t="e">
        <f>VLOOKUP(J546,'RATES 30-06-2017'!F$2:K$374,6,FALSE)</f>
        <v>#N/A</v>
      </c>
      <c r="BE546" s="92"/>
      <c r="BF546" s="92" t="e">
        <f>VLOOKUP(J546,Hoja4!C$2:E$268,2,FALSE)</f>
        <v>#N/A</v>
      </c>
      <c r="BG546" s="92" t="e">
        <f>VLOOKUP(J546,Hoja4!C$2:E$268,3,FALSE)</f>
        <v>#N/A</v>
      </c>
      <c r="BH546" s="92"/>
      <c r="BI546" s="92"/>
    </row>
    <row r="547" spans="1:61" s="32" customFormat="1" ht="15" customHeight="1">
      <c r="A547" s="17">
        <v>24</v>
      </c>
      <c r="B547" s="99">
        <v>0</v>
      </c>
      <c r="C547" s="17" t="s">
        <v>49</v>
      </c>
      <c r="D547" s="18" t="s">
        <v>81</v>
      </c>
      <c r="E547" s="17" t="s">
        <v>362</v>
      </c>
      <c r="F547" s="17" t="s">
        <v>491</v>
      </c>
      <c r="G547" s="18" t="s">
        <v>158</v>
      </c>
      <c r="H547" s="18" t="s">
        <v>27</v>
      </c>
      <c r="I547" s="18">
        <v>30137258</v>
      </c>
      <c r="J547" s="112" t="str">
        <f t="shared" si="255"/>
        <v>30137258-EJECUCION</v>
      </c>
      <c r="K547" s="442" t="s">
        <v>3336</v>
      </c>
      <c r="L547" s="100">
        <v>261000000</v>
      </c>
      <c r="M547" s="19">
        <v>515000000</v>
      </c>
      <c r="N547" s="100">
        <v>0</v>
      </c>
      <c r="O547" s="19">
        <v>0</v>
      </c>
      <c r="P547" s="19">
        <v>261000000</v>
      </c>
      <c r="Q547" s="19">
        <v>0</v>
      </c>
      <c r="R547" s="101">
        <v>261000000</v>
      </c>
      <c r="S547" s="20">
        <v>0</v>
      </c>
      <c r="T547" s="21">
        <v>0</v>
      </c>
      <c r="U547" s="21">
        <v>515000000</v>
      </c>
      <c r="V547" s="266">
        <v>0</v>
      </c>
      <c r="W547" s="266">
        <v>0</v>
      </c>
      <c r="X547" s="266">
        <v>0</v>
      </c>
      <c r="Y547" s="266">
        <f t="shared" si="256"/>
        <v>0</v>
      </c>
      <c r="Z547" s="266">
        <v>0</v>
      </c>
      <c r="AA547" s="266">
        <v>0</v>
      </c>
      <c r="AB547" s="266">
        <v>232430536</v>
      </c>
      <c r="AC547" s="266">
        <f t="shared" si="257"/>
        <v>232430536</v>
      </c>
      <c r="AD547" s="266">
        <f t="shared" si="258"/>
        <v>282569464</v>
      </c>
      <c r="AE547" s="266">
        <f t="shared" si="259"/>
        <v>0</v>
      </c>
      <c r="AF547" s="18" t="s">
        <v>3419</v>
      </c>
      <c r="AG547" s="17" t="s">
        <v>83</v>
      </c>
      <c r="AH547" s="81" t="s">
        <v>353</v>
      </c>
      <c r="AI547" s="22"/>
      <c r="AJ547" s="23"/>
      <c r="AK547" s="24"/>
      <c r="AL547" s="23" t="s">
        <v>45</v>
      </c>
      <c r="AM547" t="str">
        <f t="shared" si="260"/>
        <v>OR PRO.CODIGO=30137258</v>
      </c>
      <c r="AN547">
        <f t="shared" si="261"/>
        <v>8</v>
      </c>
      <c r="AO547" t="e">
        <f>VLOOKUP(J547,#REF!,5,FALSE)</f>
        <v>#REF!</v>
      </c>
      <c r="AP547"/>
      <c r="AQ547" t="e">
        <f>VLOOKUP(J547,#REF!,6,FALSE)</f>
        <v>#REF!</v>
      </c>
      <c r="AR547" s="32" t="e">
        <f>VLOOKUP(I547,'convenios 2017'!A$2:O$82,15,FALSE)</f>
        <v>#N/A</v>
      </c>
      <c r="AS547" s="373">
        <f t="shared" si="262"/>
        <v>232430536</v>
      </c>
      <c r="AT547" s="32" t="e">
        <f>VLOOKUP(I547,'convenio 2016'!A$2:N$196,14,FALSE)</f>
        <v>#N/A</v>
      </c>
      <c r="AU547" s="32" t="e">
        <f>VLOOKUP(I547,'convenio 2015'!A$4:M$228,13,FALSE)</f>
        <v>#N/A</v>
      </c>
      <c r="AV547" s="32" t="e">
        <f>VLOOKUP(J547,#REF!,6,FALSE)</f>
        <v>#REF!</v>
      </c>
      <c r="AW547" s="373">
        <f t="shared" si="263"/>
        <v>232430536</v>
      </c>
      <c r="AX547" s="32" t="e">
        <v>#N/A</v>
      </c>
      <c r="AY547" s="32" t="e">
        <v>#N/A</v>
      </c>
      <c r="AZ547" s="377" t="e">
        <v>#N/A</v>
      </c>
      <c r="BA547" s="431"/>
      <c r="BB547" s="32" t="e">
        <f>VLOOKUP(J547,'RATE JUNIO '!F$2:K$346,6,FALSE)</f>
        <v>#N/A</v>
      </c>
      <c r="BC547" s="32" t="s">
        <v>3463</v>
      </c>
      <c r="BD547" s="92" t="e">
        <f>VLOOKUP(J547,'RATES 30-06-2017'!F$2:K$374,6,FALSE)</f>
        <v>#N/A</v>
      </c>
      <c r="BE547" s="92"/>
      <c r="BF547" s="92" t="str">
        <f>VLOOKUP(J547,Hoja4!C$2:E$268,2,FALSE)</f>
        <v>ENERGIZACION</v>
      </c>
      <c r="BG547" s="92">
        <f>VLOOKUP(J547,Hoja4!C$2:E$268,3,FALSE)</f>
        <v>24</v>
      </c>
      <c r="BH547" s="92"/>
      <c r="BI547" s="92"/>
    </row>
    <row r="548" spans="1:61" s="32" customFormat="1" ht="15" customHeight="1">
      <c r="A548" s="17">
        <v>24</v>
      </c>
      <c r="B548" s="99">
        <v>0</v>
      </c>
      <c r="C548" s="17" t="s">
        <v>49</v>
      </c>
      <c r="D548" s="18" t="s">
        <v>81</v>
      </c>
      <c r="E548" s="17" t="s">
        <v>362</v>
      </c>
      <c r="F548" s="17" t="s">
        <v>491</v>
      </c>
      <c r="G548" s="18" t="s">
        <v>158</v>
      </c>
      <c r="H548" s="18" t="s">
        <v>27</v>
      </c>
      <c r="I548" s="18">
        <v>30130843</v>
      </c>
      <c r="J548" s="112" t="str">
        <f t="shared" si="255"/>
        <v>30130843-EJECUCION</v>
      </c>
      <c r="K548" s="442" t="s">
        <v>3337</v>
      </c>
      <c r="L548" s="100">
        <v>55000000</v>
      </c>
      <c r="M548" s="19">
        <v>55000000</v>
      </c>
      <c r="N548" s="100">
        <v>0</v>
      </c>
      <c r="O548" s="19">
        <v>0</v>
      </c>
      <c r="P548" s="19">
        <v>55000000</v>
      </c>
      <c r="Q548" s="19">
        <v>0</v>
      </c>
      <c r="R548" s="104">
        <v>55000000</v>
      </c>
      <c r="S548" s="20">
        <v>0</v>
      </c>
      <c r="T548" s="21">
        <v>0</v>
      </c>
      <c r="U548" s="446">
        <v>0</v>
      </c>
      <c r="V548" s="266">
        <v>0</v>
      </c>
      <c r="W548" s="266">
        <v>0</v>
      </c>
      <c r="X548" s="266">
        <v>0</v>
      </c>
      <c r="Y548" s="266">
        <f t="shared" si="256"/>
        <v>0</v>
      </c>
      <c r="Z548" s="266">
        <v>0</v>
      </c>
      <c r="AA548" s="266">
        <v>0</v>
      </c>
      <c r="AB548" s="266">
        <v>0</v>
      </c>
      <c r="AC548" s="266">
        <f t="shared" si="257"/>
        <v>0</v>
      </c>
      <c r="AD548" s="266">
        <f t="shared" si="258"/>
        <v>0</v>
      </c>
      <c r="AE548" s="266">
        <f t="shared" si="259"/>
        <v>55000000</v>
      </c>
      <c r="AF548" s="18" t="s">
        <v>1763</v>
      </c>
      <c r="AG548" s="17" t="s">
        <v>83</v>
      </c>
      <c r="AH548" s="81" t="s">
        <v>353</v>
      </c>
      <c r="AI548" s="22"/>
      <c r="AJ548" s="23"/>
      <c r="AK548" s="24"/>
      <c r="AL548" s="23" t="s">
        <v>45</v>
      </c>
      <c r="AM548" t="str">
        <f t="shared" si="260"/>
        <v>OR PRO.CODIGO=30130843</v>
      </c>
      <c r="AN548">
        <f t="shared" si="261"/>
        <v>8</v>
      </c>
      <c r="AO548" t="e">
        <f>VLOOKUP(J548,#REF!,5,FALSE)</f>
        <v>#REF!</v>
      </c>
      <c r="AP548"/>
      <c r="AQ548" t="e">
        <f>VLOOKUP(J548,#REF!,6,FALSE)</f>
        <v>#REF!</v>
      </c>
      <c r="AR548" s="32" t="e">
        <f>VLOOKUP(I548,'convenios 2017'!A$2:O$82,15,FALSE)</f>
        <v>#N/A</v>
      </c>
      <c r="AS548" s="373">
        <f t="shared" si="262"/>
        <v>0</v>
      </c>
      <c r="AT548" s="32" t="str">
        <f>VLOOKUP(I548,'convenio 2016'!A$2:N$196,14,FALSE)</f>
        <v>toma razon</v>
      </c>
      <c r="AU548" s="32" t="e">
        <f>VLOOKUP(I548,'convenio 2015'!A$4:M$228,13,FALSE)</f>
        <v>#N/A</v>
      </c>
      <c r="AV548" s="32" t="e">
        <f>VLOOKUP(J548,#REF!,6,FALSE)</f>
        <v>#REF!</v>
      </c>
      <c r="AW548" s="373">
        <f t="shared" si="263"/>
        <v>0</v>
      </c>
      <c r="AX548" s="32" t="s">
        <v>2408</v>
      </c>
      <c r="AY548" s="32" t="s">
        <v>2280</v>
      </c>
      <c r="AZ548" s="377">
        <v>2805</v>
      </c>
      <c r="BA548" s="431">
        <v>42648</v>
      </c>
      <c r="BB548" s="32">
        <f>VLOOKUP(J548,'RATE JUNIO '!F$2:K$346,6,FALSE)</f>
        <v>0</v>
      </c>
      <c r="BC548" s="32" t="s">
        <v>3463</v>
      </c>
      <c r="BD548" s="92">
        <f>VLOOKUP(J548,'RATES 30-06-2017'!F$2:K$374,6,FALSE)</f>
        <v>0</v>
      </c>
      <c r="BE548" s="92"/>
      <c r="BF548" s="92" t="str">
        <f>VLOOKUP(J548,Hoja4!C$2:E$268,2,FALSE)</f>
        <v>ENERGIZACION</v>
      </c>
      <c r="BG548" s="92">
        <f>VLOOKUP(J548,Hoja4!C$2:E$268,3,FALSE)</f>
        <v>24</v>
      </c>
      <c r="BH548" s="92"/>
      <c r="BI548" s="92"/>
    </row>
    <row r="549" spans="1:61" s="32" customFormat="1" ht="15" customHeight="1">
      <c r="A549" s="17">
        <v>24</v>
      </c>
      <c r="B549" s="99">
        <v>0</v>
      </c>
      <c r="C549" s="17" t="s">
        <v>49</v>
      </c>
      <c r="D549" s="18" t="s">
        <v>81</v>
      </c>
      <c r="E549" s="17" t="s">
        <v>362</v>
      </c>
      <c r="F549" s="17" t="s">
        <v>491</v>
      </c>
      <c r="G549" s="18" t="s">
        <v>158</v>
      </c>
      <c r="H549" s="18" t="s">
        <v>27</v>
      </c>
      <c r="I549" s="18">
        <v>30130819</v>
      </c>
      <c r="J549" s="112" t="str">
        <f t="shared" si="255"/>
        <v>30130819-EJECUCION</v>
      </c>
      <c r="K549" s="442" t="s">
        <v>3338</v>
      </c>
      <c r="L549" s="100">
        <v>85000000</v>
      </c>
      <c r="M549" s="19">
        <v>85000000</v>
      </c>
      <c r="N549" s="100">
        <v>0</v>
      </c>
      <c r="O549" s="19">
        <v>0</v>
      </c>
      <c r="P549" s="19">
        <v>85000000</v>
      </c>
      <c r="Q549" s="19">
        <v>0</v>
      </c>
      <c r="R549" s="101">
        <v>85000000</v>
      </c>
      <c r="S549" s="20">
        <v>0</v>
      </c>
      <c r="T549" s="21">
        <v>0</v>
      </c>
      <c r="U549" s="446">
        <v>0</v>
      </c>
      <c r="V549" s="266">
        <v>0</v>
      </c>
      <c r="W549" s="266">
        <v>0</v>
      </c>
      <c r="X549" s="266">
        <v>0</v>
      </c>
      <c r="Y549" s="266">
        <f t="shared" si="256"/>
        <v>0</v>
      </c>
      <c r="Z549" s="266">
        <v>0</v>
      </c>
      <c r="AA549" s="266">
        <v>0</v>
      </c>
      <c r="AB549" s="266">
        <v>0</v>
      </c>
      <c r="AC549" s="266">
        <f t="shared" si="257"/>
        <v>0</v>
      </c>
      <c r="AD549" s="266">
        <f t="shared" si="258"/>
        <v>0</v>
      </c>
      <c r="AE549" s="266">
        <f t="shared" si="259"/>
        <v>85000000</v>
      </c>
      <c r="AF549" s="18" t="s">
        <v>133</v>
      </c>
      <c r="AG549" s="17" t="s">
        <v>83</v>
      </c>
      <c r="AH549" s="81" t="s">
        <v>353</v>
      </c>
      <c r="AI549" s="22"/>
      <c r="AJ549" s="23"/>
      <c r="AK549" s="24"/>
      <c r="AL549" s="23" t="s">
        <v>45</v>
      </c>
      <c r="AM549" t="str">
        <f t="shared" si="260"/>
        <v>OR PRO.CODIGO=30130819</v>
      </c>
      <c r="AN549">
        <f t="shared" si="261"/>
        <v>8</v>
      </c>
      <c r="AO549" t="e">
        <f>VLOOKUP(J549,#REF!,5,FALSE)</f>
        <v>#REF!</v>
      </c>
      <c r="AP549"/>
      <c r="AQ549" t="e">
        <f>VLOOKUP(J549,#REF!,6,FALSE)</f>
        <v>#REF!</v>
      </c>
      <c r="AR549" s="32" t="e">
        <f>VLOOKUP(I549,'convenios 2017'!A$2:O$82,15,FALSE)</f>
        <v>#N/A</v>
      </c>
      <c r="AS549" s="373">
        <f t="shared" si="262"/>
        <v>0</v>
      </c>
      <c r="AT549" s="32" t="e">
        <f>VLOOKUP(I549,'convenio 2016'!A$2:N$196,14,FALSE)</f>
        <v>#N/A</v>
      </c>
      <c r="AU549" s="32" t="e">
        <f>VLOOKUP(I549,'convenio 2015'!A$4:M$228,13,FALSE)</f>
        <v>#N/A</v>
      </c>
      <c r="AV549" s="32" t="e">
        <f>VLOOKUP(J549,#REF!,6,FALSE)</f>
        <v>#REF!</v>
      </c>
      <c r="AW549" s="373">
        <f t="shared" si="263"/>
        <v>0</v>
      </c>
      <c r="AX549" s="32" t="e">
        <v>#N/A</v>
      </c>
      <c r="AY549" s="32" t="e">
        <v>#N/A</v>
      </c>
      <c r="AZ549" s="377" t="e">
        <v>#N/A</v>
      </c>
      <c r="BA549" s="431"/>
      <c r="BB549" s="32" t="e">
        <f>VLOOKUP(J549,'RATE JUNIO '!F$2:K$346,6,FALSE)</f>
        <v>#N/A</v>
      </c>
      <c r="BC549" s="32" t="s">
        <v>3464</v>
      </c>
      <c r="BD549" s="92">
        <f>VLOOKUP(J549,'RATES 30-06-2017'!F$2:K$374,6,FALSE)</f>
        <v>0</v>
      </c>
      <c r="BE549" s="92"/>
      <c r="BF549" s="92" t="str">
        <f>VLOOKUP(J549,Hoja4!C$2:E$268,2,FALSE)</f>
        <v>ENERGIZACION</v>
      </c>
      <c r="BG549" s="92">
        <f>VLOOKUP(J549,Hoja4!C$2:E$268,3,FALSE)</f>
        <v>24</v>
      </c>
      <c r="BH549" s="92"/>
      <c r="BI549" s="92"/>
    </row>
    <row r="550" spans="1:61" s="32" customFormat="1" ht="15" customHeight="1">
      <c r="A550" s="17">
        <v>24</v>
      </c>
      <c r="B550" s="99">
        <v>0</v>
      </c>
      <c r="C550" s="17" t="s">
        <v>49</v>
      </c>
      <c r="D550" s="18" t="s">
        <v>81</v>
      </c>
      <c r="E550" s="17" t="s">
        <v>362</v>
      </c>
      <c r="F550" s="17" t="s">
        <v>491</v>
      </c>
      <c r="G550" s="18" t="s">
        <v>158</v>
      </c>
      <c r="H550" s="18" t="s">
        <v>27</v>
      </c>
      <c r="I550" s="18">
        <v>30130822</v>
      </c>
      <c r="J550" s="112" t="str">
        <f t="shared" si="255"/>
        <v>30130822-EJECUCION</v>
      </c>
      <c r="K550" s="442" t="s">
        <v>3339</v>
      </c>
      <c r="L550" s="100">
        <v>20000000</v>
      </c>
      <c r="M550" s="19">
        <v>20000000</v>
      </c>
      <c r="N550" s="100">
        <v>0</v>
      </c>
      <c r="O550" s="19">
        <v>0</v>
      </c>
      <c r="P550" s="19">
        <v>20000000</v>
      </c>
      <c r="Q550" s="19">
        <v>0</v>
      </c>
      <c r="R550" s="101">
        <v>20000000</v>
      </c>
      <c r="S550" s="20">
        <v>0</v>
      </c>
      <c r="T550" s="21">
        <v>0</v>
      </c>
      <c r="U550" s="446">
        <v>0</v>
      </c>
      <c r="V550" s="266">
        <v>0</v>
      </c>
      <c r="W550" s="266">
        <v>0</v>
      </c>
      <c r="X550" s="266">
        <v>0</v>
      </c>
      <c r="Y550" s="266">
        <f t="shared" si="256"/>
        <v>0</v>
      </c>
      <c r="Z550" s="266">
        <v>0</v>
      </c>
      <c r="AA550" s="266">
        <v>0</v>
      </c>
      <c r="AB550" s="266">
        <v>0</v>
      </c>
      <c r="AC550" s="266">
        <f t="shared" si="257"/>
        <v>0</v>
      </c>
      <c r="AD550" s="266">
        <f t="shared" si="258"/>
        <v>0</v>
      </c>
      <c r="AE550" s="266">
        <f t="shared" si="259"/>
        <v>20000000</v>
      </c>
      <c r="AF550" s="18" t="s">
        <v>133</v>
      </c>
      <c r="AG550" s="17" t="s">
        <v>83</v>
      </c>
      <c r="AH550" s="81" t="s">
        <v>353</v>
      </c>
      <c r="AI550" s="22"/>
      <c r="AJ550" s="23"/>
      <c r="AK550" s="24"/>
      <c r="AL550" s="23" t="s">
        <v>45</v>
      </c>
      <c r="AM550" t="str">
        <f t="shared" si="260"/>
        <v>OR PRO.CODIGO=30130822</v>
      </c>
      <c r="AN550">
        <f t="shared" si="261"/>
        <v>8</v>
      </c>
      <c r="AO550" t="e">
        <f>VLOOKUP(J550,#REF!,5,FALSE)</f>
        <v>#REF!</v>
      </c>
      <c r="AP550"/>
      <c r="AQ550" t="e">
        <f>VLOOKUP(J550,#REF!,6,FALSE)</f>
        <v>#REF!</v>
      </c>
      <c r="AR550" s="32" t="e">
        <f>VLOOKUP(I550,'convenios 2017'!A$2:O$82,15,FALSE)</f>
        <v>#N/A</v>
      </c>
      <c r="AS550" s="373">
        <f t="shared" si="262"/>
        <v>0</v>
      </c>
      <c r="AT550" s="32" t="e">
        <f>VLOOKUP(I550,'convenio 2016'!A$2:N$196,14,FALSE)</f>
        <v>#N/A</v>
      </c>
      <c r="AU550" s="32" t="e">
        <f>VLOOKUP(I550,'convenio 2015'!A$4:M$228,13,FALSE)</f>
        <v>#N/A</v>
      </c>
      <c r="AV550" s="32" t="e">
        <f>VLOOKUP(J550,#REF!,6,FALSE)</f>
        <v>#REF!</v>
      </c>
      <c r="AW550" s="373">
        <f t="shared" si="263"/>
        <v>0</v>
      </c>
      <c r="AX550" s="32" t="e">
        <v>#N/A</v>
      </c>
      <c r="AY550" s="32" t="e">
        <v>#N/A</v>
      </c>
      <c r="AZ550" s="377" t="e">
        <v>#N/A</v>
      </c>
      <c r="BA550" s="431"/>
      <c r="BB550" s="32" t="e">
        <f>VLOOKUP(J550,'RATE JUNIO '!F$2:K$346,6,FALSE)</f>
        <v>#N/A</v>
      </c>
      <c r="BC550" s="32" t="s">
        <v>3464</v>
      </c>
      <c r="BD550" s="92" t="e">
        <f>VLOOKUP(J550,'RATES 30-06-2017'!F$2:K$374,6,FALSE)</f>
        <v>#N/A</v>
      </c>
      <c r="BE550" s="92"/>
      <c r="BF550" s="92" t="str">
        <f>VLOOKUP(J550,Hoja4!C$2:E$268,2,FALSE)</f>
        <v>ENERGIZACION</v>
      </c>
      <c r="BG550" s="92">
        <f>VLOOKUP(J550,Hoja4!C$2:E$268,3,FALSE)</f>
        <v>24</v>
      </c>
      <c r="BH550" s="92"/>
      <c r="BI550" s="92"/>
    </row>
    <row r="551" spans="1:61" s="32" customFormat="1" ht="15" customHeight="1">
      <c r="A551" s="17">
        <v>24</v>
      </c>
      <c r="B551" s="99">
        <v>0</v>
      </c>
      <c r="C551" s="17" t="s">
        <v>49</v>
      </c>
      <c r="D551" s="18" t="s">
        <v>81</v>
      </c>
      <c r="E551" s="17" t="s">
        <v>362</v>
      </c>
      <c r="F551" s="17" t="s">
        <v>491</v>
      </c>
      <c r="G551" s="18" t="s">
        <v>158</v>
      </c>
      <c r="H551" s="18" t="s">
        <v>27</v>
      </c>
      <c r="I551" s="18">
        <v>30137134</v>
      </c>
      <c r="J551" s="112" t="str">
        <f t="shared" si="255"/>
        <v>30137134-EJECUCION</v>
      </c>
      <c r="K551" s="442" t="s">
        <v>3340</v>
      </c>
      <c r="L551" s="100">
        <v>34000000</v>
      </c>
      <c r="M551" s="19">
        <v>34000000</v>
      </c>
      <c r="N551" s="100">
        <v>0</v>
      </c>
      <c r="O551" s="19">
        <v>0</v>
      </c>
      <c r="P551" s="19">
        <v>34000000</v>
      </c>
      <c r="Q551" s="19">
        <v>0</v>
      </c>
      <c r="R551" s="101">
        <v>34000000</v>
      </c>
      <c r="S551" s="20">
        <v>0</v>
      </c>
      <c r="T551" s="21">
        <v>0</v>
      </c>
      <c r="U551" s="446">
        <v>0</v>
      </c>
      <c r="V551" s="266">
        <v>0</v>
      </c>
      <c r="W551" s="266">
        <v>0</v>
      </c>
      <c r="X551" s="266">
        <v>0</v>
      </c>
      <c r="Y551" s="266">
        <f t="shared" si="256"/>
        <v>0</v>
      </c>
      <c r="Z551" s="266">
        <v>0</v>
      </c>
      <c r="AA551" s="266">
        <v>0</v>
      </c>
      <c r="AB551" s="266">
        <v>0</v>
      </c>
      <c r="AC551" s="266">
        <f t="shared" si="257"/>
        <v>0</v>
      </c>
      <c r="AD551" s="266">
        <f t="shared" si="258"/>
        <v>0</v>
      </c>
      <c r="AE551" s="266">
        <f t="shared" si="259"/>
        <v>34000000</v>
      </c>
      <c r="AF551" s="18" t="s">
        <v>1763</v>
      </c>
      <c r="AG551" s="17" t="s">
        <v>83</v>
      </c>
      <c r="AH551" s="81" t="s">
        <v>353</v>
      </c>
      <c r="AI551" s="22"/>
      <c r="AJ551" s="23"/>
      <c r="AK551" s="24"/>
      <c r="AL551" s="23"/>
      <c r="AM551" t="str">
        <f t="shared" si="260"/>
        <v>OR PRO.CODIGO=30137134</v>
      </c>
      <c r="AN551">
        <f t="shared" si="261"/>
        <v>8</v>
      </c>
      <c r="AO551" t="e">
        <f>VLOOKUP(J551,#REF!,5,FALSE)</f>
        <v>#REF!</v>
      </c>
      <c r="AP551"/>
      <c r="AQ551" t="e">
        <f>VLOOKUP(J551,#REF!,6,FALSE)</f>
        <v>#REF!</v>
      </c>
      <c r="AR551" s="32" t="e">
        <f>VLOOKUP(I551,'convenios 2017'!A$2:O$82,15,FALSE)</f>
        <v>#N/A</v>
      </c>
      <c r="AS551" s="373">
        <f t="shared" si="262"/>
        <v>0</v>
      </c>
      <c r="AT551" s="32" t="str">
        <f>VLOOKUP(I551,'convenio 2016'!A$2:N$196,14,FALSE)</f>
        <v>toma razon</v>
      </c>
      <c r="AU551" s="32" t="e">
        <f>VLOOKUP(I551,'convenio 2015'!A$4:M$228,13,FALSE)</f>
        <v>#N/A</v>
      </c>
      <c r="AV551" s="32" t="e">
        <f>VLOOKUP(J551,#REF!,6,FALSE)</f>
        <v>#REF!</v>
      </c>
      <c r="AW551" s="373">
        <f t="shared" si="263"/>
        <v>0</v>
      </c>
      <c r="AX551" s="32" t="s">
        <v>2408</v>
      </c>
      <c r="AY551" s="32" t="s">
        <v>2168</v>
      </c>
      <c r="AZ551" s="377">
        <v>1346</v>
      </c>
      <c r="BA551" s="431">
        <v>42590</v>
      </c>
      <c r="BB551" s="32">
        <f>VLOOKUP(J551,'RATE JUNIO '!F$2:K$346,6,FALSE)</f>
        <v>0</v>
      </c>
      <c r="BC551" s="32" t="s">
        <v>3463</v>
      </c>
      <c r="BD551" s="92">
        <f>VLOOKUP(J551,'RATES 30-06-2017'!F$2:K$374,6,FALSE)</f>
        <v>0</v>
      </c>
      <c r="BE551" s="92"/>
      <c r="BF551" s="92" t="str">
        <f>VLOOKUP(J551,Hoja4!C$2:E$268,2,FALSE)</f>
        <v>ENERGIZACION</v>
      </c>
      <c r="BG551" s="92">
        <f>VLOOKUP(J551,Hoja4!C$2:E$268,3,FALSE)</f>
        <v>24</v>
      </c>
      <c r="BH551" s="92"/>
      <c r="BI551" s="92"/>
    </row>
    <row r="552" spans="1:61" s="32" customFormat="1" ht="15" customHeight="1">
      <c r="A552" s="17">
        <v>24</v>
      </c>
      <c r="B552" s="99">
        <v>0</v>
      </c>
      <c r="C552" s="17" t="s">
        <v>49</v>
      </c>
      <c r="D552" s="18" t="s">
        <v>24</v>
      </c>
      <c r="E552" s="17" t="s">
        <v>362</v>
      </c>
      <c r="F552" s="17" t="s">
        <v>491</v>
      </c>
      <c r="G552" s="18" t="s">
        <v>158</v>
      </c>
      <c r="H552" s="18" t="s">
        <v>27</v>
      </c>
      <c r="I552" s="18" t="s">
        <v>163</v>
      </c>
      <c r="J552" s="112" t="str">
        <f t="shared" si="255"/>
        <v>24.01.001-EJECUCION</v>
      </c>
      <c r="K552" s="442" t="s">
        <v>164</v>
      </c>
      <c r="L552" s="100">
        <v>310000000</v>
      </c>
      <c r="M552" s="19">
        <v>296500000</v>
      </c>
      <c r="N552" s="100">
        <v>0</v>
      </c>
      <c r="O552" s="19">
        <v>0</v>
      </c>
      <c r="P552" s="19">
        <v>310000000</v>
      </c>
      <c r="Q552" s="19">
        <v>0</v>
      </c>
      <c r="R552" s="101">
        <v>310000000</v>
      </c>
      <c r="S552" s="20">
        <v>0</v>
      </c>
      <c r="T552" s="21">
        <v>0</v>
      </c>
      <c r="U552" s="266">
        <v>296500000</v>
      </c>
      <c r="V552" s="266">
        <v>0</v>
      </c>
      <c r="W552" s="266">
        <v>0</v>
      </c>
      <c r="X552" s="266">
        <v>0</v>
      </c>
      <c r="Y552" s="266">
        <f t="shared" si="256"/>
        <v>0</v>
      </c>
      <c r="Z552" s="266">
        <v>0</v>
      </c>
      <c r="AA552" s="266">
        <v>400000</v>
      </c>
      <c r="AB552" s="266">
        <v>30124528</v>
      </c>
      <c r="AC552" s="266">
        <f t="shared" si="257"/>
        <v>30524528</v>
      </c>
      <c r="AD552" s="266">
        <f t="shared" si="258"/>
        <v>265975472</v>
      </c>
      <c r="AE552" s="266">
        <f t="shared" si="259"/>
        <v>0</v>
      </c>
      <c r="AF552" s="18" t="s">
        <v>3419</v>
      </c>
      <c r="AG552" s="17" t="s">
        <v>685</v>
      </c>
      <c r="AH552" s="81" t="s">
        <v>353</v>
      </c>
      <c r="AI552" s="22" t="s">
        <v>31</v>
      </c>
      <c r="AJ552" s="23"/>
      <c r="AK552" s="24"/>
      <c r="AL552" s="23"/>
      <c r="AM552" t="str">
        <f t="shared" si="260"/>
        <v>OR PRO.CODIGO=24.01.001</v>
      </c>
      <c r="AN552">
        <f t="shared" si="261"/>
        <v>9</v>
      </c>
      <c r="AO552"/>
      <c r="AP552"/>
      <c r="AQ552"/>
      <c r="AR552" s="32" t="e">
        <f>VLOOKUP(I552,'convenios 2017'!A$2:O$82,15,FALSE)</f>
        <v>#N/A</v>
      </c>
      <c r="AS552" s="373">
        <f t="shared" si="262"/>
        <v>30524528</v>
      </c>
      <c r="AT552" s="32" t="e">
        <f>VLOOKUP(I552,'convenio 2016'!A$2:N$196,14,FALSE)</f>
        <v>#N/A</v>
      </c>
      <c r="AU552" s="32" t="e">
        <f>VLOOKUP(I552,'convenio 2015'!A$4:M$228,13,FALSE)</f>
        <v>#N/A</v>
      </c>
      <c r="AV552" s="32" t="e">
        <f>VLOOKUP(J552,#REF!,6,FALSE)</f>
        <v>#REF!</v>
      </c>
      <c r="AW552" s="373">
        <f t="shared" si="263"/>
        <v>30524528</v>
      </c>
      <c r="AX552" s="32" t="e">
        <v>#N/A</v>
      </c>
      <c r="AY552" s="32" t="e">
        <v>#N/A</v>
      </c>
      <c r="AZ552" s="377" t="e">
        <v>#N/A</v>
      </c>
      <c r="BA552" s="431"/>
      <c r="BC552" s="32" t="s">
        <v>3463</v>
      </c>
      <c r="BD552" s="92" t="e">
        <f>VLOOKUP(J552,'RATES 30-06-2017'!F$2:K$374,6,FALSE)</f>
        <v>#N/A</v>
      </c>
      <c r="BE552" s="92"/>
      <c r="BF552" s="92" t="e">
        <f>VLOOKUP(J552,Hoja4!C$2:E$268,2,FALSE)</f>
        <v>#N/A</v>
      </c>
      <c r="BG552" s="92" t="e">
        <f>VLOOKUP(J552,Hoja4!C$2:E$268,3,FALSE)</f>
        <v>#N/A</v>
      </c>
      <c r="BH552" s="92"/>
      <c r="BI552" s="92"/>
    </row>
    <row r="553" spans="1:61" s="32" customFormat="1" ht="15" customHeight="1">
      <c r="A553" s="17">
        <v>24</v>
      </c>
      <c r="B553" s="99">
        <v>0</v>
      </c>
      <c r="C553" s="17" t="s">
        <v>49</v>
      </c>
      <c r="D553" s="18" t="s">
        <v>689</v>
      </c>
      <c r="E553" s="17" t="s">
        <v>362</v>
      </c>
      <c r="F553" s="17" t="s">
        <v>491</v>
      </c>
      <c r="G553" s="18" t="s">
        <v>158</v>
      </c>
      <c r="H553" s="18" t="s">
        <v>27</v>
      </c>
      <c r="I553" s="18" t="s">
        <v>165</v>
      </c>
      <c r="J553" s="112" t="str">
        <f t="shared" si="255"/>
        <v>24.01.003-EJECUCION</v>
      </c>
      <c r="K553" s="442" t="s">
        <v>166</v>
      </c>
      <c r="L553" s="100">
        <v>310000000</v>
      </c>
      <c r="M553" s="19">
        <v>296500000</v>
      </c>
      <c r="N553" s="100">
        <v>0</v>
      </c>
      <c r="O553" s="19">
        <v>0</v>
      </c>
      <c r="P553" s="19">
        <v>310000000</v>
      </c>
      <c r="Q553" s="19">
        <v>0</v>
      </c>
      <c r="R553" s="101">
        <v>310000000</v>
      </c>
      <c r="S553" s="20">
        <v>0</v>
      </c>
      <c r="T553" s="21">
        <v>0</v>
      </c>
      <c r="U553" s="266">
        <v>296500000</v>
      </c>
      <c r="V553" s="266">
        <v>0</v>
      </c>
      <c r="W553" s="266">
        <v>0</v>
      </c>
      <c r="X553" s="266">
        <v>3963400</v>
      </c>
      <c r="Y553" s="266">
        <f t="shared" si="256"/>
        <v>3963400</v>
      </c>
      <c r="Z553" s="266">
        <v>0</v>
      </c>
      <c r="AA553" s="266">
        <v>0</v>
      </c>
      <c r="AB553" s="266">
        <v>36782910</v>
      </c>
      <c r="AC553" s="266">
        <f t="shared" si="257"/>
        <v>40746310</v>
      </c>
      <c r="AD553" s="266">
        <f t="shared" si="258"/>
        <v>255753690</v>
      </c>
      <c r="AE553" s="266">
        <f t="shared" si="259"/>
        <v>0</v>
      </c>
      <c r="AF553" s="18" t="s">
        <v>3419</v>
      </c>
      <c r="AG553" s="17" t="s">
        <v>685</v>
      </c>
      <c r="AH553" s="81" t="s">
        <v>353</v>
      </c>
      <c r="AI553" s="22" t="s">
        <v>31</v>
      </c>
      <c r="AJ553" s="23"/>
      <c r="AK553" s="24"/>
      <c r="AL553" s="23"/>
      <c r="AM553" t="str">
        <f t="shared" si="260"/>
        <v>OR PRO.CODIGO=24.01.003</v>
      </c>
      <c r="AN553">
        <f t="shared" si="261"/>
        <v>9</v>
      </c>
      <c r="AO553"/>
      <c r="AP553"/>
      <c r="AQ553"/>
      <c r="AR553" s="32" t="e">
        <f>VLOOKUP(I553,'convenios 2017'!A$2:O$82,15,FALSE)</f>
        <v>#N/A</v>
      </c>
      <c r="AS553" s="373">
        <f t="shared" si="262"/>
        <v>40746310</v>
      </c>
      <c r="AT553" s="32" t="e">
        <f>VLOOKUP(I553,'convenio 2016'!A$2:N$196,14,FALSE)</f>
        <v>#N/A</v>
      </c>
      <c r="AU553" s="32" t="e">
        <f>VLOOKUP(I553,'convenio 2015'!A$4:M$228,13,FALSE)</f>
        <v>#N/A</v>
      </c>
      <c r="AV553" s="32" t="e">
        <f>VLOOKUP(J553,#REF!,6,FALSE)</f>
        <v>#REF!</v>
      </c>
      <c r="AW553" s="373">
        <f t="shared" si="263"/>
        <v>40746310</v>
      </c>
      <c r="AX553" s="32" t="e">
        <v>#N/A</v>
      </c>
      <c r="AY553" s="32" t="e">
        <v>#N/A</v>
      </c>
      <c r="AZ553" s="377" t="e">
        <v>#N/A</v>
      </c>
      <c r="BA553" s="431"/>
      <c r="BC553" s="32" t="s">
        <v>3463</v>
      </c>
      <c r="BD553" s="92" t="e">
        <f>VLOOKUP(J553,'RATES 30-06-2017'!F$2:K$374,6,FALSE)</f>
        <v>#N/A</v>
      </c>
      <c r="BE553" s="92"/>
      <c r="BF553" s="92" t="e">
        <f>VLOOKUP(J553,Hoja4!C$2:E$268,2,FALSE)</f>
        <v>#N/A</v>
      </c>
      <c r="BG553" s="92" t="e">
        <f>VLOOKUP(J553,Hoja4!C$2:E$268,3,FALSE)</f>
        <v>#N/A</v>
      </c>
      <c r="BH553" s="92"/>
      <c r="BI553" s="92"/>
    </row>
    <row r="554" spans="1:61" s="32" customFormat="1" ht="15" customHeight="1">
      <c r="A554" s="17">
        <v>24</v>
      </c>
      <c r="B554" s="99">
        <v>0</v>
      </c>
      <c r="C554" s="17" t="s">
        <v>49</v>
      </c>
      <c r="D554" s="18" t="s">
        <v>90</v>
      </c>
      <c r="E554" s="17" t="s">
        <v>362</v>
      </c>
      <c r="F554" s="17" t="s">
        <v>491</v>
      </c>
      <c r="G554" s="18" t="s">
        <v>158</v>
      </c>
      <c r="H554" s="18" t="s">
        <v>27</v>
      </c>
      <c r="I554" s="18" t="s">
        <v>167</v>
      </c>
      <c r="J554" s="112" t="str">
        <f t="shared" si="255"/>
        <v>24.01.005-EJECUCION</v>
      </c>
      <c r="K554" s="442" t="s">
        <v>168</v>
      </c>
      <c r="L554" s="100">
        <v>310000000</v>
      </c>
      <c r="M554" s="19">
        <v>296500000</v>
      </c>
      <c r="N554" s="100">
        <v>0</v>
      </c>
      <c r="O554" s="19">
        <v>0</v>
      </c>
      <c r="P554" s="19">
        <v>310000000</v>
      </c>
      <c r="Q554" s="19">
        <v>0</v>
      </c>
      <c r="R554" s="101">
        <v>310000000</v>
      </c>
      <c r="S554" s="20">
        <v>0</v>
      </c>
      <c r="T554" s="21">
        <v>0</v>
      </c>
      <c r="U554" s="266">
        <v>296500000</v>
      </c>
      <c r="V554" s="266">
        <v>0</v>
      </c>
      <c r="W554" s="266">
        <v>0</v>
      </c>
      <c r="X554" s="266">
        <v>0</v>
      </c>
      <c r="Y554" s="266">
        <f t="shared" si="256"/>
        <v>0</v>
      </c>
      <c r="Z554" s="266">
        <v>0</v>
      </c>
      <c r="AA554" s="266">
        <v>0</v>
      </c>
      <c r="AB554" s="266">
        <v>0</v>
      </c>
      <c r="AC554" s="266">
        <f t="shared" si="257"/>
        <v>0</v>
      </c>
      <c r="AD554" s="266">
        <f t="shared" si="258"/>
        <v>296500000</v>
      </c>
      <c r="AE554" s="266">
        <f t="shared" si="259"/>
        <v>0</v>
      </c>
      <c r="AF554" s="18" t="s">
        <v>3419</v>
      </c>
      <c r="AG554" s="17" t="s">
        <v>685</v>
      </c>
      <c r="AH554" s="81" t="s">
        <v>353</v>
      </c>
      <c r="AI554" s="22" t="s">
        <v>31</v>
      </c>
      <c r="AJ554" s="23"/>
      <c r="AK554" s="24"/>
      <c r="AL554" s="23"/>
      <c r="AM554" t="str">
        <f t="shared" si="260"/>
        <v>OR PRO.CODIGO=24.01.005</v>
      </c>
      <c r="AN554">
        <f t="shared" si="261"/>
        <v>9</v>
      </c>
      <c r="AO554"/>
      <c r="AP554"/>
      <c r="AQ554"/>
      <c r="AR554" s="32" t="e">
        <f>VLOOKUP(I554,'convenios 2017'!A$2:O$82,15,FALSE)</f>
        <v>#N/A</v>
      </c>
      <c r="AS554" s="373">
        <f t="shared" si="262"/>
        <v>0</v>
      </c>
      <c r="AT554" s="32" t="e">
        <f>VLOOKUP(I554,'convenio 2016'!A$2:N$196,14,FALSE)</f>
        <v>#N/A</v>
      </c>
      <c r="AU554" s="32" t="e">
        <f>VLOOKUP(I554,'convenio 2015'!A$4:M$228,13,FALSE)</f>
        <v>#N/A</v>
      </c>
      <c r="AV554" s="32" t="e">
        <f>VLOOKUP(J554,#REF!,6,FALSE)</f>
        <v>#REF!</v>
      </c>
      <c r="AW554" s="373">
        <f t="shared" si="263"/>
        <v>0</v>
      </c>
      <c r="AX554" s="32" t="e">
        <v>#N/A</v>
      </c>
      <c r="AY554" s="32" t="e">
        <v>#N/A</v>
      </c>
      <c r="AZ554" s="377" t="e">
        <v>#N/A</v>
      </c>
      <c r="BA554" s="431"/>
      <c r="BC554" s="32" t="s">
        <v>3463</v>
      </c>
      <c r="BD554" s="92" t="e">
        <f>VLOOKUP(J554,'RATES 30-06-2017'!F$2:K$374,6,FALSE)</f>
        <v>#N/A</v>
      </c>
      <c r="BE554" s="92"/>
      <c r="BF554" s="92" t="e">
        <f>VLOOKUP(J554,Hoja4!C$2:E$268,2,FALSE)</f>
        <v>#N/A</v>
      </c>
      <c r="BG554" s="92" t="e">
        <f>VLOOKUP(J554,Hoja4!C$2:E$268,3,FALSE)</f>
        <v>#N/A</v>
      </c>
      <c r="BH554" s="92"/>
      <c r="BI554" s="92"/>
    </row>
    <row r="555" spans="1:61" s="32" customFormat="1" ht="15" customHeight="1">
      <c r="A555" s="17">
        <v>33</v>
      </c>
      <c r="B555" s="99">
        <v>0</v>
      </c>
      <c r="C555" s="17" t="s">
        <v>49</v>
      </c>
      <c r="D555" s="18" t="s">
        <v>90</v>
      </c>
      <c r="E555" s="17" t="s">
        <v>362</v>
      </c>
      <c r="F555" s="17" t="s">
        <v>491</v>
      </c>
      <c r="G555" s="18" t="s">
        <v>158</v>
      </c>
      <c r="H555" s="18" t="s">
        <v>27</v>
      </c>
      <c r="I555" s="287" t="s">
        <v>169</v>
      </c>
      <c r="J555" s="112" t="str">
        <f t="shared" si="255"/>
        <v>33.0125-EJECUCION</v>
      </c>
      <c r="K555" s="442" t="s">
        <v>170</v>
      </c>
      <c r="L555" s="19">
        <v>1407815470</v>
      </c>
      <c r="M555" s="125">
        <v>1905953868</v>
      </c>
      <c r="N555" s="100">
        <v>0</v>
      </c>
      <c r="O555" s="19">
        <v>0</v>
      </c>
      <c r="P555" s="19">
        <f>L555</f>
        <v>1407815470</v>
      </c>
      <c r="Q555" s="19">
        <v>0</v>
      </c>
      <c r="R555" s="101">
        <v>1800000000</v>
      </c>
      <c r="S555" s="20">
        <v>0</v>
      </c>
      <c r="T555" s="21">
        <v>0</v>
      </c>
      <c r="U555" s="266">
        <v>1905953868</v>
      </c>
      <c r="V555" s="266">
        <v>0</v>
      </c>
      <c r="W555" s="266">
        <v>103571495</v>
      </c>
      <c r="X555" s="266">
        <v>116286526</v>
      </c>
      <c r="Y555" s="266">
        <f t="shared" si="256"/>
        <v>219858021</v>
      </c>
      <c r="Z555" s="266">
        <v>77545780</v>
      </c>
      <c r="AA555" s="266">
        <v>137125137</v>
      </c>
      <c r="AB555" s="266">
        <v>51353719</v>
      </c>
      <c r="AC555" s="266">
        <f t="shared" si="257"/>
        <v>485882657</v>
      </c>
      <c r="AD555" s="266">
        <f t="shared" si="258"/>
        <v>1420071211</v>
      </c>
      <c r="AE555" s="266">
        <f t="shared" si="259"/>
        <v>0</v>
      </c>
      <c r="AF555" s="18" t="s">
        <v>3419</v>
      </c>
      <c r="AG555" s="17" t="s">
        <v>1457</v>
      </c>
      <c r="AH555" s="81" t="s">
        <v>155</v>
      </c>
      <c r="AI555" s="22" t="s">
        <v>31</v>
      </c>
      <c r="AJ555" s="23"/>
      <c r="AK555" s="24"/>
      <c r="AL555" s="23"/>
      <c r="AM555" t="str">
        <f t="shared" si="260"/>
        <v>OR PRO.CODIGO=33.0125</v>
      </c>
      <c r="AN555">
        <f t="shared" si="261"/>
        <v>7</v>
      </c>
      <c r="AO555"/>
      <c r="AP555"/>
      <c r="AQ555"/>
      <c r="AR555" s="32" t="e">
        <f>VLOOKUP(I555,'convenios 2017'!A$2:O$82,15,FALSE)</f>
        <v>#N/A</v>
      </c>
      <c r="AS555" s="373">
        <f t="shared" si="262"/>
        <v>485882657</v>
      </c>
      <c r="AT555" s="32" t="e">
        <f>VLOOKUP(I555,'convenio 2016'!A$2:N$196,14,FALSE)</f>
        <v>#N/A</v>
      </c>
      <c r="AU555" s="32" t="e">
        <f>VLOOKUP(I555,'convenio 2015'!A$4:M$228,13,FALSE)</f>
        <v>#N/A</v>
      </c>
      <c r="AV555" s="32" t="e">
        <f>VLOOKUP(J555,#REF!,6,FALSE)</f>
        <v>#REF!</v>
      </c>
      <c r="AW555" s="373">
        <f t="shared" si="263"/>
        <v>485882657</v>
      </c>
      <c r="AX555" s="32" t="e">
        <v>#N/A</v>
      </c>
      <c r="AY555" s="32" t="e">
        <v>#N/A</v>
      </c>
      <c r="AZ555" s="377" t="e">
        <v>#N/A</v>
      </c>
      <c r="BA555" s="431"/>
      <c r="BC555" s="32" t="s">
        <v>3463</v>
      </c>
      <c r="BD555" s="92" t="e">
        <f>VLOOKUP(J555,'RATES 30-06-2017'!F$2:K$374,6,FALSE)</f>
        <v>#N/A</v>
      </c>
      <c r="BE555" s="92"/>
      <c r="BF555" s="92" t="e">
        <f>VLOOKUP(J555,Hoja4!C$2:E$268,2,FALSE)</f>
        <v>#N/A</v>
      </c>
      <c r="BG555" s="92" t="e">
        <f>VLOOKUP(J555,Hoja4!C$2:E$268,3,FALSE)</f>
        <v>#N/A</v>
      </c>
      <c r="BH555" s="92"/>
      <c r="BI555" s="92"/>
    </row>
    <row r="556" spans="1:61">
      <c r="A556" s="86"/>
      <c r="B556" s="302"/>
      <c r="C556" s="86"/>
      <c r="D556" s="87"/>
      <c r="E556" s="86"/>
      <c r="F556" s="86"/>
      <c r="G556" s="88"/>
      <c r="H556" s="86"/>
      <c r="I556" s="88"/>
      <c r="J556" s="302"/>
      <c r="K556" s="110" t="s">
        <v>52</v>
      </c>
      <c r="L556" s="25">
        <f>SUBTOTAL(9,L545:L555)</f>
        <v>4052815470</v>
      </c>
      <c r="M556" s="111">
        <f>SUBTOTAL(9,M545:M555)</f>
        <v>4764453868</v>
      </c>
      <c r="N556" s="25">
        <v>0</v>
      </c>
      <c r="O556" s="111">
        <f>SUBTOTAL(9,O545:O555)</f>
        <v>0</v>
      </c>
      <c r="P556" s="111">
        <f>SUBTOTAL(9,P545:P555)</f>
        <v>4052815470</v>
      </c>
      <c r="Q556" s="109">
        <v>0</v>
      </c>
      <c r="R556" s="25">
        <v>4465000000</v>
      </c>
      <c r="S556" s="25">
        <v>0</v>
      </c>
      <c r="T556" s="25">
        <v>0</v>
      </c>
      <c r="U556" s="111">
        <f>SUBTOTAL(9,U545:U555)</f>
        <v>3982935082</v>
      </c>
      <c r="V556" s="111">
        <f t="shared" ref="V556:AE556" si="264">SUBTOTAL(9,V545:V555)</f>
        <v>0</v>
      </c>
      <c r="W556" s="111">
        <f t="shared" si="264"/>
        <v>103571495</v>
      </c>
      <c r="X556" s="111">
        <f t="shared" si="264"/>
        <v>120249926</v>
      </c>
      <c r="Y556" s="111">
        <f t="shared" si="264"/>
        <v>223821421</v>
      </c>
      <c r="Z556" s="111">
        <f t="shared" si="264"/>
        <v>77545780</v>
      </c>
      <c r="AA556" s="111">
        <f t="shared" si="264"/>
        <v>137525137</v>
      </c>
      <c r="AB556" s="111">
        <f t="shared" si="264"/>
        <v>1023172907</v>
      </c>
      <c r="AC556" s="111">
        <f t="shared" si="264"/>
        <v>1462065245</v>
      </c>
      <c r="AD556" s="111">
        <f t="shared" si="264"/>
        <v>2520869837</v>
      </c>
      <c r="AE556" s="111">
        <f t="shared" si="264"/>
        <v>781518786</v>
      </c>
      <c r="AF556" s="88"/>
      <c r="AG556" s="86"/>
      <c r="AH556" s="257"/>
      <c r="AJ556" s="23"/>
      <c r="AK556" s="24"/>
      <c r="AL556" s="23"/>
      <c r="AM556" s="92"/>
      <c r="AN556" s="92"/>
      <c r="AO556" s="92"/>
      <c r="AP556" s="92"/>
      <c r="AQ556" s="92"/>
      <c r="AR556" s="92"/>
      <c r="AS556" s="92"/>
      <c r="AT556" s="92"/>
      <c r="AU556" s="92"/>
      <c r="AV556" s="92"/>
      <c r="AW556" s="92"/>
      <c r="AY556" s="32" t="s">
        <v>3142</v>
      </c>
    </row>
    <row r="557" spans="1:61" ht="12" customHeight="1">
      <c r="A557" s="86"/>
      <c r="B557" s="302"/>
      <c r="C557" s="86"/>
      <c r="D557" s="87"/>
      <c r="E557" s="86"/>
      <c r="F557" s="72"/>
      <c r="G557" s="88"/>
      <c r="H557" s="86"/>
      <c r="I557" s="88"/>
      <c r="J557" s="302"/>
      <c r="K557" s="303"/>
      <c r="L557" s="302"/>
      <c r="M557" s="86"/>
      <c r="N557" s="302"/>
      <c r="O557" s="86"/>
      <c r="P557" s="86"/>
      <c r="Q557" s="302"/>
      <c r="R557" s="302"/>
      <c r="S557" s="302"/>
      <c r="T557" s="302"/>
      <c r="U557" s="302"/>
      <c r="V557" s="122"/>
      <c r="W557" s="122"/>
      <c r="X557" s="122"/>
      <c r="Y557" s="122"/>
      <c r="Z557" s="122"/>
      <c r="AA557" s="122"/>
      <c r="AB557" s="122"/>
      <c r="AC557" s="122"/>
      <c r="AD557" s="122"/>
      <c r="AE557" s="122"/>
      <c r="AF557" s="88"/>
      <c r="AG557" s="86"/>
      <c r="AH557" s="257"/>
      <c r="AJ557" s="23"/>
      <c r="AK557" s="24"/>
      <c r="AL557" s="23"/>
      <c r="AY557" s="32" t="s">
        <v>3142</v>
      </c>
    </row>
    <row r="558" spans="1:61">
      <c r="A558" s="86"/>
      <c r="B558" s="302"/>
      <c r="C558" s="86"/>
      <c r="D558" s="87"/>
      <c r="E558" s="86"/>
      <c r="F558" s="86"/>
      <c r="G558" s="88"/>
      <c r="H558" s="86"/>
      <c r="I558" s="88"/>
      <c r="J558" s="302"/>
      <c r="K558" s="16" t="s">
        <v>53</v>
      </c>
      <c r="L558" s="302"/>
      <c r="M558" s="86"/>
      <c r="N558" s="302"/>
      <c r="O558" s="86"/>
      <c r="P558" s="86"/>
      <c r="Q558" s="302"/>
      <c r="R558" s="302"/>
      <c r="S558" s="302"/>
      <c r="T558" s="302"/>
      <c r="U558" s="302"/>
      <c r="V558" s="122"/>
      <c r="W558" s="122"/>
      <c r="X558" s="122"/>
      <c r="Y558" s="122"/>
      <c r="Z558" s="122"/>
      <c r="AA558" s="122"/>
      <c r="AB558" s="122"/>
      <c r="AC558" s="122"/>
      <c r="AD558" s="122"/>
      <c r="AE558" s="122"/>
      <c r="AF558" s="88"/>
      <c r="AG558" s="86"/>
      <c r="AH558" s="257"/>
      <c r="AJ558" s="23"/>
      <c r="AK558" s="24"/>
      <c r="AL558" s="23"/>
      <c r="AY558" s="32" t="s">
        <v>3142</v>
      </c>
    </row>
    <row r="559" spans="1:61" s="32" customFormat="1" ht="15" customHeight="1">
      <c r="A559" s="17">
        <v>31</v>
      </c>
      <c r="B559" s="99">
        <v>0</v>
      </c>
      <c r="C559" s="17" t="s">
        <v>54</v>
      </c>
      <c r="D559" s="18" t="s">
        <v>24</v>
      </c>
      <c r="E559" s="17" t="s">
        <v>362</v>
      </c>
      <c r="F559" s="17" t="s">
        <v>491</v>
      </c>
      <c r="G559" s="18" t="s">
        <v>158</v>
      </c>
      <c r="H559" s="18" t="s">
        <v>27</v>
      </c>
      <c r="I559" s="18">
        <v>30135059</v>
      </c>
      <c r="J559" s="112" t="str">
        <f t="shared" ref="J559:J563" si="265">CONCATENATE(I559,"-",H559)</f>
        <v>30135059-EJECUCION</v>
      </c>
      <c r="K559" s="442" t="s">
        <v>503</v>
      </c>
      <c r="L559" s="100">
        <v>6348600000</v>
      </c>
      <c r="M559" s="19">
        <v>6348600000</v>
      </c>
      <c r="N559" s="100">
        <v>0</v>
      </c>
      <c r="O559" s="19">
        <v>0</v>
      </c>
      <c r="P559" s="19">
        <v>500000000</v>
      </c>
      <c r="Q559" s="19">
        <v>5848600000</v>
      </c>
      <c r="R559" s="101">
        <v>500000000</v>
      </c>
      <c r="S559" s="20">
        <v>5848600000</v>
      </c>
      <c r="T559" s="21">
        <v>0</v>
      </c>
      <c r="U559" s="21">
        <v>13000000</v>
      </c>
      <c r="V559" s="266">
        <v>0</v>
      </c>
      <c r="W559" s="266">
        <v>0</v>
      </c>
      <c r="X559" s="266">
        <v>0</v>
      </c>
      <c r="Y559" s="266">
        <f t="shared" ref="Y559:Y563" si="266">V559+W559+X559</f>
        <v>0</v>
      </c>
      <c r="Z559" s="266">
        <v>0</v>
      </c>
      <c r="AA559" s="266">
        <v>0</v>
      </c>
      <c r="AB559" s="266">
        <v>0</v>
      </c>
      <c r="AC559" s="266">
        <f t="shared" ref="AC559:AC563" si="267">V559+W559+X559+Z559+AA559+AB559</f>
        <v>0</v>
      </c>
      <c r="AD559" s="266">
        <f t="shared" ref="AD559:AD563" si="268">U559-AC559</f>
        <v>13000000</v>
      </c>
      <c r="AE559" s="266">
        <f t="shared" ref="AE559:AE563" si="269">M559-(O559+U559)</f>
        <v>6335600000</v>
      </c>
      <c r="AF559" s="18" t="s">
        <v>1459</v>
      </c>
      <c r="AG559" s="17" t="s">
        <v>109</v>
      </c>
      <c r="AH559" s="81" t="s">
        <v>30</v>
      </c>
      <c r="AI559" s="22" t="s">
        <v>31</v>
      </c>
      <c r="AJ559" s="23" t="s">
        <v>60</v>
      </c>
      <c r="AK559" s="24" t="s">
        <v>504</v>
      </c>
      <c r="AL559" s="23"/>
      <c r="AM559" t="str">
        <f t="shared" ref="AM559:AM563" si="270">CONCATENATE( "OR PRO.CODIGO=",I559)</f>
        <v>OR PRO.CODIGO=30135059</v>
      </c>
      <c r="AN559">
        <f t="shared" ref="AN559:AN563" si="271">LEN(I559)</f>
        <v>8</v>
      </c>
      <c r="AO559" s="301" t="e">
        <f>VLOOKUP(J559,#REF!,5,FALSE)</f>
        <v>#REF!</v>
      </c>
      <c r="AP559"/>
      <c r="AQ559" t="e">
        <f>VLOOKUP(J559,#REF!,6,FALSE)</f>
        <v>#REF!</v>
      </c>
      <c r="AR559" s="32" t="str">
        <f>VLOOKUP(I559,'convenios 2017'!A$2:O$82,15,FALSE)</f>
        <v>en revisión</v>
      </c>
      <c r="AS559" s="373">
        <f>O559+AC559</f>
        <v>0</v>
      </c>
      <c r="AT559" s="32" t="e">
        <f>VLOOKUP(I559,'convenio 2016'!A$2:N$196,14,FALSE)</f>
        <v>#N/A</v>
      </c>
      <c r="AU559" s="32" t="e">
        <f>VLOOKUP(I559,'convenio 2015'!A$4:M$228,13,FALSE)</f>
        <v>#N/A</v>
      </c>
      <c r="AV559" s="32" t="e">
        <f>VLOOKUP(J559,#REF!,6,FALSE)</f>
        <v>#REF!</v>
      </c>
      <c r="AW559" s="373">
        <f>O559+AC559</f>
        <v>0</v>
      </c>
      <c r="AX559" s="32" t="s">
        <v>3031</v>
      </c>
      <c r="AZ559" s="377"/>
      <c r="BA559" s="431"/>
      <c r="BB559" s="32" t="str">
        <f>VLOOKUP(J559,'RATE JUNIO '!F$2:K$346,6,FALSE)</f>
        <v>RS</v>
      </c>
      <c r="BC559" s="32" t="s">
        <v>3463</v>
      </c>
      <c r="BD559" s="92" t="str">
        <f>VLOOKUP(J559,'RATES 30-06-2017'!F$2:K$374,6,FALSE)</f>
        <v>RS</v>
      </c>
      <c r="BE559" s="92"/>
      <c r="BF559" s="92" t="str">
        <f>VLOOKUP(J559,Hoja4!C$2:E$268,2,FALSE)</f>
        <v>LIBRE</v>
      </c>
      <c r="BG559" s="92">
        <f>VLOOKUP(J559,Hoja4!C$2:E$268,3,FALSE)</f>
        <v>31</v>
      </c>
      <c r="BH559" s="92"/>
      <c r="BI559" s="92"/>
    </row>
    <row r="560" spans="1:61" s="32" customFormat="1" ht="15" customHeight="1">
      <c r="A560" s="17">
        <v>29</v>
      </c>
      <c r="B560" s="99"/>
      <c r="C560" s="17" t="s">
        <v>54</v>
      </c>
      <c r="D560" s="18" t="s">
        <v>33</v>
      </c>
      <c r="E560" s="17" t="s">
        <v>362</v>
      </c>
      <c r="F560" s="17" t="s">
        <v>491</v>
      </c>
      <c r="G560" s="18"/>
      <c r="H560" s="18" t="s">
        <v>27</v>
      </c>
      <c r="I560" s="18">
        <v>30483764</v>
      </c>
      <c r="J560" s="112" t="str">
        <f t="shared" si="265"/>
        <v>30483764-EJECUCION</v>
      </c>
      <c r="K560" s="442" t="s">
        <v>3458</v>
      </c>
      <c r="L560" s="100"/>
      <c r="M560" s="19">
        <v>10240000</v>
      </c>
      <c r="N560" s="100"/>
      <c r="O560" s="19">
        <v>0</v>
      </c>
      <c r="P560" s="19">
        <v>0</v>
      </c>
      <c r="Q560" s="19"/>
      <c r="R560" s="101"/>
      <c r="S560" s="20"/>
      <c r="T560" s="21"/>
      <c r="U560" s="446">
        <v>0</v>
      </c>
      <c r="V560" s="266">
        <v>0</v>
      </c>
      <c r="W560" s="266">
        <v>0</v>
      </c>
      <c r="X560" s="266">
        <v>0</v>
      </c>
      <c r="Y560" s="266">
        <f t="shared" si="266"/>
        <v>0</v>
      </c>
      <c r="Z560" s="266">
        <v>0</v>
      </c>
      <c r="AA560" s="266">
        <v>0</v>
      </c>
      <c r="AB560" s="266">
        <v>0</v>
      </c>
      <c r="AC560" s="266">
        <f t="shared" si="267"/>
        <v>0</v>
      </c>
      <c r="AD560" s="266">
        <f t="shared" si="268"/>
        <v>0</v>
      </c>
      <c r="AE560" s="266">
        <f t="shared" si="269"/>
        <v>10240000</v>
      </c>
      <c r="AF560" s="18" t="s">
        <v>1125</v>
      </c>
      <c r="AG560" s="17" t="s">
        <v>685</v>
      </c>
      <c r="AH560" s="81" t="s">
        <v>40</v>
      </c>
      <c r="AI560" s="22"/>
      <c r="AJ560" s="23"/>
      <c r="AK560" s="24"/>
      <c r="AL560" s="23"/>
      <c r="AM560" t="str">
        <f t="shared" si="270"/>
        <v>OR PRO.CODIGO=30483764</v>
      </c>
      <c r="AN560">
        <f t="shared" si="271"/>
        <v>8</v>
      </c>
      <c r="AO560" s="301"/>
      <c r="AP560"/>
      <c r="AQ560"/>
      <c r="AS560" s="373"/>
      <c r="AW560" s="373"/>
      <c r="AZ560" s="377"/>
      <c r="BA560" s="431"/>
      <c r="BC560" s="32" t="s">
        <v>3463</v>
      </c>
      <c r="BD560" s="92">
        <f>VLOOKUP(J560,'RATES 30-06-2017'!F$2:K$374,6,FALSE)</f>
        <v>0</v>
      </c>
      <c r="BE560" s="92"/>
      <c r="BF560" s="92" t="e">
        <f>VLOOKUP(J560,Hoja4!C$2:E$268,2,FALSE)</f>
        <v>#N/A</v>
      </c>
      <c r="BG560" s="92" t="e">
        <f>VLOOKUP(J560,Hoja4!C$2:E$268,3,FALSE)</f>
        <v>#N/A</v>
      </c>
      <c r="BH560" s="92"/>
      <c r="BI560" s="92"/>
    </row>
    <row r="561" spans="1:61" s="32" customFormat="1" ht="15" customHeight="1">
      <c r="A561" s="17">
        <v>29</v>
      </c>
      <c r="B561" s="17"/>
      <c r="C561" s="17" t="s">
        <v>54</v>
      </c>
      <c r="D561" s="18" t="s">
        <v>33</v>
      </c>
      <c r="E561" s="17" t="s">
        <v>362</v>
      </c>
      <c r="F561" s="17" t="s">
        <v>491</v>
      </c>
      <c r="G561" s="18"/>
      <c r="H561" s="18" t="s">
        <v>27</v>
      </c>
      <c r="I561" s="18">
        <v>30483767</v>
      </c>
      <c r="J561" s="112" t="str">
        <f t="shared" si="265"/>
        <v>30483767-EJECUCION</v>
      </c>
      <c r="K561" s="442" t="s">
        <v>3459</v>
      </c>
      <c r="L561" s="100"/>
      <c r="M561" s="19">
        <v>24181000</v>
      </c>
      <c r="N561" s="100"/>
      <c r="O561" s="19">
        <v>0</v>
      </c>
      <c r="P561" s="19">
        <v>0</v>
      </c>
      <c r="Q561" s="19"/>
      <c r="R561" s="101"/>
      <c r="S561" s="20"/>
      <c r="T561" s="21"/>
      <c r="U561" s="446">
        <v>0</v>
      </c>
      <c r="V561" s="266">
        <v>0</v>
      </c>
      <c r="W561" s="266">
        <v>0</v>
      </c>
      <c r="X561" s="266">
        <v>0</v>
      </c>
      <c r="Y561" s="266">
        <f t="shared" si="266"/>
        <v>0</v>
      </c>
      <c r="Z561" s="266">
        <v>0</v>
      </c>
      <c r="AA561" s="266">
        <v>0</v>
      </c>
      <c r="AB561" s="266">
        <v>0</v>
      </c>
      <c r="AC561" s="266">
        <f t="shared" si="267"/>
        <v>0</v>
      </c>
      <c r="AD561" s="266">
        <f t="shared" si="268"/>
        <v>0</v>
      </c>
      <c r="AE561" s="266">
        <f t="shared" si="269"/>
        <v>24181000</v>
      </c>
      <c r="AF561" s="18" t="s">
        <v>1125</v>
      </c>
      <c r="AG561" s="17" t="s">
        <v>685</v>
      </c>
      <c r="AH561" s="81" t="s">
        <v>40</v>
      </c>
      <c r="AI561" s="22"/>
      <c r="AJ561" s="23"/>
      <c r="AK561" s="24"/>
      <c r="AL561" s="23"/>
      <c r="AM561" t="str">
        <f t="shared" si="270"/>
        <v>OR PRO.CODIGO=30483767</v>
      </c>
      <c r="AN561">
        <f t="shared" si="271"/>
        <v>8</v>
      </c>
      <c r="AO561" s="301"/>
      <c r="AP561"/>
      <c r="AQ561"/>
      <c r="AS561" s="373"/>
      <c r="AW561" s="373"/>
      <c r="AZ561" s="377"/>
      <c r="BA561" s="431"/>
      <c r="BC561" s="32" t="s">
        <v>3463</v>
      </c>
      <c r="BD561" s="92">
        <f>VLOOKUP(J561,'RATES 30-06-2017'!F$2:K$374,6,FALSE)</f>
        <v>0</v>
      </c>
      <c r="BE561" s="92"/>
      <c r="BF561" s="92" t="e">
        <f>VLOOKUP(J561,Hoja4!C$2:E$268,2,FALSE)</f>
        <v>#N/A</v>
      </c>
      <c r="BG561" s="92" t="e">
        <f>VLOOKUP(J561,Hoja4!C$2:E$268,3,FALSE)</f>
        <v>#N/A</v>
      </c>
      <c r="BH561" s="92"/>
      <c r="BI561" s="92"/>
    </row>
    <row r="562" spans="1:61" s="32" customFormat="1" ht="15" customHeight="1">
      <c r="A562" s="17">
        <v>31</v>
      </c>
      <c r="B562" s="99">
        <v>0</v>
      </c>
      <c r="C562" s="17" t="s">
        <v>54</v>
      </c>
      <c r="D562" s="18" t="s">
        <v>689</v>
      </c>
      <c r="E562" s="17" t="s">
        <v>362</v>
      </c>
      <c r="F562" s="17" t="s">
        <v>491</v>
      </c>
      <c r="G562" s="18" t="s">
        <v>120</v>
      </c>
      <c r="H562" s="18" t="s">
        <v>27</v>
      </c>
      <c r="I562" s="18">
        <v>30381175</v>
      </c>
      <c r="J562" s="112" t="str">
        <f t="shared" si="265"/>
        <v>30381175-EJECUCION</v>
      </c>
      <c r="K562" s="442" t="s">
        <v>505</v>
      </c>
      <c r="L562" s="100">
        <v>1319842000</v>
      </c>
      <c r="M562" s="19">
        <v>1319842000</v>
      </c>
      <c r="N562" s="100">
        <v>0</v>
      </c>
      <c r="O562" s="19">
        <v>0</v>
      </c>
      <c r="P562" s="19">
        <v>50000000</v>
      </c>
      <c r="Q562" s="19">
        <v>1269842000</v>
      </c>
      <c r="R562" s="101">
        <v>50000000</v>
      </c>
      <c r="S562" s="20">
        <v>1269842000</v>
      </c>
      <c r="T562" s="21">
        <v>0</v>
      </c>
      <c r="U562" s="446">
        <v>0</v>
      </c>
      <c r="V562" s="266">
        <v>0</v>
      </c>
      <c r="W562" s="266">
        <v>0</v>
      </c>
      <c r="X562" s="266">
        <v>0</v>
      </c>
      <c r="Y562" s="266">
        <f t="shared" si="266"/>
        <v>0</v>
      </c>
      <c r="Z562" s="266">
        <v>0</v>
      </c>
      <c r="AA562" s="266">
        <v>0</v>
      </c>
      <c r="AB562" s="266">
        <v>0</v>
      </c>
      <c r="AC562" s="266">
        <f t="shared" si="267"/>
        <v>0</v>
      </c>
      <c r="AD562" s="266">
        <f t="shared" si="268"/>
        <v>0</v>
      </c>
      <c r="AE562" s="266">
        <f t="shared" si="269"/>
        <v>1319842000</v>
      </c>
      <c r="AF562" s="18" t="s">
        <v>1763</v>
      </c>
      <c r="AG562" s="17" t="s">
        <v>685</v>
      </c>
      <c r="AH562" s="81" t="s">
        <v>30</v>
      </c>
      <c r="AI562" s="22" t="s">
        <v>31</v>
      </c>
      <c r="AJ562" s="23"/>
      <c r="AK562" s="52">
        <v>42361</v>
      </c>
      <c r="AL562" s="23"/>
      <c r="AM562" t="str">
        <f t="shared" si="270"/>
        <v>OR PRO.CODIGO=30381175</v>
      </c>
      <c r="AN562">
        <f t="shared" si="271"/>
        <v>8</v>
      </c>
      <c r="AO562" t="e">
        <f>VLOOKUP(J562,#REF!,5,FALSE)</f>
        <v>#REF!</v>
      </c>
      <c r="AP562"/>
      <c r="AQ562" t="e">
        <f>VLOOKUP(J562,#REF!,6,FALSE)</f>
        <v>#REF!</v>
      </c>
      <c r="AR562" s="32" t="str">
        <f>VLOOKUP(I562,'convenios 2017'!A$2:O$82,15,FALSE)</f>
        <v>con convenio</v>
      </c>
      <c r="AS562" s="373">
        <f>O562+AC562</f>
        <v>0</v>
      </c>
      <c r="AT562" s="32" t="e">
        <f>VLOOKUP(I562,'convenio 2016'!A$2:N$196,14,FALSE)</f>
        <v>#N/A</v>
      </c>
      <c r="AU562" s="32" t="e">
        <f>VLOOKUP(I562,'convenio 2015'!A$4:M$228,13,FALSE)</f>
        <v>#N/A</v>
      </c>
      <c r="AV562" s="32" t="e">
        <f>VLOOKUP(J562,#REF!,6,FALSE)</f>
        <v>#REF!</v>
      </c>
      <c r="AW562" s="373">
        <f>O562+AC562</f>
        <v>0</v>
      </c>
      <c r="AX562" s="32" t="s">
        <v>1763</v>
      </c>
      <c r="AY562" s="32" t="s">
        <v>3183</v>
      </c>
      <c r="AZ562" s="377">
        <v>804</v>
      </c>
      <c r="BA562" s="431">
        <v>42849</v>
      </c>
      <c r="BB562" s="32" t="str">
        <f>VLOOKUP(J562,'RATE JUNIO '!F$2:K$346,6,FALSE)</f>
        <v>RS</v>
      </c>
      <c r="BC562" s="32" t="s">
        <v>3463</v>
      </c>
      <c r="BD562" s="92" t="str">
        <f>VLOOKUP(J562,'RATES 30-06-2017'!F$2:K$374,6,FALSE)</f>
        <v>RS</v>
      </c>
      <c r="BE562" s="92"/>
      <c r="BF562" s="92" t="e">
        <f>VLOOKUP(J562,Hoja4!C$2:E$268,2,FALSE)</f>
        <v>#N/A</v>
      </c>
      <c r="BG562" s="92" t="e">
        <f>VLOOKUP(J562,Hoja4!C$2:E$268,3,FALSE)</f>
        <v>#N/A</v>
      </c>
      <c r="BH562" s="92"/>
      <c r="BI562" s="92"/>
    </row>
    <row r="563" spans="1:61" s="32" customFormat="1" ht="15" customHeight="1">
      <c r="A563" s="17">
        <v>31</v>
      </c>
      <c r="B563" s="99">
        <v>2</v>
      </c>
      <c r="C563" s="17" t="s">
        <v>54</v>
      </c>
      <c r="D563" s="18" t="s">
        <v>33</v>
      </c>
      <c r="E563" s="17" t="s">
        <v>362</v>
      </c>
      <c r="F563" s="17" t="s">
        <v>491</v>
      </c>
      <c r="G563" s="18" t="s">
        <v>430</v>
      </c>
      <c r="H563" s="18" t="s">
        <v>27</v>
      </c>
      <c r="I563" s="18">
        <v>30083335</v>
      </c>
      <c r="J563" s="112" t="str">
        <f t="shared" si="265"/>
        <v>30083335-EJECUCION</v>
      </c>
      <c r="K563" s="442" t="s">
        <v>506</v>
      </c>
      <c r="L563" s="100">
        <v>2104837000</v>
      </c>
      <c r="M563" s="19">
        <v>2104837000</v>
      </c>
      <c r="N563" s="100">
        <v>0</v>
      </c>
      <c r="O563" s="19">
        <v>0</v>
      </c>
      <c r="P563" s="19">
        <v>463185529</v>
      </c>
      <c r="Q563" s="19">
        <v>1641651471</v>
      </c>
      <c r="R563" s="101">
        <v>400000000</v>
      </c>
      <c r="S563" s="20">
        <v>1704837000</v>
      </c>
      <c r="T563" s="21">
        <v>0</v>
      </c>
      <c r="U563" s="446">
        <v>0</v>
      </c>
      <c r="V563" s="266">
        <v>0</v>
      </c>
      <c r="W563" s="266">
        <v>0</v>
      </c>
      <c r="X563" s="266">
        <v>0</v>
      </c>
      <c r="Y563" s="266">
        <f t="shared" si="266"/>
        <v>0</v>
      </c>
      <c r="Z563" s="266">
        <v>0</v>
      </c>
      <c r="AA563" s="266">
        <v>0</v>
      </c>
      <c r="AB563" s="266">
        <v>0</v>
      </c>
      <c r="AC563" s="266">
        <f t="shared" si="267"/>
        <v>0</v>
      </c>
      <c r="AD563" s="266">
        <f t="shared" si="268"/>
        <v>0</v>
      </c>
      <c r="AE563" s="266">
        <f t="shared" si="269"/>
        <v>2104837000</v>
      </c>
      <c r="AF563" s="18" t="s">
        <v>133</v>
      </c>
      <c r="AG563" s="17" t="s">
        <v>685</v>
      </c>
      <c r="AH563" s="81" t="s">
        <v>30</v>
      </c>
      <c r="AI563" s="22" t="s">
        <v>31</v>
      </c>
      <c r="AJ563" s="23" t="s">
        <v>30</v>
      </c>
      <c r="AK563" s="24" t="s">
        <v>507</v>
      </c>
      <c r="AL563" s="23"/>
      <c r="AM563" t="str">
        <f t="shared" si="270"/>
        <v>OR PRO.CODIGO=30083335</v>
      </c>
      <c r="AN563">
        <f t="shared" si="271"/>
        <v>8</v>
      </c>
      <c r="AO563" t="e">
        <f>VLOOKUP(J563,#REF!,5,FALSE)</f>
        <v>#REF!</v>
      </c>
      <c r="AP563"/>
      <c r="AQ563" t="e">
        <f>VLOOKUP(J563,#REF!,6,FALSE)</f>
        <v>#REF!</v>
      </c>
      <c r="AR563" s="32" t="e">
        <f>VLOOKUP(I563,'convenios 2017'!A$2:O$82,15,FALSE)</f>
        <v>#N/A</v>
      </c>
      <c r="AS563" s="373">
        <f>O563+AC563</f>
        <v>0</v>
      </c>
      <c r="AT563" s="32" t="e">
        <f>VLOOKUP(I563,'convenio 2016'!A$2:N$196,14,FALSE)</f>
        <v>#N/A</v>
      </c>
      <c r="AU563" s="32" t="e">
        <f>VLOOKUP(I563,'convenio 2015'!A$4:M$228,13,FALSE)</f>
        <v>#N/A</v>
      </c>
      <c r="AV563" s="32" t="e">
        <f>VLOOKUP(J563,#REF!,6,FALSE)</f>
        <v>#REF!</v>
      </c>
      <c r="AW563" s="373">
        <f>O563+AC563</f>
        <v>0</v>
      </c>
      <c r="AX563" s="32" t="e">
        <v>#N/A</v>
      </c>
      <c r="AY563" s="32" t="e">
        <v>#N/A</v>
      </c>
      <c r="AZ563" s="377" t="e">
        <v>#N/A</v>
      </c>
      <c r="BA563" s="431"/>
      <c r="BB563" s="32" t="str">
        <f>VLOOKUP(J563,'RATE JUNIO '!F$2:K$346,6,FALSE)</f>
        <v>RS</v>
      </c>
      <c r="BC563" s="32" t="s">
        <v>3463</v>
      </c>
      <c r="BD563" s="92" t="str">
        <f>VLOOKUP(J563,'RATES 30-06-2017'!F$2:K$374,6,FALSE)</f>
        <v>RS</v>
      </c>
      <c r="BE563" s="92"/>
      <c r="BF563" s="92" t="e">
        <f>VLOOKUP(J563,Hoja4!C$2:E$268,2,FALSE)</f>
        <v>#N/A</v>
      </c>
      <c r="BG563" s="92" t="e">
        <f>VLOOKUP(J563,Hoja4!C$2:E$268,3,FALSE)</f>
        <v>#N/A</v>
      </c>
      <c r="BH563" s="92"/>
      <c r="BI563" s="92"/>
    </row>
    <row r="564" spans="1:61">
      <c r="A564" s="86"/>
      <c r="B564" s="302"/>
      <c r="C564" s="86"/>
      <c r="D564" s="87"/>
      <c r="E564" s="86"/>
      <c r="F564" s="86"/>
      <c r="G564" s="88"/>
      <c r="H564" s="86"/>
      <c r="I564" s="88"/>
      <c r="J564" s="302"/>
      <c r="K564" s="110" t="s">
        <v>66</v>
      </c>
      <c r="L564" s="25">
        <f>SUBTOTAL(9,L559:L563)</f>
        <v>9773279000</v>
      </c>
      <c r="M564" s="111">
        <f>SUBTOTAL(9,M559:M563)</f>
        <v>9807700000</v>
      </c>
      <c r="N564" s="25">
        <v>0</v>
      </c>
      <c r="O564" s="111">
        <f>SUBTOTAL(9,O559:O563)</f>
        <v>0</v>
      </c>
      <c r="P564" s="111">
        <f>SUBTOTAL(9,P559:P563)</f>
        <v>1013185529</v>
      </c>
      <c r="Q564" s="109">
        <v>8860303471</v>
      </c>
      <c r="R564" s="25">
        <v>1050000000</v>
      </c>
      <c r="S564" s="25">
        <v>8923489000</v>
      </c>
      <c r="T564" s="25">
        <v>0</v>
      </c>
      <c r="U564" s="111">
        <f t="shared" ref="U564:AE564" si="272">SUBTOTAL(9,U559:U563)</f>
        <v>13000000</v>
      </c>
      <c r="V564" s="111">
        <f t="shared" si="272"/>
        <v>0</v>
      </c>
      <c r="W564" s="111">
        <f t="shared" si="272"/>
        <v>0</v>
      </c>
      <c r="X564" s="111">
        <f t="shared" si="272"/>
        <v>0</v>
      </c>
      <c r="Y564" s="111">
        <f t="shared" si="272"/>
        <v>0</v>
      </c>
      <c r="Z564" s="111">
        <f t="shared" si="272"/>
        <v>0</v>
      </c>
      <c r="AA564" s="111">
        <f t="shared" si="272"/>
        <v>0</v>
      </c>
      <c r="AB564" s="111">
        <f t="shared" si="272"/>
        <v>0</v>
      </c>
      <c r="AC564" s="111">
        <f t="shared" si="272"/>
        <v>0</v>
      </c>
      <c r="AD564" s="111">
        <f t="shared" si="272"/>
        <v>13000000</v>
      </c>
      <c r="AE564" s="111">
        <f t="shared" si="272"/>
        <v>9794700000</v>
      </c>
      <c r="AF564" s="88"/>
      <c r="AG564" s="86"/>
      <c r="AH564" s="257"/>
      <c r="AJ564" s="23"/>
      <c r="AK564" s="24"/>
      <c r="AL564" s="23"/>
      <c r="AM564" s="92"/>
      <c r="AN564" s="92"/>
      <c r="AO564" s="92"/>
      <c r="AP564" s="92"/>
      <c r="AQ564" s="92"/>
      <c r="AR564" s="92"/>
      <c r="AS564" s="92"/>
      <c r="AT564" s="92"/>
      <c r="AU564" s="92"/>
      <c r="AV564" s="92"/>
      <c r="AW564" s="92"/>
      <c r="AY564" s="32" t="s">
        <v>3142</v>
      </c>
    </row>
    <row r="565" spans="1:61" ht="6.75" customHeight="1">
      <c r="A565" s="86"/>
      <c r="C565" s="86"/>
      <c r="D565" s="87"/>
      <c r="E565" s="86"/>
      <c r="F565" s="72"/>
      <c r="G565" s="88"/>
      <c r="H565" s="86"/>
      <c r="I565" s="88"/>
      <c r="K565" s="303"/>
      <c r="L565" s="302"/>
      <c r="M565" s="86"/>
      <c r="N565" s="302"/>
      <c r="O565" s="86"/>
      <c r="P565" s="86"/>
      <c r="Q565" s="302"/>
      <c r="R565" s="302"/>
      <c r="S565" s="302"/>
      <c r="T565" s="302"/>
      <c r="U565" s="302"/>
      <c r="V565" s="122"/>
      <c r="W565" s="122"/>
      <c r="X565" s="122"/>
      <c r="Y565" s="122"/>
      <c r="Z565" s="122"/>
      <c r="AA565" s="122"/>
      <c r="AB565" s="122"/>
      <c r="AC565" s="122"/>
      <c r="AD565" s="122"/>
      <c r="AE565" s="122"/>
      <c r="AF565" s="88"/>
      <c r="AG565" s="86"/>
      <c r="AH565" s="257"/>
      <c r="AJ565" s="23"/>
      <c r="AK565" s="24"/>
      <c r="AL565" s="23"/>
      <c r="AY565" s="32" t="s">
        <v>3142</v>
      </c>
    </row>
    <row r="566" spans="1:61" ht="18">
      <c r="A566" s="86"/>
      <c r="C566" s="86"/>
      <c r="D566" s="87"/>
      <c r="E566" s="86"/>
      <c r="F566" s="86"/>
      <c r="G566" s="88"/>
      <c r="H566" s="86"/>
      <c r="I566" s="88"/>
      <c r="K566" s="260" t="s">
        <v>178</v>
      </c>
      <c r="L566" s="25">
        <f>L564+L556+L542</f>
        <v>23843917470</v>
      </c>
      <c r="M566" s="111">
        <f>M564+M556+M542</f>
        <v>23788506946</v>
      </c>
      <c r="N566" s="25">
        <v>3095639930</v>
      </c>
      <c r="O566" s="111">
        <f>O564+O556+O542</f>
        <v>2141884389</v>
      </c>
      <c r="P566" s="111">
        <f>P564+P556+P542</f>
        <v>8328947544</v>
      </c>
      <c r="Q566" s="111">
        <v>12630165615</v>
      </c>
      <c r="R566" s="25">
        <v>9113331070</v>
      </c>
      <c r="S566" s="25">
        <v>12227341000</v>
      </c>
      <c r="T566" s="25">
        <v>0</v>
      </c>
      <c r="U566" s="111">
        <f t="shared" ref="U566:AE566" si="273">U564+U556+U542</f>
        <v>7045935082</v>
      </c>
      <c r="V566" s="111">
        <f t="shared" si="273"/>
        <v>0</v>
      </c>
      <c r="W566" s="111">
        <f t="shared" si="273"/>
        <v>103571495</v>
      </c>
      <c r="X566" s="111">
        <f t="shared" si="273"/>
        <v>120249926</v>
      </c>
      <c r="Y566" s="111">
        <f t="shared" si="273"/>
        <v>223821421</v>
      </c>
      <c r="Z566" s="111">
        <f t="shared" si="273"/>
        <v>3077545780</v>
      </c>
      <c r="AA566" s="111">
        <f t="shared" si="273"/>
        <v>137525137</v>
      </c>
      <c r="AB566" s="111">
        <f t="shared" si="273"/>
        <v>1023172907</v>
      </c>
      <c r="AC566" s="111">
        <f t="shared" si="273"/>
        <v>4462065245</v>
      </c>
      <c r="AD566" s="111">
        <f t="shared" si="273"/>
        <v>2583869837</v>
      </c>
      <c r="AE566" s="111">
        <f t="shared" si="273"/>
        <v>14600687475</v>
      </c>
      <c r="AF566" s="88"/>
      <c r="AG566" s="86"/>
      <c r="AH566" s="257"/>
      <c r="AJ566" s="23"/>
      <c r="AK566" s="24"/>
      <c r="AL566" s="23"/>
      <c r="AM566" s="92"/>
      <c r="AN566" s="92"/>
      <c r="AO566" s="92"/>
      <c r="AP566" s="92"/>
      <c r="AQ566" s="92"/>
      <c r="AR566" s="92"/>
      <c r="AS566" s="92"/>
      <c r="AT566" s="92"/>
      <c r="AU566" s="92"/>
      <c r="AV566" s="92"/>
      <c r="AW566" s="92"/>
      <c r="AY566" s="32" t="s">
        <v>3142</v>
      </c>
    </row>
    <row r="567" spans="1:61" ht="9" customHeight="1">
      <c r="A567" s="86"/>
      <c r="C567" s="86"/>
      <c r="D567" s="87"/>
      <c r="E567" s="86"/>
      <c r="F567" s="72"/>
      <c r="G567" s="88"/>
      <c r="H567" s="86"/>
      <c r="I567" s="88"/>
      <c r="K567" s="303"/>
      <c r="M567" s="86"/>
      <c r="O567" s="86"/>
      <c r="P567" s="86"/>
      <c r="U567"/>
      <c r="V567" s="122"/>
      <c r="W567" s="122"/>
      <c r="X567" s="122"/>
      <c r="Y567" s="122"/>
      <c r="Z567" s="122"/>
      <c r="AA567" s="122"/>
      <c r="AB567" s="122"/>
      <c r="AC567" s="122"/>
      <c r="AD567" s="122"/>
      <c r="AE567" s="122"/>
      <c r="AF567" s="88"/>
      <c r="AG567" s="86"/>
      <c r="AH567" s="257"/>
      <c r="AJ567" s="23"/>
      <c r="AK567" s="24"/>
      <c r="AL567" s="23"/>
      <c r="AY567" s="32" t="s">
        <v>3142</v>
      </c>
    </row>
    <row r="568" spans="1:61" ht="15" customHeight="1">
      <c r="A568" s="86"/>
      <c r="B568" s="302"/>
      <c r="C568" s="86"/>
      <c r="D568" s="87"/>
      <c r="E568" s="86"/>
      <c r="F568" s="86"/>
      <c r="G568" s="88"/>
      <c r="H568" s="86"/>
      <c r="I568" s="88"/>
      <c r="J568" s="302"/>
      <c r="K568" s="260" t="s">
        <v>510</v>
      </c>
      <c r="L568" s="57" t="e">
        <f>L566+L535+L521+L499+L484+L469+L457+L438+L407+L385+L429</f>
        <v>#REF!</v>
      </c>
      <c r="M568" s="111">
        <f>M566+M535+M521+M499+M484+M469+M457+M438+M407+M385+M429</f>
        <v>74963738389</v>
      </c>
      <c r="N568" s="57">
        <v>20528582095</v>
      </c>
      <c r="O568" s="111">
        <f>O566+O535+O521+O499+O484+O469+O457+O438+O407+O385+O429</f>
        <v>18810775861</v>
      </c>
      <c r="P568" s="111">
        <f>P566+P535+P521+P499+P484+P469+P457+P438+P407+P385+P429</f>
        <v>23303114643</v>
      </c>
      <c r="Q568" s="111">
        <v>37947215681</v>
      </c>
      <c r="R568" s="57">
        <v>23132841009</v>
      </c>
      <c r="S568" s="57">
        <v>35470933386</v>
      </c>
      <c r="T568" s="57" t="e">
        <v>#REF!</v>
      </c>
      <c r="U568" s="111">
        <f t="shared" ref="U568:AE568" si="274">U566+U535+U521+U499+U484+U469+U457+U438+U407+U385+U429</f>
        <v>22832362326</v>
      </c>
      <c r="V568" s="111">
        <f t="shared" si="274"/>
        <v>3663475429</v>
      </c>
      <c r="W568" s="111">
        <f t="shared" si="274"/>
        <v>526376267</v>
      </c>
      <c r="X568" s="111">
        <f t="shared" si="274"/>
        <v>2311940678</v>
      </c>
      <c r="Y568" s="111">
        <f t="shared" si="274"/>
        <v>6501792374</v>
      </c>
      <c r="Z568" s="111">
        <f t="shared" si="274"/>
        <v>4427968676</v>
      </c>
      <c r="AA568" s="111">
        <f t="shared" si="274"/>
        <v>1213832173</v>
      </c>
      <c r="AB568" s="111">
        <f t="shared" si="274"/>
        <v>2516731102</v>
      </c>
      <c r="AC568" s="111">
        <f t="shared" si="274"/>
        <v>14660324325</v>
      </c>
      <c r="AD568" s="111">
        <f t="shared" si="274"/>
        <v>8172038001</v>
      </c>
      <c r="AE568" s="111">
        <f t="shared" si="274"/>
        <v>33320600202</v>
      </c>
      <c r="AF568" s="88"/>
      <c r="AG568" s="86"/>
      <c r="AH568" s="257"/>
      <c r="AJ568" s="23"/>
      <c r="AK568" s="24"/>
      <c r="AL568" s="23"/>
      <c r="AM568" s="92"/>
      <c r="AN568" s="92"/>
      <c r="AO568" s="92"/>
      <c r="AP568" s="92"/>
      <c r="AQ568" s="92"/>
      <c r="AR568" s="92"/>
      <c r="AS568" s="92"/>
      <c r="AT568" s="92"/>
      <c r="AU568" s="92"/>
      <c r="AV568" s="92"/>
      <c r="AW568" s="92"/>
      <c r="AY568" s="32" t="s">
        <v>3142</v>
      </c>
    </row>
    <row r="569" spans="1:61" s="86" customFormat="1" ht="12" customHeight="1">
      <c r="D569" s="87"/>
      <c r="G569" s="88"/>
      <c r="I569" s="88"/>
      <c r="K569" s="89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88"/>
      <c r="AH569" s="257"/>
      <c r="AJ569" s="79"/>
      <c r="AK569" s="75"/>
      <c r="AL569" s="79"/>
      <c r="AY569" s="32" t="s">
        <v>3142</v>
      </c>
      <c r="AZ569" s="87"/>
      <c r="BA569" s="432"/>
    </row>
    <row r="570" spans="1:61" ht="15" customHeight="1">
      <c r="A570" s="67"/>
      <c r="B570" s="69"/>
      <c r="C570" s="67"/>
      <c r="D570" s="67"/>
      <c r="E570" s="67"/>
      <c r="F570" s="67"/>
      <c r="G570" s="67"/>
      <c r="H570" s="67"/>
      <c r="I570" s="285"/>
      <c r="J570" s="69"/>
      <c r="K570" s="259" t="s">
        <v>511</v>
      </c>
      <c r="L570" s="69"/>
      <c r="M570" s="67"/>
      <c r="N570" s="69"/>
      <c r="O570" s="67"/>
      <c r="P570" s="67"/>
      <c r="Q570" s="68"/>
      <c r="R570" s="69"/>
      <c r="S570" s="69"/>
      <c r="T570" s="69"/>
      <c r="U570" s="68"/>
      <c r="V570" s="124"/>
      <c r="W570" s="124"/>
      <c r="X570" s="124"/>
      <c r="Y570" s="124"/>
      <c r="Z570" s="124"/>
      <c r="AA570" s="124"/>
      <c r="AB570" s="124"/>
      <c r="AC570" s="124"/>
      <c r="AD570" s="124"/>
      <c r="AE570" s="124"/>
      <c r="AF570" s="285"/>
      <c r="AG570" s="67"/>
      <c r="AH570" s="68"/>
      <c r="AJ570" s="23"/>
      <c r="AK570" s="24"/>
      <c r="AL570" s="23"/>
      <c r="AY570" s="32" t="s">
        <v>3142</v>
      </c>
    </row>
    <row r="571" spans="1:61">
      <c r="A571" s="86"/>
      <c r="B571" s="302"/>
      <c r="C571" s="86"/>
      <c r="D571" s="87"/>
      <c r="E571" s="86"/>
      <c r="F571" s="86"/>
      <c r="G571" s="88"/>
      <c r="H571" s="86"/>
      <c r="I571" s="88"/>
      <c r="J571" s="302"/>
      <c r="K571" s="16" t="s">
        <v>22</v>
      </c>
      <c r="L571" s="302"/>
      <c r="M571" s="86"/>
      <c r="N571" s="302"/>
      <c r="O571" s="86"/>
      <c r="P571" s="86"/>
      <c r="Q571" s="302"/>
      <c r="R571" s="302"/>
      <c r="S571" s="302"/>
      <c r="T571" s="302"/>
      <c r="U571" s="302"/>
      <c r="V571" s="122"/>
      <c r="W571" s="122"/>
      <c r="X571" s="122"/>
      <c r="Y571" s="122"/>
      <c r="Z571" s="122"/>
      <c r="AA571" s="122"/>
      <c r="AB571" s="122"/>
      <c r="AC571" s="122"/>
      <c r="AD571" s="122"/>
      <c r="AE571" s="122"/>
      <c r="AF571" s="88"/>
      <c r="AG571" s="86"/>
      <c r="AH571" s="257"/>
      <c r="AJ571" s="23"/>
      <c r="AK571" s="24"/>
      <c r="AL571" s="23"/>
      <c r="AY571" s="32" t="s">
        <v>3142</v>
      </c>
    </row>
    <row r="572" spans="1:61" s="32" customFormat="1" ht="15" customHeight="1">
      <c r="A572" s="17">
        <v>31</v>
      </c>
      <c r="B572" s="99">
        <v>0</v>
      </c>
      <c r="C572" s="17" t="s">
        <v>23</v>
      </c>
      <c r="D572" s="18" t="s">
        <v>33</v>
      </c>
      <c r="E572" s="17" t="s">
        <v>512</v>
      </c>
      <c r="F572" s="17" t="s">
        <v>513</v>
      </c>
      <c r="G572" s="18" t="s">
        <v>514</v>
      </c>
      <c r="H572" s="18" t="s">
        <v>27</v>
      </c>
      <c r="I572" s="18">
        <v>30315478</v>
      </c>
      <c r="J572" s="112" t="str">
        <f>CONCATENATE(I572,"-",H572)</f>
        <v>30315478-EJECUCION</v>
      </c>
      <c r="K572" s="442" t="s">
        <v>713</v>
      </c>
      <c r="L572" s="19"/>
      <c r="M572" s="125">
        <v>83226080</v>
      </c>
      <c r="N572" s="19"/>
      <c r="O572" s="125">
        <v>78617517</v>
      </c>
      <c r="P572" s="125">
        <v>4608563</v>
      </c>
      <c r="Q572" s="19">
        <v>0</v>
      </c>
      <c r="R572" s="19"/>
      <c r="S572" s="20"/>
      <c r="T572" s="21"/>
      <c r="U572" s="446">
        <v>0</v>
      </c>
      <c r="V572" s="266">
        <v>0</v>
      </c>
      <c r="W572" s="266">
        <v>0</v>
      </c>
      <c r="X572" s="266">
        <v>0</v>
      </c>
      <c r="Y572" s="266">
        <f>V572+W572+X572</f>
        <v>0</v>
      </c>
      <c r="Z572" s="266">
        <v>0</v>
      </c>
      <c r="AA572" s="266">
        <v>0</v>
      </c>
      <c r="AB572" s="266">
        <v>0</v>
      </c>
      <c r="AC572" s="266">
        <f>V572+W572+X572+Z572+AA572+AB572</f>
        <v>0</v>
      </c>
      <c r="AD572" s="266">
        <f>U572-AC572</f>
        <v>0</v>
      </c>
      <c r="AE572" s="266">
        <f>M572-(O572+U572)</f>
        <v>4608563</v>
      </c>
      <c r="AF572" s="18" t="s">
        <v>3419</v>
      </c>
      <c r="AG572" s="17" t="s">
        <v>691</v>
      </c>
      <c r="AH572" s="81" t="s">
        <v>30</v>
      </c>
      <c r="AI572" s="22"/>
      <c r="AJ572" s="23"/>
      <c r="AK572" s="24"/>
      <c r="AL572" s="23"/>
      <c r="AM572" t="str">
        <f>CONCATENATE( "OR PRO.CODIGO=",I572)</f>
        <v>OR PRO.CODIGO=30315478</v>
      </c>
      <c r="AN572">
        <f>LEN(I572)</f>
        <v>8</v>
      </c>
      <c r="AO572" t="e">
        <f>VLOOKUP(J572,#REF!,5,FALSE)</f>
        <v>#REF!</v>
      </c>
      <c r="AP572"/>
      <c r="AQ572" t="e">
        <f>VLOOKUP(J572,#REF!,6,FALSE)</f>
        <v>#REF!</v>
      </c>
      <c r="AR572" s="32" t="e">
        <f>VLOOKUP(I572,'convenios 2017'!A$2:O$82,15,FALSE)</f>
        <v>#N/A</v>
      </c>
      <c r="AS572" s="373">
        <f>O572+AC572</f>
        <v>78617517</v>
      </c>
      <c r="AT572" s="32" t="str">
        <f>VLOOKUP(I572,'convenio 2016'!A$2:N$196,14,FALSE)</f>
        <v>toma razon</v>
      </c>
      <c r="AU572" s="32" t="str">
        <f>VLOOKUP(I572,'convenio 2015'!A$4:M$228,13,FALSE)</f>
        <v>en convenio</v>
      </c>
      <c r="AV572" s="32" t="e">
        <f>VLOOKUP(J572,#REF!,6,FALSE)</f>
        <v>#REF!</v>
      </c>
      <c r="AW572" s="373">
        <f>O572+AC572</f>
        <v>78617517</v>
      </c>
      <c r="AX572" s="32" t="s">
        <v>2408</v>
      </c>
      <c r="AY572" s="32" t="s">
        <v>1801</v>
      </c>
      <c r="AZ572" s="377">
        <v>204</v>
      </c>
      <c r="BA572" s="431">
        <v>42417</v>
      </c>
      <c r="BB572" s="32" t="e">
        <f>VLOOKUP(J572,'RATE JUNIO '!F$2:K$346,6,FALSE)</f>
        <v>#N/A</v>
      </c>
      <c r="BC572" s="32" t="s">
        <v>3463</v>
      </c>
      <c r="BD572" s="92" t="e">
        <f>VLOOKUP(J572,'RATES 30-06-2017'!F$2:K$374,6,FALSE)</f>
        <v>#N/A</v>
      </c>
      <c r="BE572" s="92"/>
      <c r="BF572" s="92" t="str">
        <f>VLOOKUP(J572,Hoja4!C$2:E$268,2,FALSE)</f>
        <v>PV</v>
      </c>
      <c r="BG572" s="92">
        <f>VLOOKUP(J572,Hoja4!C$2:E$268,3,FALSE)</f>
        <v>31</v>
      </c>
      <c r="BH572" s="92"/>
      <c r="BI572" s="92"/>
    </row>
    <row r="573" spans="1:61">
      <c r="A573" s="86"/>
      <c r="C573" s="86"/>
      <c r="D573" s="87"/>
      <c r="E573" s="86"/>
      <c r="F573" s="86"/>
      <c r="G573" s="88"/>
      <c r="H573" s="86"/>
      <c r="I573" s="88"/>
      <c r="K573" s="110" t="s">
        <v>47</v>
      </c>
      <c r="L573" s="25">
        <f>SUBTOTAL(9,L576)</f>
        <v>439945000</v>
      </c>
      <c r="M573" s="111">
        <f t="shared" ref="M573:AE573" si="275">SUBTOTAL(9,M572:M572)</f>
        <v>83226080</v>
      </c>
      <c r="N573" s="111">
        <f t="shared" si="275"/>
        <v>0</v>
      </c>
      <c r="O573" s="111">
        <f t="shared" si="275"/>
        <v>78617517</v>
      </c>
      <c r="P573" s="111">
        <f t="shared" si="275"/>
        <v>4608563</v>
      </c>
      <c r="Q573" s="111">
        <f t="shared" si="275"/>
        <v>0</v>
      </c>
      <c r="R573" s="111">
        <f t="shared" si="275"/>
        <v>0</v>
      </c>
      <c r="S573" s="111">
        <f t="shared" si="275"/>
        <v>0</v>
      </c>
      <c r="T573" s="111">
        <f t="shared" si="275"/>
        <v>0</v>
      </c>
      <c r="U573" s="111">
        <f t="shared" si="275"/>
        <v>0</v>
      </c>
      <c r="V573" s="111">
        <f t="shared" si="275"/>
        <v>0</v>
      </c>
      <c r="W573" s="111">
        <f t="shared" si="275"/>
        <v>0</v>
      </c>
      <c r="X573" s="111">
        <f t="shared" si="275"/>
        <v>0</v>
      </c>
      <c r="Y573" s="111">
        <f t="shared" si="275"/>
        <v>0</v>
      </c>
      <c r="Z573" s="111">
        <f t="shared" si="275"/>
        <v>0</v>
      </c>
      <c r="AA573" s="111">
        <f t="shared" si="275"/>
        <v>0</v>
      </c>
      <c r="AB573" s="111">
        <f t="shared" si="275"/>
        <v>0</v>
      </c>
      <c r="AC573" s="111">
        <f t="shared" si="275"/>
        <v>0</v>
      </c>
      <c r="AD573" s="111">
        <f t="shared" si="275"/>
        <v>0</v>
      </c>
      <c r="AE573" s="111">
        <f t="shared" si="275"/>
        <v>4608563</v>
      </c>
      <c r="AF573" s="88"/>
      <c r="AG573" s="86"/>
      <c r="AH573" s="257"/>
      <c r="AJ573" s="23"/>
      <c r="AK573" s="24"/>
      <c r="AL573" s="23"/>
      <c r="AM573" s="92"/>
      <c r="AN573" s="92"/>
      <c r="AO573" s="92"/>
      <c r="AP573" s="92"/>
      <c r="AQ573" s="92"/>
      <c r="AR573" s="92"/>
      <c r="AS573" s="92"/>
      <c r="AT573" s="92"/>
      <c r="AU573" s="92"/>
      <c r="AV573" s="92"/>
      <c r="AW573" s="92"/>
      <c r="AY573" s="32" t="s">
        <v>3142</v>
      </c>
    </row>
    <row r="574" spans="1:61" s="255" customFormat="1" ht="12" customHeight="1">
      <c r="A574" s="86"/>
      <c r="C574" s="86"/>
      <c r="D574" s="87"/>
      <c r="E574" s="86"/>
      <c r="F574" s="86"/>
      <c r="G574" s="88"/>
      <c r="H574" s="86"/>
      <c r="I574" s="88"/>
      <c r="K574" s="89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88"/>
      <c r="AG574" s="86"/>
      <c r="AH574" s="257"/>
      <c r="AJ574" s="256"/>
      <c r="AK574" s="83"/>
      <c r="AL574" s="256"/>
      <c r="AM574" s="86"/>
      <c r="AN574" s="86"/>
      <c r="AO574" s="86"/>
      <c r="AP574" s="86"/>
      <c r="AQ574" s="86"/>
      <c r="AR574" s="86"/>
      <c r="AS574" s="86"/>
      <c r="AT574" s="86"/>
      <c r="AU574" s="86"/>
      <c r="AV574" s="86"/>
      <c r="AW574" s="86"/>
      <c r="AY574" s="32" t="s">
        <v>3142</v>
      </c>
      <c r="AZ574" s="436"/>
      <c r="BA574" s="437"/>
      <c r="BD574" s="86"/>
      <c r="BE574" s="86"/>
      <c r="BF574" s="86"/>
      <c r="BG574" s="86"/>
      <c r="BH574" s="86"/>
      <c r="BI574" s="86"/>
    </row>
    <row r="575" spans="1:61" s="255" customFormat="1">
      <c r="A575" s="86"/>
      <c r="C575" s="86"/>
      <c r="D575" s="87"/>
      <c r="E575" s="86"/>
      <c r="F575" s="86"/>
      <c r="G575" s="88"/>
      <c r="H575" s="86"/>
      <c r="I575" s="88"/>
      <c r="K575" s="16" t="s">
        <v>48</v>
      </c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88"/>
      <c r="AG575" s="86"/>
      <c r="AH575" s="257"/>
      <c r="AJ575" s="256"/>
      <c r="AK575" s="83"/>
      <c r="AL575" s="256"/>
      <c r="AM575" s="86"/>
      <c r="AN575" s="86"/>
      <c r="AO575" s="86"/>
      <c r="AP575" s="86"/>
      <c r="AQ575" s="86"/>
      <c r="AR575" s="86"/>
      <c r="AS575" s="86"/>
      <c r="AT575" s="86"/>
      <c r="AU575" s="86"/>
      <c r="AV575" s="86"/>
      <c r="AW575" s="86"/>
      <c r="AY575" s="32" t="s">
        <v>3142</v>
      </c>
      <c r="AZ575" s="436"/>
      <c r="BA575" s="437"/>
      <c r="BD575" s="86"/>
      <c r="BE575" s="86"/>
      <c r="BF575" s="86"/>
      <c r="BG575" s="86"/>
      <c r="BH575" s="86"/>
      <c r="BI575" s="86"/>
    </row>
    <row r="576" spans="1:61" s="32" customFormat="1" ht="15" customHeight="1">
      <c r="A576" s="17">
        <v>31</v>
      </c>
      <c r="B576" s="17">
        <v>0</v>
      </c>
      <c r="C576" s="17" t="s">
        <v>49</v>
      </c>
      <c r="D576" s="18" t="s">
        <v>90</v>
      </c>
      <c r="E576" s="17" t="s">
        <v>512</v>
      </c>
      <c r="F576" s="17" t="s">
        <v>513</v>
      </c>
      <c r="G576" s="18" t="s">
        <v>514</v>
      </c>
      <c r="H576" s="18" t="s">
        <v>27</v>
      </c>
      <c r="I576" s="18">
        <v>30135078</v>
      </c>
      <c r="J576" s="112" t="str">
        <f>CONCATENATE(I576,"-",H576)</f>
        <v>30135078-EJECUCION</v>
      </c>
      <c r="K576" s="442" t="s">
        <v>2170</v>
      </c>
      <c r="L576" s="19">
        <v>439945000</v>
      </c>
      <c r="M576" s="19">
        <v>439945000</v>
      </c>
      <c r="N576" s="19">
        <v>0</v>
      </c>
      <c r="O576" s="19">
        <v>0</v>
      </c>
      <c r="P576" s="19">
        <v>200000000</v>
      </c>
      <c r="Q576" s="19">
        <v>239945000</v>
      </c>
      <c r="R576" s="19">
        <v>200000000</v>
      </c>
      <c r="S576" s="20">
        <v>239945000</v>
      </c>
      <c r="T576" s="21">
        <v>0</v>
      </c>
      <c r="U576" s="446">
        <v>0</v>
      </c>
      <c r="V576" s="266">
        <v>0</v>
      </c>
      <c r="W576" s="266">
        <v>0</v>
      </c>
      <c r="X576" s="266">
        <v>0</v>
      </c>
      <c r="Y576" s="266">
        <f>V576+W576+X576</f>
        <v>0</v>
      </c>
      <c r="Z576" s="266">
        <v>0</v>
      </c>
      <c r="AA576" s="266">
        <v>0</v>
      </c>
      <c r="AB576" s="266">
        <v>0</v>
      </c>
      <c r="AC576" s="266">
        <f>V576+W576+X576+Z576+AA576+AB576</f>
        <v>0</v>
      </c>
      <c r="AD576" s="266">
        <f>U576-AC576</f>
        <v>0</v>
      </c>
      <c r="AE576" s="266">
        <f>M576-(O576+U576)</f>
        <v>439945000</v>
      </c>
      <c r="AF576" s="18" t="s">
        <v>1763</v>
      </c>
      <c r="AG576" s="17" t="s">
        <v>685</v>
      </c>
      <c r="AH576" s="81" t="s">
        <v>30</v>
      </c>
      <c r="AI576" s="22" t="s">
        <v>45</v>
      </c>
      <c r="AJ576" s="23" t="s">
        <v>30</v>
      </c>
      <c r="AK576" s="24" t="s">
        <v>516</v>
      </c>
      <c r="AL576" s="23"/>
      <c r="AM576" t="str">
        <f>CONCATENATE( "OR PRO.CODIGO=",I576)</f>
        <v>OR PRO.CODIGO=30135078</v>
      </c>
      <c r="AN576">
        <f>LEN(I576)</f>
        <v>8</v>
      </c>
      <c r="AO576" t="e">
        <f>VLOOKUP(J576,#REF!,5,FALSE)</f>
        <v>#REF!</v>
      </c>
      <c r="AP576"/>
      <c r="AQ576" t="e">
        <f>VLOOKUP(J576,#REF!,6,FALSE)</f>
        <v>#REF!</v>
      </c>
      <c r="AR576" s="32" t="e">
        <f>VLOOKUP(I576,'convenios 2017'!A$2:O$82,15,FALSE)</f>
        <v>#N/A</v>
      </c>
      <c r="AS576" s="373">
        <f>O576+AC576</f>
        <v>0</v>
      </c>
      <c r="AT576" s="32" t="str">
        <f>VLOOKUP(I576,'convenio 2016'!A$2:N$196,14,FALSE)</f>
        <v>toma razon</v>
      </c>
      <c r="AU576" s="32" t="e">
        <f>VLOOKUP(I576,'convenio 2015'!A$4:M$228,13,FALSE)</f>
        <v>#N/A</v>
      </c>
      <c r="AV576" s="32" t="e">
        <f>VLOOKUP(J576,#REF!,6,FALSE)</f>
        <v>#REF!</v>
      </c>
      <c r="AW576" s="373">
        <f>O576+AC576</f>
        <v>0</v>
      </c>
      <c r="AX576" s="32" t="s">
        <v>2408</v>
      </c>
      <c r="AY576" s="32" t="s">
        <v>2174</v>
      </c>
      <c r="AZ576" s="377">
        <v>2465</v>
      </c>
      <c r="BA576" s="431">
        <v>42620</v>
      </c>
      <c r="BB576" s="32" t="str">
        <f>VLOOKUP(J576,'RATE JUNIO '!F$2:K$346,6,FALSE)</f>
        <v>RS</v>
      </c>
      <c r="BC576" s="32" t="s">
        <v>3463</v>
      </c>
      <c r="BD576" s="92" t="str">
        <f>VLOOKUP(J576,'RATES 30-06-2017'!F$2:K$374,6,FALSE)</f>
        <v>RS</v>
      </c>
      <c r="BE576" s="92"/>
      <c r="BF576" s="92" t="e">
        <f>VLOOKUP(J576,Hoja4!C$2:E$268,2,FALSE)</f>
        <v>#N/A</v>
      </c>
      <c r="BG576" s="92" t="e">
        <f>VLOOKUP(J576,Hoja4!C$2:E$268,3,FALSE)</f>
        <v>#N/A</v>
      </c>
      <c r="BH576" s="92"/>
      <c r="BI576" s="92"/>
    </row>
    <row r="577" spans="1:61" s="255" customFormat="1">
      <c r="A577" s="86"/>
      <c r="C577" s="86"/>
      <c r="D577" s="87"/>
      <c r="E577" s="86"/>
      <c r="F577" s="86"/>
      <c r="G577" s="88"/>
      <c r="H577" s="86"/>
      <c r="I577" s="88"/>
      <c r="K577" s="110" t="s">
        <v>52</v>
      </c>
      <c r="L577" s="78"/>
      <c r="M577" s="111">
        <f t="shared" ref="M577:AE577" si="276">SUBTOTAL(9,M576:M576)</f>
        <v>439945000</v>
      </c>
      <c r="N577" s="111">
        <f t="shared" si="276"/>
        <v>0</v>
      </c>
      <c r="O577" s="111">
        <f t="shared" si="276"/>
        <v>0</v>
      </c>
      <c r="P577" s="111">
        <f t="shared" si="276"/>
        <v>200000000</v>
      </c>
      <c r="Q577" s="111">
        <f t="shared" si="276"/>
        <v>239945000</v>
      </c>
      <c r="R577" s="111">
        <f t="shared" si="276"/>
        <v>200000000</v>
      </c>
      <c r="S577" s="111">
        <f t="shared" si="276"/>
        <v>239945000</v>
      </c>
      <c r="T577" s="111">
        <f t="shared" si="276"/>
        <v>0</v>
      </c>
      <c r="U577" s="111">
        <f t="shared" si="276"/>
        <v>0</v>
      </c>
      <c r="V577" s="111">
        <f t="shared" si="276"/>
        <v>0</v>
      </c>
      <c r="W577" s="111">
        <f t="shared" si="276"/>
        <v>0</v>
      </c>
      <c r="X577" s="111">
        <f t="shared" si="276"/>
        <v>0</v>
      </c>
      <c r="Y577" s="111">
        <f t="shared" si="276"/>
        <v>0</v>
      </c>
      <c r="Z577" s="111">
        <f t="shared" si="276"/>
        <v>0</v>
      </c>
      <c r="AA577" s="111">
        <f t="shared" si="276"/>
        <v>0</v>
      </c>
      <c r="AB577" s="111">
        <f t="shared" si="276"/>
        <v>0</v>
      </c>
      <c r="AC577" s="111">
        <f t="shared" si="276"/>
        <v>0</v>
      </c>
      <c r="AD577" s="111">
        <f t="shared" si="276"/>
        <v>0</v>
      </c>
      <c r="AE577" s="111">
        <f t="shared" si="276"/>
        <v>439945000</v>
      </c>
      <c r="AF577" s="88"/>
      <c r="AG577" s="86"/>
      <c r="AH577" s="257"/>
      <c r="AJ577" s="256"/>
      <c r="AK577" s="83"/>
      <c r="AL577" s="256"/>
      <c r="AM577" s="86"/>
      <c r="AN577" s="86"/>
      <c r="AO577" s="86"/>
      <c r="AP577" s="86"/>
      <c r="AQ577" s="86"/>
      <c r="AR577" s="86"/>
      <c r="AS577" s="86"/>
      <c r="AT577" s="86"/>
      <c r="AU577" s="86"/>
      <c r="AV577" s="86"/>
      <c r="AW577" s="86"/>
      <c r="AY577" s="32" t="s">
        <v>3142</v>
      </c>
      <c r="AZ577" s="436"/>
      <c r="BA577" s="437"/>
      <c r="BD577" s="86"/>
      <c r="BE577" s="86"/>
      <c r="BF577" s="86"/>
      <c r="BG577" s="86"/>
      <c r="BH577" s="86"/>
      <c r="BI577" s="86"/>
    </row>
    <row r="578" spans="1:61" s="255" customFormat="1" ht="12" customHeight="1">
      <c r="A578" s="86"/>
      <c r="B578" s="86"/>
      <c r="C578" s="86"/>
      <c r="D578" s="87"/>
      <c r="E578" s="86"/>
      <c r="F578" s="86"/>
      <c r="G578" s="88"/>
      <c r="H578" s="86"/>
      <c r="I578" s="88"/>
      <c r="J578" s="86"/>
      <c r="K578" s="89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  <c r="AA578" s="78"/>
      <c r="AB578" s="78"/>
      <c r="AC578" s="78"/>
      <c r="AD578" s="78"/>
      <c r="AE578" s="78"/>
      <c r="AF578" s="88"/>
      <c r="AG578" s="86"/>
      <c r="AH578" s="257"/>
      <c r="AJ578" s="256"/>
      <c r="AK578" s="83"/>
      <c r="AL578" s="256"/>
      <c r="AM578" s="86"/>
      <c r="AN578" s="86"/>
      <c r="AO578" s="86"/>
      <c r="AP578" s="86"/>
      <c r="AQ578" s="86"/>
      <c r="AR578" s="86"/>
      <c r="AS578" s="86"/>
      <c r="AT578" s="86"/>
      <c r="AU578" s="86"/>
      <c r="AV578" s="86"/>
      <c r="AW578" s="86"/>
      <c r="AY578" s="32" t="s">
        <v>3142</v>
      </c>
      <c r="AZ578" s="436"/>
      <c r="BA578" s="437"/>
      <c r="BD578" s="86"/>
      <c r="BE578" s="86"/>
      <c r="BF578" s="86"/>
      <c r="BG578" s="86"/>
      <c r="BH578" s="86"/>
      <c r="BI578" s="86"/>
    </row>
    <row r="579" spans="1:61">
      <c r="A579" s="86"/>
      <c r="C579" s="86"/>
      <c r="D579" s="87"/>
      <c r="E579" s="86"/>
      <c r="F579" s="86"/>
      <c r="G579" s="88"/>
      <c r="H579" s="86"/>
      <c r="I579" s="88"/>
      <c r="K579" s="16" t="s">
        <v>53</v>
      </c>
      <c r="M579" s="86"/>
      <c r="O579" s="86"/>
      <c r="P579" s="86"/>
      <c r="U579"/>
      <c r="V579" s="122"/>
      <c r="W579" s="122"/>
      <c r="X579" s="122"/>
      <c r="Y579" s="122"/>
      <c r="Z579" s="122"/>
      <c r="AA579" s="122"/>
      <c r="AB579" s="122"/>
      <c r="AC579" s="122"/>
      <c r="AD579" s="122"/>
      <c r="AE579" s="122"/>
      <c r="AF579" s="88"/>
      <c r="AG579" s="86"/>
      <c r="AH579" s="257"/>
      <c r="AJ579" s="23"/>
      <c r="AK579" s="24"/>
      <c r="AL579" s="23"/>
      <c r="AY579" s="32" t="s">
        <v>3142</v>
      </c>
    </row>
    <row r="580" spans="1:61" s="32" customFormat="1" ht="15" customHeight="1">
      <c r="A580" s="17">
        <v>29</v>
      </c>
      <c r="B580" s="99">
        <v>0</v>
      </c>
      <c r="C580" s="17" t="s">
        <v>54</v>
      </c>
      <c r="D580" s="18" t="s">
        <v>38</v>
      </c>
      <c r="E580" s="17" t="s">
        <v>512</v>
      </c>
      <c r="F580" s="18" t="s">
        <v>513</v>
      </c>
      <c r="G580" s="18" t="s">
        <v>514</v>
      </c>
      <c r="H580" s="18" t="s">
        <v>27</v>
      </c>
      <c r="I580" s="18">
        <v>30342976</v>
      </c>
      <c r="J580" s="112" t="str">
        <f>CONCATENATE(I580,"-",H580)</f>
        <v>30342976-EJECUCION</v>
      </c>
      <c r="K580" s="442" t="s">
        <v>3386</v>
      </c>
      <c r="L580" s="289">
        <v>314897000</v>
      </c>
      <c r="M580" s="19">
        <v>314897000</v>
      </c>
      <c r="N580" s="289"/>
      <c r="O580" s="125">
        <v>0</v>
      </c>
      <c r="P580" s="125">
        <v>0</v>
      </c>
      <c r="Q580" s="290"/>
      <c r="R580" s="291"/>
      <c r="S580" s="292"/>
      <c r="T580" s="293"/>
      <c r="U580" s="446">
        <v>0</v>
      </c>
      <c r="V580" s="266">
        <v>0</v>
      </c>
      <c r="W580" s="266">
        <v>0</v>
      </c>
      <c r="X580" s="266">
        <v>0</v>
      </c>
      <c r="Y580" s="266">
        <f t="shared" ref="Y580" si="277">V580+W580+X580</f>
        <v>0</v>
      </c>
      <c r="Z580" s="266">
        <v>0</v>
      </c>
      <c r="AA580" s="266">
        <v>0</v>
      </c>
      <c r="AB580" s="266">
        <v>0</v>
      </c>
      <c r="AC580" s="266">
        <f>V580+W580+X580+Z580+AA580+AB580</f>
        <v>0</v>
      </c>
      <c r="AD580" s="266">
        <f>U580-AC580</f>
        <v>0</v>
      </c>
      <c r="AE580" s="266">
        <f>M580-(O580+U580)</f>
        <v>314897000</v>
      </c>
      <c r="AF580" s="18" t="s">
        <v>1125</v>
      </c>
      <c r="AG580" s="17" t="s">
        <v>684</v>
      </c>
      <c r="AH580" s="81" t="s">
        <v>40</v>
      </c>
      <c r="AI580" s="295"/>
      <c r="AJ580" s="296"/>
      <c r="AK580" s="297"/>
      <c r="AL580" s="296"/>
      <c r="AM580" t="str">
        <f>CONCATENATE( "OR PRO.CODIGO=",I580)</f>
        <v>OR PRO.CODIGO=30342976</v>
      </c>
      <c r="AN580">
        <f>LEN(I580)</f>
        <v>8</v>
      </c>
      <c r="AO580" t="e">
        <f>VLOOKUP(J580,#REF!,5,FALSE)</f>
        <v>#REF!</v>
      </c>
      <c r="AQ580" t="e">
        <f>VLOOKUP(J580,#REF!,6,FALSE)</f>
        <v>#REF!</v>
      </c>
      <c r="AR580" s="32" t="e">
        <f>VLOOKUP(I580,'convenios 2017'!A$2:O$82,15,FALSE)</f>
        <v>#N/A</v>
      </c>
      <c r="AS580" s="373">
        <f>O580+AC580</f>
        <v>0</v>
      </c>
      <c r="AT580" s="32" t="e">
        <f>VLOOKUP(I580,'convenio 2016'!A$2:N$196,14,FALSE)</f>
        <v>#N/A</v>
      </c>
      <c r="AU580" s="32" t="e">
        <f>VLOOKUP(I580,'convenio 2015'!A$4:M$228,13,FALSE)</f>
        <v>#N/A</v>
      </c>
      <c r="AV580" s="32" t="e">
        <f>VLOOKUP(J580,#REF!,6,FALSE)</f>
        <v>#REF!</v>
      </c>
      <c r="AW580" s="373">
        <f>O580+AC580</f>
        <v>0</v>
      </c>
      <c r="AX580" s="32" t="e">
        <v>#N/A</v>
      </c>
      <c r="AY580" s="32" t="e">
        <v>#N/A</v>
      </c>
      <c r="AZ580" s="377" t="e">
        <v>#N/A</v>
      </c>
      <c r="BA580" s="431"/>
      <c r="BB580" s="32">
        <f>VLOOKUP(J580,'RATE JUNIO '!F$2:K$346,6,FALSE)</f>
        <v>0</v>
      </c>
      <c r="BC580" s="32" t="s">
        <v>3463</v>
      </c>
      <c r="BD580" s="92">
        <f>VLOOKUP(J580,'RATES 30-06-2017'!F$2:K$374,6,FALSE)</f>
        <v>0</v>
      </c>
      <c r="BE580" s="92"/>
      <c r="BF580" s="92" t="e">
        <f>VLOOKUP(J580,Hoja4!C$2:E$268,2,FALSE)</f>
        <v>#N/A</v>
      </c>
      <c r="BG580" s="92" t="e">
        <f>VLOOKUP(J580,Hoja4!C$2:E$268,3,FALSE)</f>
        <v>#N/A</v>
      </c>
      <c r="BH580" s="92"/>
      <c r="BI580" s="92"/>
    </row>
    <row r="581" spans="1:61">
      <c r="A581" s="86"/>
      <c r="B581" s="302"/>
      <c r="C581" s="86"/>
      <c r="D581" s="87"/>
      <c r="E581" s="86"/>
      <c r="F581" s="86"/>
      <c r="G581" s="88"/>
      <c r="H581" s="86"/>
      <c r="I581" s="88"/>
      <c r="J581" s="302"/>
      <c r="K581" s="110" t="s">
        <v>66</v>
      </c>
      <c r="L581" s="25">
        <f>SUBTOTAL(9,L580:L580)</f>
        <v>314897000</v>
      </c>
      <c r="M581" s="111">
        <f>SUBTOTAL(9,M580:M580)</f>
        <v>314897000</v>
      </c>
      <c r="N581" s="25">
        <v>0</v>
      </c>
      <c r="O581" s="111">
        <f>SUBTOTAL(9,O580:O580)</f>
        <v>0</v>
      </c>
      <c r="P581" s="111">
        <f>SUBTOTAL(9,P580:P580)</f>
        <v>0</v>
      </c>
      <c r="Q581" s="109">
        <v>586812563</v>
      </c>
      <c r="R581" s="25">
        <v>252195000</v>
      </c>
      <c r="S581" s="25">
        <v>582204000</v>
      </c>
      <c r="T581" s="25">
        <v>0</v>
      </c>
      <c r="U581" s="111">
        <f t="shared" ref="U581:AE581" si="278">SUBTOTAL(9,U580:U580)</f>
        <v>0</v>
      </c>
      <c r="V581" s="111">
        <f t="shared" si="278"/>
        <v>0</v>
      </c>
      <c r="W581" s="111">
        <f t="shared" si="278"/>
        <v>0</v>
      </c>
      <c r="X581" s="111">
        <f t="shared" si="278"/>
        <v>0</v>
      </c>
      <c r="Y581" s="111">
        <f t="shared" si="278"/>
        <v>0</v>
      </c>
      <c r="Z581" s="111">
        <f t="shared" si="278"/>
        <v>0</v>
      </c>
      <c r="AA581" s="111">
        <f t="shared" si="278"/>
        <v>0</v>
      </c>
      <c r="AB581" s="111">
        <f t="shared" si="278"/>
        <v>0</v>
      </c>
      <c r="AC581" s="111">
        <f t="shared" si="278"/>
        <v>0</v>
      </c>
      <c r="AD581" s="111">
        <f t="shared" si="278"/>
        <v>0</v>
      </c>
      <c r="AE581" s="111">
        <f t="shared" si="278"/>
        <v>314897000</v>
      </c>
      <c r="AF581" s="88"/>
      <c r="AG581" s="86"/>
      <c r="AH581" s="257"/>
      <c r="AJ581" s="23"/>
      <c r="AK581" s="24"/>
      <c r="AL581" s="23"/>
      <c r="AM581" s="92"/>
      <c r="AN581" s="92"/>
      <c r="AO581" s="92"/>
      <c r="AP581" s="92"/>
      <c r="AQ581" s="92"/>
      <c r="AR581" s="92"/>
      <c r="AS581" s="92"/>
      <c r="AT581" s="92"/>
      <c r="AU581" s="92"/>
      <c r="AV581" s="92"/>
      <c r="AW581" s="92"/>
      <c r="AY581" s="32" t="s">
        <v>3142</v>
      </c>
    </row>
    <row r="582" spans="1:61" ht="12" customHeight="1">
      <c r="A582" s="86"/>
      <c r="C582" s="86"/>
      <c r="D582" s="87"/>
      <c r="E582" s="86"/>
      <c r="F582" s="86"/>
      <c r="G582" s="88"/>
      <c r="H582" s="86"/>
      <c r="I582" s="88"/>
      <c r="K582" s="303"/>
      <c r="L582" s="302"/>
      <c r="M582" s="86"/>
      <c r="N582" s="302"/>
      <c r="O582" s="86"/>
      <c r="P582" s="86"/>
      <c r="R582" s="302"/>
      <c r="S582" s="302"/>
      <c r="T582" s="302"/>
      <c r="U582" s="302"/>
      <c r="V582" s="122"/>
      <c r="W582" s="122"/>
      <c r="X582" s="122"/>
      <c r="Y582" s="122"/>
      <c r="Z582" s="122"/>
      <c r="AA582" s="122"/>
      <c r="AB582" s="122"/>
      <c r="AC582" s="122"/>
      <c r="AD582" s="122"/>
      <c r="AE582" s="122"/>
      <c r="AF582" s="88"/>
      <c r="AG582" s="86"/>
      <c r="AH582" s="257"/>
      <c r="AJ582" s="23"/>
      <c r="AK582" s="24"/>
      <c r="AL582" s="23"/>
      <c r="AY582" s="32" t="s">
        <v>3142</v>
      </c>
    </row>
    <row r="583" spans="1:61" ht="15" customHeight="1">
      <c r="A583" s="86"/>
      <c r="C583" s="86"/>
      <c r="D583" s="87"/>
      <c r="E583" s="86"/>
      <c r="F583" s="86"/>
      <c r="G583" s="88"/>
      <c r="H583" s="86"/>
      <c r="I583" s="88"/>
      <c r="K583" s="260" t="s">
        <v>521</v>
      </c>
      <c r="L583" s="57">
        <f>L581+L573</f>
        <v>754842000</v>
      </c>
      <c r="M583" s="111">
        <f t="shared" ref="M583:AE583" si="279">M581+M573+M577</f>
        <v>838068080</v>
      </c>
      <c r="N583" s="111">
        <f t="shared" si="279"/>
        <v>0</v>
      </c>
      <c r="O583" s="111">
        <f t="shared" si="279"/>
        <v>78617517</v>
      </c>
      <c r="P583" s="111">
        <f t="shared" si="279"/>
        <v>204608563</v>
      </c>
      <c r="Q583" s="111">
        <f t="shared" si="279"/>
        <v>826757563</v>
      </c>
      <c r="R583" s="111">
        <f t="shared" si="279"/>
        <v>452195000</v>
      </c>
      <c r="S583" s="111">
        <f t="shared" si="279"/>
        <v>822149000</v>
      </c>
      <c r="T583" s="111">
        <f t="shared" si="279"/>
        <v>0</v>
      </c>
      <c r="U583" s="111">
        <f t="shared" si="279"/>
        <v>0</v>
      </c>
      <c r="V583" s="111">
        <f t="shared" si="279"/>
        <v>0</v>
      </c>
      <c r="W583" s="111">
        <f t="shared" si="279"/>
        <v>0</v>
      </c>
      <c r="X583" s="111">
        <f t="shared" si="279"/>
        <v>0</v>
      </c>
      <c r="Y583" s="111">
        <f t="shared" si="279"/>
        <v>0</v>
      </c>
      <c r="Z583" s="111">
        <f t="shared" si="279"/>
        <v>0</v>
      </c>
      <c r="AA583" s="111">
        <f t="shared" si="279"/>
        <v>0</v>
      </c>
      <c r="AB583" s="111">
        <f t="shared" si="279"/>
        <v>0</v>
      </c>
      <c r="AC583" s="111">
        <f t="shared" si="279"/>
        <v>0</v>
      </c>
      <c r="AD583" s="111">
        <f t="shared" si="279"/>
        <v>0</v>
      </c>
      <c r="AE583" s="111">
        <f t="shared" si="279"/>
        <v>759450563</v>
      </c>
      <c r="AF583" s="88"/>
      <c r="AG583" s="86"/>
      <c r="AH583" s="257"/>
      <c r="AJ583" s="23"/>
      <c r="AK583" s="24"/>
      <c r="AL583" s="23"/>
      <c r="AM583" s="92"/>
      <c r="AN583" s="92"/>
      <c r="AO583" s="92"/>
      <c r="AP583" s="92"/>
      <c r="AQ583" s="92"/>
      <c r="AR583" s="92"/>
      <c r="AS583" s="92"/>
      <c r="AT583" s="92"/>
      <c r="AU583" s="92"/>
      <c r="AV583" s="92"/>
      <c r="AW583" s="92"/>
      <c r="AY583" s="32" t="s">
        <v>3142</v>
      </c>
    </row>
    <row r="584" spans="1:61" s="86" customFormat="1" ht="12" customHeight="1">
      <c r="D584" s="87"/>
      <c r="G584" s="88"/>
      <c r="I584" s="88"/>
      <c r="K584" s="89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88"/>
      <c r="AH584" s="257"/>
      <c r="AJ584" s="79"/>
      <c r="AK584" s="75"/>
      <c r="AL584" s="79"/>
      <c r="AY584" s="32" t="s">
        <v>3142</v>
      </c>
      <c r="AZ584" s="87"/>
      <c r="BA584" s="432"/>
    </row>
    <row r="585" spans="1:61" ht="15" customHeight="1">
      <c r="A585" s="67"/>
      <c r="B585" s="69"/>
      <c r="C585" s="67"/>
      <c r="D585" s="67"/>
      <c r="E585" s="67"/>
      <c r="F585" s="67"/>
      <c r="G585" s="67"/>
      <c r="H585" s="67"/>
      <c r="I585" s="285"/>
      <c r="J585" s="69"/>
      <c r="K585" s="259" t="s">
        <v>522</v>
      </c>
      <c r="L585" s="69"/>
      <c r="M585" s="67"/>
      <c r="N585" s="69"/>
      <c r="O585" s="67"/>
      <c r="P585" s="67"/>
      <c r="Q585" s="68"/>
      <c r="R585" s="69"/>
      <c r="S585" s="69"/>
      <c r="T585" s="69"/>
      <c r="U585" s="68"/>
      <c r="V585" s="124"/>
      <c r="W585" s="124"/>
      <c r="X585" s="124"/>
      <c r="Y585" s="124"/>
      <c r="Z585" s="124"/>
      <c r="AA585" s="124"/>
      <c r="AB585" s="124"/>
      <c r="AC585" s="124"/>
      <c r="AD585" s="124"/>
      <c r="AE585" s="124"/>
      <c r="AF585" s="285"/>
      <c r="AG585" s="67"/>
      <c r="AH585" s="68"/>
      <c r="AJ585" s="23"/>
      <c r="AK585" s="24"/>
      <c r="AL585" s="23"/>
      <c r="AY585" s="32" t="s">
        <v>3142</v>
      </c>
    </row>
    <row r="586" spans="1:61">
      <c r="A586" s="86"/>
      <c r="B586" s="302"/>
      <c r="C586" s="86"/>
      <c r="D586" s="87"/>
      <c r="E586" s="86"/>
      <c r="F586" s="86"/>
      <c r="G586" s="88"/>
      <c r="H586" s="86"/>
      <c r="I586" s="88"/>
      <c r="J586" s="302"/>
      <c r="K586" s="16" t="s">
        <v>22</v>
      </c>
      <c r="L586" s="302"/>
      <c r="M586" s="86"/>
      <c r="N586" s="302"/>
      <c r="O586" s="86"/>
      <c r="P586" s="86"/>
      <c r="R586" s="302"/>
      <c r="S586" s="302"/>
      <c r="T586" s="302"/>
      <c r="U586" s="302"/>
      <c r="V586" s="122"/>
      <c r="W586" s="122"/>
      <c r="X586" s="122"/>
      <c r="Y586" s="122"/>
      <c r="Z586" s="122"/>
      <c r="AA586" s="122"/>
      <c r="AB586" s="122"/>
      <c r="AC586" s="122"/>
      <c r="AD586" s="122"/>
      <c r="AE586" s="122"/>
      <c r="AF586" s="88"/>
      <c r="AG586" s="86"/>
      <c r="AH586" s="257"/>
      <c r="AJ586" s="23"/>
      <c r="AK586" s="24"/>
      <c r="AL586" s="23"/>
      <c r="AY586" s="32" t="s">
        <v>3142</v>
      </c>
    </row>
    <row r="587" spans="1:61" s="32" customFormat="1" ht="15" customHeight="1">
      <c r="A587" s="17">
        <v>31</v>
      </c>
      <c r="B587" s="99">
        <v>2</v>
      </c>
      <c r="C587" s="17" t="s">
        <v>23</v>
      </c>
      <c r="D587" s="18" t="s">
        <v>24</v>
      </c>
      <c r="E587" s="17" t="s">
        <v>512</v>
      </c>
      <c r="F587" s="17" t="s">
        <v>523</v>
      </c>
      <c r="G587" s="18" t="s">
        <v>120</v>
      </c>
      <c r="H587" s="18" t="s">
        <v>27</v>
      </c>
      <c r="I587" s="18">
        <v>30072372</v>
      </c>
      <c r="J587" s="112" t="str">
        <f>CONCATENATE(I587,"-",H587)</f>
        <v>30072372-EJECUCION</v>
      </c>
      <c r="K587" s="452" t="s">
        <v>3251</v>
      </c>
      <c r="L587" s="379">
        <v>4078799000</v>
      </c>
      <c r="M587" s="125">
        <v>2036924000</v>
      </c>
      <c r="N587" s="379">
        <v>142054000</v>
      </c>
      <c r="O587" s="125">
        <v>42054000</v>
      </c>
      <c r="P587" s="125">
        <v>600000000</v>
      </c>
      <c r="Q587" s="125">
        <v>1394870000</v>
      </c>
      <c r="R587" s="453">
        <v>600000000</v>
      </c>
      <c r="S587" s="380">
        <v>3336745000</v>
      </c>
      <c r="T587" s="381">
        <v>0</v>
      </c>
      <c r="U587" s="381">
        <v>800000000</v>
      </c>
      <c r="V587" s="382">
        <v>0</v>
      </c>
      <c r="W587" s="382">
        <v>0</v>
      </c>
      <c r="X587" s="382">
        <v>0</v>
      </c>
      <c r="Y587" s="266">
        <f>V587+W587+X587</f>
        <v>0</v>
      </c>
      <c r="Z587" s="382">
        <v>0</v>
      </c>
      <c r="AA587" s="382">
        <v>0</v>
      </c>
      <c r="AB587" s="266">
        <v>0</v>
      </c>
      <c r="AC587" s="266">
        <f>V587+W587+X587+Z587+AA587+AB587</f>
        <v>0</v>
      </c>
      <c r="AD587" s="266">
        <f>U587-AC587</f>
        <v>800000000</v>
      </c>
      <c r="AE587" s="266">
        <f>M587-(O587+U587)</f>
        <v>1194870000</v>
      </c>
      <c r="AF587" s="18" t="s">
        <v>3419</v>
      </c>
      <c r="AG587" s="17" t="s">
        <v>691</v>
      </c>
      <c r="AH587" s="81" t="s">
        <v>30</v>
      </c>
      <c r="AI587" s="22" t="s">
        <v>45</v>
      </c>
      <c r="AJ587" s="23" t="s">
        <v>30</v>
      </c>
      <c r="AK587" s="24" t="s">
        <v>525</v>
      </c>
      <c r="AL587" s="23" t="s">
        <v>45</v>
      </c>
      <c r="AM587" t="str">
        <f>CONCATENATE( "OR PRO.CODIGO=",I587)</f>
        <v>OR PRO.CODIGO=30072372</v>
      </c>
      <c r="AN587">
        <f>LEN(I587)</f>
        <v>8</v>
      </c>
      <c r="AO587" t="e">
        <f>VLOOKUP(J587,#REF!,5,FALSE)</f>
        <v>#REF!</v>
      </c>
      <c r="AP587"/>
      <c r="AQ587" t="e">
        <f>VLOOKUP(J587,#REF!,6,FALSE)</f>
        <v>#REF!</v>
      </c>
      <c r="AR587" s="32" t="e">
        <f>VLOOKUP(I587,'convenios 2017'!A$2:O$82,15,FALSE)</f>
        <v>#N/A</v>
      </c>
      <c r="AS587" s="373">
        <f>O587+AC587</f>
        <v>42054000</v>
      </c>
      <c r="AT587" s="32" t="str">
        <f>VLOOKUP(I587,'convenio 2016'!A$2:N$196,14,FALSE)</f>
        <v>toma razon</v>
      </c>
      <c r="AU587" s="32" t="e">
        <f>VLOOKUP(I587,'convenio 2015'!A$4:M$228,13,FALSE)</f>
        <v>#N/A</v>
      </c>
      <c r="AV587" s="32" t="e">
        <f>VLOOKUP(J587,#REF!,6,FALSE)</f>
        <v>#REF!</v>
      </c>
      <c r="AW587" s="373">
        <f>O587+AC587</f>
        <v>42054000</v>
      </c>
      <c r="AX587" s="32" t="s">
        <v>2408</v>
      </c>
      <c r="AY587" s="32" t="s">
        <v>1893</v>
      </c>
      <c r="AZ587" s="377">
        <v>382</v>
      </c>
      <c r="BA587" s="431">
        <v>42445</v>
      </c>
      <c r="BB587" s="32" t="str">
        <f>VLOOKUP(J587,'RATE JUNIO '!F$2:K$346,6,FALSE)</f>
        <v>RS</v>
      </c>
      <c r="BC587" s="32" t="s">
        <v>3463</v>
      </c>
      <c r="BD587" s="92" t="str">
        <f>VLOOKUP(J587,'RATES 30-06-2017'!F$2:K$374,6,FALSE)</f>
        <v>RS</v>
      </c>
      <c r="BE587" s="92"/>
      <c r="BF587" s="92" t="str">
        <f>VLOOKUP(J587,Hoja4!C$2:E$268,2,FALSE)</f>
        <v>PV</v>
      </c>
      <c r="BG587" s="92">
        <f>VLOOKUP(J587,Hoja4!C$2:E$268,3,FALSE)</f>
        <v>31</v>
      </c>
      <c r="BH587" s="459">
        <v>500000000</v>
      </c>
      <c r="BI587" s="459">
        <f>U587-BH587</f>
        <v>300000000</v>
      </c>
    </row>
    <row r="588" spans="1:61">
      <c r="A588" s="86"/>
      <c r="C588" s="86"/>
      <c r="D588" s="87"/>
      <c r="E588" s="86"/>
      <c r="F588" s="86"/>
      <c r="G588" s="88"/>
      <c r="H588" s="86"/>
      <c r="I588" s="88"/>
      <c r="K588" s="110" t="s">
        <v>47</v>
      </c>
      <c r="L588" s="33">
        <f>SUBTOTAL(9,L587)</f>
        <v>4078799000</v>
      </c>
      <c r="M588" s="111">
        <f>SUBTOTAL(9,M587)</f>
        <v>2036924000</v>
      </c>
      <c r="N588" s="33">
        <v>142054000</v>
      </c>
      <c r="O588" s="111">
        <f>SUBTOTAL(9,O587)</f>
        <v>42054000</v>
      </c>
      <c r="P588" s="111">
        <f>SUBTOTAL(9,P587)</f>
        <v>600000000</v>
      </c>
      <c r="Q588" s="111">
        <v>1394870000</v>
      </c>
      <c r="R588" s="33">
        <v>600000000</v>
      </c>
      <c r="S588" s="33">
        <v>3336745000</v>
      </c>
      <c r="T588" s="33">
        <v>0</v>
      </c>
      <c r="U588" s="111">
        <f>SUBTOTAL(9,U587)</f>
        <v>800000000</v>
      </c>
      <c r="V588" s="111">
        <f t="shared" ref="V588:AE588" si="280">SUBTOTAL(9,V587)</f>
        <v>0</v>
      </c>
      <c r="W588" s="111">
        <f t="shared" si="280"/>
        <v>0</v>
      </c>
      <c r="X588" s="111">
        <f t="shared" si="280"/>
        <v>0</v>
      </c>
      <c r="Y588" s="111">
        <f t="shared" si="280"/>
        <v>0</v>
      </c>
      <c r="Z588" s="111">
        <f t="shared" si="280"/>
        <v>0</v>
      </c>
      <c r="AA588" s="111">
        <f t="shared" si="280"/>
        <v>0</v>
      </c>
      <c r="AB588" s="111">
        <f t="shared" si="280"/>
        <v>0</v>
      </c>
      <c r="AC588" s="111">
        <f t="shared" si="280"/>
        <v>0</v>
      </c>
      <c r="AD588" s="111">
        <f t="shared" si="280"/>
        <v>800000000</v>
      </c>
      <c r="AE588" s="111">
        <f t="shared" si="280"/>
        <v>1194870000</v>
      </c>
      <c r="AF588" s="88"/>
      <c r="AG588" s="86"/>
      <c r="AH588" s="257"/>
      <c r="AJ588" s="23"/>
      <c r="AK588" s="24"/>
      <c r="AL588" s="23"/>
      <c r="AM588" s="92"/>
      <c r="AN588" s="92"/>
      <c r="AO588" s="92"/>
      <c r="AP588" s="92"/>
      <c r="AQ588" s="92"/>
      <c r="AR588" s="92"/>
      <c r="AS588" s="92"/>
      <c r="AT588" s="92"/>
      <c r="AU588" s="92"/>
      <c r="AV588" s="92"/>
      <c r="AW588" s="92"/>
      <c r="AY588" s="32" t="s">
        <v>3142</v>
      </c>
    </row>
    <row r="589" spans="1:61" ht="12" customHeight="1">
      <c r="A589" s="86"/>
      <c r="C589" s="86"/>
      <c r="D589" s="87"/>
      <c r="E589" s="86"/>
      <c r="F589" s="86"/>
      <c r="G589" s="88"/>
      <c r="H589" s="86"/>
      <c r="I589" s="88"/>
      <c r="K589" s="261"/>
      <c r="M589" s="86"/>
      <c r="O589" s="86"/>
      <c r="P589" s="86"/>
      <c r="Q589" s="302"/>
      <c r="U589"/>
      <c r="V589" s="122"/>
      <c r="W589" s="122"/>
      <c r="X589" s="122"/>
      <c r="Y589" s="122"/>
      <c r="Z589" s="122"/>
      <c r="AA589" s="122"/>
      <c r="AB589" s="122"/>
      <c r="AC589" s="122"/>
      <c r="AD589" s="122"/>
      <c r="AE589" s="122"/>
      <c r="AF589" s="88"/>
      <c r="AG589" s="86"/>
      <c r="AH589" s="257"/>
      <c r="AJ589" s="23"/>
      <c r="AK589" s="24"/>
      <c r="AL589" s="23"/>
      <c r="AY589" s="32" t="s">
        <v>3142</v>
      </c>
    </row>
    <row r="590" spans="1:61">
      <c r="A590" s="86"/>
      <c r="C590" s="86"/>
      <c r="D590" s="87"/>
      <c r="E590" s="86"/>
      <c r="F590" s="86"/>
      <c r="G590" s="88"/>
      <c r="H590" s="86"/>
      <c r="I590" s="88"/>
      <c r="K590" s="16" t="s">
        <v>48</v>
      </c>
      <c r="L590" s="302"/>
      <c r="M590" s="86"/>
      <c r="N590" s="302"/>
      <c r="O590" s="86"/>
      <c r="P590" s="86"/>
      <c r="Q590" s="302"/>
      <c r="R590" s="302"/>
      <c r="S590" s="302"/>
      <c r="T590" s="302"/>
      <c r="U590" s="302"/>
      <c r="V590" s="122"/>
      <c r="W590" s="122"/>
      <c r="X590" s="122"/>
      <c r="Y590" s="122"/>
      <c r="Z590" s="122"/>
      <c r="AA590" s="122"/>
      <c r="AB590" s="122"/>
      <c r="AC590" s="122"/>
      <c r="AD590" s="122"/>
      <c r="AE590" s="122"/>
      <c r="AF590" s="88"/>
      <c r="AG590" s="86"/>
      <c r="AH590" s="257"/>
      <c r="AJ590" s="23"/>
      <c r="AK590" s="24"/>
      <c r="AL590" s="23"/>
      <c r="AY590" s="32" t="s">
        <v>3142</v>
      </c>
    </row>
    <row r="591" spans="1:61" s="32" customFormat="1" ht="15" customHeight="1">
      <c r="A591" s="17">
        <v>31</v>
      </c>
      <c r="B591" s="17"/>
      <c r="C591" s="17" t="s">
        <v>49</v>
      </c>
      <c r="D591" s="18" t="s">
        <v>689</v>
      </c>
      <c r="E591" s="17" t="s">
        <v>512</v>
      </c>
      <c r="F591" s="17" t="s">
        <v>523</v>
      </c>
      <c r="G591" s="18"/>
      <c r="H591" s="18" t="s">
        <v>27</v>
      </c>
      <c r="I591" s="18">
        <v>30086361</v>
      </c>
      <c r="J591" s="112" t="str">
        <f>CONCATENATE(I591,"-",H591)</f>
        <v>30086361-EJECUCION</v>
      </c>
      <c r="K591" s="442" t="s">
        <v>3471</v>
      </c>
      <c r="L591" s="104"/>
      <c r="M591" s="19">
        <v>3884366000</v>
      </c>
      <c r="N591" s="19"/>
      <c r="O591" s="19">
        <v>0</v>
      </c>
      <c r="P591" s="19">
        <v>0</v>
      </c>
      <c r="Q591" s="19"/>
      <c r="R591" s="20"/>
      <c r="S591" s="20"/>
      <c r="T591" s="21"/>
      <c r="U591" s="21">
        <v>645000000</v>
      </c>
      <c r="V591" s="266">
        <v>0</v>
      </c>
      <c r="W591" s="266">
        <v>0</v>
      </c>
      <c r="X591" s="266">
        <v>0</v>
      </c>
      <c r="Y591" s="266">
        <f t="shared" ref="Y591:Y592" si="281">V591+W591+X591</f>
        <v>0</v>
      </c>
      <c r="Z591" s="266">
        <v>0</v>
      </c>
      <c r="AA591" s="266">
        <v>0</v>
      </c>
      <c r="AB591" s="266">
        <v>38538000</v>
      </c>
      <c r="AC591" s="266">
        <f>V591+W591+X591+Z591+AA591+AB591</f>
        <v>38538000</v>
      </c>
      <c r="AD591" s="266">
        <f>U591-AC591</f>
        <v>606462000</v>
      </c>
      <c r="AE591" s="266">
        <f>M591-(O591+U591)</f>
        <v>3239366000</v>
      </c>
      <c r="AF591" s="18" t="s">
        <v>3419</v>
      </c>
      <c r="AG591" s="17" t="s">
        <v>691</v>
      </c>
      <c r="AH591" s="81" t="s">
        <v>30</v>
      </c>
      <c r="AI591" s="22"/>
      <c r="AJ591" s="23"/>
      <c r="AK591" s="24"/>
      <c r="AL591" s="23"/>
      <c r="AM591"/>
      <c r="AN591"/>
      <c r="AO591"/>
      <c r="AP591"/>
      <c r="AQ591"/>
      <c r="AS591" s="373"/>
      <c r="AW591" s="373"/>
      <c r="AZ591" s="93"/>
      <c r="BA591" s="435"/>
      <c r="BD591" s="92"/>
      <c r="BE591" s="92"/>
      <c r="BF591" s="92" t="str">
        <f>VLOOKUP(J591,Hoja4!C$2:E$268,2,FALSE)</f>
        <v>PV</v>
      </c>
      <c r="BG591" s="92">
        <f>VLOOKUP(J591,Hoja4!C$2:E$268,3,FALSE)</f>
        <v>31</v>
      </c>
      <c r="BH591" s="459">
        <v>645000000</v>
      </c>
      <c r="BI591" s="459">
        <f>U591-BH591</f>
        <v>0</v>
      </c>
    </row>
    <row r="592" spans="1:61" s="32" customFormat="1" ht="15" customHeight="1">
      <c r="A592" s="17">
        <v>31</v>
      </c>
      <c r="B592" s="99">
        <v>4</v>
      </c>
      <c r="C592" s="17" t="s">
        <v>49</v>
      </c>
      <c r="D592" s="18" t="s">
        <v>38</v>
      </c>
      <c r="E592" s="17" t="s">
        <v>512</v>
      </c>
      <c r="F592" s="17" t="s">
        <v>523</v>
      </c>
      <c r="G592" s="18" t="s">
        <v>526</v>
      </c>
      <c r="H592" s="18" t="s">
        <v>27</v>
      </c>
      <c r="I592" s="18">
        <v>30102779</v>
      </c>
      <c r="J592" s="112" t="str">
        <f>CONCATENATE(I592,"-",H592)</f>
        <v>30102779-EJECUCION</v>
      </c>
      <c r="K592" s="442" t="s">
        <v>3358</v>
      </c>
      <c r="L592" s="100">
        <v>540545000</v>
      </c>
      <c r="M592" s="125">
        <v>540545000</v>
      </c>
      <c r="N592" s="100">
        <v>0</v>
      </c>
      <c r="O592" s="125">
        <v>0</v>
      </c>
      <c r="P592" s="125">
        <v>250000000</v>
      </c>
      <c r="Q592" s="19">
        <v>290545000</v>
      </c>
      <c r="R592" s="101">
        <v>250000000</v>
      </c>
      <c r="S592" s="20">
        <v>290545000</v>
      </c>
      <c r="T592" s="21">
        <v>0</v>
      </c>
      <c r="U592" s="21">
        <v>371000000</v>
      </c>
      <c r="V592" s="266">
        <v>0</v>
      </c>
      <c r="W592" s="266">
        <v>0</v>
      </c>
      <c r="X592" s="266">
        <v>0</v>
      </c>
      <c r="Y592" s="266">
        <f t="shared" si="281"/>
        <v>0</v>
      </c>
      <c r="Z592" s="266">
        <v>0</v>
      </c>
      <c r="AA592" s="266">
        <v>0</v>
      </c>
      <c r="AB592" s="266">
        <v>0</v>
      </c>
      <c r="AC592" s="266">
        <f>V592+W592+X592+Z592+AA592+AB592</f>
        <v>0</v>
      </c>
      <c r="AD592" s="266">
        <f>U592-AC592</f>
        <v>371000000</v>
      </c>
      <c r="AE592" s="266">
        <f>M592-(O592+U592)</f>
        <v>169545000</v>
      </c>
      <c r="AF592" s="18" t="s">
        <v>1763</v>
      </c>
      <c r="AG592" s="17" t="s">
        <v>691</v>
      </c>
      <c r="AH592" s="81" t="s">
        <v>30</v>
      </c>
      <c r="AI592" s="22" t="s">
        <v>31</v>
      </c>
      <c r="AJ592" s="23" t="s">
        <v>30</v>
      </c>
      <c r="AK592" s="24" t="s">
        <v>398</v>
      </c>
      <c r="AL592" s="23" t="s">
        <v>45</v>
      </c>
      <c r="AM592" t="str">
        <f>CONCATENATE( "OR PRO.CODIGO=",I592)</f>
        <v>OR PRO.CODIGO=30102779</v>
      </c>
      <c r="AN592">
        <f>LEN(I592)</f>
        <v>8</v>
      </c>
      <c r="AO592" t="e">
        <f>VLOOKUP(J592,#REF!,5,FALSE)</f>
        <v>#REF!</v>
      </c>
      <c r="AP592"/>
      <c r="AQ592" t="e">
        <f>VLOOKUP(J592,#REF!,6,FALSE)</f>
        <v>#REF!</v>
      </c>
      <c r="AR592" s="32" t="str">
        <f>VLOOKUP(I592,'convenios 2017'!A$2:O$82,15,FALSE)</f>
        <v>con convenio</v>
      </c>
      <c r="AS592" s="373">
        <f>O592+AC592</f>
        <v>0</v>
      </c>
      <c r="AT592" s="32" t="str">
        <f>VLOOKUP(I592,'convenio 2016'!A$2:N$196,14,FALSE)</f>
        <v>sectorialista</v>
      </c>
      <c r="AU592" s="32" t="e">
        <f>VLOOKUP(I592,'convenio 2015'!A$4:M$228,13,FALSE)</f>
        <v>#N/A</v>
      </c>
      <c r="AV592" s="32" t="e">
        <f>VLOOKUP(J592,#REF!,6,FALSE)</f>
        <v>#REF!</v>
      </c>
      <c r="AW592" s="373">
        <f>O592+AC592</f>
        <v>0</v>
      </c>
      <c r="AX592" s="32" t="s">
        <v>1763</v>
      </c>
      <c r="AY592" s="32" t="s">
        <v>3184</v>
      </c>
      <c r="AZ592" s="377">
        <v>528</v>
      </c>
      <c r="BA592" s="431">
        <v>42811</v>
      </c>
      <c r="BB592" s="32" t="str">
        <f>VLOOKUP(J592,'RATE JUNIO '!F$2:K$346,6,FALSE)</f>
        <v>RS</v>
      </c>
      <c r="BC592" s="32" t="s">
        <v>3463</v>
      </c>
      <c r="BD592" s="92" t="str">
        <f>VLOOKUP(J592,'RATES 30-06-2017'!F$2:K$374,6,FALSE)</f>
        <v>RS</v>
      </c>
      <c r="BE592" s="92"/>
      <c r="BF592" s="92" t="str">
        <f>VLOOKUP(J592,Hoja4!C$2:E$268,2,FALSE)</f>
        <v>PP</v>
      </c>
      <c r="BG592" s="92">
        <f>VLOOKUP(J592,Hoja4!C$2:E$268,3,FALSE)</f>
        <v>31</v>
      </c>
      <c r="BH592" s="92"/>
      <c r="BI592" s="92"/>
    </row>
    <row r="593" spans="1:61">
      <c r="A593" s="86"/>
      <c r="B593" s="302"/>
      <c r="C593" s="86"/>
      <c r="D593" s="87"/>
      <c r="E593" s="86"/>
      <c r="F593" s="86"/>
      <c r="G593" s="88"/>
      <c r="H593" s="86"/>
      <c r="I593" s="88"/>
      <c r="J593" s="302"/>
      <c r="K593" s="110" t="s">
        <v>52</v>
      </c>
      <c r="L593" s="25">
        <f>SUBTOTAL(9,L592)</f>
        <v>540545000</v>
      </c>
      <c r="M593" s="111">
        <f t="shared" ref="M593:AE593" si="282">SUBTOTAL(9,M591:M592)</f>
        <v>4424911000</v>
      </c>
      <c r="N593" s="111">
        <f t="shared" si="282"/>
        <v>0</v>
      </c>
      <c r="O593" s="111">
        <f t="shared" si="282"/>
        <v>0</v>
      </c>
      <c r="P593" s="111">
        <f t="shared" si="282"/>
        <v>250000000</v>
      </c>
      <c r="Q593" s="111">
        <f t="shared" si="282"/>
        <v>290545000</v>
      </c>
      <c r="R593" s="111">
        <f t="shared" si="282"/>
        <v>250000000</v>
      </c>
      <c r="S593" s="111">
        <f t="shared" si="282"/>
        <v>290545000</v>
      </c>
      <c r="T593" s="111">
        <f t="shared" si="282"/>
        <v>0</v>
      </c>
      <c r="U593" s="111">
        <f t="shared" si="282"/>
        <v>1016000000</v>
      </c>
      <c r="V593" s="111">
        <f t="shared" si="282"/>
        <v>0</v>
      </c>
      <c r="W593" s="111">
        <f t="shared" si="282"/>
        <v>0</v>
      </c>
      <c r="X593" s="111">
        <f t="shared" si="282"/>
        <v>0</v>
      </c>
      <c r="Y593" s="111">
        <f t="shared" si="282"/>
        <v>0</v>
      </c>
      <c r="Z593" s="111">
        <f t="shared" si="282"/>
        <v>0</v>
      </c>
      <c r="AA593" s="111">
        <f t="shared" si="282"/>
        <v>0</v>
      </c>
      <c r="AB593" s="111">
        <f t="shared" si="282"/>
        <v>38538000</v>
      </c>
      <c r="AC593" s="111">
        <f t="shared" si="282"/>
        <v>38538000</v>
      </c>
      <c r="AD593" s="111">
        <f t="shared" si="282"/>
        <v>977462000</v>
      </c>
      <c r="AE593" s="111">
        <f t="shared" si="282"/>
        <v>3408911000</v>
      </c>
      <c r="AF593" s="88"/>
      <c r="AG593" s="86"/>
      <c r="AH593" s="257"/>
      <c r="AJ593" s="23"/>
      <c r="AK593" s="24"/>
      <c r="AL593" s="23"/>
      <c r="AM593" s="92"/>
      <c r="AN593" s="92"/>
      <c r="AO593" s="92"/>
      <c r="AP593" s="92"/>
      <c r="AQ593" s="92"/>
      <c r="AR593" s="92"/>
      <c r="AS593" s="92"/>
      <c r="AT593" s="92"/>
      <c r="AU593" s="92"/>
      <c r="AV593" s="92"/>
      <c r="AW593" s="92"/>
      <c r="AY593" s="32" t="s">
        <v>3142</v>
      </c>
    </row>
    <row r="594" spans="1:61" ht="9" customHeight="1">
      <c r="A594" s="86"/>
      <c r="C594" s="86"/>
      <c r="D594" s="87"/>
      <c r="E594" s="86"/>
      <c r="F594" s="86"/>
      <c r="G594" s="88"/>
      <c r="H594" s="86"/>
      <c r="I594" s="88"/>
      <c r="K594" s="303"/>
      <c r="M594" s="86"/>
      <c r="O594" s="86"/>
      <c r="P594" s="86"/>
      <c r="Q594" s="302"/>
      <c r="U594"/>
      <c r="V594" s="122"/>
      <c r="W594" s="122"/>
      <c r="X594" s="122"/>
      <c r="Y594" s="122"/>
      <c r="Z594" s="122"/>
      <c r="AA594" s="122"/>
      <c r="AB594" s="122"/>
      <c r="AC594" s="122"/>
      <c r="AD594" s="122"/>
      <c r="AE594" s="122"/>
      <c r="AF594" s="88"/>
      <c r="AG594" s="86"/>
      <c r="AH594" s="257"/>
      <c r="AJ594" s="23"/>
      <c r="AK594" s="24"/>
      <c r="AL594" s="23"/>
      <c r="AY594" s="32" t="s">
        <v>3142</v>
      </c>
    </row>
    <row r="595" spans="1:61">
      <c r="A595" s="86"/>
      <c r="B595" s="302"/>
      <c r="C595" s="86"/>
      <c r="D595" s="87"/>
      <c r="E595" s="86"/>
      <c r="F595" s="86"/>
      <c r="G595" s="88"/>
      <c r="H595" s="86"/>
      <c r="I595" s="88"/>
      <c r="J595" s="302"/>
      <c r="K595" s="16" t="s">
        <v>53</v>
      </c>
      <c r="L595" s="302"/>
      <c r="M595" s="86"/>
      <c r="N595" s="302"/>
      <c r="O595" s="86"/>
      <c r="P595" s="86"/>
      <c r="Q595" s="302"/>
      <c r="R595" s="302"/>
      <c r="S595" s="302"/>
      <c r="T595" s="302"/>
      <c r="U595" s="302"/>
      <c r="V595" s="122"/>
      <c r="W595" s="122"/>
      <c r="X595" s="122"/>
      <c r="Y595" s="122"/>
      <c r="Z595" s="122"/>
      <c r="AA595" s="122"/>
      <c r="AB595" s="122"/>
      <c r="AC595" s="122"/>
      <c r="AD595" s="122"/>
      <c r="AE595" s="122"/>
      <c r="AF595" s="88"/>
      <c r="AG595" s="86"/>
      <c r="AH595" s="257"/>
      <c r="AJ595" s="23"/>
      <c r="AK595" s="24"/>
      <c r="AL595" s="23"/>
      <c r="AY595" s="32" t="s">
        <v>3142</v>
      </c>
    </row>
    <row r="596" spans="1:61" s="32" customFormat="1" ht="15" customHeight="1">
      <c r="A596" s="17">
        <v>31</v>
      </c>
      <c r="B596" s="99">
        <v>0</v>
      </c>
      <c r="C596" s="18" t="s">
        <v>23</v>
      </c>
      <c r="D596" s="18" t="s">
        <v>90</v>
      </c>
      <c r="E596" s="17" t="s">
        <v>512</v>
      </c>
      <c r="F596" s="17" t="s">
        <v>535</v>
      </c>
      <c r="G596" s="18" t="s">
        <v>536</v>
      </c>
      <c r="H596" s="18" t="s">
        <v>27</v>
      </c>
      <c r="I596" s="18">
        <v>30288773</v>
      </c>
      <c r="J596" s="112" t="str">
        <f>CONCATENATE(I596,"-",H596)</f>
        <v>30288773-EJECUCION</v>
      </c>
      <c r="K596" s="442" t="s">
        <v>756</v>
      </c>
      <c r="L596" s="19">
        <v>1165562121</v>
      </c>
      <c r="M596" s="19">
        <v>1168712051</v>
      </c>
      <c r="N596" s="19"/>
      <c r="O596" s="19">
        <v>1016703121</v>
      </c>
      <c r="P596" s="19">
        <v>152008930</v>
      </c>
      <c r="Q596" s="19"/>
      <c r="R596" s="20"/>
      <c r="S596" s="20"/>
      <c r="T596" s="21"/>
      <c r="U596" s="21">
        <v>152008930</v>
      </c>
      <c r="V596" s="266">
        <v>0</v>
      </c>
      <c r="W596" s="266">
        <v>7515104</v>
      </c>
      <c r="X596" s="266">
        <v>670828</v>
      </c>
      <c r="Y596" s="266">
        <f t="shared" ref="Y596" si="283">V596+W596+X596</f>
        <v>8185932</v>
      </c>
      <c r="Z596" s="266">
        <v>0</v>
      </c>
      <c r="AA596" s="266">
        <v>0</v>
      </c>
      <c r="AB596" s="266">
        <v>0</v>
      </c>
      <c r="AC596" s="266">
        <f>V596+W596+X596+Z596+AA596+AB596</f>
        <v>8185932</v>
      </c>
      <c r="AD596" s="266">
        <f>U596-AC596</f>
        <v>143822998</v>
      </c>
      <c r="AE596" s="266">
        <f>M596-(O596+U596)</f>
        <v>0</v>
      </c>
      <c r="AF596" s="18" t="s">
        <v>3419</v>
      </c>
      <c r="AG596" s="17" t="s">
        <v>691</v>
      </c>
      <c r="AH596" s="81" t="s">
        <v>30</v>
      </c>
      <c r="AI596" s="22"/>
      <c r="AJ596" s="23"/>
      <c r="AK596" s="48"/>
      <c r="AL596" s="23"/>
      <c r="AM596" t="str">
        <f>CONCATENATE( "OR PRO.CODIGO=",I596)</f>
        <v>OR PRO.CODIGO=30288773</v>
      </c>
      <c r="AN596">
        <f>LEN(I596)</f>
        <v>8</v>
      </c>
      <c r="AO596" t="e">
        <f>VLOOKUP(J596,#REF!,5,FALSE)</f>
        <v>#REF!</v>
      </c>
      <c r="AP596"/>
      <c r="AQ596" t="e">
        <f>VLOOKUP(J596,#REF!,6,FALSE)</f>
        <v>#REF!</v>
      </c>
      <c r="AR596" s="32" t="e">
        <f>VLOOKUP(I596,'convenios 2017'!A$2:O$82,15,FALSE)</f>
        <v>#N/A</v>
      </c>
      <c r="AS596" s="373">
        <f>O596+AC596</f>
        <v>1024889053</v>
      </c>
      <c r="AT596" s="32" t="str">
        <f>VLOOKUP(I596,'convenio 2016'!A$2:N$196,14,FALSE)</f>
        <v>toma razon</v>
      </c>
      <c r="AU596" s="32" t="str">
        <f>VLOOKUP(I596,'convenio 2015'!A$4:M$228,13,FALSE)</f>
        <v>en convenio</v>
      </c>
      <c r="AV596" s="32" t="e">
        <f>VLOOKUP(J596,#REF!,6,FALSE)</f>
        <v>#REF!</v>
      </c>
      <c r="AW596" s="373">
        <f>O596+AC596</f>
        <v>1024889053</v>
      </c>
      <c r="AX596" s="32" t="s">
        <v>2408</v>
      </c>
      <c r="AY596" s="32" t="s">
        <v>2092</v>
      </c>
      <c r="AZ596" s="377">
        <v>127</v>
      </c>
      <c r="BA596" s="431">
        <v>42656</v>
      </c>
      <c r="BB596" s="32" t="str">
        <f>VLOOKUP(J596,'RATE JUNIO '!F$2:K$346,6,FALSE)</f>
        <v>RS</v>
      </c>
      <c r="BC596" s="32" t="s">
        <v>3463</v>
      </c>
      <c r="BD596" s="92" t="str">
        <f>VLOOKUP(J596,'RATES 30-06-2017'!F$2:K$374,6,FALSE)</f>
        <v>RS</v>
      </c>
      <c r="BE596" s="92"/>
      <c r="BF596" s="92" t="str">
        <f>VLOOKUP(J596,Hoja4!C$2:E$268,2,FALSE)</f>
        <v>PV</v>
      </c>
      <c r="BG596" s="92">
        <f>VLOOKUP(J596,Hoja4!C$2:E$268,3,FALSE)</f>
        <v>31</v>
      </c>
      <c r="BH596" s="92"/>
      <c r="BI596" s="92"/>
    </row>
    <row r="597" spans="1:61">
      <c r="A597" s="86"/>
      <c r="B597" s="302"/>
      <c r="C597" s="86"/>
      <c r="D597" s="87"/>
      <c r="E597" s="86"/>
      <c r="F597" s="86"/>
      <c r="G597" s="88"/>
      <c r="H597" s="86"/>
      <c r="I597" s="88"/>
      <c r="J597" s="302"/>
      <c r="K597" s="110" t="s">
        <v>66</v>
      </c>
      <c r="L597" s="25">
        <f>SUBTOTAL(9,L596:L596)</f>
        <v>1165562121</v>
      </c>
      <c r="M597" s="111">
        <f>SUBTOTAL(9,M596:M596)</f>
        <v>1168712051</v>
      </c>
      <c r="N597" s="25">
        <v>0</v>
      </c>
      <c r="O597" s="111">
        <f>SUBTOTAL(9,O596:O596)</f>
        <v>1016703121</v>
      </c>
      <c r="P597" s="111">
        <f>SUBTOTAL(9,P596:P596)</f>
        <v>152008930</v>
      </c>
      <c r="Q597" s="109">
        <v>1489450000</v>
      </c>
      <c r="R597" s="25">
        <v>170000000</v>
      </c>
      <c r="S597" s="25">
        <v>1489450000</v>
      </c>
      <c r="T597" s="25">
        <v>0</v>
      </c>
      <c r="U597" s="111">
        <f t="shared" ref="U597:AE597" si="284">SUBTOTAL(9,U596:U596)</f>
        <v>152008930</v>
      </c>
      <c r="V597" s="111">
        <f t="shared" si="284"/>
        <v>0</v>
      </c>
      <c r="W597" s="111">
        <f t="shared" si="284"/>
        <v>7515104</v>
      </c>
      <c r="X597" s="111">
        <f t="shared" si="284"/>
        <v>670828</v>
      </c>
      <c r="Y597" s="111">
        <f t="shared" si="284"/>
        <v>8185932</v>
      </c>
      <c r="Z597" s="111">
        <f t="shared" si="284"/>
        <v>0</v>
      </c>
      <c r="AA597" s="111">
        <f t="shared" si="284"/>
        <v>0</v>
      </c>
      <c r="AB597" s="111">
        <f t="shared" si="284"/>
        <v>0</v>
      </c>
      <c r="AC597" s="111">
        <f t="shared" si="284"/>
        <v>8185932</v>
      </c>
      <c r="AD597" s="111">
        <f t="shared" si="284"/>
        <v>143822998</v>
      </c>
      <c r="AE597" s="111">
        <f t="shared" si="284"/>
        <v>0</v>
      </c>
      <c r="AF597" s="88"/>
      <c r="AG597" s="86"/>
      <c r="AH597" s="257"/>
      <c r="AJ597" s="23"/>
      <c r="AK597" s="24"/>
      <c r="AL597" s="23"/>
      <c r="AM597" s="92"/>
      <c r="AN597" s="92"/>
      <c r="AO597" s="92"/>
      <c r="AP597" s="92"/>
      <c r="AQ597" s="92"/>
      <c r="AR597" s="92"/>
      <c r="AS597" s="92"/>
      <c r="AT597" s="92"/>
      <c r="AU597" s="92"/>
      <c r="AV597" s="92"/>
      <c r="AW597" s="92"/>
      <c r="AY597" s="32" t="s">
        <v>3142</v>
      </c>
    </row>
    <row r="598" spans="1:61" ht="12.75" customHeight="1">
      <c r="A598" s="86"/>
      <c r="C598" s="86"/>
      <c r="D598" s="87"/>
      <c r="E598" s="86"/>
      <c r="F598" s="86"/>
      <c r="G598" s="88"/>
      <c r="H598" s="86"/>
      <c r="I598" s="88"/>
      <c r="K598" s="303"/>
      <c r="L598" s="302"/>
      <c r="M598" s="86"/>
      <c r="N598" s="302"/>
      <c r="O598" s="86"/>
      <c r="P598" s="86"/>
      <c r="Q598" s="302"/>
      <c r="R598" s="302"/>
      <c r="S598" s="302"/>
      <c r="T598" s="302"/>
      <c r="U598" s="302"/>
      <c r="V598" s="122"/>
      <c r="W598" s="122"/>
      <c r="X598" s="122"/>
      <c r="Y598" s="122"/>
      <c r="Z598" s="122"/>
      <c r="AA598" s="122"/>
      <c r="AB598" s="122"/>
      <c r="AC598" s="122"/>
      <c r="AD598" s="122"/>
      <c r="AE598" s="122"/>
      <c r="AF598" s="88"/>
      <c r="AG598" s="86"/>
      <c r="AH598" s="257"/>
      <c r="AJ598" s="23"/>
      <c r="AK598" s="24"/>
      <c r="AL598" s="23"/>
      <c r="AY598" s="32" t="s">
        <v>3142</v>
      </c>
    </row>
    <row r="599" spans="1:61" ht="15" customHeight="1">
      <c r="A599" s="86"/>
      <c r="C599" s="86"/>
      <c r="D599" s="87"/>
      <c r="E599" s="86"/>
      <c r="F599" s="86"/>
      <c r="G599" s="88"/>
      <c r="H599" s="86"/>
      <c r="I599" s="88"/>
      <c r="K599" s="260" t="s">
        <v>533</v>
      </c>
      <c r="L599" s="57">
        <f>L597+L593+L588</f>
        <v>5784906121</v>
      </c>
      <c r="M599" s="111">
        <f>M597+M593+M588</f>
        <v>7630547051</v>
      </c>
      <c r="N599" s="57">
        <v>142054000</v>
      </c>
      <c r="O599" s="111">
        <f>O597+O593+O588</f>
        <v>1058757121</v>
      </c>
      <c r="P599" s="111">
        <f>P597+P593+P588</f>
        <v>1002008930</v>
      </c>
      <c r="Q599" s="111">
        <v>3174865000</v>
      </c>
      <c r="R599" s="57">
        <v>1020000000</v>
      </c>
      <c r="S599" s="57">
        <v>5116740000</v>
      </c>
      <c r="T599" s="57">
        <v>0</v>
      </c>
      <c r="U599" s="111">
        <f t="shared" ref="U599:AE599" si="285">U597+U593+U588</f>
        <v>1968008930</v>
      </c>
      <c r="V599" s="111">
        <f t="shared" si="285"/>
        <v>0</v>
      </c>
      <c r="W599" s="111">
        <f t="shared" si="285"/>
        <v>7515104</v>
      </c>
      <c r="X599" s="111">
        <f t="shared" si="285"/>
        <v>670828</v>
      </c>
      <c r="Y599" s="111">
        <f t="shared" si="285"/>
        <v>8185932</v>
      </c>
      <c r="Z599" s="111">
        <f t="shared" si="285"/>
        <v>0</v>
      </c>
      <c r="AA599" s="111">
        <f t="shared" si="285"/>
        <v>0</v>
      </c>
      <c r="AB599" s="111">
        <f t="shared" si="285"/>
        <v>38538000</v>
      </c>
      <c r="AC599" s="111">
        <f t="shared" si="285"/>
        <v>46723932</v>
      </c>
      <c r="AD599" s="111">
        <f t="shared" si="285"/>
        <v>1921284998</v>
      </c>
      <c r="AE599" s="111">
        <f t="shared" si="285"/>
        <v>4603781000</v>
      </c>
      <c r="AF599" s="88"/>
      <c r="AG599" s="86"/>
      <c r="AH599" s="257"/>
      <c r="AJ599" s="23"/>
      <c r="AK599" s="24"/>
      <c r="AL599" s="23"/>
      <c r="AM599" s="92"/>
      <c r="AN599" s="92"/>
      <c r="AO599" s="92"/>
      <c r="AP599" s="92"/>
      <c r="AQ599" s="92"/>
      <c r="AR599" s="92"/>
      <c r="AS599" s="92"/>
      <c r="AT599" s="92"/>
      <c r="AU599" s="92"/>
      <c r="AV599" s="92"/>
      <c r="AW599" s="92"/>
      <c r="AY599" s="32" t="s">
        <v>3142</v>
      </c>
    </row>
    <row r="600" spans="1:61" s="86" customFormat="1" ht="12" customHeight="1">
      <c r="D600" s="87"/>
      <c r="G600" s="88"/>
      <c r="I600" s="88"/>
      <c r="K600" s="89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  <c r="AA600" s="78"/>
      <c r="AB600" s="78"/>
      <c r="AC600" s="78"/>
      <c r="AD600" s="78"/>
      <c r="AE600" s="78"/>
      <c r="AF600" s="88"/>
      <c r="AH600" s="257"/>
      <c r="AJ600" s="79"/>
      <c r="AK600" s="75"/>
      <c r="AL600" s="79"/>
      <c r="AY600" s="32" t="s">
        <v>3142</v>
      </c>
      <c r="AZ600" s="87"/>
      <c r="BA600" s="432"/>
    </row>
    <row r="601" spans="1:61" ht="15" customHeight="1">
      <c r="A601" s="67"/>
      <c r="B601" s="69"/>
      <c r="C601" s="67"/>
      <c r="D601" s="67"/>
      <c r="E601" s="67"/>
      <c r="F601" s="67"/>
      <c r="G601" s="67"/>
      <c r="H601" s="67"/>
      <c r="I601" s="285"/>
      <c r="J601" s="69"/>
      <c r="K601" s="259" t="s">
        <v>534</v>
      </c>
      <c r="L601" s="69"/>
      <c r="M601" s="67"/>
      <c r="N601" s="69"/>
      <c r="O601" s="67"/>
      <c r="P601" s="67"/>
      <c r="Q601" s="68"/>
      <c r="R601" s="69"/>
      <c r="S601" s="69"/>
      <c r="T601" s="69"/>
      <c r="U601" s="68"/>
      <c r="V601" s="124"/>
      <c r="W601" s="124"/>
      <c r="X601" s="124"/>
      <c r="Y601" s="124"/>
      <c r="Z601" s="124"/>
      <c r="AA601" s="124"/>
      <c r="AB601" s="124"/>
      <c r="AC601" s="124"/>
      <c r="AD601" s="124"/>
      <c r="AE601" s="124"/>
      <c r="AF601" s="285"/>
      <c r="AG601" s="67"/>
      <c r="AH601" s="68"/>
      <c r="AJ601" s="23"/>
      <c r="AK601" s="24"/>
      <c r="AL601" s="23"/>
      <c r="AY601" s="32" t="s">
        <v>3142</v>
      </c>
    </row>
    <row r="602" spans="1:61">
      <c r="A602" s="86"/>
      <c r="B602" s="302"/>
      <c r="C602" s="86"/>
      <c r="D602" s="87"/>
      <c r="E602" s="86"/>
      <c r="F602" s="86"/>
      <c r="G602" s="88"/>
      <c r="H602" s="86"/>
      <c r="I602" s="88"/>
      <c r="J602" s="302"/>
      <c r="K602" s="16" t="s">
        <v>22</v>
      </c>
      <c r="L602" s="302"/>
      <c r="M602" s="86"/>
      <c r="N602" s="302"/>
      <c r="O602" s="86"/>
      <c r="P602" s="86"/>
      <c r="Q602" s="302"/>
      <c r="R602" s="302"/>
      <c r="S602" s="302"/>
      <c r="T602" s="302"/>
      <c r="U602" s="302"/>
      <c r="V602" s="122"/>
      <c r="W602" s="122"/>
      <c r="X602" s="122"/>
      <c r="Y602" s="122"/>
      <c r="Z602" s="122"/>
      <c r="AA602" s="122"/>
      <c r="AB602" s="122"/>
      <c r="AC602" s="122"/>
      <c r="AD602" s="122"/>
      <c r="AE602" s="122"/>
      <c r="AF602" s="88"/>
      <c r="AG602" s="86"/>
      <c r="AH602" s="257"/>
      <c r="AJ602" s="23"/>
      <c r="AK602" s="24"/>
      <c r="AL602" s="23"/>
      <c r="AY602" s="32" t="s">
        <v>3142</v>
      </c>
    </row>
    <row r="603" spans="1:61" s="32" customFormat="1">
      <c r="A603" s="17">
        <v>31</v>
      </c>
      <c r="B603" s="99">
        <v>0</v>
      </c>
      <c r="C603" s="375" t="s">
        <v>23</v>
      </c>
      <c r="D603" s="18" t="s">
        <v>24</v>
      </c>
      <c r="E603" s="17" t="s">
        <v>512</v>
      </c>
      <c r="F603" s="17" t="s">
        <v>535</v>
      </c>
      <c r="G603" s="18" t="s">
        <v>536</v>
      </c>
      <c r="H603" s="18" t="s">
        <v>27</v>
      </c>
      <c r="I603" s="376">
        <v>30036043</v>
      </c>
      <c r="J603" s="112" t="str">
        <f>CONCATENATE(I603,"-",H603)</f>
        <v>30036043-EJECUCION</v>
      </c>
      <c r="K603" s="442" t="s">
        <v>751</v>
      </c>
      <c r="L603" s="274"/>
      <c r="M603" s="427">
        <v>2125089306</v>
      </c>
      <c r="N603" s="277"/>
      <c r="O603" s="427">
        <v>2087680774</v>
      </c>
      <c r="P603" s="427">
        <f>W603</f>
        <v>0</v>
      </c>
      <c r="Q603" s="277"/>
      <c r="R603" s="277"/>
      <c r="S603" s="277"/>
      <c r="T603" s="277"/>
      <c r="U603" s="21">
        <v>37408532</v>
      </c>
      <c r="V603" s="266">
        <v>0</v>
      </c>
      <c r="W603" s="266">
        <v>0</v>
      </c>
      <c r="X603" s="266">
        <v>0</v>
      </c>
      <c r="Y603" s="266">
        <f t="shared" ref="Y603:Y605" si="286">V603+W603+X603</f>
        <v>0</v>
      </c>
      <c r="Z603" s="266">
        <v>0</v>
      </c>
      <c r="AA603" s="266">
        <v>0</v>
      </c>
      <c r="AB603" s="266">
        <v>0</v>
      </c>
      <c r="AC603" s="266">
        <f>V603+W603+X603+Z603+AA603+AB603</f>
        <v>0</v>
      </c>
      <c r="AD603" s="266">
        <f>U603-AC603</f>
        <v>37408532</v>
      </c>
      <c r="AE603" s="266">
        <f>M603-(O603+U603)</f>
        <v>0</v>
      </c>
      <c r="AF603" s="18" t="s">
        <v>3419</v>
      </c>
      <c r="AG603" s="17" t="s">
        <v>109</v>
      </c>
      <c r="AH603" s="378" t="s">
        <v>30</v>
      </c>
      <c r="AI603"/>
      <c r="AJ603" s="23"/>
      <c r="AK603" s="24"/>
      <c r="AL603" s="23"/>
      <c r="AM603" t="str">
        <f>CONCATENATE( "OR PRO.CODIGO=",I603)</f>
        <v>OR PRO.CODIGO=30036043</v>
      </c>
      <c r="AN603">
        <f>LEN(I603)</f>
        <v>8</v>
      </c>
      <c r="AO603" t="e">
        <f>VLOOKUP(J603,#REF!,5,FALSE)</f>
        <v>#REF!</v>
      </c>
      <c r="AP603"/>
      <c r="AQ603" t="e">
        <f>VLOOKUP(J603,#REF!,6,FALSE)</f>
        <v>#REF!</v>
      </c>
      <c r="AR603" s="32" t="e">
        <f>VLOOKUP(I603,'convenios 2017'!A$2:O$82,15,FALSE)</f>
        <v>#N/A</v>
      </c>
      <c r="AS603" s="373">
        <f>O603+AC603</f>
        <v>2087680774</v>
      </c>
      <c r="AT603" s="32" t="e">
        <f>VLOOKUP(I603,'convenio 2016'!A$2:N$196,14,FALSE)</f>
        <v>#N/A</v>
      </c>
      <c r="AU603" s="32" t="e">
        <f>VLOOKUP(I603,'convenio 2015'!A$4:M$228,13,FALSE)</f>
        <v>#N/A</v>
      </c>
      <c r="AV603" s="32" t="e">
        <f>VLOOKUP(J603,#REF!,6,FALSE)</f>
        <v>#REF!</v>
      </c>
      <c r="AW603" s="373">
        <f>O603+AC603</f>
        <v>2087680774</v>
      </c>
      <c r="AX603" s="32" t="e">
        <v>#N/A</v>
      </c>
      <c r="AY603" s="32" t="e">
        <v>#N/A</v>
      </c>
      <c r="AZ603" s="377" t="e">
        <v>#N/A</v>
      </c>
      <c r="BA603" s="431"/>
      <c r="BB603" s="32" t="str">
        <f>VLOOKUP(J603,'RATE JUNIO '!F$2:K$346,6,FALSE)</f>
        <v>RS</v>
      </c>
      <c r="BC603" s="32" t="s">
        <v>3463</v>
      </c>
      <c r="BD603" s="92" t="str">
        <f>VLOOKUP(J603,'RATES 30-06-2017'!F$2:K$374,6,FALSE)</f>
        <v>RS</v>
      </c>
      <c r="BE603" s="92"/>
      <c r="BF603" s="92" t="str">
        <f>VLOOKUP(J603,Hoja4!C$2:E$268,2,FALSE)</f>
        <v>FIE</v>
      </c>
      <c r="BG603" s="92">
        <f>VLOOKUP(J603,Hoja4!C$2:E$268,3,FALSE)</f>
        <v>31</v>
      </c>
      <c r="BH603" s="92"/>
      <c r="BI603" s="92"/>
    </row>
    <row r="604" spans="1:61" s="32" customFormat="1">
      <c r="A604" s="17">
        <v>31</v>
      </c>
      <c r="B604" s="99"/>
      <c r="C604" s="375" t="s">
        <v>23</v>
      </c>
      <c r="D604" s="18" t="s">
        <v>69</v>
      </c>
      <c r="E604" s="17" t="s">
        <v>512</v>
      </c>
      <c r="F604" s="17" t="s">
        <v>535</v>
      </c>
      <c r="G604" s="18"/>
      <c r="H604" s="18" t="s">
        <v>27</v>
      </c>
      <c r="I604" s="71">
        <v>20136708</v>
      </c>
      <c r="J604" s="112" t="str">
        <f>CONCATENATE(I604,"-",H604)</f>
        <v>20136708-EJECUCION</v>
      </c>
      <c r="K604" s="442" t="s">
        <v>3469</v>
      </c>
      <c r="L604" s="274"/>
      <c r="M604" s="427">
        <v>1745867289</v>
      </c>
      <c r="N604" s="277"/>
      <c r="O604" s="427">
        <v>1709791417</v>
      </c>
      <c r="P604" s="427">
        <v>0</v>
      </c>
      <c r="Q604" s="277"/>
      <c r="R604" s="277"/>
      <c r="S604" s="277"/>
      <c r="T604" s="277"/>
      <c r="U604" s="21">
        <v>33657318</v>
      </c>
      <c r="V604" s="266">
        <v>0</v>
      </c>
      <c r="W604" s="266">
        <v>0</v>
      </c>
      <c r="X604" s="266">
        <v>0</v>
      </c>
      <c r="Y604" s="266">
        <f t="shared" si="286"/>
        <v>0</v>
      </c>
      <c r="Z604" s="266">
        <v>0</v>
      </c>
      <c r="AA604" s="266">
        <v>0</v>
      </c>
      <c r="AB604" s="266">
        <v>0</v>
      </c>
      <c r="AC604" s="266">
        <f>V604+W604+X604+Z604+AA604+AB604</f>
        <v>0</v>
      </c>
      <c r="AD604" s="266">
        <f>U604-AC604</f>
        <v>33657318</v>
      </c>
      <c r="AE604" s="266">
        <f>M604-(O604+U604)</f>
        <v>2418554</v>
      </c>
      <c r="AF604" s="18" t="s">
        <v>3419</v>
      </c>
      <c r="AG604" s="377" t="s">
        <v>73</v>
      </c>
      <c r="AH604" s="378" t="s">
        <v>40</v>
      </c>
      <c r="AI604"/>
      <c r="AJ604" s="23"/>
      <c r="AK604" s="24"/>
      <c r="AL604" s="23"/>
      <c r="AM604"/>
      <c r="AN604"/>
      <c r="AO604"/>
      <c r="AP604"/>
      <c r="AQ604"/>
      <c r="AS604" s="373"/>
      <c r="AW604" s="373"/>
      <c r="AZ604" s="377"/>
      <c r="BA604" s="431"/>
      <c r="BD604" s="92"/>
      <c r="BE604" s="92"/>
      <c r="BF604" s="92" t="str">
        <f>VLOOKUP(J604,Hoja4!C$2:E$268,2,FALSE)</f>
        <v>PMB</v>
      </c>
      <c r="BG604" s="92">
        <f>VLOOKUP(J604,Hoja4!C$2:E$268,3,FALSE)</f>
        <v>31</v>
      </c>
      <c r="BH604" s="92"/>
      <c r="BI604" s="92"/>
    </row>
    <row r="605" spans="1:61" s="32" customFormat="1">
      <c r="A605" s="17">
        <v>31</v>
      </c>
      <c r="B605" s="99">
        <v>0</v>
      </c>
      <c r="C605" s="375" t="s">
        <v>23</v>
      </c>
      <c r="D605" s="487" t="s">
        <v>689</v>
      </c>
      <c r="E605" s="17" t="s">
        <v>512</v>
      </c>
      <c r="F605" s="17" t="s">
        <v>535</v>
      </c>
      <c r="G605" s="18" t="s">
        <v>536</v>
      </c>
      <c r="H605" s="18" t="s">
        <v>27</v>
      </c>
      <c r="I605" s="376">
        <v>30136949</v>
      </c>
      <c r="J605" s="112" t="str">
        <f>CONCATENATE(I605,"-",H605)</f>
        <v>30136949-EJECUCION</v>
      </c>
      <c r="K605" s="442" t="s">
        <v>757</v>
      </c>
      <c r="L605" s="274"/>
      <c r="M605" s="427">
        <v>135190000</v>
      </c>
      <c r="N605" s="277"/>
      <c r="O605" s="427">
        <v>128946000</v>
      </c>
      <c r="P605" s="427">
        <f>W605</f>
        <v>0</v>
      </c>
      <c r="Q605" s="277"/>
      <c r="R605" s="277"/>
      <c r="S605" s="277"/>
      <c r="T605" s="277"/>
      <c r="U605" s="21">
        <v>6244000</v>
      </c>
      <c r="V605" s="266">
        <v>0</v>
      </c>
      <c r="W605" s="266">
        <v>0</v>
      </c>
      <c r="X605" s="266">
        <v>0</v>
      </c>
      <c r="Y605" s="266">
        <f t="shared" si="286"/>
        <v>0</v>
      </c>
      <c r="Z605" s="266">
        <v>0</v>
      </c>
      <c r="AA605" s="266">
        <v>0</v>
      </c>
      <c r="AB605" s="266">
        <v>0</v>
      </c>
      <c r="AC605" s="266">
        <f>V605+W605+X605+Z605+AA605+AB605</f>
        <v>0</v>
      </c>
      <c r="AD605" s="266">
        <f>U605-AC605</f>
        <v>6244000</v>
      </c>
      <c r="AE605" s="266">
        <f>M605-(O605+U605)</f>
        <v>0</v>
      </c>
      <c r="AF605" s="18" t="s">
        <v>3419</v>
      </c>
      <c r="AG605" s="374" t="s">
        <v>685</v>
      </c>
      <c r="AH605" s="378" t="s">
        <v>40</v>
      </c>
      <c r="AI605"/>
      <c r="AJ605" s="23"/>
      <c r="AK605" s="24"/>
      <c r="AL605" s="23"/>
      <c r="AM605" t="str">
        <f>CONCATENATE( "OR PRO.CODIGO=",I605)</f>
        <v>OR PRO.CODIGO=30136949</v>
      </c>
      <c r="AN605">
        <f>LEN(I605)</f>
        <v>8</v>
      </c>
      <c r="AO605" t="e">
        <f>VLOOKUP(J605,#REF!,5,FALSE)</f>
        <v>#REF!</v>
      </c>
      <c r="AP605"/>
      <c r="AQ605" t="e">
        <f>VLOOKUP(J605,#REF!,6,FALSE)</f>
        <v>#REF!</v>
      </c>
      <c r="AR605" s="32" t="e">
        <f>VLOOKUP(I605,'convenios 2017'!A$2:O$82,15,FALSE)</f>
        <v>#N/A</v>
      </c>
      <c r="AS605" s="373">
        <f>O605+AC605</f>
        <v>128946000</v>
      </c>
      <c r="AT605" s="32" t="str">
        <f>VLOOKUP(I605,'convenio 2016'!A$2:N$196,14,FALSE)</f>
        <v>toma razon</v>
      </c>
      <c r="AU605" s="32" t="e">
        <f>VLOOKUP(I605,'convenio 2015'!A$4:M$228,13,FALSE)</f>
        <v>#N/A</v>
      </c>
      <c r="AV605" s="32" t="e">
        <f>VLOOKUP(J605,#REF!,6,FALSE)</f>
        <v>#REF!</v>
      </c>
      <c r="AW605" s="373">
        <f>O605+AC605</f>
        <v>128946000</v>
      </c>
      <c r="AX605" s="32" t="s">
        <v>2408</v>
      </c>
      <c r="AY605" s="32" t="s">
        <v>2295</v>
      </c>
      <c r="AZ605" s="377">
        <v>3067</v>
      </c>
      <c r="BA605" s="431">
        <v>42683</v>
      </c>
      <c r="BB605" s="32">
        <f>VLOOKUP(J605,'RATE JUNIO '!F$2:K$346,6,FALSE)</f>
        <v>0</v>
      </c>
      <c r="BC605" s="32" t="s">
        <v>3463</v>
      </c>
      <c r="BD605" s="92">
        <f>VLOOKUP(J605,'RATES 30-06-2017'!F$2:K$374,6,FALSE)</f>
        <v>0</v>
      </c>
      <c r="BE605" s="92"/>
      <c r="BF605" s="92" t="str">
        <f>VLOOKUP(J605,Hoja4!C$2:E$268,2,FALSE)</f>
        <v>LIBRE</v>
      </c>
      <c r="BG605" s="92">
        <f>VLOOKUP(J605,Hoja4!C$2:E$268,3,FALSE)</f>
        <v>31</v>
      </c>
      <c r="BH605" s="92"/>
      <c r="BI605" s="92"/>
    </row>
    <row r="606" spans="1:61" s="92" customFormat="1">
      <c r="A606" s="86"/>
      <c r="C606" s="86"/>
      <c r="D606" s="93"/>
      <c r="G606" s="270"/>
      <c r="H606" s="86"/>
      <c r="I606" s="88"/>
      <c r="K606" s="110" t="s">
        <v>47</v>
      </c>
      <c r="M606" s="111">
        <f t="shared" ref="M606:AE606" si="287">SUBTOTAL(9,M603:M605)</f>
        <v>4006146595</v>
      </c>
      <c r="N606" s="109">
        <f t="shared" si="287"/>
        <v>0</v>
      </c>
      <c r="O606" s="111">
        <f t="shared" si="287"/>
        <v>3926418191</v>
      </c>
      <c r="P606" s="111">
        <f t="shared" si="287"/>
        <v>0</v>
      </c>
      <c r="Q606" s="109">
        <f t="shared" si="287"/>
        <v>0</v>
      </c>
      <c r="R606" s="109">
        <f t="shared" si="287"/>
        <v>0</v>
      </c>
      <c r="S606" s="109">
        <f t="shared" si="287"/>
        <v>0</v>
      </c>
      <c r="T606" s="109">
        <f t="shared" si="287"/>
        <v>0</v>
      </c>
      <c r="U606" s="111">
        <f t="shared" si="287"/>
        <v>77309850</v>
      </c>
      <c r="V606" s="109">
        <f t="shared" si="287"/>
        <v>0</v>
      </c>
      <c r="W606" s="109">
        <f t="shared" si="287"/>
        <v>0</v>
      </c>
      <c r="X606" s="109">
        <f t="shared" si="287"/>
        <v>0</v>
      </c>
      <c r="Y606" s="111">
        <f t="shared" si="287"/>
        <v>0</v>
      </c>
      <c r="Z606" s="111">
        <f t="shared" si="287"/>
        <v>0</v>
      </c>
      <c r="AA606" s="111">
        <f t="shared" si="287"/>
        <v>0</v>
      </c>
      <c r="AB606" s="111">
        <f t="shared" si="287"/>
        <v>0</v>
      </c>
      <c r="AC606" s="111">
        <f t="shared" si="287"/>
        <v>0</v>
      </c>
      <c r="AD606" s="111">
        <f t="shared" si="287"/>
        <v>77309850</v>
      </c>
      <c r="AE606" s="111">
        <f t="shared" si="287"/>
        <v>2418554</v>
      </c>
      <c r="AF606" s="88"/>
      <c r="AG606" s="86"/>
      <c r="AH606" s="257"/>
      <c r="AJ606" s="90"/>
      <c r="AK606" s="22"/>
      <c r="AL606" s="90"/>
      <c r="AY606" s="32" t="s">
        <v>3142</v>
      </c>
      <c r="AZ606" s="93"/>
      <c r="BA606" s="435"/>
    </row>
    <row r="607" spans="1:61" s="92" customFormat="1" ht="7.5" customHeight="1">
      <c r="A607" s="86"/>
      <c r="C607" s="86"/>
      <c r="D607" s="93"/>
      <c r="G607" s="270"/>
      <c r="H607" s="86"/>
      <c r="I607" s="88"/>
      <c r="K607" s="272"/>
      <c r="V607" s="271"/>
      <c r="W607" s="271"/>
      <c r="X607" s="271"/>
      <c r="Y607" s="271"/>
      <c r="Z607" s="271"/>
      <c r="AA607" s="271"/>
      <c r="AB607" s="271"/>
      <c r="AC607" s="271"/>
      <c r="AD607" s="271"/>
      <c r="AE607" s="271"/>
      <c r="AF607" s="88"/>
      <c r="AG607" s="86"/>
      <c r="AH607" s="257"/>
      <c r="AJ607" s="90"/>
      <c r="AK607" s="22"/>
      <c r="AL607" s="90"/>
      <c r="AY607" s="32" t="s">
        <v>3142</v>
      </c>
      <c r="AZ607" s="93"/>
      <c r="BA607" s="435"/>
    </row>
    <row r="608" spans="1:61">
      <c r="A608" s="86"/>
      <c r="C608" s="86"/>
      <c r="D608" s="87"/>
      <c r="E608" s="86"/>
      <c r="F608" s="86"/>
      <c r="G608" s="88"/>
      <c r="H608" s="86"/>
      <c r="I608" s="88"/>
      <c r="K608" s="273" t="s">
        <v>48</v>
      </c>
      <c r="L608" s="302"/>
      <c r="M608" s="86"/>
      <c r="N608" s="302"/>
      <c r="O608" s="86"/>
      <c r="P608" s="86"/>
      <c r="Q608" s="302"/>
      <c r="R608" s="302"/>
      <c r="S608" s="302"/>
      <c r="T608" s="302"/>
      <c r="U608" s="302"/>
      <c r="V608" s="122"/>
      <c r="W608" s="122"/>
      <c r="X608" s="122"/>
      <c r="Y608" s="122"/>
      <c r="Z608" s="122"/>
      <c r="AA608" s="122"/>
      <c r="AB608" s="122"/>
      <c r="AC608" s="122"/>
      <c r="AD608" s="122"/>
      <c r="AE608" s="122"/>
      <c r="AF608" s="88"/>
      <c r="AG608" s="86"/>
      <c r="AH608" s="257"/>
      <c r="AJ608" s="23"/>
      <c r="AK608" s="24"/>
      <c r="AL608" s="23"/>
      <c r="AY608" s="32" t="s">
        <v>3142</v>
      </c>
    </row>
    <row r="609" spans="1:61" s="32" customFormat="1" ht="15" customHeight="1">
      <c r="A609" s="17">
        <v>31</v>
      </c>
      <c r="B609" s="99">
        <v>12</v>
      </c>
      <c r="C609" s="17" t="s">
        <v>49</v>
      </c>
      <c r="D609" s="18" t="s">
        <v>90</v>
      </c>
      <c r="E609" s="17" t="s">
        <v>512</v>
      </c>
      <c r="F609" s="17" t="s">
        <v>535</v>
      </c>
      <c r="G609" s="18" t="s">
        <v>536</v>
      </c>
      <c r="H609" s="18" t="s">
        <v>27</v>
      </c>
      <c r="I609" s="18">
        <v>30395825</v>
      </c>
      <c r="J609" s="112" t="str">
        <f>CONCATENATE(I609,"-",H609)</f>
        <v>30395825-EJECUCION</v>
      </c>
      <c r="K609" s="442" t="s">
        <v>3400</v>
      </c>
      <c r="L609" s="100">
        <v>113663000</v>
      </c>
      <c r="M609" s="19">
        <v>113663000</v>
      </c>
      <c r="N609" s="100">
        <v>0</v>
      </c>
      <c r="O609" s="19">
        <v>0</v>
      </c>
      <c r="P609" s="19">
        <v>113663000</v>
      </c>
      <c r="Q609" s="19">
        <v>0</v>
      </c>
      <c r="R609" s="101">
        <v>113663000</v>
      </c>
      <c r="S609" s="20">
        <v>0</v>
      </c>
      <c r="T609" s="21">
        <v>0</v>
      </c>
      <c r="U609" s="446">
        <v>0</v>
      </c>
      <c r="V609" s="266">
        <v>0</v>
      </c>
      <c r="W609" s="266">
        <v>0</v>
      </c>
      <c r="X609" s="266">
        <v>0</v>
      </c>
      <c r="Y609" s="266">
        <f t="shared" ref="Y609:Y610" si="288">V609+W609+X609</f>
        <v>0</v>
      </c>
      <c r="Z609" s="266">
        <v>0</v>
      </c>
      <c r="AA609" s="266">
        <v>0</v>
      </c>
      <c r="AB609" s="266">
        <v>0</v>
      </c>
      <c r="AC609" s="266">
        <f>V609+W609+X609+Z609+AA609+AB609</f>
        <v>0</v>
      </c>
      <c r="AD609" s="266">
        <f>U609-AC609</f>
        <v>0</v>
      </c>
      <c r="AE609" s="266">
        <f>M609-(O609+U609)</f>
        <v>113663000</v>
      </c>
      <c r="AF609" s="18" t="s">
        <v>1459</v>
      </c>
      <c r="AG609" s="17" t="s">
        <v>685</v>
      </c>
      <c r="AH609" s="81" t="s">
        <v>40</v>
      </c>
      <c r="AI609" s="22" t="s">
        <v>31</v>
      </c>
      <c r="AJ609" s="23"/>
      <c r="AK609" s="48" t="s">
        <v>538</v>
      </c>
      <c r="AL609" s="23" t="s">
        <v>45</v>
      </c>
      <c r="AM609" t="str">
        <f>CONCATENATE( "OR PRO.CODIGO=",I609)</f>
        <v>OR PRO.CODIGO=30395825</v>
      </c>
      <c r="AN609">
        <f>LEN(I609)</f>
        <v>8</v>
      </c>
      <c r="AO609" t="e">
        <f>VLOOKUP(J609,#REF!,5,FALSE)</f>
        <v>#REF!</v>
      </c>
      <c r="AP609"/>
      <c r="AQ609" t="e">
        <f>VLOOKUP(J609,#REF!,6,FALSE)</f>
        <v>#REF!</v>
      </c>
      <c r="AR609" s="32" t="e">
        <f>VLOOKUP(I609,'convenios 2017'!A$2:O$82,15,FALSE)</f>
        <v>#N/A</v>
      </c>
      <c r="AS609" s="373">
        <f>O609+AC609</f>
        <v>0</v>
      </c>
      <c r="AT609" s="32" t="str">
        <f>VLOOKUP(I609,'convenio 2016'!A$2:N$196,14,FALSE)</f>
        <v>sectorialista</v>
      </c>
      <c r="AU609" s="32" t="e">
        <f>VLOOKUP(I609,'convenio 2015'!A$4:M$228,13,FALSE)</f>
        <v>#N/A</v>
      </c>
      <c r="AV609" s="32" t="e">
        <f>VLOOKUP(J609,#REF!,6,FALSE)</f>
        <v>#REF!</v>
      </c>
      <c r="AW609" s="373">
        <f>O609+AC609</f>
        <v>0</v>
      </c>
      <c r="AX609" s="32" t="s">
        <v>2409</v>
      </c>
      <c r="AY609" s="32">
        <v>0</v>
      </c>
      <c r="AZ609" s="377"/>
      <c r="BA609" s="431"/>
      <c r="BB609" s="32">
        <f>VLOOKUP(J609,'RATE JUNIO '!F$2:K$346,6,FALSE)</f>
        <v>0</v>
      </c>
      <c r="BC609" s="32" t="s">
        <v>3463</v>
      </c>
      <c r="BD609" s="92">
        <f>VLOOKUP(J609,'RATES 30-06-2017'!F$2:K$374,6,FALSE)</f>
        <v>0</v>
      </c>
      <c r="BE609" s="92"/>
      <c r="BF609" s="92" t="e">
        <f>VLOOKUP(J609,Hoja4!C$2:E$268,2,FALSE)</f>
        <v>#N/A</v>
      </c>
      <c r="BG609" s="92" t="e">
        <f>VLOOKUP(J609,Hoja4!C$2:E$268,3,FALSE)</f>
        <v>#N/A</v>
      </c>
      <c r="BH609" s="92"/>
      <c r="BI609" s="92"/>
    </row>
    <row r="610" spans="1:61" s="32" customFormat="1" ht="15" customHeight="1">
      <c r="A610" s="17">
        <v>31</v>
      </c>
      <c r="B610" s="99">
        <v>4</v>
      </c>
      <c r="C610" s="17" t="s">
        <v>49</v>
      </c>
      <c r="D610" s="18" t="s">
        <v>24</v>
      </c>
      <c r="E610" s="17" t="s">
        <v>512</v>
      </c>
      <c r="F610" s="17" t="s">
        <v>535</v>
      </c>
      <c r="G610" s="18" t="s">
        <v>536</v>
      </c>
      <c r="H610" s="18" t="s">
        <v>27</v>
      </c>
      <c r="I610" s="18">
        <v>30277425</v>
      </c>
      <c r="J610" s="112" t="str">
        <f>CONCATENATE(I610,"-",H610)</f>
        <v>30277425-EJECUCION</v>
      </c>
      <c r="K610" s="442" t="s">
        <v>3401</v>
      </c>
      <c r="L610" s="100">
        <v>231911000</v>
      </c>
      <c r="M610" s="125">
        <v>231911000</v>
      </c>
      <c r="N610" s="100">
        <v>0</v>
      </c>
      <c r="O610" s="125">
        <v>0</v>
      </c>
      <c r="P610" s="125">
        <f>231911000-74429500</f>
        <v>157481500</v>
      </c>
      <c r="Q610" s="19">
        <v>0</v>
      </c>
      <c r="R610" s="101">
        <v>231911000</v>
      </c>
      <c r="S610" s="20">
        <v>0</v>
      </c>
      <c r="T610" s="21">
        <v>0</v>
      </c>
      <c r="U610" s="446">
        <v>0</v>
      </c>
      <c r="V610" s="266">
        <v>0</v>
      </c>
      <c r="W610" s="266">
        <v>0</v>
      </c>
      <c r="X610" s="266">
        <v>0</v>
      </c>
      <c r="Y610" s="266">
        <f t="shared" si="288"/>
        <v>0</v>
      </c>
      <c r="Z610" s="266">
        <v>0</v>
      </c>
      <c r="AA610" s="266">
        <v>0</v>
      </c>
      <c r="AB610" s="266">
        <v>0</v>
      </c>
      <c r="AC610" s="266">
        <f>V610+W610+X610+Z610+AA610+AB610</f>
        <v>0</v>
      </c>
      <c r="AD610" s="266">
        <f>U610-AC610</f>
        <v>0</v>
      </c>
      <c r="AE610" s="266">
        <f>M610-(O610+U610)</f>
        <v>231911000</v>
      </c>
      <c r="AF610" s="18" t="s">
        <v>1763</v>
      </c>
      <c r="AG610" s="17" t="s">
        <v>685</v>
      </c>
      <c r="AH610" s="81" t="s">
        <v>40</v>
      </c>
      <c r="AI610" s="22" t="s">
        <v>31</v>
      </c>
      <c r="AJ610" s="23"/>
      <c r="AK610" s="48" t="s">
        <v>540</v>
      </c>
      <c r="AL610" s="23" t="s">
        <v>45</v>
      </c>
      <c r="AM610" t="str">
        <f>CONCATENATE( "OR PRO.CODIGO=",I610)</f>
        <v>OR PRO.CODIGO=30277425</v>
      </c>
      <c r="AN610">
        <f>LEN(I610)</f>
        <v>8</v>
      </c>
      <c r="AO610" t="e">
        <f>VLOOKUP(J610,#REF!,5,FALSE)</f>
        <v>#REF!</v>
      </c>
      <c r="AP610"/>
      <c r="AQ610" t="e">
        <f>VLOOKUP(J610,#REF!,6,FALSE)</f>
        <v>#REF!</v>
      </c>
      <c r="AR610" s="32" t="str">
        <f>VLOOKUP(I610,'convenios 2017'!A$2:O$82,15,FALSE)</f>
        <v>en tramite</v>
      </c>
      <c r="AS610" s="373">
        <f>O610+AC610</f>
        <v>0</v>
      </c>
      <c r="AT610" s="32" t="str">
        <f>VLOOKUP(I610,'convenio 2016'!A$2:N$196,14,FALSE)</f>
        <v>sectorialista</v>
      </c>
      <c r="AU610" s="32" t="e">
        <f>VLOOKUP(I610,'convenio 2015'!A$4:M$228,13,FALSE)</f>
        <v>#N/A</v>
      </c>
      <c r="AV610" s="32" t="e">
        <f>VLOOKUP(J610,#REF!,6,FALSE)</f>
        <v>#REF!</v>
      </c>
      <c r="AW610" s="373">
        <f>O610+AC610</f>
        <v>0</v>
      </c>
      <c r="AX610" s="32" t="s">
        <v>1459</v>
      </c>
      <c r="AZ610" s="377"/>
      <c r="BA610" s="431"/>
      <c r="BB610" s="32">
        <f>VLOOKUP(J610,'RATE JUNIO '!F$2:K$346,6,FALSE)</f>
        <v>0</v>
      </c>
      <c r="BC610" s="32" t="s">
        <v>3463</v>
      </c>
      <c r="BD610" s="92">
        <f>VLOOKUP(J610,'RATES 30-06-2017'!F$2:K$374,6,FALSE)</f>
        <v>0</v>
      </c>
      <c r="BE610" s="92"/>
      <c r="BF610" s="92" t="e">
        <f>VLOOKUP(J610,Hoja4!C$2:E$268,2,FALSE)</f>
        <v>#N/A</v>
      </c>
      <c r="BG610" s="92" t="e">
        <f>VLOOKUP(J610,Hoja4!C$2:E$268,3,FALSE)</f>
        <v>#N/A</v>
      </c>
      <c r="BH610" s="92"/>
      <c r="BI610" s="92"/>
    </row>
    <row r="611" spans="1:61">
      <c r="A611" s="86"/>
      <c r="C611" s="86"/>
      <c r="D611" s="87"/>
      <c r="E611" s="86"/>
      <c r="F611" s="86"/>
      <c r="G611" s="88"/>
      <c r="H611" s="86"/>
      <c r="I611" s="88"/>
      <c r="J611" s="302"/>
      <c r="K611" s="110" t="s">
        <v>541</v>
      </c>
      <c r="L611" s="25">
        <f t="shared" ref="L611:AE611" si="289">SUBTOTAL(9,L609:L610)</f>
        <v>345574000</v>
      </c>
      <c r="M611" s="111">
        <f t="shared" si="289"/>
        <v>345574000</v>
      </c>
      <c r="N611" s="109">
        <f t="shared" si="289"/>
        <v>0</v>
      </c>
      <c r="O611" s="111">
        <f t="shared" si="289"/>
        <v>0</v>
      </c>
      <c r="P611" s="111">
        <f t="shared" si="289"/>
        <v>271144500</v>
      </c>
      <c r="Q611" s="109">
        <f t="shared" si="289"/>
        <v>0</v>
      </c>
      <c r="R611" s="109">
        <f t="shared" si="289"/>
        <v>345574000</v>
      </c>
      <c r="S611" s="109">
        <f t="shared" si="289"/>
        <v>0</v>
      </c>
      <c r="T611" s="109">
        <f t="shared" si="289"/>
        <v>0</v>
      </c>
      <c r="U611" s="111">
        <f t="shared" si="289"/>
        <v>0</v>
      </c>
      <c r="V611" s="109">
        <f t="shared" si="289"/>
        <v>0</v>
      </c>
      <c r="W611" s="109">
        <f t="shared" si="289"/>
        <v>0</v>
      </c>
      <c r="X611" s="109">
        <f t="shared" si="289"/>
        <v>0</v>
      </c>
      <c r="Y611" s="111">
        <f t="shared" si="289"/>
        <v>0</v>
      </c>
      <c r="Z611" s="111">
        <f t="shared" si="289"/>
        <v>0</v>
      </c>
      <c r="AA611" s="111">
        <f t="shared" si="289"/>
        <v>0</v>
      </c>
      <c r="AB611" s="111">
        <f t="shared" si="289"/>
        <v>0</v>
      </c>
      <c r="AC611" s="111">
        <f t="shared" si="289"/>
        <v>0</v>
      </c>
      <c r="AD611" s="111">
        <f t="shared" si="289"/>
        <v>0</v>
      </c>
      <c r="AE611" s="111">
        <f t="shared" si="289"/>
        <v>345574000</v>
      </c>
      <c r="AF611" s="88"/>
      <c r="AG611" s="86"/>
      <c r="AH611" s="257"/>
      <c r="AJ611" s="23"/>
      <c r="AK611" s="24"/>
      <c r="AL611" s="23"/>
      <c r="AM611" s="92"/>
      <c r="AN611" s="92"/>
      <c r="AO611" s="92"/>
      <c r="AP611" s="92"/>
      <c r="AQ611" s="92"/>
      <c r="AR611" s="92"/>
      <c r="AS611" s="92"/>
      <c r="AT611" s="92"/>
      <c r="AU611" s="92"/>
      <c r="AV611" s="92"/>
      <c r="AW611" s="92"/>
      <c r="AY611" s="32" t="s">
        <v>3142</v>
      </c>
    </row>
    <row r="612" spans="1:61" ht="12" customHeight="1">
      <c r="A612" s="86"/>
      <c r="C612" s="86"/>
      <c r="D612" s="87"/>
      <c r="E612" s="86"/>
      <c r="F612" s="86"/>
      <c r="G612" s="88"/>
      <c r="H612" s="86"/>
      <c r="I612" s="88"/>
      <c r="K612" s="303"/>
      <c r="M612" s="86"/>
      <c r="N612" s="302"/>
      <c r="O612" s="86"/>
      <c r="P612" s="86"/>
      <c r="Q612" s="302"/>
      <c r="R612" s="302"/>
      <c r="S612" s="302"/>
      <c r="T612" s="302"/>
      <c r="U612" s="302"/>
      <c r="V612" s="122"/>
      <c r="W612" s="122"/>
      <c r="X612" s="122"/>
      <c r="Y612" s="122"/>
      <c r="Z612" s="122"/>
      <c r="AA612" s="122"/>
      <c r="AB612" s="122"/>
      <c r="AC612" s="122"/>
      <c r="AD612" s="122"/>
      <c r="AE612" s="122"/>
      <c r="AF612" s="88"/>
      <c r="AG612" s="86"/>
      <c r="AH612" s="257"/>
      <c r="AJ612" s="23"/>
      <c r="AK612" s="24"/>
      <c r="AL612" s="23"/>
      <c r="AY612" s="32" t="s">
        <v>3142</v>
      </c>
    </row>
    <row r="613" spans="1:61">
      <c r="A613" s="86"/>
      <c r="C613" s="86"/>
      <c r="D613" s="87"/>
      <c r="E613" s="86"/>
      <c r="F613" s="86"/>
      <c r="G613" s="88"/>
      <c r="H613" s="86"/>
      <c r="I613" s="88"/>
      <c r="K613" s="16" t="s">
        <v>53</v>
      </c>
      <c r="M613" s="86"/>
      <c r="O613" s="86"/>
      <c r="P613" s="86"/>
      <c r="Q613" s="302"/>
      <c r="U613"/>
      <c r="V613" s="122"/>
      <c r="W613" s="122"/>
      <c r="X613" s="122"/>
      <c r="Y613" s="122"/>
      <c r="Z613" s="122"/>
      <c r="AA613" s="122"/>
      <c r="AB613" s="122"/>
      <c r="AC613" s="122"/>
      <c r="AD613" s="122"/>
      <c r="AE613" s="122"/>
      <c r="AF613" s="88"/>
      <c r="AG613" s="86"/>
      <c r="AH613" s="257"/>
      <c r="AJ613" s="23"/>
      <c r="AK613" s="24"/>
      <c r="AL613" s="23"/>
      <c r="AY613" s="32" t="s">
        <v>3142</v>
      </c>
    </row>
    <row r="614" spans="1:61" s="32" customFormat="1" ht="15" customHeight="1">
      <c r="A614" s="17">
        <v>31</v>
      </c>
      <c r="B614" s="99">
        <v>0</v>
      </c>
      <c r="C614" s="17" t="s">
        <v>54</v>
      </c>
      <c r="D614" s="18" t="s">
        <v>81</v>
      </c>
      <c r="E614" s="17" t="s">
        <v>512</v>
      </c>
      <c r="F614" s="17" t="s">
        <v>535</v>
      </c>
      <c r="G614" s="18"/>
      <c r="H614" s="18" t="s">
        <v>27</v>
      </c>
      <c r="I614" s="18">
        <v>30349477</v>
      </c>
      <c r="J614" s="112" t="str">
        <f t="shared" ref="J614:J618" si="290">CONCATENATE(I614,"-",H614)</f>
        <v>30349477-EJECUCION</v>
      </c>
      <c r="K614" s="442" t="s">
        <v>2999</v>
      </c>
      <c r="L614" s="100"/>
      <c r="M614" s="19">
        <v>71191000</v>
      </c>
      <c r="N614" s="100"/>
      <c r="O614" s="19">
        <v>0</v>
      </c>
      <c r="P614" s="19">
        <v>71138000</v>
      </c>
      <c r="Q614" s="19"/>
      <c r="R614" s="101"/>
      <c r="S614" s="20"/>
      <c r="T614" s="21"/>
      <c r="U614" s="21">
        <f>71138000+53000</f>
        <v>71191000</v>
      </c>
      <c r="V614" s="266">
        <v>0</v>
      </c>
      <c r="W614" s="266">
        <v>0</v>
      </c>
      <c r="X614" s="266">
        <v>0</v>
      </c>
      <c r="Y614" s="266">
        <f t="shared" ref="Y614:Y618" si="291">V614+W614+X614</f>
        <v>0</v>
      </c>
      <c r="Z614" s="266">
        <v>0</v>
      </c>
      <c r="AA614" s="266">
        <v>0</v>
      </c>
      <c r="AB614" s="266">
        <v>71191000</v>
      </c>
      <c r="AC614" s="266">
        <f t="shared" ref="AC614:AC618" si="292">V614+W614+X614+Z614+AA614+AB614</f>
        <v>71191000</v>
      </c>
      <c r="AD614" s="266">
        <f t="shared" ref="AD614:AD618" si="293">U614-AC614</f>
        <v>0</v>
      </c>
      <c r="AE614" s="266">
        <f t="shared" ref="AE614:AE618" si="294">M614-(O614+U614)</f>
        <v>0</v>
      </c>
      <c r="AF614" s="18" t="s">
        <v>3419</v>
      </c>
      <c r="AG614" s="17" t="s">
        <v>83</v>
      </c>
      <c r="AH614" s="81" t="s">
        <v>30</v>
      </c>
      <c r="AI614" s="22"/>
      <c r="AJ614" s="23"/>
      <c r="AK614" s="24"/>
      <c r="AL614" s="23"/>
      <c r="AM614" t="str">
        <f t="shared" ref="AM614:AM618" si="295">CONCATENATE( "OR PRO.CODIGO=",I614)</f>
        <v>OR PRO.CODIGO=30349477</v>
      </c>
      <c r="AN614">
        <f t="shared" ref="AN614:AN618" si="296">LEN(I614)</f>
        <v>8</v>
      </c>
      <c r="AO614"/>
      <c r="AP614"/>
      <c r="AQ614"/>
      <c r="AS614" s="373"/>
      <c r="AW614" s="373">
        <f t="shared" ref="AW614:AW618" si="297">O614+AC614</f>
        <v>71191000</v>
      </c>
      <c r="AX614" s="32" t="e">
        <v>#N/A</v>
      </c>
      <c r="AY614" s="32" t="e">
        <v>#N/A</v>
      </c>
      <c r="AZ614" s="377" t="e">
        <v>#N/A</v>
      </c>
      <c r="BA614" s="431"/>
      <c r="BB614" s="32" t="str">
        <f>VLOOKUP(J614,'RATE JUNIO '!F$2:K$346,6,FALSE)</f>
        <v>RS</v>
      </c>
      <c r="BC614" s="32" t="s">
        <v>3463</v>
      </c>
      <c r="BD614" s="92" t="str">
        <f>VLOOKUP(J614,'RATES 30-06-2017'!F$2:K$374,6,FALSE)</f>
        <v>RS</v>
      </c>
      <c r="BE614" s="92"/>
      <c r="BF614" s="92" t="str">
        <f>VLOOKUP(J614,Hoja4!C$2:E$268,2,FALSE)</f>
        <v>ENERGIZACION</v>
      </c>
      <c r="BG614" s="92">
        <f>VLOOKUP(J614,Hoja4!C$2:E$268,3,FALSE)</f>
        <v>31</v>
      </c>
      <c r="BH614" s="92"/>
      <c r="BI614" s="92"/>
    </row>
    <row r="615" spans="1:61" s="32" customFormat="1" ht="15" customHeight="1">
      <c r="A615" s="17">
        <v>29</v>
      </c>
      <c r="B615" s="99">
        <v>5</v>
      </c>
      <c r="C615" s="17" t="s">
        <v>54</v>
      </c>
      <c r="D615" s="18" t="s">
        <v>33</v>
      </c>
      <c r="E615" s="17" t="s">
        <v>512</v>
      </c>
      <c r="F615" s="18" t="s">
        <v>535</v>
      </c>
      <c r="G615" s="18" t="s">
        <v>536</v>
      </c>
      <c r="H615" s="18" t="s">
        <v>27</v>
      </c>
      <c r="I615" s="18">
        <v>30459944</v>
      </c>
      <c r="J615" s="112" t="str">
        <f t="shared" si="290"/>
        <v>30459944-EJECUCION</v>
      </c>
      <c r="K615" s="442" t="s">
        <v>3387</v>
      </c>
      <c r="L615" s="100">
        <v>52432000</v>
      </c>
      <c r="M615" s="19">
        <v>52432000</v>
      </c>
      <c r="N615" s="100">
        <v>0</v>
      </c>
      <c r="O615" s="19">
        <v>0</v>
      </c>
      <c r="P615" s="19">
        <f>52432000-30000000</f>
        <v>22432000</v>
      </c>
      <c r="Q615" s="19">
        <v>0</v>
      </c>
      <c r="R615" s="101">
        <v>52432000</v>
      </c>
      <c r="S615" s="20">
        <v>0</v>
      </c>
      <c r="T615" s="21">
        <v>0</v>
      </c>
      <c r="U615" s="446">
        <v>0</v>
      </c>
      <c r="V615" s="266">
        <v>0</v>
      </c>
      <c r="W615" s="266">
        <v>0</v>
      </c>
      <c r="X615" s="266">
        <v>0</v>
      </c>
      <c r="Y615" s="266">
        <f t="shared" si="291"/>
        <v>0</v>
      </c>
      <c r="Z615" s="266">
        <v>0</v>
      </c>
      <c r="AA615" s="266">
        <v>0</v>
      </c>
      <c r="AB615" s="266">
        <v>0</v>
      </c>
      <c r="AC615" s="266">
        <f t="shared" si="292"/>
        <v>0</v>
      </c>
      <c r="AD615" s="266">
        <f t="shared" si="293"/>
        <v>0</v>
      </c>
      <c r="AE615" s="266">
        <f t="shared" si="294"/>
        <v>52432000</v>
      </c>
      <c r="AF615" s="18" t="s">
        <v>1763</v>
      </c>
      <c r="AG615" s="17" t="s">
        <v>685</v>
      </c>
      <c r="AH615" s="81" t="s">
        <v>40</v>
      </c>
      <c r="AI615" s="22" t="s">
        <v>31</v>
      </c>
      <c r="AJ615" s="23"/>
      <c r="AK615" s="24" t="s">
        <v>544</v>
      </c>
      <c r="AL615" s="23"/>
      <c r="AM615" t="str">
        <f t="shared" si="295"/>
        <v>OR PRO.CODIGO=30459944</v>
      </c>
      <c r="AN615">
        <f t="shared" si="296"/>
        <v>8</v>
      </c>
      <c r="AO615" t="e">
        <f>VLOOKUP(J615,#REF!,5,FALSE)</f>
        <v>#REF!</v>
      </c>
      <c r="AP615"/>
      <c r="AQ615" t="e">
        <f>VLOOKUP(J615,#REF!,6,FALSE)</f>
        <v>#REF!</v>
      </c>
      <c r="AR615" s="32" t="e">
        <f>VLOOKUP(I615,'convenios 2017'!A$2:O$82,15,FALSE)</f>
        <v>#N/A</v>
      </c>
      <c r="AS615" s="373">
        <f t="shared" ref="AS615:AS618" si="298">O615+AC615</f>
        <v>0</v>
      </c>
      <c r="AT615" s="32" t="e">
        <f>VLOOKUP(I615,'convenio 2016'!A$2:N$196,14,FALSE)</f>
        <v>#N/A</v>
      </c>
      <c r="AU615" s="32" t="e">
        <f>VLOOKUP(I615,'convenio 2015'!A$4:M$228,13,FALSE)</f>
        <v>#N/A</v>
      </c>
      <c r="AV615" s="32" t="e">
        <f>VLOOKUP(J615,#REF!,6,FALSE)</f>
        <v>#REF!</v>
      </c>
      <c r="AW615" s="373">
        <f t="shared" si="297"/>
        <v>0</v>
      </c>
      <c r="AX615" s="32" t="s">
        <v>1459</v>
      </c>
      <c r="AZ615" s="377"/>
      <c r="BA615" s="431"/>
      <c r="BB615" s="32">
        <f>VLOOKUP(J615,'RATE JUNIO '!F$2:K$346,6,FALSE)</f>
        <v>0</v>
      </c>
      <c r="BC615" s="32" t="s">
        <v>3463</v>
      </c>
      <c r="BD615" s="92">
        <f>VLOOKUP(J615,'RATES 30-06-2017'!F$2:K$374,6,FALSE)</f>
        <v>0</v>
      </c>
      <c r="BE615" s="92"/>
      <c r="BF615" s="92" t="e">
        <f>VLOOKUP(J615,Hoja4!C$2:E$268,2,FALSE)</f>
        <v>#N/A</v>
      </c>
      <c r="BG615" s="92" t="e">
        <f>VLOOKUP(J615,Hoja4!C$2:E$268,3,FALSE)</f>
        <v>#N/A</v>
      </c>
      <c r="BH615" s="92"/>
      <c r="BI615" s="92"/>
    </row>
    <row r="616" spans="1:61" s="32" customFormat="1" ht="15" customHeight="1">
      <c r="A616" s="17">
        <v>31</v>
      </c>
      <c r="B616" s="99">
        <v>11</v>
      </c>
      <c r="C616" s="17" t="s">
        <v>54</v>
      </c>
      <c r="D616" s="18" t="s">
        <v>689</v>
      </c>
      <c r="E616" s="17" t="s">
        <v>512</v>
      </c>
      <c r="F616" s="17" t="s">
        <v>535</v>
      </c>
      <c r="G616" s="18" t="s">
        <v>536</v>
      </c>
      <c r="H616" s="18" t="s">
        <v>35</v>
      </c>
      <c r="I616" s="18">
        <v>30393123</v>
      </c>
      <c r="J616" s="112" t="str">
        <f t="shared" si="290"/>
        <v>30393123-DISEÑO</v>
      </c>
      <c r="K616" s="442" t="s">
        <v>3345</v>
      </c>
      <c r="L616" s="100">
        <v>51062000</v>
      </c>
      <c r="M616" s="19">
        <v>51062000</v>
      </c>
      <c r="N616" s="100">
        <v>0</v>
      </c>
      <c r="O616" s="19">
        <v>0</v>
      </c>
      <c r="P616" s="19">
        <f>51062000-23652532</f>
        <v>27409468</v>
      </c>
      <c r="Q616" s="19">
        <v>0</v>
      </c>
      <c r="R616" s="101">
        <v>51062000</v>
      </c>
      <c r="S616" s="20">
        <v>0</v>
      </c>
      <c r="T616" s="21">
        <v>0</v>
      </c>
      <c r="U616" s="446">
        <v>0</v>
      </c>
      <c r="V616" s="266">
        <v>0</v>
      </c>
      <c r="W616" s="266">
        <v>0</v>
      </c>
      <c r="X616" s="266">
        <v>0</v>
      </c>
      <c r="Y616" s="266">
        <f t="shared" si="291"/>
        <v>0</v>
      </c>
      <c r="Z616" s="266">
        <v>0</v>
      </c>
      <c r="AA616" s="266">
        <v>0</v>
      </c>
      <c r="AB616" s="266">
        <v>0</v>
      </c>
      <c r="AC616" s="266">
        <f t="shared" si="292"/>
        <v>0</v>
      </c>
      <c r="AD616" s="266">
        <f t="shared" si="293"/>
        <v>0</v>
      </c>
      <c r="AE616" s="266">
        <f t="shared" si="294"/>
        <v>51062000</v>
      </c>
      <c r="AF616" s="18" t="s">
        <v>51</v>
      </c>
      <c r="AG616" s="17" t="s">
        <v>685</v>
      </c>
      <c r="AH616" s="81" t="s">
        <v>30</v>
      </c>
      <c r="AI616" s="22" t="s">
        <v>31</v>
      </c>
      <c r="AJ616" s="23" t="s">
        <v>30</v>
      </c>
      <c r="AK616" s="24" t="s">
        <v>84</v>
      </c>
      <c r="AL616" s="23" t="s">
        <v>45</v>
      </c>
      <c r="AM616" t="str">
        <f t="shared" si="295"/>
        <v>OR PRO.CODIGO=30393123</v>
      </c>
      <c r="AN616">
        <f t="shared" si="296"/>
        <v>8</v>
      </c>
      <c r="AO616" t="e">
        <f>VLOOKUP(J616,#REF!,5,FALSE)</f>
        <v>#REF!</v>
      </c>
      <c r="AP616"/>
      <c r="AQ616" t="e">
        <f>VLOOKUP(J616,#REF!,6,FALSE)</f>
        <v>#REF!</v>
      </c>
      <c r="AR616" s="32" t="e">
        <f>VLOOKUP(I616,'convenios 2017'!A$2:O$82,15,FALSE)</f>
        <v>#N/A</v>
      </c>
      <c r="AS616" s="373">
        <f t="shared" si="298"/>
        <v>0</v>
      </c>
      <c r="AT616" s="32" t="e">
        <f>VLOOKUP(I616,'convenio 2016'!A$2:N$196,14,FALSE)</f>
        <v>#N/A</v>
      </c>
      <c r="AU616" s="32" t="e">
        <f>VLOOKUP(I616,'convenio 2015'!A$4:M$228,13,FALSE)</f>
        <v>#N/A</v>
      </c>
      <c r="AV616" s="32" t="e">
        <f>VLOOKUP(J616,#REF!,6,FALSE)</f>
        <v>#REF!</v>
      </c>
      <c r="AW616" s="373">
        <f t="shared" si="297"/>
        <v>0</v>
      </c>
      <c r="AX616" s="32" t="e">
        <v>#N/A</v>
      </c>
      <c r="AY616" s="32" t="e">
        <v>#N/A</v>
      </c>
      <c r="AZ616" s="377" t="e">
        <v>#N/A</v>
      </c>
      <c r="BA616" s="431"/>
      <c r="BB616" s="32" t="str">
        <f>VLOOKUP(J616,'RATE JUNIO '!F$2:K$346,6,FALSE)</f>
        <v>RS</v>
      </c>
      <c r="BC616" s="32" t="s">
        <v>3463</v>
      </c>
      <c r="BD616" s="92" t="str">
        <f>VLOOKUP(J616,'RATES 30-06-2017'!F$2:K$374,6,FALSE)</f>
        <v>RS</v>
      </c>
      <c r="BE616" s="92"/>
      <c r="BF616" s="92" t="e">
        <f>VLOOKUP(J616,Hoja4!C$2:E$268,2,FALSE)</f>
        <v>#N/A</v>
      </c>
      <c r="BG616" s="92" t="e">
        <f>VLOOKUP(J616,Hoja4!C$2:E$268,3,FALSE)</f>
        <v>#N/A</v>
      </c>
      <c r="BH616" s="92"/>
      <c r="BI616" s="92"/>
    </row>
    <row r="617" spans="1:61" s="32" customFormat="1" ht="15" customHeight="1">
      <c r="A617" s="17">
        <v>31</v>
      </c>
      <c r="B617" s="99">
        <v>15</v>
      </c>
      <c r="C617" s="17" t="s">
        <v>54</v>
      </c>
      <c r="D617" s="18" t="s">
        <v>69</v>
      </c>
      <c r="E617" s="17" t="s">
        <v>512</v>
      </c>
      <c r="F617" s="17" t="s">
        <v>535</v>
      </c>
      <c r="G617" s="18" t="s">
        <v>542</v>
      </c>
      <c r="H617" s="18" t="s">
        <v>35</v>
      </c>
      <c r="I617" s="18">
        <v>30338024</v>
      </c>
      <c r="J617" s="112" t="str">
        <f t="shared" si="290"/>
        <v>30338024-DISEÑO</v>
      </c>
      <c r="K617" s="442" t="s">
        <v>3254</v>
      </c>
      <c r="L617" s="100">
        <v>33000000</v>
      </c>
      <c r="M617" s="19">
        <v>33000000</v>
      </c>
      <c r="N617" s="100">
        <v>0</v>
      </c>
      <c r="O617" s="19">
        <v>0</v>
      </c>
      <c r="P617" s="19">
        <f>33000000-14429500</f>
        <v>18570500</v>
      </c>
      <c r="Q617" s="19">
        <v>0</v>
      </c>
      <c r="R617" s="101">
        <v>33000000</v>
      </c>
      <c r="S617" s="20">
        <v>0</v>
      </c>
      <c r="T617" s="21">
        <v>0</v>
      </c>
      <c r="U617" s="446">
        <v>0</v>
      </c>
      <c r="V617" s="266">
        <v>0</v>
      </c>
      <c r="W617" s="266">
        <v>0</v>
      </c>
      <c r="X617" s="266">
        <v>0</v>
      </c>
      <c r="Y617" s="266">
        <f t="shared" si="291"/>
        <v>0</v>
      </c>
      <c r="Z617" s="266">
        <v>0</v>
      </c>
      <c r="AA617" s="266">
        <v>0</v>
      </c>
      <c r="AB617" s="266">
        <v>0</v>
      </c>
      <c r="AC617" s="266">
        <f t="shared" si="292"/>
        <v>0</v>
      </c>
      <c r="AD617" s="266">
        <f t="shared" si="293"/>
        <v>0</v>
      </c>
      <c r="AE617" s="266">
        <f t="shared" si="294"/>
        <v>33000000</v>
      </c>
      <c r="AF617" s="18" t="s">
        <v>51</v>
      </c>
      <c r="AG617" s="17" t="s">
        <v>685</v>
      </c>
      <c r="AH617" s="81" t="s">
        <v>30</v>
      </c>
      <c r="AI617" s="22" t="s">
        <v>31</v>
      </c>
      <c r="AJ617" s="23" t="s">
        <v>30</v>
      </c>
      <c r="AK617" s="24" t="s">
        <v>549</v>
      </c>
      <c r="AL617" s="23"/>
      <c r="AM617" t="str">
        <f t="shared" si="295"/>
        <v>OR PRO.CODIGO=30338024</v>
      </c>
      <c r="AN617">
        <f t="shared" si="296"/>
        <v>8</v>
      </c>
      <c r="AO617" t="e">
        <f>VLOOKUP(J617,#REF!,5,FALSE)</f>
        <v>#REF!</v>
      </c>
      <c r="AP617"/>
      <c r="AQ617" t="e">
        <f>VLOOKUP(J617,#REF!,6,FALSE)</f>
        <v>#REF!</v>
      </c>
      <c r="AR617" s="32" t="e">
        <f>VLOOKUP(I617,'convenios 2017'!A$2:O$82,15,FALSE)</f>
        <v>#N/A</v>
      </c>
      <c r="AS617" s="373">
        <f t="shared" si="298"/>
        <v>0</v>
      </c>
      <c r="AT617" s="32" t="e">
        <f>VLOOKUP(I617,'convenio 2016'!A$2:N$196,14,FALSE)</f>
        <v>#N/A</v>
      </c>
      <c r="AU617" s="32" t="e">
        <f>VLOOKUP(I617,'convenio 2015'!A$4:M$228,13,FALSE)</f>
        <v>#N/A</v>
      </c>
      <c r="AV617" s="32" t="e">
        <f>VLOOKUP(J617,#REF!,6,FALSE)</f>
        <v>#REF!</v>
      </c>
      <c r="AW617" s="373">
        <f t="shared" si="297"/>
        <v>0</v>
      </c>
      <c r="AX617" s="32" t="e">
        <v>#N/A</v>
      </c>
      <c r="AY617" s="32" t="e">
        <v>#N/A</v>
      </c>
      <c r="AZ617" s="377" t="e">
        <v>#N/A</v>
      </c>
      <c r="BA617" s="431"/>
      <c r="BB617" s="32" t="str">
        <f>VLOOKUP(J617,'RATE JUNIO '!F$2:K$346,6,FALSE)</f>
        <v>RS</v>
      </c>
      <c r="BC617" s="32" t="s">
        <v>3463</v>
      </c>
      <c r="BD617" s="92" t="str">
        <f>VLOOKUP(J617,'RATES 30-06-2017'!F$2:K$374,6,FALSE)</f>
        <v>RS</v>
      </c>
      <c r="BE617" s="92"/>
      <c r="BF617" s="92" t="e">
        <f>VLOOKUP(J617,Hoja4!C$2:E$268,2,FALSE)</f>
        <v>#N/A</v>
      </c>
      <c r="BG617" s="92" t="e">
        <f>VLOOKUP(J617,Hoja4!C$2:E$268,3,FALSE)</f>
        <v>#N/A</v>
      </c>
      <c r="BH617" s="92"/>
      <c r="BI617" s="92"/>
    </row>
    <row r="618" spans="1:61" s="32" customFormat="1" ht="15" customHeight="1">
      <c r="A618" s="17">
        <v>31</v>
      </c>
      <c r="B618" s="99">
        <v>16</v>
      </c>
      <c r="C618" s="17" t="s">
        <v>54</v>
      </c>
      <c r="D618" s="18" t="s">
        <v>69</v>
      </c>
      <c r="E618" s="17" t="s">
        <v>512</v>
      </c>
      <c r="F618" s="17" t="s">
        <v>535</v>
      </c>
      <c r="G618" s="18" t="s">
        <v>542</v>
      </c>
      <c r="H618" s="18" t="s">
        <v>35</v>
      </c>
      <c r="I618" s="18">
        <v>30338523</v>
      </c>
      <c r="J618" s="112" t="str">
        <f t="shared" si="290"/>
        <v>30338523-DISEÑO</v>
      </c>
      <c r="K618" s="442" t="s">
        <v>3255</v>
      </c>
      <c r="L618" s="100">
        <v>30353101</v>
      </c>
      <c r="M618" s="125">
        <v>30353101</v>
      </c>
      <c r="N618" s="100">
        <v>0</v>
      </c>
      <c r="O618" s="125">
        <v>0</v>
      </c>
      <c r="P618" s="125">
        <v>30353101</v>
      </c>
      <c r="Q618" s="19">
        <v>0</v>
      </c>
      <c r="R618" s="101">
        <v>30353101</v>
      </c>
      <c r="S618" s="20">
        <v>0</v>
      </c>
      <c r="T618" s="21">
        <v>0</v>
      </c>
      <c r="U618" s="446">
        <v>0</v>
      </c>
      <c r="V618" s="266">
        <v>0</v>
      </c>
      <c r="W618" s="266">
        <v>0</v>
      </c>
      <c r="X618" s="266">
        <v>0</v>
      </c>
      <c r="Y618" s="266">
        <f t="shared" si="291"/>
        <v>0</v>
      </c>
      <c r="Z618" s="266">
        <v>0</v>
      </c>
      <c r="AA618" s="266">
        <v>0</v>
      </c>
      <c r="AB618" s="266">
        <v>0</v>
      </c>
      <c r="AC618" s="266">
        <f t="shared" si="292"/>
        <v>0</v>
      </c>
      <c r="AD618" s="266">
        <f t="shared" si="293"/>
        <v>0</v>
      </c>
      <c r="AE618" s="266">
        <f t="shared" si="294"/>
        <v>30353101</v>
      </c>
      <c r="AF618" s="18" t="s">
        <v>51</v>
      </c>
      <c r="AG618" s="17" t="s">
        <v>685</v>
      </c>
      <c r="AH618" s="81" t="s">
        <v>30</v>
      </c>
      <c r="AI618" s="22" t="s">
        <v>31</v>
      </c>
      <c r="AJ618" s="23" t="s">
        <v>30</v>
      </c>
      <c r="AK618" s="24" t="s">
        <v>552</v>
      </c>
      <c r="AL618" s="23"/>
      <c r="AM618" t="str">
        <f t="shared" si="295"/>
        <v>OR PRO.CODIGO=30338523</v>
      </c>
      <c r="AN618">
        <f t="shared" si="296"/>
        <v>8</v>
      </c>
      <c r="AO618" t="e">
        <f>VLOOKUP(J618,#REF!,5,FALSE)</f>
        <v>#REF!</v>
      </c>
      <c r="AP618"/>
      <c r="AQ618" t="e">
        <f>VLOOKUP(J618,#REF!,6,FALSE)</f>
        <v>#REF!</v>
      </c>
      <c r="AR618" s="32" t="e">
        <f>VLOOKUP(I618,'convenios 2017'!A$2:O$82,15,FALSE)</f>
        <v>#N/A</v>
      </c>
      <c r="AS618" s="373">
        <f t="shared" si="298"/>
        <v>0</v>
      </c>
      <c r="AT618" s="32" t="e">
        <f>VLOOKUP(I618,'convenio 2016'!A$2:N$196,14,FALSE)</f>
        <v>#N/A</v>
      </c>
      <c r="AU618" s="32" t="e">
        <f>VLOOKUP(I618,'convenio 2015'!A$4:M$228,13,FALSE)</f>
        <v>#N/A</v>
      </c>
      <c r="AV618" s="32" t="e">
        <f>VLOOKUP(J618,#REF!,6,FALSE)</f>
        <v>#REF!</v>
      </c>
      <c r="AW618" s="373">
        <f t="shared" si="297"/>
        <v>0</v>
      </c>
      <c r="AX618" s="32" t="e">
        <v>#N/A</v>
      </c>
      <c r="AY618" s="32" t="e">
        <v>#N/A</v>
      </c>
      <c r="AZ618" s="377" t="e">
        <v>#N/A</v>
      </c>
      <c r="BA618" s="431"/>
      <c r="BB618" s="32" t="str">
        <f>VLOOKUP(J618,'RATE JUNIO '!F$2:K$346,6,FALSE)</f>
        <v>RS</v>
      </c>
      <c r="BC618" s="32" t="s">
        <v>3463</v>
      </c>
      <c r="BD618" s="92" t="str">
        <f>VLOOKUP(J618,'RATES 30-06-2017'!F$2:K$374,6,FALSE)</f>
        <v>RS</v>
      </c>
      <c r="BE618" s="92"/>
      <c r="BF618" s="92" t="e">
        <f>VLOOKUP(J618,Hoja4!C$2:E$268,2,FALSE)</f>
        <v>#N/A</v>
      </c>
      <c r="BG618" s="92" t="e">
        <f>VLOOKUP(J618,Hoja4!C$2:E$268,3,FALSE)</f>
        <v>#N/A</v>
      </c>
      <c r="BH618" s="92"/>
      <c r="BI618" s="92"/>
    </row>
    <row r="619" spans="1:61">
      <c r="A619" s="86"/>
      <c r="B619" s="302"/>
      <c r="C619" s="86"/>
      <c r="D619" s="87"/>
      <c r="E619" s="86"/>
      <c r="F619" s="86"/>
      <c r="G619" s="88"/>
      <c r="H619" s="86"/>
      <c r="I619" s="88"/>
      <c r="J619" s="302"/>
      <c r="K619" s="110" t="s">
        <v>66</v>
      </c>
      <c r="L619" s="25">
        <f>SUBTOTAL(9,L614:L618)</f>
        <v>166847101</v>
      </c>
      <c r="M619" s="111">
        <f>SUBTOTAL(9,M614:M618)</f>
        <v>238038101</v>
      </c>
      <c r="N619" s="25">
        <v>0</v>
      </c>
      <c r="O619" s="111">
        <f>SUBTOTAL(9,O614:O618)</f>
        <v>0</v>
      </c>
      <c r="P619" s="111">
        <f>SUBTOTAL(9,P614:P618)</f>
        <v>169903069</v>
      </c>
      <c r="Q619" s="109">
        <v>578269000</v>
      </c>
      <c r="R619" s="25">
        <v>296847101</v>
      </c>
      <c r="S619" s="25">
        <v>578269000</v>
      </c>
      <c r="T619" s="25">
        <v>0</v>
      </c>
      <c r="U619" s="111">
        <f t="shared" ref="U619:AE619" si="299">SUBTOTAL(9,U614:U618)</f>
        <v>71191000</v>
      </c>
      <c r="V619" s="111">
        <f t="shared" si="299"/>
        <v>0</v>
      </c>
      <c r="W619" s="111">
        <f t="shared" si="299"/>
        <v>0</v>
      </c>
      <c r="X619" s="111">
        <f t="shared" si="299"/>
        <v>0</v>
      </c>
      <c r="Y619" s="111">
        <f t="shared" si="299"/>
        <v>0</v>
      </c>
      <c r="Z619" s="111">
        <f t="shared" si="299"/>
        <v>0</v>
      </c>
      <c r="AA619" s="111">
        <f t="shared" si="299"/>
        <v>0</v>
      </c>
      <c r="AB619" s="111">
        <f t="shared" si="299"/>
        <v>71191000</v>
      </c>
      <c r="AC619" s="111">
        <f t="shared" si="299"/>
        <v>71191000</v>
      </c>
      <c r="AD619" s="111">
        <f t="shared" si="299"/>
        <v>0</v>
      </c>
      <c r="AE619" s="111">
        <f t="shared" si="299"/>
        <v>166847101</v>
      </c>
      <c r="AF619" s="88"/>
      <c r="AG619" s="86"/>
      <c r="AH619" s="257"/>
      <c r="AJ619" s="23"/>
      <c r="AK619" s="24"/>
      <c r="AL619" s="23"/>
      <c r="AM619" s="92"/>
      <c r="AN619" s="92"/>
      <c r="AO619" s="92"/>
      <c r="AP619" s="92"/>
      <c r="AQ619" s="92"/>
      <c r="AR619" s="92"/>
      <c r="AS619" s="92"/>
      <c r="AT619" s="92"/>
      <c r="AU619" s="92"/>
      <c r="AV619" s="92"/>
      <c r="AW619" s="92"/>
      <c r="AY619" s="32" t="s">
        <v>3142</v>
      </c>
    </row>
    <row r="620" spans="1:61" ht="5.25" customHeight="1">
      <c r="A620" s="86"/>
      <c r="B620" s="302"/>
      <c r="C620" s="86"/>
      <c r="D620" s="87"/>
      <c r="E620" s="86"/>
      <c r="F620" s="86"/>
      <c r="G620" s="88"/>
      <c r="H620" s="86"/>
      <c r="I620" s="88"/>
      <c r="J620" s="302"/>
      <c r="K620" s="303"/>
      <c r="L620" s="302"/>
      <c r="M620" s="86"/>
      <c r="N620" s="302"/>
      <c r="O620" s="86"/>
      <c r="P620" s="86"/>
      <c r="Q620" s="302"/>
      <c r="R620" s="302"/>
      <c r="S620" s="302"/>
      <c r="T620" s="302"/>
      <c r="U620" s="302"/>
      <c r="V620" s="122"/>
      <c r="W620" s="122"/>
      <c r="X620" s="122"/>
      <c r="Y620" s="122"/>
      <c r="Z620" s="122"/>
      <c r="AA620" s="122"/>
      <c r="AB620" s="122"/>
      <c r="AC620" s="122"/>
      <c r="AD620" s="122"/>
      <c r="AE620" s="122"/>
      <c r="AF620" s="88"/>
      <c r="AG620" s="86"/>
      <c r="AH620" s="257"/>
      <c r="AJ620" s="23"/>
      <c r="AK620" s="24"/>
      <c r="AL620" s="23"/>
      <c r="AY620" s="32" t="s">
        <v>3142</v>
      </c>
    </row>
    <row r="621" spans="1:61" ht="15" customHeight="1">
      <c r="A621" s="86"/>
      <c r="B621" s="302"/>
      <c r="C621" s="86"/>
      <c r="D621" s="87"/>
      <c r="E621" s="86"/>
      <c r="F621" s="86"/>
      <c r="G621" s="88"/>
      <c r="H621" s="86"/>
      <c r="I621" s="88"/>
      <c r="J621" s="302"/>
      <c r="K621" s="260" t="s">
        <v>553</v>
      </c>
      <c r="L621" s="57">
        <f>L619+L611</f>
        <v>512421101</v>
      </c>
      <c r="M621" s="111">
        <f>M619+M611+M606</f>
        <v>4589758696</v>
      </c>
      <c r="N621" s="57">
        <v>0</v>
      </c>
      <c r="O621" s="111">
        <f>O619+O611+O606</f>
        <v>3926418191</v>
      </c>
      <c r="P621" s="111">
        <f>P619+P611+P606</f>
        <v>441047569</v>
      </c>
      <c r="Q621" s="111">
        <v>578269000</v>
      </c>
      <c r="R621" s="57">
        <v>642421101</v>
      </c>
      <c r="S621" s="57">
        <v>578269000</v>
      </c>
      <c r="T621" s="57">
        <v>0</v>
      </c>
      <c r="U621" s="111">
        <f t="shared" ref="U621:AE621" si="300">U619+U611+U606</f>
        <v>148500850</v>
      </c>
      <c r="V621" s="111">
        <f t="shared" si="300"/>
        <v>0</v>
      </c>
      <c r="W621" s="111">
        <f t="shared" si="300"/>
        <v>0</v>
      </c>
      <c r="X621" s="111">
        <f t="shared" si="300"/>
        <v>0</v>
      </c>
      <c r="Y621" s="111">
        <f t="shared" si="300"/>
        <v>0</v>
      </c>
      <c r="Z621" s="111">
        <f t="shared" si="300"/>
        <v>0</v>
      </c>
      <c r="AA621" s="111">
        <f t="shared" si="300"/>
        <v>0</v>
      </c>
      <c r="AB621" s="111">
        <f t="shared" si="300"/>
        <v>71191000</v>
      </c>
      <c r="AC621" s="111">
        <f t="shared" si="300"/>
        <v>71191000</v>
      </c>
      <c r="AD621" s="111">
        <f t="shared" si="300"/>
        <v>77309850</v>
      </c>
      <c r="AE621" s="111">
        <f t="shared" si="300"/>
        <v>514839655</v>
      </c>
      <c r="AF621" s="88"/>
      <c r="AG621" s="86"/>
      <c r="AH621" s="257"/>
      <c r="AJ621" s="23"/>
      <c r="AK621" s="24"/>
      <c r="AL621" s="23"/>
      <c r="AM621" s="92"/>
      <c r="AN621" s="92"/>
      <c r="AO621" s="92"/>
      <c r="AP621" s="92"/>
      <c r="AQ621" s="92"/>
      <c r="AR621" s="92"/>
      <c r="AS621" s="92"/>
      <c r="AT621" s="92"/>
      <c r="AU621" s="92"/>
      <c r="AV621" s="92"/>
      <c r="AW621" s="92"/>
      <c r="AY621" s="32" t="s">
        <v>3142</v>
      </c>
    </row>
    <row r="622" spans="1:61" s="86" customFormat="1" ht="7.5" customHeight="1">
      <c r="D622" s="87"/>
      <c r="G622" s="88"/>
      <c r="I622" s="88"/>
      <c r="K622" s="89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  <c r="AA622" s="78"/>
      <c r="AB622" s="78"/>
      <c r="AC622" s="78"/>
      <c r="AD622" s="78"/>
      <c r="AE622" s="78"/>
      <c r="AF622" s="88"/>
      <c r="AH622" s="257"/>
      <c r="AJ622" s="79"/>
      <c r="AK622" s="75"/>
      <c r="AL622" s="79"/>
      <c r="AY622" s="32" t="s">
        <v>3142</v>
      </c>
      <c r="AZ622" s="87"/>
      <c r="BA622" s="432"/>
    </row>
    <row r="623" spans="1:61" ht="15" customHeight="1">
      <c r="A623" s="67"/>
      <c r="B623" s="69"/>
      <c r="C623" s="67"/>
      <c r="D623" s="67"/>
      <c r="E623" s="67"/>
      <c r="F623" s="67"/>
      <c r="G623" s="67"/>
      <c r="H623" s="67"/>
      <c r="I623" s="285"/>
      <c r="J623" s="69"/>
      <c r="K623" s="259" t="s">
        <v>554</v>
      </c>
      <c r="L623" s="69"/>
      <c r="M623" s="67"/>
      <c r="N623" s="69"/>
      <c r="O623" s="67"/>
      <c r="P623" s="67"/>
      <c r="Q623" s="68"/>
      <c r="R623" s="69"/>
      <c r="S623" s="69"/>
      <c r="T623" s="69"/>
      <c r="U623" s="68"/>
      <c r="V623" s="124"/>
      <c r="W623" s="124"/>
      <c r="X623" s="124"/>
      <c r="Y623" s="124"/>
      <c r="Z623" s="124"/>
      <c r="AA623" s="124"/>
      <c r="AB623" s="124"/>
      <c r="AC623" s="124"/>
      <c r="AD623" s="124"/>
      <c r="AE623" s="124"/>
      <c r="AF623" s="285"/>
      <c r="AG623" s="67"/>
      <c r="AH623" s="68"/>
      <c r="AJ623" s="23"/>
      <c r="AK623" s="24"/>
      <c r="AL623" s="23"/>
      <c r="AY623" s="32" t="s">
        <v>3142</v>
      </c>
    </row>
    <row r="624" spans="1:61">
      <c r="A624" s="86"/>
      <c r="B624" s="302"/>
      <c r="C624" s="86"/>
      <c r="D624" s="87"/>
      <c r="E624" s="86"/>
      <c r="F624" s="86"/>
      <c r="G624" s="88"/>
      <c r="H624" s="86"/>
      <c r="I624" s="88"/>
      <c r="J624" s="302"/>
      <c r="K624" s="16" t="s">
        <v>22</v>
      </c>
      <c r="L624" s="302"/>
      <c r="M624" s="86"/>
      <c r="N624" s="302"/>
      <c r="O624" s="86"/>
      <c r="P624" s="86"/>
      <c r="Q624" s="302"/>
      <c r="R624" s="302"/>
      <c r="S624" s="302"/>
      <c r="T624" s="302"/>
      <c r="U624" s="302"/>
      <c r="V624" s="122"/>
      <c r="W624" s="122"/>
      <c r="X624" s="122"/>
      <c r="Y624" s="122"/>
      <c r="Z624" s="122"/>
      <c r="AA624" s="122"/>
      <c r="AB624" s="122"/>
      <c r="AC624" s="122"/>
      <c r="AD624" s="122"/>
      <c r="AE624" s="122"/>
      <c r="AF624" s="88"/>
      <c r="AG624" s="86"/>
      <c r="AH624" s="257"/>
      <c r="AJ624" s="23"/>
      <c r="AK624" s="24"/>
      <c r="AL624" s="23"/>
      <c r="AY624" s="32" t="s">
        <v>3142</v>
      </c>
    </row>
    <row r="625" spans="1:61" s="32" customFormat="1" ht="15" customHeight="1">
      <c r="A625" s="17">
        <v>31</v>
      </c>
      <c r="B625" s="99">
        <v>2</v>
      </c>
      <c r="C625" s="17" t="s">
        <v>23</v>
      </c>
      <c r="D625" s="18" t="s">
        <v>90</v>
      </c>
      <c r="E625" s="17" t="s">
        <v>512</v>
      </c>
      <c r="F625" s="17" t="s">
        <v>512</v>
      </c>
      <c r="G625" s="18" t="s">
        <v>555</v>
      </c>
      <c r="H625" s="18" t="s">
        <v>35</v>
      </c>
      <c r="I625" s="18">
        <v>30116040</v>
      </c>
      <c r="J625" s="112" t="str">
        <f>CONCATENATE(I625,"-",H625)</f>
        <v>30116040-DISEÑO</v>
      </c>
      <c r="K625" s="442" t="s">
        <v>3256</v>
      </c>
      <c r="L625" s="100">
        <v>43969000</v>
      </c>
      <c r="M625" s="19">
        <v>43969000</v>
      </c>
      <c r="N625" s="100">
        <v>16502000</v>
      </c>
      <c r="O625" s="19">
        <v>1502000</v>
      </c>
      <c r="P625" s="19">
        <v>42467000</v>
      </c>
      <c r="Q625" s="19">
        <v>0</v>
      </c>
      <c r="R625" s="101">
        <v>27467000</v>
      </c>
      <c r="S625" s="20">
        <v>0</v>
      </c>
      <c r="T625" s="21">
        <v>0</v>
      </c>
      <c r="U625" s="21">
        <v>42467000</v>
      </c>
      <c r="V625" s="266">
        <v>0</v>
      </c>
      <c r="W625" s="266">
        <v>4208880</v>
      </c>
      <c r="X625" s="266">
        <v>0</v>
      </c>
      <c r="Y625" s="266">
        <f t="shared" ref="Y625:Y626" si="301">V625+W625+X625</f>
        <v>4208880</v>
      </c>
      <c r="Z625" s="266">
        <v>10522200</v>
      </c>
      <c r="AA625" s="266">
        <v>10522200</v>
      </c>
      <c r="AB625" s="266">
        <v>0</v>
      </c>
      <c r="AC625" s="266">
        <f>V625+W625+X625+Z625+AA625+AB625</f>
        <v>25253280</v>
      </c>
      <c r="AD625" s="266">
        <f>U625-AC625</f>
        <v>17213720</v>
      </c>
      <c r="AE625" s="266">
        <f>M625-(O625+U625)</f>
        <v>0</v>
      </c>
      <c r="AF625" s="18" t="s">
        <v>3419</v>
      </c>
      <c r="AG625" s="17" t="s">
        <v>691</v>
      </c>
      <c r="AH625" s="81" t="s">
        <v>30</v>
      </c>
      <c r="AI625" s="22" t="s">
        <v>31</v>
      </c>
      <c r="AJ625" s="23" t="s">
        <v>30</v>
      </c>
      <c r="AK625" s="24" t="s">
        <v>398</v>
      </c>
      <c r="AL625" s="23" t="s">
        <v>45</v>
      </c>
      <c r="AM625" t="str">
        <f>CONCATENATE( "OR PRO.CODIGO=",I625)</f>
        <v>OR PRO.CODIGO=30116040</v>
      </c>
      <c r="AN625">
        <f>LEN(I625)</f>
        <v>8</v>
      </c>
      <c r="AO625" t="e">
        <f>VLOOKUP(J625,#REF!,5,FALSE)</f>
        <v>#REF!</v>
      </c>
      <c r="AP625"/>
      <c r="AQ625" t="e">
        <f>VLOOKUP(J625,#REF!,6,FALSE)</f>
        <v>#REF!</v>
      </c>
      <c r="AR625" s="32" t="e">
        <f>VLOOKUP(I625,'convenios 2017'!A$2:O$82,15,FALSE)</f>
        <v>#N/A</v>
      </c>
      <c r="AS625" s="373">
        <f>O625+AC625</f>
        <v>26755280</v>
      </c>
      <c r="AT625" s="32" t="str">
        <f>VLOOKUP(I625,'convenio 2016'!A$2:N$196,14,FALSE)</f>
        <v>toma razon</v>
      </c>
      <c r="AU625" s="32" t="e">
        <f>VLOOKUP(I625,'convenio 2015'!A$4:M$228,13,FALSE)</f>
        <v>#N/A</v>
      </c>
      <c r="AV625" s="32" t="e">
        <f>VLOOKUP(J625,#REF!,6,FALSE)</f>
        <v>#REF!</v>
      </c>
      <c r="AW625" s="373">
        <f>O625+AC625</f>
        <v>26755280</v>
      </c>
      <c r="AX625" s="32" t="s">
        <v>2408</v>
      </c>
      <c r="AY625" s="32" t="s">
        <v>2015</v>
      </c>
      <c r="AZ625" s="377">
        <v>875</v>
      </c>
      <c r="BA625" s="431">
        <v>42534</v>
      </c>
      <c r="BB625" s="32" t="str">
        <f>VLOOKUP(J625,'RATE JUNIO '!F$2:K$346,6,FALSE)</f>
        <v>RS</v>
      </c>
      <c r="BC625" s="32" t="s">
        <v>3463</v>
      </c>
      <c r="BD625" s="92" t="str">
        <f>VLOOKUP(J625,'RATES 30-06-2017'!F$2:K$374,6,FALSE)</f>
        <v>RS</v>
      </c>
      <c r="BE625" s="92"/>
      <c r="BF625" s="92" t="str">
        <f>VLOOKUP(J625,Hoja4!C$2:E$268,2,FALSE)</f>
        <v>PV</v>
      </c>
      <c r="BG625" s="92">
        <f>VLOOKUP(J625,Hoja4!C$2:E$268,3,FALSE)</f>
        <v>31</v>
      </c>
      <c r="BH625" s="92"/>
      <c r="BI625" s="92"/>
    </row>
    <row r="626" spans="1:61" s="32" customFormat="1" ht="15" customHeight="1">
      <c r="A626" s="17">
        <v>31</v>
      </c>
      <c r="B626" s="99">
        <v>5</v>
      </c>
      <c r="C626" s="17" t="s">
        <v>23</v>
      </c>
      <c r="D626" s="18" t="s">
        <v>38</v>
      </c>
      <c r="E626" s="17" t="s">
        <v>512</v>
      </c>
      <c r="F626" s="17" t="s">
        <v>512</v>
      </c>
      <c r="G626" s="18" t="s">
        <v>555</v>
      </c>
      <c r="H626" s="18" t="s">
        <v>35</v>
      </c>
      <c r="I626" s="18">
        <v>30135233</v>
      </c>
      <c r="J626" s="112" t="str">
        <f>CONCATENATE(I626,"-",H626)</f>
        <v>30135233-DISEÑO</v>
      </c>
      <c r="K626" s="442" t="s">
        <v>3257</v>
      </c>
      <c r="L626" s="100">
        <v>38777000</v>
      </c>
      <c r="M626" s="125">
        <v>46317000</v>
      </c>
      <c r="N626" s="100">
        <v>36317000</v>
      </c>
      <c r="O626" s="125">
        <v>31237000</v>
      </c>
      <c r="P626" s="125">
        <v>15080000</v>
      </c>
      <c r="Q626" s="19">
        <v>0</v>
      </c>
      <c r="R626" s="101">
        <v>2460000</v>
      </c>
      <c r="S626" s="20">
        <v>0</v>
      </c>
      <c r="T626" s="21">
        <v>0</v>
      </c>
      <c r="U626" s="21">
        <v>7540000</v>
      </c>
      <c r="V626" s="266">
        <v>0</v>
      </c>
      <c r="W626" s="266">
        <v>0</v>
      </c>
      <c r="X626" s="266">
        <v>7540000</v>
      </c>
      <c r="Y626" s="266">
        <f t="shared" si="301"/>
        <v>7540000</v>
      </c>
      <c r="Z626" s="266">
        <v>0</v>
      </c>
      <c r="AA626" s="266">
        <v>0</v>
      </c>
      <c r="AB626" s="266">
        <v>0</v>
      </c>
      <c r="AC626" s="266">
        <f>V626+W626+X626+Z626+AA626+AB626</f>
        <v>7540000</v>
      </c>
      <c r="AD626" s="266">
        <f>U626-AC626</f>
        <v>0</v>
      </c>
      <c r="AE626" s="266">
        <f>M626-(O626+U626)</f>
        <v>7540000</v>
      </c>
      <c r="AF626" s="18" t="s">
        <v>3419</v>
      </c>
      <c r="AG626" s="17" t="s">
        <v>691</v>
      </c>
      <c r="AH626" s="81" t="s">
        <v>30</v>
      </c>
      <c r="AI626" s="22" t="s">
        <v>31</v>
      </c>
      <c r="AJ626" s="23" t="s">
        <v>30</v>
      </c>
      <c r="AK626" s="24" t="s">
        <v>558</v>
      </c>
      <c r="AL626" s="23" t="s">
        <v>45</v>
      </c>
      <c r="AM626" t="str">
        <f>CONCATENATE( "OR PRO.CODIGO=",I626)</f>
        <v>OR PRO.CODIGO=30135233</v>
      </c>
      <c r="AN626">
        <f>LEN(I626)</f>
        <v>8</v>
      </c>
      <c r="AO626" t="e">
        <f>VLOOKUP(J626,#REF!,5,FALSE)</f>
        <v>#REF!</v>
      </c>
      <c r="AP626"/>
      <c r="AQ626" t="e">
        <f>VLOOKUP(J626,#REF!,6,FALSE)</f>
        <v>#REF!</v>
      </c>
      <c r="AR626" s="32" t="e">
        <f>VLOOKUP(I626,'convenios 2017'!A$2:O$82,15,FALSE)</f>
        <v>#N/A</v>
      </c>
      <c r="AS626" s="373">
        <f>O626+AC626</f>
        <v>38777000</v>
      </c>
      <c r="AT626" s="32" t="e">
        <f>VLOOKUP(I626,'convenio 2016'!A$2:N$196,14,FALSE)</f>
        <v>#N/A</v>
      </c>
      <c r="AU626" s="32" t="str">
        <f>VLOOKUP(I626,'convenio 2015'!A$4:M$228,13,FALSE)</f>
        <v>en convenio</v>
      </c>
      <c r="AV626" s="32" t="e">
        <f>VLOOKUP(J626,#REF!,6,FALSE)</f>
        <v>#REF!</v>
      </c>
      <c r="AW626" s="373">
        <f>O626+AC626</f>
        <v>38777000</v>
      </c>
      <c r="AX626" s="32" t="e">
        <v>#N/A</v>
      </c>
      <c r="AY626" s="32">
        <v>2670</v>
      </c>
      <c r="AZ626" s="377">
        <v>2670</v>
      </c>
      <c r="BA626" s="431">
        <v>42290</v>
      </c>
      <c r="BB626" s="32" t="str">
        <f>VLOOKUP(J626,'RATE JUNIO '!F$2:K$346,6,FALSE)</f>
        <v>RS</v>
      </c>
      <c r="BC626" s="32" t="s">
        <v>3463</v>
      </c>
      <c r="BD626" s="92" t="str">
        <f>VLOOKUP(J626,'RATES 30-06-2017'!F$2:K$374,6,FALSE)</f>
        <v>RS</v>
      </c>
      <c r="BE626" s="92"/>
      <c r="BF626" s="92" t="str">
        <f>VLOOKUP(J626,Hoja4!C$2:E$268,2,FALSE)</f>
        <v>PV</v>
      </c>
      <c r="BG626" s="92">
        <f>VLOOKUP(J626,Hoja4!C$2:E$268,3,FALSE)</f>
        <v>31</v>
      </c>
      <c r="BH626" s="92"/>
      <c r="BI626" s="92"/>
    </row>
    <row r="627" spans="1:61">
      <c r="A627" s="86"/>
      <c r="C627" s="86"/>
      <c r="D627" s="87"/>
      <c r="E627" s="86"/>
      <c r="F627" s="86"/>
      <c r="G627" s="88"/>
      <c r="H627" s="86"/>
      <c r="I627" s="88"/>
      <c r="K627" s="110" t="s">
        <v>47</v>
      </c>
      <c r="L627" s="25">
        <f>SUBTOTAL(9,L625:L626)</f>
        <v>82746000</v>
      </c>
      <c r="M627" s="111">
        <f>SUBTOTAL(9,M625:M626)</f>
        <v>90286000</v>
      </c>
      <c r="N627" s="25">
        <v>52819000</v>
      </c>
      <c r="O627" s="111">
        <f>SUBTOTAL(9,O625:O626)</f>
        <v>32739000</v>
      </c>
      <c r="P627" s="111">
        <f>SUBTOTAL(9,P625:P626)</f>
        <v>57547000</v>
      </c>
      <c r="Q627" s="109">
        <v>0</v>
      </c>
      <c r="R627" s="25">
        <v>29927000</v>
      </c>
      <c r="S627" s="25">
        <v>0</v>
      </c>
      <c r="T627" s="25">
        <v>0</v>
      </c>
      <c r="U627" s="111">
        <f>SUBTOTAL(9,U625:U626)</f>
        <v>50007000</v>
      </c>
      <c r="V627" s="111">
        <f t="shared" ref="V627:AE627" si="302">SUBTOTAL(9,V625:V626)</f>
        <v>0</v>
      </c>
      <c r="W627" s="111">
        <f t="shared" si="302"/>
        <v>4208880</v>
      </c>
      <c r="X627" s="111">
        <f t="shared" si="302"/>
        <v>7540000</v>
      </c>
      <c r="Y627" s="111">
        <f t="shared" si="302"/>
        <v>11748880</v>
      </c>
      <c r="Z627" s="111">
        <f t="shared" si="302"/>
        <v>10522200</v>
      </c>
      <c r="AA627" s="111">
        <f t="shared" si="302"/>
        <v>10522200</v>
      </c>
      <c r="AB627" s="111">
        <f t="shared" si="302"/>
        <v>0</v>
      </c>
      <c r="AC627" s="111">
        <f t="shared" si="302"/>
        <v>32793280</v>
      </c>
      <c r="AD627" s="111">
        <f t="shared" si="302"/>
        <v>17213720</v>
      </c>
      <c r="AE627" s="111">
        <f t="shared" si="302"/>
        <v>7540000</v>
      </c>
      <c r="AF627" s="88"/>
      <c r="AG627" s="86"/>
      <c r="AH627" s="257"/>
      <c r="AJ627" s="23"/>
      <c r="AK627" s="24"/>
      <c r="AL627" s="23"/>
      <c r="AM627" s="92"/>
      <c r="AN627" s="92"/>
      <c r="AO627" s="92"/>
      <c r="AP627" s="92"/>
      <c r="AQ627" s="92"/>
      <c r="AR627" s="92"/>
      <c r="AS627" s="92"/>
      <c r="AT627" s="92"/>
      <c r="AU627" s="92"/>
      <c r="AV627" s="92"/>
      <c r="AW627" s="92"/>
      <c r="AY627" s="32" t="s">
        <v>3142</v>
      </c>
    </row>
    <row r="628" spans="1:61" ht="9" customHeight="1">
      <c r="A628" s="86"/>
      <c r="C628" s="86"/>
      <c r="D628" s="87"/>
      <c r="E628" s="86"/>
      <c r="F628" s="86"/>
      <c r="G628" s="88"/>
      <c r="H628" s="86"/>
      <c r="I628" s="88"/>
      <c r="K628" s="303"/>
      <c r="L628" s="302"/>
      <c r="M628" s="86"/>
      <c r="N628" s="302"/>
      <c r="O628" s="86"/>
      <c r="P628" s="86"/>
      <c r="Q628" s="302"/>
      <c r="R628" s="302"/>
      <c r="S628" s="302"/>
      <c r="T628" s="302"/>
      <c r="U628" s="302"/>
      <c r="V628" s="122"/>
      <c r="W628" s="122"/>
      <c r="X628" s="122"/>
      <c r="Y628" s="122"/>
      <c r="Z628" s="122"/>
      <c r="AA628" s="122"/>
      <c r="AB628" s="122"/>
      <c r="AC628" s="122"/>
      <c r="AD628" s="122"/>
      <c r="AE628" s="122"/>
      <c r="AF628" s="88"/>
      <c r="AG628" s="86"/>
      <c r="AH628" s="257"/>
      <c r="AJ628" s="23"/>
      <c r="AK628" s="24"/>
      <c r="AL628" s="23"/>
      <c r="AY628" s="32" t="s">
        <v>3142</v>
      </c>
    </row>
    <row r="629" spans="1:61">
      <c r="A629" s="86"/>
      <c r="C629" s="86"/>
      <c r="D629" s="87"/>
      <c r="E629" s="86"/>
      <c r="F629" s="86"/>
      <c r="G629" s="88"/>
      <c r="H629" s="86"/>
      <c r="I629" s="88"/>
      <c r="K629" s="16" t="s">
        <v>48</v>
      </c>
      <c r="L629" s="302"/>
      <c r="M629" s="86"/>
      <c r="N629" s="302"/>
      <c r="O629" s="86"/>
      <c r="P629" s="86"/>
      <c r="Q629" s="302"/>
      <c r="R629" s="302"/>
      <c r="S629" s="302"/>
      <c r="T629" s="302"/>
      <c r="U629" s="302"/>
      <c r="V629" s="122"/>
      <c r="W629" s="122"/>
      <c r="X629" s="122"/>
      <c r="Y629" s="122"/>
      <c r="Z629" s="122"/>
      <c r="AA629" s="122"/>
      <c r="AB629" s="122"/>
      <c r="AC629" s="122"/>
      <c r="AD629" s="122"/>
      <c r="AE629" s="122"/>
      <c r="AF629" s="88"/>
      <c r="AG629" s="86"/>
      <c r="AH629" s="257"/>
      <c r="AJ629" s="23"/>
      <c r="AK629" s="24"/>
      <c r="AL629" s="23"/>
      <c r="AY629" s="32" t="s">
        <v>3142</v>
      </c>
    </row>
    <row r="630" spans="1:61" s="32" customFormat="1" ht="15" customHeight="1">
      <c r="A630" s="17">
        <v>29</v>
      </c>
      <c r="B630" s="99">
        <v>7</v>
      </c>
      <c r="C630" s="17" t="s">
        <v>49</v>
      </c>
      <c r="D630" s="18" t="s">
        <v>90</v>
      </c>
      <c r="E630" s="17" t="s">
        <v>512</v>
      </c>
      <c r="F630" s="18" t="s">
        <v>512</v>
      </c>
      <c r="G630" s="18" t="s">
        <v>555</v>
      </c>
      <c r="H630" s="18" t="s">
        <v>27</v>
      </c>
      <c r="I630" s="18">
        <v>30407832</v>
      </c>
      <c r="J630" s="112" t="str">
        <f>CONCATENATE(I630,"-",H630)</f>
        <v>30407832-EJECUCION</v>
      </c>
      <c r="K630" s="442" t="s">
        <v>3388</v>
      </c>
      <c r="L630" s="100">
        <v>81000000</v>
      </c>
      <c r="M630" s="19">
        <v>81000000</v>
      </c>
      <c r="N630" s="100">
        <v>0</v>
      </c>
      <c r="O630" s="19">
        <v>0</v>
      </c>
      <c r="P630" s="19">
        <v>81000000</v>
      </c>
      <c r="Q630" s="19">
        <v>0</v>
      </c>
      <c r="R630" s="101">
        <v>81000000</v>
      </c>
      <c r="S630" s="20">
        <v>0</v>
      </c>
      <c r="T630" s="21">
        <v>0</v>
      </c>
      <c r="U630" s="21">
        <v>81000000</v>
      </c>
      <c r="V630" s="266">
        <v>0</v>
      </c>
      <c r="W630" s="266">
        <v>0</v>
      </c>
      <c r="X630" s="266">
        <v>0</v>
      </c>
      <c r="Y630" s="266">
        <f t="shared" ref="Y630:Y631" si="303">V630+W630+X630</f>
        <v>0</v>
      </c>
      <c r="Z630" s="266">
        <v>0</v>
      </c>
      <c r="AA630" s="266">
        <v>81000000</v>
      </c>
      <c r="AB630" s="266">
        <v>0</v>
      </c>
      <c r="AC630" s="266">
        <f>V630+W630+X630+Z630+AA630+AB630</f>
        <v>81000000</v>
      </c>
      <c r="AD630" s="266">
        <f>U630-AC630</f>
        <v>0</v>
      </c>
      <c r="AE630" s="266">
        <f>M630-(O630+U630)</f>
        <v>0</v>
      </c>
      <c r="AF630" s="18" t="s">
        <v>758</v>
      </c>
      <c r="AG630" s="17" t="s">
        <v>685</v>
      </c>
      <c r="AH630" s="81" t="s">
        <v>40</v>
      </c>
      <c r="AI630" s="22" t="s">
        <v>45</v>
      </c>
      <c r="AJ630" s="23"/>
      <c r="AK630" s="48" t="s">
        <v>560</v>
      </c>
      <c r="AL630" s="23" t="s">
        <v>45</v>
      </c>
      <c r="AM630" t="str">
        <f>CONCATENATE( "OR PRO.CODIGO=",I630)</f>
        <v>OR PRO.CODIGO=30407832</v>
      </c>
      <c r="AN630">
        <f>LEN(I630)</f>
        <v>8</v>
      </c>
      <c r="AO630" t="e">
        <f>VLOOKUP(J630,#REF!,5,FALSE)</f>
        <v>#REF!</v>
      </c>
      <c r="AP630"/>
      <c r="AQ630" t="e">
        <f>VLOOKUP(J630,#REF!,6,FALSE)</f>
        <v>#REF!</v>
      </c>
      <c r="AR630" s="32" t="str">
        <f>VLOOKUP(I630,'convenios 2017'!A$2:O$82,15,FALSE)</f>
        <v>con convenio</v>
      </c>
      <c r="AS630" s="373">
        <f>O630+AC630</f>
        <v>81000000</v>
      </c>
      <c r="AT630" s="32" t="e">
        <f>VLOOKUP(I630,'convenio 2016'!A$2:N$196,14,FALSE)</f>
        <v>#N/A</v>
      </c>
      <c r="AU630" s="32" t="e">
        <f>VLOOKUP(I630,'convenio 2015'!A$4:M$228,13,FALSE)</f>
        <v>#N/A</v>
      </c>
      <c r="AV630" s="32" t="e">
        <f>VLOOKUP(J630,#REF!,6,FALSE)</f>
        <v>#REF!</v>
      </c>
      <c r="AW630" s="373">
        <f>O630+AC630</f>
        <v>81000000</v>
      </c>
      <c r="AX630" s="32" t="s">
        <v>1763</v>
      </c>
      <c r="AY630" s="32" t="s">
        <v>3185</v>
      </c>
      <c r="AZ630" s="377">
        <v>346</v>
      </c>
      <c r="BA630" s="431">
        <v>42783</v>
      </c>
      <c r="BB630" s="32">
        <f>VLOOKUP(J630,'RATE JUNIO '!F$2:K$346,6,FALSE)</f>
        <v>0</v>
      </c>
      <c r="BC630" s="32" t="s">
        <v>3463</v>
      </c>
      <c r="BD630" s="92">
        <f>VLOOKUP(J630,'RATES 30-06-2017'!F$2:K$374,6,FALSE)</f>
        <v>0</v>
      </c>
      <c r="BE630" s="92"/>
      <c r="BF630" s="92" t="str">
        <f>VLOOKUP(J630,Hoja4!C$2:E$268,2,FALSE)</f>
        <v>LIBRE</v>
      </c>
      <c r="BG630" s="92">
        <f>VLOOKUP(J630,Hoja4!C$2:E$268,3,FALSE)</f>
        <v>29</v>
      </c>
      <c r="BH630" s="92"/>
      <c r="BI630" s="92"/>
    </row>
    <row r="631" spans="1:61" s="32" customFormat="1" ht="15" customHeight="1">
      <c r="A631" s="17">
        <v>31</v>
      </c>
      <c r="B631" s="99">
        <v>1</v>
      </c>
      <c r="C631" s="17" t="s">
        <v>49</v>
      </c>
      <c r="D631" s="18" t="s">
        <v>41</v>
      </c>
      <c r="E631" s="17" t="s">
        <v>512</v>
      </c>
      <c r="F631" s="17" t="s">
        <v>512</v>
      </c>
      <c r="G631" s="18" t="s">
        <v>555</v>
      </c>
      <c r="H631" s="18" t="s">
        <v>27</v>
      </c>
      <c r="I631" s="18">
        <v>30115295</v>
      </c>
      <c r="J631" s="112" t="str">
        <f>CONCATENATE(I631,"-",H631)</f>
        <v>30115295-EJECUCION</v>
      </c>
      <c r="K631" s="442" t="s">
        <v>3347</v>
      </c>
      <c r="L631" s="100">
        <v>642465000</v>
      </c>
      <c r="M631" s="125">
        <v>704595000</v>
      </c>
      <c r="N631" s="100">
        <v>0</v>
      </c>
      <c r="O631" s="125">
        <v>0</v>
      </c>
      <c r="P631" s="125">
        <v>313972000</v>
      </c>
      <c r="Q631" s="19">
        <v>328493000</v>
      </c>
      <c r="R631" s="101">
        <v>313972000</v>
      </c>
      <c r="S631" s="20">
        <v>328493000</v>
      </c>
      <c r="T631" s="21">
        <v>0</v>
      </c>
      <c r="U631" s="446">
        <v>0</v>
      </c>
      <c r="V631" s="266">
        <v>0</v>
      </c>
      <c r="W631" s="266">
        <v>0</v>
      </c>
      <c r="X631" s="266">
        <v>0</v>
      </c>
      <c r="Y631" s="266">
        <f t="shared" si="303"/>
        <v>0</v>
      </c>
      <c r="Z631" s="266">
        <v>0</v>
      </c>
      <c r="AA631" s="266">
        <v>0</v>
      </c>
      <c r="AB631" s="266">
        <v>0</v>
      </c>
      <c r="AC631" s="266">
        <f>V631+W631+X631+Z631+AA631+AB631</f>
        <v>0</v>
      </c>
      <c r="AD631" s="266">
        <f>U631-AC631</f>
        <v>0</v>
      </c>
      <c r="AE631" s="266">
        <f>M631-(O631+U631)</f>
        <v>704595000</v>
      </c>
      <c r="AF631" s="18" t="s">
        <v>1459</v>
      </c>
      <c r="AG631" s="17" t="s">
        <v>685</v>
      </c>
      <c r="AH631" s="81" t="s">
        <v>30</v>
      </c>
      <c r="AI631" s="22" t="s">
        <v>31</v>
      </c>
      <c r="AJ631" s="23" t="s">
        <v>30</v>
      </c>
      <c r="AK631" s="24" t="s">
        <v>562</v>
      </c>
      <c r="AL631" s="23" t="s">
        <v>45</v>
      </c>
      <c r="AM631" t="str">
        <f>CONCATENATE( "OR PRO.CODIGO=",I631)</f>
        <v>OR PRO.CODIGO=30115295</v>
      </c>
      <c r="AN631">
        <f>LEN(I631)</f>
        <v>8</v>
      </c>
      <c r="AO631" t="e">
        <f>VLOOKUP(J631,#REF!,5,FALSE)</f>
        <v>#REF!</v>
      </c>
      <c r="AP631"/>
      <c r="AQ631" t="e">
        <f>VLOOKUP(J631,#REF!,6,FALSE)</f>
        <v>#REF!</v>
      </c>
      <c r="AR631" s="32" t="e">
        <f>VLOOKUP(I631,'convenios 2017'!A$2:O$82,15,FALSE)</f>
        <v>#N/A</v>
      </c>
      <c r="AS631" s="373">
        <f>O631+AC631</f>
        <v>0</v>
      </c>
      <c r="AT631" s="32" t="str">
        <f>VLOOKUP(I631,'convenio 2016'!A$2:N$196,14,FALSE)</f>
        <v>sectorialista</v>
      </c>
      <c r="AU631" s="32" t="e">
        <f>VLOOKUP(I631,'convenio 2015'!A$4:M$228,13,FALSE)</f>
        <v>#N/A</v>
      </c>
      <c r="AV631" s="32" t="e">
        <f>VLOOKUP(J631,#REF!,6,FALSE)</f>
        <v>#REF!</v>
      </c>
      <c r="AW631" s="373">
        <f>O631+AC631</f>
        <v>0</v>
      </c>
      <c r="AX631" s="32" t="s">
        <v>2409</v>
      </c>
      <c r="AY631" s="32">
        <v>0</v>
      </c>
      <c r="AZ631" s="377"/>
      <c r="BA631" s="431"/>
      <c r="BB631" s="32" t="str">
        <f>VLOOKUP(J631,'RATE JUNIO '!F$2:K$346,6,FALSE)</f>
        <v>RS</v>
      </c>
      <c r="BC631" s="32" t="s">
        <v>3463</v>
      </c>
      <c r="BD631" s="92" t="str">
        <f>VLOOKUP(J631,'RATES 30-06-2017'!F$2:K$374,6,FALSE)</f>
        <v>RS</v>
      </c>
      <c r="BE631" s="92"/>
      <c r="BF631" s="92" t="e">
        <f>VLOOKUP(J631,Hoja4!C$2:E$268,2,FALSE)</f>
        <v>#N/A</v>
      </c>
      <c r="BG631" s="92" t="e">
        <f>VLOOKUP(J631,Hoja4!C$2:E$268,3,FALSE)</f>
        <v>#N/A</v>
      </c>
      <c r="BH631" s="92"/>
      <c r="BI631" s="92"/>
    </row>
    <row r="632" spans="1:61">
      <c r="A632" s="86"/>
      <c r="B632" s="302"/>
      <c r="C632" s="86"/>
      <c r="D632" s="87"/>
      <c r="E632" s="86"/>
      <c r="F632" s="86"/>
      <c r="G632" s="88"/>
      <c r="H632" s="86"/>
      <c r="I632" s="88"/>
      <c r="J632" s="302"/>
      <c r="K632" s="110" t="s">
        <v>52</v>
      </c>
      <c r="L632" s="25">
        <f>SUBTOTAL(9,L630:L631)</f>
        <v>723465000</v>
      </c>
      <c r="M632" s="111">
        <f>SUBTOTAL(9,M630:M631)</f>
        <v>785595000</v>
      </c>
      <c r="N632" s="25">
        <v>0</v>
      </c>
      <c r="O632" s="111">
        <f>SUBTOTAL(9,O630:O631)</f>
        <v>0</v>
      </c>
      <c r="P632" s="111">
        <f>SUBTOTAL(9,P630:P631)</f>
        <v>394972000</v>
      </c>
      <c r="Q632" s="109">
        <v>328493000</v>
      </c>
      <c r="R632" s="25">
        <v>394972000</v>
      </c>
      <c r="S632" s="25">
        <v>328493000</v>
      </c>
      <c r="T632" s="25">
        <v>0</v>
      </c>
      <c r="U632" s="111">
        <f>SUBTOTAL(9,U630:U631)</f>
        <v>81000000</v>
      </c>
      <c r="V632" s="111">
        <f t="shared" ref="V632:AE632" si="304">SUBTOTAL(9,V630:V631)</f>
        <v>0</v>
      </c>
      <c r="W632" s="111">
        <f t="shared" si="304"/>
        <v>0</v>
      </c>
      <c r="X632" s="111">
        <f t="shared" si="304"/>
        <v>0</v>
      </c>
      <c r="Y632" s="111">
        <f t="shared" si="304"/>
        <v>0</v>
      </c>
      <c r="Z632" s="111">
        <f t="shared" si="304"/>
        <v>0</v>
      </c>
      <c r="AA632" s="111">
        <f t="shared" si="304"/>
        <v>81000000</v>
      </c>
      <c r="AB632" s="111">
        <f t="shared" si="304"/>
        <v>0</v>
      </c>
      <c r="AC632" s="111">
        <f t="shared" si="304"/>
        <v>81000000</v>
      </c>
      <c r="AD632" s="111">
        <f t="shared" si="304"/>
        <v>0</v>
      </c>
      <c r="AE632" s="111">
        <f t="shared" si="304"/>
        <v>704595000</v>
      </c>
      <c r="AF632" s="88"/>
      <c r="AG632" s="86"/>
      <c r="AH632" s="257"/>
      <c r="AJ632" s="23"/>
      <c r="AK632" s="24"/>
      <c r="AL632" s="23"/>
      <c r="AM632" s="92"/>
      <c r="AN632" s="92"/>
      <c r="AO632" s="92"/>
      <c r="AP632" s="92"/>
      <c r="AQ632" s="92"/>
      <c r="AR632" s="92"/>
      <c r="AS632" s="92"/>
      <c r="AT632" s="92"/>
      <c r="AU632" s="92"/>
      <c r="AV632" s="92"/>
      <c r="AW632" s="92"/>
      <c r="AY632" s="32" t="s">
        <v>3142</v>
      </c>
    </row>
    <row r="633" spans="1:61" ht="9" customHeight="1">
      <c r="A633" s="86"/>
      <c r="B633" s="302"/>
      <c r="C633" s="86"/>
      <c r="D633" s="87"/>
      <c r="E633" s="86"/>
      <c r="F633" s="86"/>
      <c r="G633" s="88"/>
      <c r="H633" s="86"/>
      <c r="I633" s="88"/>
      <c r="J633" s="302"/>
      <c r="K633" s="303"/>
      <c r="L633" s="302"/>
      <c r="M633" s="86"/>
      <c r="N633" s="302"/>
      <c r="O633" s="86"/>
      <c r="P633" s="86"/>
      <c r="Q633" s="302"/>
      <c r="R633" s="302"/>
      <c r="S633" s="302"/>
      <c r="T633" s="302"/>
      <c r="U633" s="302"/>
      <c r="V633" s="122"/>
      <c r="W633" s="122"/>
      <c r="X633" s="122"/>
      <c r="Y633" s="122"/>
      <c r="Z633" s="122"/>
      <c r="AA633" s="122"/>
      <c r="AB633" s="122"/>
      <c r="AC633" s="122"/>
      <c r="AD633" s="122"/>
      <c r="AE633" s="122"/>
      <c r="AF633" s="88"/>
      <c r="AG633" s="86"/>
      <c r="AH633" s="257"/>
      <c r="AJ633" s="23"/>
      <c r="AK633" s="24"/>
      <c r="AL633" s="23"/>
      <c r="AY633" s="32" t="s">
        <v>3142</v>
      </c>
    </row>
    <row r="634" spans="1:61">
      <c r="A634" s="86"/>
      <c r="C634" s="86"/>
      <c r="D634" s="87"/>
      <c r="E634" s="86"/>
      <c r="F634" s="86"/>
      <c r="G634" s="88"/>
      <c r="H634" s="86"/>
      <c r="I634" s="88"/>
      <c r="K634" s="16" t="s">
        <v>53</v>
      </c>
      <c r="L634" s="302"/>
      <c r="M634" s="86"/>
      <c r="N634" s="302"/>
      <c r="O634" s="86"/>
      <c r="P634" s="86"/>
      <c r="Q634" s="302"/>
      <c r="R634" s="302"/>
      <c r="S634" s="302"/>
      <c r="T634" s="302"/>
      <c r="U634" s="302"/>
      <c r="V634" s="122"/>
      <c r="W634" s="122"/>
      <c r="X634" s="122"/>
      <c r="Y634" s="122"/>
      <c r="Z634" s="122"/>
      <c r="AA634" s="122"/>
      <c r="AB634" s="122"/>
      <c r="AC634" s="122"/>
      <c r="AD634" s="122"/>
      <c r="AE634" s="122"/>
      <c r="AF634" s="88"/>
      <c r="AG634" s="86"/>
      <c r="AH634" s="257"/>
      <c r="AJ634" s="23"/>
      <c r="AK634" s="24"/>
      <c r="AL634" s="23"/>
      <c r="AY634" s="32" t="s">
        <v>3142</v>
      </c>
    </row>
    <row r="635" spans="1:61" s="32" customFormat="1" ht="15" customHeight="1">
      <c r="A635" s="17">
        <v>29</v>
      </c>
      <c r="B635" s="99"/>
      <c r="C635" s="17" t="s">
        <v>54</v>
      </c>
      <c r="D635" s="18" t="s">
        <v>90</v>
      </c>
      <c r="E635" s="17" t="s">
        <v>512</v>
      </c>
      <c r="F635" s="18" t="s">
        <v>512</v>
      </c>
      <c r="G635" s="18"/>
      <c r="H635" s="18" t="s">
        <v>27</v>
      </c>
      <c r="I635" s="18">
        <v>30345072</v>
      </c>
      <c r="J635" s="112" t="str">
        <f>CONCATENATE(I635,"-",H635)</f>
        <v>30345072-EJECUCION</v>
      </c>
      <c r="K635" s="442" t="s">
        <v>3389</v>
      </c>
      <c r="L635" s="100"/>
      <c r="M635" s="125">
        <v>266278000</v>
      </c>
      <c r="N635" s="100"/>
      <c r="O635" s="125">
        <v>0</v>
      </c>
      <c r="P635" s="125">
        <v>0</v>
      </c>
      <c r="Q635" s="19"/>
      <c r="R635" s="101"/>
      <c r="S635" s="20"/>
      <c r="T635" s="21"/>
      <c r="U635" s="21">
        <v>266278000</v>
      </c>
      <c r="V635" s="266">
        <v>0</v>
      </c>
      <c r="W635" s="266">
        <v>0</v>
      </c>
      <c r="X635" s="266">
        <v>0</v>
      </c>
      <c r="Y635" s="266">
        <f t="shared" ref="Y635:Y636" si="305">V635+W635+X635</f>
        <v>0</v>
      </c>
      <c r="Z635" s="266">
        <v>0</v>
      </c>
      <c r="AA635" s="266">
        <v>0</v>
      </c>
      <c r="AB635" s="266">
        <v>0</v>
      </c>
      <c r="AC635" s="266">
        <f>V635+W635+X635+Z635+AA635+AB635</f>
        <v>0</v>
      </c>
      <c r="AD635" s="266">
        <f>U635-AC635</f>
        <v>266278000</v>
      </c>
      <c r="AE635" s="266">
        <f>M635-(O635+U635)</f>
        <v>0</v>
      </c>
      <c r="AF635" s="18" t="s">
        <v>1459</v>
      </c>
      <c r="AG635" s="17" t="s">
        <v>691</v>
      </c>
      <c r="AH635" s="81" t="s">
        <v>40</v>
      </c>
      <c r="AI635" s="22"/>
      <c r="AJ635" s="23"/>
      <c r="AK635" s="24"/>
      <c r="AL635" s="23"/>
      <c r="AM635" t="str">
        <f>CONCATENATE( "OR PRO.CODIGO=",I635)</f>
        <v>OR PRO.CODIGO=30345072</v>
      </c>
      <c r="AN635">
        <f>LEN(I635)</f>
        <v>8</v>
      </c>
      <c r="AO635"/>
      <c r="AP635"/>
      <c r="AQ635"/>
      <c r="AS635" s="373"/>
      <c r="AW635" s="373">
        <f>O635+AC635</f>
        <v>0</v>
      </c>
      <c r="AX635" s="32" t="s">
        <v>1459</v>
      </c>
      <c r="AZ635" s="377"/>
      <c r="BA635" s="431"/>
      <c r="BB635" s="32">
        <f>VLOOKUP(J635,'RATE JUNIO '!F$2:K$346,6,FALSE)</f>
        <v>0</v>
      </c>
      <c r="BC635" s="32" t="s">
        <v>3463</v>
      </c>
      <c r="BD635" s="92">
        <f>VLOOKUP(J635,'RATES 30-06-2017'!F$2:K$374,6,FALSE)</f>
        <v>0</v>
      </c>
      <c r="BE635" s="92"/>
      <c r="BF635" s="92" t="str">
        <f>VLOOKUP(J635,Hoja4!C$2:E$268,2,FALSE)</f>
        <v>LIBRE</v>
      </c>
      <c r="BG635" s="92">
        <f>VLOOKUP(J635,Hoja4!C$2:E$268,3,FALSE)</f>
        <v>29</v>
      </c>
      <c r="BH635" s="92"/>
      <c r="BI635" s="92"/>
    </row>
    <row r="636" spans="1:61" s="32" customFormat="1" ht="15" customHeight="1">
      <c r="A636" s="17">
        <v>22</v>
      </c>
      <c r="B636" s="99">
        <v>0</v>
      </c>
      <c r="C636" s="17" t="s">
        <v>54</v>
      </c>
      <c r="D636" s="18" t="s">
        <v>90</v>
      </c>
      <c r="E636" s="17" t="s">
        <v>512</v>
      </c>
      <c r="F636" s="17" t="s">
        <v>512</v>
      </c>
      <c r="G636" s="18" t="s">
        <v>555</v>
      </c>
      <c r="H636" s="18" t="s">
        <v>27</v>
      </c>
      <c r="I636" s="18">
        <v>30474713</v>
      </c>
      <c r="J636" s="112" t="str">
        <f>CONCATENATE(I636,"-",H636)</f>
        <v>30474713-EJECUCION</v>
      </c>
      <c r="K636" s="442" t="s">
        <v>1124</v>
      </c>
      <c r="L636" s="290">
        <v>130000000</v>
      </c>
      <c r="M636" s="19">
        <v>130000000</v>
      </c>
      <c r="N636" s="290"/>
      <c r="O636" s="19">
        <v>0</v>
      </c>
      <c r="P636" s="19">
        <v>0</v>
      </c>
      <c r="Q636" s="290"/>
      <c r="R636" s="292"/>
      <c r="S636" s="292"/>
      <c r="T636" s="293"/>
      <c r="U636" s="446">
        <v>0</v>
      </c>
      <c r="V636" s="266">
        <v>0</v>
      </c>
      <c r="W636" s="266">
        <v>0</v>
      </c>
      <c r="X636" s="266">
        <v>0</v>
      </c>
      <c r="Y636" s="266">
        <f t="shared" si="305"/>
        <v>0</v>
      </c>
      <c r="Z636" s="266">
        <v>0</v>
      </c>
      <c r="AA636" s="266">
        <v>0</v>
      </c>
      <c r="AB636" s="266">
        <v>0</v>
      </c>
      <c r="AC636" s="266">
        <f>V636+W636+X636+Z636+AA636+AB636</f>
        <v>0</v>
      </c>
      <c r="AD636" s="266">
        <f>U636-AC636</f>
        <v>0</v>
      </c>
      <c r="AE636" s="266">
        <f>M636-(O636+U636)</f>
        <v>130000000</v>
      </c>
      <c r="AF636" s="18" t="s">
        <v>1125</v>
      </c>
      <c r="AG636" s="17" t="s">
        <v>685</v>
      </c>
      <c r="AH636" s="81" t="s">
        <v>40</v>
      </c>
      <c r="AI636" s="295"/>
      <c r="AJ636" s="296"/>
      <c r="AK636" s="297"/>
      <c r="AL636" s="296"/>
      <c r="AM636" t="str">
        <f>CONCATENATE( "OR PRO.CODIGO=",I636)</f>
        <v>OR PRO.CODIGO=30474713</v>
      </c>
      <c r="AN636">
        <f>LEN(I636)</f>
        <v>8</v>
      </c>
      <c r="AO636" t="e">
        <f>VLOOKUP(J636,#REF!,5,FALSE)</f>
        <v>#REF!</v>
      </c>
      <c r="AQ636" t="e">
        <f>VLOOKUP(J636,#REF!,6,FALSE)</f>
        <v>#REF!</v>
      </c>
      <c r="AR636" s="32" t="e">
        <f>VLOOKUP(I636,'convenios 2017'!A$2:O$82,15,FALSE)</f>
        <v>#N/A</v>
      </c>
      <c r="AS636" s="373">
        <f>O636+AC636</f>
        <v>0</v>
      </c>
      <c r="AT636" s="32" t="e">
        <f>VLOOKUP(I636,'convenio 2016'!A$2:N$196,14,FALSE)</f>
        <v>#N/A</v>
      </c>
      <c r="AU636" s="32" t="e">
        <f>VLOOKUP(I636,'convenio 2015'!A$4:M$228,13,FALSE)</f>
        <v>#N/A</v>
      </c>
      <c r="AV636" s="32" t="e">
        <f>VLOOKUP(J636,#REF!,6,FALSE)</f>
        <v>#REF!</v>
      </c>
      <c r="AW636" s="373">
        <f>O636+AC636</f>
        <v>0</v>
      </c>
      <c r="AX636" s="32" t="e">
        <v>#N/A</v>
      </c>
      <c r="AY636" s="32" t="e">
        <v>#N/A</v>
      </c>
      <c r="AZ636" s="377" t="e">
        <v>#N/A</v>
      </c>
      <c r="BA636" s="431"/>
      <c r="BB636" s="32">
        <f>VLOOKUP(J636,'RATE JUNIO '!F$2:K$346,6,FALSE)</f>
        <v>0</v>
      </c>
      <c r="BC636" s="32" t="s">
        <v>3463</v>
      </c>
      <c r="BD636" s="92">
        <f>VLOOKUP(J636,'RATES 30-06-2017'!F$2:K$374,6,FALSE)</f>
        <v>0</v>
      </c>
      <c r="BE636" s="92"/>
      <c r="BF636" s="92" t="e">
        <f>VLOOKUP(J636,Hoja4!C$2:E$268,2,FALSE)</f>
        <v>#N/A</v>
      </c>
      <c r="BG636" s="92" t="e">
        <f>VLOOKUP(J636,Hoja4!C$2:E$268,3,FALSE)</f>
        <v>#N/A</v>
      </c>
      <c r="BH636" s="92"/>
      <c r="BI636" s="92"/>
    </row>
    <row r="637" spans="1:61">
      <c r="A637" s="86"/>
      <c r="B637" s="302"/>
      <c r="C637" s="86"/>
      <c r="D637" s="87"/>
      <c r="E637" s="86"/>
      <c r="F637" s="86"/>
      <c r="G637" s="88"/>
      <c r="H637" s="86"/>
      <c r="I637" s="88"/>
      <c r="J637" s="302"/>
      <c r="K637" s="276" t="s">
        <v>66</v>
      </c>
      <c r="L637" s="25">
        <f t="shared" ref="L637:AE637" si="306">SUBTOTAL(9,L635:L636)</f>
        <v>130000000</v>
      </c>
      <c r="M637" s="109">
        <f t="shared" si="306"/>
        <v>396278000</v>
      </c>
      <c r="N637" s="25">
        <f t="shared" si="306"/>
        <v>0</v>
      </c>
      <c r="O637" s="109">
        <f t="shared" si="306"/>
        <v>0</v>
      </c>
      <c r="P637" s="109">
        <f t="shared" si="306"/>
        <v>0</v>
      </c>
      <c r="Q637" s="25">
        <f t="shared" si="306"/>
        <v>0</v>
      </c>
      <c r="R637" s="25">
        <f t="shared" si="306"/>
        <v>0</v>
      </c>
      <c r="S637" s="25">
        <f t="shared" si="306"/>
        <v>0</v>
      </c>
      <c r="T637" s="25">
        <f t="shared" si="306"/>
        <v>0</v>
      </c>
      <c r="U637" s="109">
        <f t="shared" si="306"/>
        <v>266278000</v>
      </c>
      <c r="V637" s="109">
        <f t="shared" si="306"/>
        <v>0</v>
      </c>
      <c r="W637" s="109">
        <f t="shared" si="306"/>
        <v>0</v>
      </c>
      <c r="X637" s="109">
        <f t="shared" si="306"/>
        <v>0</v>
      </c>
      <c r="Y637" s="109">
        <f t="shared" si="306"/>
        <v>0</v>
      </c>
      <c r="Z637" s="109">
        <f t="shared" si="306"/>
        <v>0</v>
      </c>
      <c r="AA637" s="109">
        <f t="shared" si="306"/>
        <v>0</v>
      </c>
      <c r="AB637" s="109">
        <f t="shared" si="306"/>
        <v>0</v>
      </c>
      <c r="AC637" s="109">
        <f t="shared" si="306"/>
        <v>0</v>
      </c>
      <c r="AD637" s="109">
        <f t="shared" si="306"/>
        <v>266278000</v>
      </c>
      <c r="AE637" s="109">
        <f t="shared" si="306"/>
        <v>130000000</v>
      </c>
      <c r="AF637" s="88"/>
      <c r="AG637" s="86"/>
      <c r="AH637" s="257"/>
      <c r="AJ637" s="23"/>
      <c r="AK637" s="24"/>
      <c r="AL637" s="23"/>
      <c r="AM637" s="92"/>
      <c r="AN637" s="92"/>
      <c r="AO637" s="92"/>
      <c r="AP637" s="92"/>
      <c r="AQ637" s="92"/>
      <c r="AR637" s="92"/>
      <c r="AS637" s="92"/>
      <c r="AT637" s="92"/>
      <c r="AU637" s="92"/>
      <c r="AV637" s="92"/>
      <c r="AW637" s="92"/>
      <c r="AY637" s="32" t="s">
        <v>3142</v>
      </c>
    </row>
    <row r="638" spans="1:61" ht="12" customHeight="1">
      <c r="A638" s="86"/>
      <c r="B638" s="302"/>
      <c r="C638" s="86"/>
      <c r="D638" s="87"/>
      <c r="E638" s="86"/>
      <c r="F638" s="86"/>
      <c r="G638" s="88"/>
      <c r="H638" s="86"/>
      <c r="I638" s="88"/>
      <c r="J638" s="302"/>
      <c r="K638" s="303"/>
      <c r="L638" s="302"/>
      <c r="M638" s="86"/>
      <c r="N638" s="302"/>
      <c r="O638" s="86"/>
      <c r="P638" s="86"/>
      <c r="Q638" s="302"/>
      <c r="R638" s="302"/>
      <c r="S638" s="302"/>
      <c r="T638" s="302"/>
      <c r="U638" s="302"/>
      <c r="V638" s="122"/>
      <c r="W638" s="122"/>
      <c r="X638" s="122"/>
      <c r="Y638" s="122"/>
      <c r="Z638" s="122"/>
      <c r="AA638" s="122"/>
      <c r="AB638" s="122"/>
      <c r="AC638" s="122"/>
      <c r="AD638" s="122"/>
      <c r="AE638" s="122"/>
      <c r="AF638" s="88"/>
      <c r="AG638" s="86"/>
      <c r="AH638" s="257"/>
      <c r="AJ638" s="23"/>
      <c r="AK638" s="24"/>
      <c r="AL638" s="23"/>
      <c r="AY638" s="32" t="s">
        <v>3142</v>
      </c>
    </row>
    <row r="639" spans="1:61" ht="15" customHeight="1">
      <c r="A639" s="86"/>
      <c r="C639" s="86"/>
      <c r="D639" s="87"/>
      <c r="E639" s="86"/>
      <c r="F639" s="86"/>
      <c r="G639" s="88"/>
      <c r="H639" s="86"/>
      <c r="I639" s="88"/>
      <c r="K639" s="260" t="s">
        <v>564</v>
      </c>
      <c r="L639" s="33">
        <f>L637+L632+L627</f>
        <v>936211000</v>
      </c>
      <c r="M639" s="111">
        <f>M637+M632+M627</f>
        <v>1272159000</v>
      </c>
      <c r="N639" s="33">
        <v>52819000</v>
      </c>
      <c r="O639" s="111">
        <f>O637+O632+O627</f>
        <v>32739000</v>
      </c>
      <c r="P639" s="111">
        <f>P637+P632+P627</f>
        <v>452519000</v>
      </c>
      <c r="Q639" s="111">
        <v>648573000</v>
      </c>
      <c r="R639" s="33">
        <v>524899000</v>
      </c>
      <c r="S639" s="33">
        <v>628493000</v>
      </c>
      <c r="T639" s="33">
        <v>0</v>
      </c>
      <c r="U639" s="111">
        <f t="shared" ref="U639:AE639" si="307">U637+U632+U627</f>
        <v>397285000</v>
      </c>
      <c r="V639" s="111">
        <f t="shared" si="307"/>
        <v>0</v>
      </c>
      <c r="W639" s="111">
        <f t="shared" si="307"/>
        <v>4208880</v>
      </c>
      <c r="X639" s="111">
        <f t="shared" si="307"/>
        <v>7540000</v>
      </c>
      <c r="Y639" s="111">
        <f t="shared" si="307"/>
        <v>11748880</v>
      </c>
      <c r="Z639" s="111">
        <f t="shared" si="307"/>
        <v>10522200</v>
      </c>
      <c r="AA639" s="111">
        <f t="shared" si="307"/>
        <v>91522200</v>
      </c>
      <c r="AB639" s="111">
        <f t="shared" si="307"/>
        <v>0</v>
      </c>
      <c r="AC639" s="111">
        <f t="shared" si="307"/>
        <v>113793280</v>
      </c>
      <c r="AD639" s="111">
        <f t="shared" si="307"/>
        <v>283491720</v>
      </c>
      <c r="AE639" s="111">
        <f t="shared" si="307"/>
        <v>842135000</v>
      </c>
      <c r="AF639" s="88"/>
      <c r="AG639" s="86"/>
      <c r="AH639" s="257"/>
      <c r="AJ639" s="23"/>
      <c r="AK639" s="24"/>
      <c r="AL639" s="23"/>
      <c r="AM639" s="92"/>
      <c r="AN639" s="92"/>
      <c r="AO639" s="92"/>
      <c r="AP639" s="92"/>
      <c r="AQ639" s="92"/>
      <c r="AR639" s="92"/>
      <c r="AS639" s="92"/>
      <c r="AT639" s="92"/>
      <c r="AU639" s="92"/>
      <c r="AV639" s="92"/>
      <c r="AW639" s="92"/>
      <c r="AY639" s="32" t="s">
        <v>3142</v>
      </c>
    </row>
    <row r="640" spans="1:61" s="92" customFormat="1" ht="12" customHeight="1">
      <c r="A640" s="86"/>
      <c r="C640" s="86"/>
      <c r="D640" s="87"/>
      <c r="E640" s="86"/>
      <c r="F640" s="86"/>
      <c r="G640" s="88"/>
      <c r="H640" s="86"/>
      <c r="I640" s="88"/>
      <c r="K640" s="89"/>
      <c r="L640" s="51"/>
      <c r="M640" s="78"/>
      <c r="N640" s="51"/>
      <c r="O640" s="78"/>
      <c r="P640" s="78"/>
      <c r="Q640" s="51"/>
      <c r="R640" s="51"/>
      <c r="S640" s="51"/>
      <c r="T640" s="51"/>
      <c r="U640" s="51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88"/>
      <c r="AG640" s="86"/>
      <c r="AH640" s="257"/>
      <c r="AJ640" s="90"/>
      <c r="AK640" s="22"/>
      <c r="AL640" s="90"/>
      <c r="AY640" s="32" t="s">
        <v>3142</v>
      </c>
      <c r="AZ640" s="93"/>
      <c r="BA640" s="435"/>
    </row>
    <row r="641" spans="1:61" ht="21.75" customHeight="1">
      <c r="A641" s="67"/>
      <c r="B641" s="69"/>
      <c r="C641" s="67"/>
      <c r="D641" s="67"/>
      <c r="E641" s="67"/>
      <c r="F641" s="67"/>
      <c r="G641" s="67"/>
      <c r="H641" s="67"/>
      <c r="I641" s="285"/>
      <c r="J641" s="69"/>
      <c r="K641" s="259" t="s">
        <v>152</v>
      </c>
      <c r="L641" s="69"/>
      <c r="M641" s="67"/>
      <c r="N641" s="69"/>
      <c r="O641" s="67"/>
      <c r="P641" s="67"/>
      <c r="Q641" s="69"/>
      <c r="R641" s="69"/>
      <c r="S641" s="69"/>
      <c r="T641" s="69"/>
      <c r="U641" s="68"/>
      <c r="V641" s="124"/>
      <c r="W641" s="124"/>
      <c r="X641" s="124"/>
      <c r="Y641" s="124"/>
      <c r="Z641" s="124"/>
      <c r="AA641" s="124"/>
      <c r="AB641" s="124"/>
      <c r="AC641" s="124"/>
      <c r="AD641" s="124"/>
      <c r="AE641" s="124"/>
      <c r="AF641" s="285"/>
      <c r="AG641" s="67"/>
      <c r="AH641" s="68"/>
      <c r="AJ641" s="23"/>
      <c r="AK641" s="24"/>
      <c r="AL641" s="23"/>
      <c r="AY641" s="32" t="s">
        <v>3142</v>
      </c>
    </row>
    <row r="642" spans="1:61">
      <c r="A642" s="86"/>
      <c r="B642" s="302"/>
      <c r="C642" s="86"/>
      <c r="D642" s="87"/>
      <c r="E642" s="86"/>
      <c r="F642" s="86"/>
      <c r="G642" s="88"/>
      <c r="H642" s="86"/>
      <c r="I642" s="88"/>
      <c r="J642" s="302"/>
      <c r="K642" s="16" t="s">
        <v>22</v>
      </c>
      <c r="L642" s="302"/>
      <c r="M642" s="86"/>
      <c r="N642" s="302"/>
      <c r="O642" s="86"/>
      <c r="P642" s="86"/>
      <c r="Q642" s="302"/>
      <c r="R642" s="302"/>
      <c r="S642" s="302"/>
      <c r="T642" s="302"/>
      <c r="U642" s="302"/>
      <c r="V642" s="122"/>
      <c r="W642" s="122"/>
      <c r="X642" s="122"/>
      <c r="Y642" s="122"/>
      <c r="Z642" s="122"/>
      <c r="AA642" s="122"/>
      <c r="AB642" s="122"/>
      <c r="AC642" s="122"/>
      <c r="AD642" s="122"/>
      <c r="AE642" s="122"/>
      <c r="AF642" s="88"/>
      <c r="AG642" s="86"/>
      <c r="AH642" s="257"/>
      <c r="AJ642" s="23"/>
      <c r="AK642" s="24"/>
      <c r="AL642" s="23"/>
      <c r="AY642" s="32" t="s">
        <v>3142</v>
      </c>
    </row>
    <row r="643" spans="1:61" s="32" customFormat="1" ht="15" customHeight="1">
      <c r="A643" s="17">
        <v>31</v>
      </c>
      <c r="B643" s="99">
        <v>0</v>
      </c>
      <c r="C643" s="17" t="s">
        <v>23</v>
      </c>
      <c r="D643" s="18" t="s">
        <v>38</v>
      </c>
      <c r="E643" s="17" t="s">
        <v>512</v>
      </c>
      <c r="F643" s="17" t="s">
        <v>565</v>
      </c>
      <c r="G643" s="18" t="s">
        <v>172</v>
      </c>
      <c r="H643" s="18" t="s">
        <v>27</v>
      </c>
      <c r="I643" s="18">
        <v>30071449</v>
      </c>
      <c r="J643" s="112" t="str">
        <f t="shared" ref="J643:J662" si="308">CONCATENATE(I643,"-",H643)</f>
        <v>30071449-EJECUCION</v>
      </c>
      <c r="K643" s="442" t="s">
        <v>566</v>
      </c>
      <c r="L643" s="100">
        <v>17087032859</v>
      </c>
      <c r="M643" s="19">
        <v>22276244951</v>
      </c>
      <c r="N643" s="100">
        <v>8409478390</v>
      </c>
      <c r="O643" s="19">
        <v>13262160441</v>
      </c>
      <c r="P643" s="19">
        <v>7600000000</v>
      </c>
      <c r="Q643" s="19">
        <v>1414084510</v>
      </c>
      <c r="R643" s="101">
        <v>7600000000</v>
      </c>
      <c r="S643" s="20">
        <v>1077554469</v>
      </c>
      <c r="T643" s="21">
        <v>0</v>
      </c>
      <c r="U643" s="21">
        <v>5753177800</v>
      </c>
      <c r="V643" s="266">
        <v>35502000</v>
      </c>
      <c r="W643" s="266">
        <v>35502000</v>
      </c>
      <c r="X643" s="266">
        <v>445435118</v>
      </c>
      <c r="Y643" s="266">
        <f t="shared" ref="Y643:Y662" si="309">V643+W643+X643</f>
        <v>516439118</v>
      </c>
      <c r="Z643" s="266">
        <v>409228682</v>
      </c>
      <c r="AA643" s="266">
        <v>0</v>
      </c>
      <c r="AB643" s="266">
        <v>58331860</v>
      </c>
      <c r="AC643" s="266">
        <f t="shared" ref="AC643:AC662" si="310">V643+W643+X643+Z643+AA643+AB643</f>
        <v>983999660</v>
      </c>
      <c r="AD643" s="266">
        <f t="shared" ref="AD643:AD662" si="311">U643-AC643</f>
        <v>4769178140</v>
      </c>
      <c r="AE643" s="266">
        <f t="shared" ref="AE643:AE662" si="312">M643-(O643+U643)</f>
        <v>3260906710</v>
      </c>
      <c r="AF643" s="18" t="s">
        <v>3419</v>
      </c>
      <c r="AG643" s="17" t="s">
        <v>691</v>
      </c>
      <c r="AH643" s="81" t="s">
        <v>30</v>
      </c>
      <c r="AI643" s="22" t="s">
        <v>31</v>
      </c>
      <c r="AJ643" s="23" t="s">
        <v>30</v>
      </c>
      <c r="AK643" s="24" t="s">
        <v>189</v>
      </c>
      <c r="AL643" s="23" t="s">
        <v>45</v>
      </c>
      <c r="AM643" t="str">
        <f t="shared" ref="AM643:AM662" si="313">CONCATENATE( "OR PRO.CODIGO=",I643)</f>
        <v>OR PRO.CODIGO=30071449</v>
      </c>
      <c r="AN643">
        <f t="shared" ref="AN643:AN662" si="314">LEN(I643)</f>
        <v>8</v>
      </c>
      <c r="AO643" t="e">
        <f>VLOOKUP(J643,#REF!,5,FALSE)</f>
        <v>#REF!</v>
      </c>
      <c r="AP643"/>
      <c r="AQ643" t="e">
        <f>VLOOKUP(J643,#REF!,6,FALSE)</f>
        <v>#REF!</v>
      </c>
      <c r="AR643" s="32" t="e">
        <f>VLOOKUP(I643,'convenios 2017'!A$2:O$82,15,FALSE)</f>
        <v>#N/A</v>
      </c>
      <c r="AS643" s="373">
        <f t="shared" ref="AS643:AS662" si="315">O643+AC643</f>
        <v>14246160101</v>
      </c>
      <c r="AT643" s="32" t="e">
        <f>VLOOKUP(I643,'convenio 2016'!A$2:N$196,14,FALSE)</f>
        <v>#N/A</v>
      </c>
      <c r="AU643" s="32" t="e">
        <f>VLOOKUP(I643,'convenio 2015'!A$4:M$228,13,FALSE)</f>
        <v>#N/A</v>
      </c>
      <c r="AV643" s="32" t="e">
        <f>VLOOKUP(J643,#REF!,6,FALSE)</f>
        <v>#REF!</v>
      </c>
      <c r="AW643" s="373">
        <f t="shared" ref="AW643:AW662" si="316">O643+AC643</f>
        <v>14246160101</v>
      </c>
      <c r="AX643" s="32" t="e">
        <v>#N/A</v>
      </c>
      <c r="AY643" s="32" t="e">
        <v>#N/A</v>
      </c>
      <c r="AZ643" s="377" t="e">
        <v>#N/A</v>
      </c>
      <c r="BA643" s="431"/>
      <c r="BB643" s="32" t="str">
        <f>VLOOKUP(J643,'RATE JUNIO '!F$2:K$346,6,FALSE)</f>
        <v>RS</v>
      </c>
      <c r="BC643" s="32" t="s">
        <v>3463</v>
      </c>
      <c r="BD643" s="92" t="str">
        <f>VLOOKUP(J643,'RATES 30-06-2017'!F$2:K$374,6,FALSE)</f>
        <v>RS</v>
      </c>
      <c r="BE643" s="92"/>
      <c r="BF643" s="92" t="str">
        <f>VLOOKUP(J643,Hoja4!C$2:E$268,2,FALSE)</f>
        <v>PP</v>
      </c>
      <c r="BG643" s="92">
        <f>VLOOKUP(J643,Hoja4!C$2:E$268,3,FALSE)</f>
        <v>31</v>
      </c>
      <c r="BH643" s="459">
        <v>5253177800</v>
      </c>
      <c r="BI643" s="459">
        <f>U643-BH643</f>
        <v>500000000</v>
      </c>
    </row>
    <row r="644" spans="1:61" s="32" customFormat="1" ht="15" customHeight="1">
      <c r="A644" s="17">
        <v>31</v>
      </c>
      <c r="B644" s="99">
        <v>1</v>
      </c>
      <c r="C644" s="17" t="s">
        <v>23</v>
      </c>
      <c r="D644" s="18" t="s">
        <v>90</v>
      </c>
      <c r="E644" s="17" t="s">
        <v>512</v>
      </c>
      <c r="F644" s="17" t="s">
        <v>565</v>
      </c>
      <c r="G644" s="18" t="s">
        <v>514</v>
      </c>
      <c r="H644" s="18" t="s">
        <v>27</v>
      </c>
      <c r="I644" s="18">
        <v>30082185</v>
      </c>
      <c r="J644" s="112" t="str">
        <f t="shared" si="308"/>
        <v>30082185-EJECUCION</v>
      </c>
      <c r="K644" s="442" t="s">
        <v>3259</v>
      </c>
      <c r="L644" s="100">
        <v>573585000</v>
      </c>
      <c r="M644" s="19">
        <v>581129687</v>
      </c>
      <c r="N644" s="100">
        <v>207723777</v>
      </c>
      <c r="O644" s="19">
        <v>123732876</v>
      </c>
      <c r="P644" s="19">
        <v>424623004</v>
      </c>
      <c r="Q644" s="19">
        <v>0</v>
      </c>
      <c r="R644" s="101">
        <v>365861223</v>
      </c>
      <c r="S644" s="20">
        <v>0</v>
      </c>
      <c r="T644" s="21">
        <v>0</v>
      </c>
      <c r="U644" s="21">
        <v>457396811</v>
      </c>
      <c r="V644" s="266">
        <v>0</v>
      </c>
      <c r="W644" s="266">
        <v>97328223</v>
      </c>
      <c r="X644" s="266">
        <v>30971224</v>
      </c>
      <c r="Y644" s="266">
        <f t="shared" si="309"/>
        <v>128299447</v>
      </c>
      <c r="Z644" s="266">
        <v>42422775</v>
      </c>
      <c r="AA644" s="266">
        <v>53650619</v>
      </c>
      <c r="AB644" s="266">
        <v>90423171</v>
      </c>
      <c r="AC644" s="266">
        <f t="shared" si="310"/>
        <v>314796012</v>
      </c>
      <c r="AD644" s="266">
        <f t="shared" si="311"/>
        <v>142600799</v>
      </c>
      <c r="AE644" s="266">
        <f t="shared" si="312"/>
        <v>0</v>
      </c>
      <c r="AF644" s="18" t="s">
        <v>3419</v>
      </c>
      <c r="AG644" s="17" t="s">
        <v>691</v>
      </c>
      <c r="AH644" s="81" t="s">
        <v>30</v>
      </c>
      <c r="AI644" s="22" t="s">
        <v>45</v>
      </c>
      <c r="AJ644" s="23" t="s">
        <v>30</v>
      </c>
      <c r="AK644" s="24" t="s">
        <v>568</v>
      </c>
      <c r="AL644" s="23" t="s">
        <v>45</v>
      </c>
      <c r="AM644" t="str">
        <f t="shared" si="313"/>
        <v>OR PRO.CODIGO=30082185</v>
      </c>
      <c r="AN644">
        <f t="shared" si="314"/>
        <v>8</v>
      </c>
      <c r="AO644" t="e">
        <f>VLOOKUP(J644,#REF!,5,FALSE)</f>
        <v>#REF!</v>
      </c>
      <c r="AP644"/>
      <c r="AQ644" t="e">
        <f>VLOOKUP(J644,#REF!,6,FALSE)</f>
        <v>#REF!</v>
      </c>
      <c r="AR644" s="32" t="e">
        <f>VLOOKUP(I644,'convenios 2017'!A$2:O$82,15,FALSE)</f>
        <v>#N/A</v>
      </c>
      <c r="AS644" s="373">
        <f t="shared" si="315"/>
        <v>438528888</v>
      </c>
      <c r="AT644" s="32" t="str">
        <f>VLOOKUP(I644,'convenio 2016'!A$2:N$196,14,FALSE)</f>
        <v>toma razon</v>
      </c>
      <c r="AU644" s="32" t="str">
        <f>VLOOKUP(I644,'convenio 2015'!A$4:M$228,13,FALSE)</f>
        <v>en convenio</v>
      </c>
      <c r="AV644" s="32" t="e">
        <f>VLOOKUP(J644,#REF!,6,FALSE)</f>
        <v>#REF!</v>
      </c>
      <c r="AW644" s="373">
        <f t="shared" si="316"/>
        <v>438528888</v>
      </c>
      <c r="AX644" s="32" t="s">
        <v>2408</v>
      </c>
      <c r="AY644" s="32" t="s">
        <v>1880</v>
      </c>
      <c r="AZ644" s="377">
        <v>403</v>
      </c>
      <c r="BA644" s="431">
        <v>42450</v>
      </c>
      <c r="BB644" s="32" t="str">
        <f>VLOOKUP(J644,'RATE JUNIO '!F$2:K$346,6,FALSE)</f>
        <v>RS</v>
      </c>
      <c r="BC644" s="32" t="s">
        <v>3463</v>
      </c>
      <c r="BD644" s="92" t="str">
        <f>VLOOKUP(J644,'RATES 30-06-2017'!F$2:K$374,6,FALSE)</f>
        <v>RS</v>
      </c>
      <c r="BE644" s="92"/>
      <c r="BF644" s="92" t="str">
        <f>VLOOKUP(J644,Hoja4!C$2:E$268,2,FALSE)</f>
        <v>PV</v>
      </c>
      <c r="BG644" s="92">
        <f>VLOOKUP(J644,Hoja4!C$2:E$268,3,FALSE)</f>
        <v>31</v>
      </c>
      <c r="BH644" s="92"/>
      <c r="BI644" s="92"/>
    </row>
    <row r="645" spans="1:61" s="32" customFormat="1" ht="15" customHeight="1">
      <c r="A645" s="17">
        <v>31</v>
      </c>
      <c r="B645" s="99">
        <v>0</v>
      </c>
      <c r="C645" s="17" t="s">
        <v>23</v>
      </c>
      <c r="D645" s="18" t="s">
        <v>90</v>
      </c>
      <c r="E645" s="17" t="s">
        <v>512</v>
      </c>
      <c r="F645" s="17" t="s">
        <v>565</v>
      </c>
      <c r="G645" s="18" t="s">
        <v>542</v>
      </c>
      <c r="H645" s="18" t="s">
        <v>27</v>
      </c>
      <c r="I645" s="18">
        <v>30136060</v>
      </c>
      <c r="J645" s="112" t="str">
        <f t="shared" si="308"/>
        <v>30136060-EJECUCION</v>
      </c>
      <c r="K645" s="442" t="s">
        <v>3348</v>
      </c>
      <c r="L645" s="100">
        <v>2222791000</v>
      </c>
      <c r="M645" s="19">
        <v>2118326000</v>
      </c>
      <c r="N645" s="100">
        <v>250000000</v>
      </c>
      <c r="O645" s="19">
        <v>353948349</v>
      </c>
      <c r="P645" s="19">
        <v>1082769778</v>
      </c>
      <c r="Q645" s="19">
        <v>864377651</v>
      </c>
      <c r="R645" s="101">
        <v>900000000</v>
      </c>
      <c r="S645" s="20">
        <v>1072791000</v>
      </c>
      <c r="T645" s="21">
        <v>0</v>
      </c>
      <c r="U645" s="21">
        <v>1616757935</v>
      </c>
      <c r="V645" s="266">
        <v>215628626</v>
      </c>
      <c r="W645" s="266">
        <v>273534885</v>
      </c>
      <c r="X645" s="266">
        <v>319305196</v>
      </c>
      <c r="Y645" s="266">
        <f t="shared" si="309"/>
        <v>808468707</v>
      </c>
      <c r="Z645" s="266">
        <v>167470894</v>
      </c>
      <c r="AA645" s="266">
        <v>16864391</v>
      </c>
      <c r="AB645" s="266">
        <v>127106194</v>
      </c>
      <c r="AC645" s="266">
        <f t="shared" si="310"/>
        <v>1119910186</v>
      </c>
      <c r="AD645" s="266">
        <f t="shared" si="311"/>
        <v>496847749</v>
      </c>
      <c r="AE645" s="266">
        <f t="shared" si="312"/>
        <v>147619716</v>
      </c>
      <c r="AF645" s="18" t="s">
        <v>3419</v>
      </c>
      <c r="AG645" s="17" t="s">
        <v>691</v>
      </c>
      <c r="AH645" s="81" t="s">
        <v>30</v>
      </c>
      <c r="AI645" s="22" t="s">
        <v>31</v>
      </c>
      <c r="AJ645" s="23" t="s">
        <v>30</v>
      </c>
      <c r="AK645" s="24" t="s">
        <v>570</v>
      </c>
      <c r="AL645" s="23" t="s">
        <v>45</v>
      </c>
      <c r="AM645" t="str">
        <f t="shared" si="313"/>
        <v>OR PRO.CODIGO=30136060</v>
      </c>
      <c r="AN645">
        <f t="shared" si="314"/>
        <v>8</v>
      </c>
      <c r="AO645" t="e">
        <f>VLOOKUP(J645,#REF!,5,FALSE)</f>
        <v>#REF!</v>
      </c>
      <c r="AP645"/>
      <c r="AQ645" t="e">
        <f>VLOOKUP(J645,#REF!,6,FALSE)</f>
        <v>#REF!</v>
      </c>
      <c r="AR645" s="32" t="e">
        <f>VLOOKUP(I645,'convenios 2017'!A$2:O$82,15,FALSE)</f>
        <v>#N/A</v>
      </c>
      <c r="AS645" s="373">
        <f t="shared" si="315"/>
        <v>1473858535</v>
      </c>
      <c r="AT645" s="32" t="e">
        <f>VLOOKUP(I645,'convenio 2016'!A$2:N$196,14,FALSE)</f>
        <v>#N/A</v>
      </c>
      <c r="AU645" s="32">
        <f>VLOOKUP(I645,'convenio 2015'!A$4:M$228,13,FALSE)</f>
        <v>0</v>
      </c>
      <c r="AV645" s="32" t="e">
        <f>VLOOKUP(J645,#REF!,6,FALSE)</f>
        <v>#REF!</v>
      </c>
      <c r="AW645" s="373">
        <f t="shared" si="316"/>
        <v>1473858535</v>
      </c>
      <c r="AX645" s="32" t="e">
        <v>#N/A</v>
      </c>
      <c r="AY645" s="32" t="e">
        <v>#N/A</v>
      </c>
      <c r="AZ645" s="377">
        <v>0</v>
      </c>
      <c r="BA645" s="431"/>
      <c r="BB645" s="32" t="str">
        <f>VLOOKUP(J645,'RATE JUNIO '!F$2:K$346,6,FALSE)</f>
        <v>RE</v>
      </c>
      <c r="BC645" s="32" t="s">
        <v>3463</v>
      </c>
      <c r="BD645" s="92" t="str">
        <f>VLOOKUP(J645,'RATES 30-06-2017'!F$2:K$374,6,FALSE)</f>
        <v>RS</v>
      </c>
      <c r="BE645" s="92"/>
      <c r="BF645" s="92" t="str">
        <f>VLOOKUP(J645,Hoja4!C$2:E$268,2,FALSE)</f>
        <v>PV</v>
      </c>
      <c r="BG645" s="92">
        <f>VLOOKUP(J645,Hoja4!C$2:E$268,3,FALSE)</f>
        <v>31</v>
      </c>
      <c r="BH645" s="459">
        <v>1616757935</v>
      </c>
      <c r="BI645" s="459">
        <f>U645-BH645</f>
        <v>0</v>
      </c>
    </row>
    <row r="646" spans="1:61" s="32" customFormat="1" ht="15" customHeight="1">
      <c r="A646" s="17">
        <v>31</v>
      </c>
      <c r="B646" s="99">
        <v>0</v>
      </c>
      <c r="C646" s="17" t="s">
        <v>23</v>
      </c>
      <c r="D646" s="18" t="s">
        <v>38</v>
      </c>
      <c r="E646" s="17" t="s">
        <v>512</v>
      </c>
      <c r="F646" s="17" t="s">
        <v>565</v>
      </c>
      <c r="G646" s="18" t="s">
        <v>172</v>
      </c>
      <c r="H646" s="18" t="s">
        <v>27</v>
      </c>
      <c r="I646" s="18">
        <v>30342673</v>
      </c>
      <c r="J646" s="112" t="str">
        <f t="shared" si="308"/>
        <v>30342673-EJECUCION</v>
      </c>
      <c r="K646" s="442" t="s">
        <v>3408</v>
      </c>
      <c r="L646" s="100">
        <v>8437918000</v>
      </c>
      <c r="M646" s="19">
        <v>8826117000</v>
      </c>
      <c r="N646" s="100">
        <v>10000000</v>
      </c>
      <c r="O646" s="19">
        <v>2684981</v>
      </c>
      <c r="P646" s="19">
        <v>340000000</v>
      </c>
      <c r="Q646" s="19">
        <v>8483432019</v>
      </c>
      <c r="R646" s="101">
        <v>340000000</v>
      </c>
      <c r="S646" s="20">
        <v>8087918000</v>
      </c>
      <c r="T646" s="21">
        <v>0</v>
      </c>
      <c r="U646" s="21">
        <v>384308019</v>
      </c>
      <c r="V646" s="266">
        <v>0</v>
      </c>
      <c r="W646" s="266">
        <v>0</v>
      </c>
      <c r="X646" s="266">
        <v>1342797</v>
      </c>
      <c r="Y646" s="266">
        <f t="shared" si="309"/>
        <v>1342797</v>
      </c>
      <c r="Z646" s="266">
        <v>0</v>
      </c>
      <c r="AA646" s="266">
        <v>0</v>
      </c>
      <c r="AB646" s="266">
        <v>0</v>
      </c>
      <c r="AC646" s="266">
        <f t="shared" si="310"/>
        <v>1342797</v>
      </c>
      <c r="AD646" s="266">
        <f t="shared" si="311"/>
        <v>382965222</v>
      </c>
      <c r="AE646" s="266">
        <f t="shared" si="312"/>
        <v>8439124000</v>
      </c>
      <c r="AF646" s="18" t="s">
        <v>3410</v>
      </c>
      <c r="AG646" s="17" t="s">
        <v>691</v>
      </c>
      <c r="AH646" s="81" t="s">
        <v>30</v>
      </c>
      <c r="AI646" s="22" t="s">
        <v>31</v>
      </c>
      <c r="AJ646" s="23"/>
      <c r="AK646" s="24"/>
      <c r="AL646" s="23" t="s">
        <v>45</v>
      </c>
      <c r="AM646" t="str">
        <f t="shared" si="313"/>
        <v>OR PRO.CODIGO=30342673</v>
      </c>
      <c r="AN646">
        <f t="shared" si="314"/>
        <v>8</v>
      </c>
      <c r="AO646" t="e">
        <f>VLOOKUP(J646,#REF!,5,FALSE)</f>
        <v>#REF!</v>
      </c>
      <c r="AP646"/>
      <c r="AQ646" t="e">
        <f>VLOOKUP(J646,#REF!,6,FALSE)</f>
        <v>#REF!</v>
      </c>
      <c r="AR646" s="32" t="e">
        <f>VLOOKUP(I646,'convenios 2017'!A$2:O$82,15,FALSE)</f>
        <v>#N/A</v>
      </c>
      <c r="AS646" s="373">
        <f t="shared" si="315"/>
        <v>4027778</v>
      </c>
      <c r="AT646" s="32" t="str">
        <f>VLOOKUP(I646,'convenio 2016'!A$2:N$196,14,FALSE)</f>
        <v>toma razon</v>
      </c>
      <c r="AU646" s="32" t="e">
        <f>VLOOKUP(I646,'convenio 2015'!A$4:M$228,13,FALSE)</f>
        <v>#N/A</v>
      </c>
      <c r="AV646" s="32" t="e">
        <f>VLOOKUP(J646,#REF!,6,FALSE)</f>
        <v>#REF!</v>
      </c>
      <c r="AW646" s="373">
        <f t="shared" si="316"/>
        <v>4027778</v>
      </c>
      <c r="AX646" s="32" t="s">
        <v>2408</v>
      </c>
      <c r="AY646" s="32" t="s">
        <v>2069</v>
      </c>
      <c r="AZ646" s="377">
        <v>3527</v>
      </c>
      <c r="BA646" s="431">
        <v>42724</v>
      </c>
      <c r="BB646" s="32" t="str">
        <f>VLOOKUP(J646,'RATE JUNIO '!F$2:K$346,6,FALSE)</f>
        <v>RS</v>
      </c>
      <c r="BC646" s="32" t="s">
        <v>3463</v>
      </c>
      <c r="BD646" s="92" t="str">
        <f>VLOOKUP(J646,'RATES 30-06-2017'!F$2:K$374,6,FALSE)</f>
        <v>RS</v>
      </c>
      <c r="BE646" s="92"/>
      <c r="BF646" s="92" t="str">
        <f>VLOOKUP(J646,Hoja4!C$2:E$268,2,FALSE)</f>
        <v>PP</v>
      </c>
      <c r="BG646" s="92">
        <f>VLOOKUP(J646,Hoja4!C$2:E$268,3,FALSE)</f>
        <v>31</v>
      </c>
      <c r="BH646" s="459">
        <v>107315019</v>
      </c>
      <c r="BI646" s="459">
        <f>U646-BH646</f>
        <v>276993000</v>
      </c>
    </row>
    <row r="647" spans="1:61" s="32" customFormat="1" ht="15" customHeight="1">
      <c r="A647" s="17">
        <v>31</v>
      </c>
      <c r="B647" s="99">
        <v>0</v>
      </c>
      <c r="C647" s="17" t="s">
        <v>23</v>
      </c>
      <c r="D647" s="18" t="s">
        <v>38</v>
      </c>
      <c r="E647" s="17" t="s">
        <v>512</v>
      </c>
      <c r="F647" s="17" t="s">
        <v>565</v>
      </c>
      <c r="G647" s="18" t="s">
        <v>172</v>
      </c>
      <c r="H647" s="18" t="s">
        <v>27</v>
      </c>
      <c r="I647" s="18">
        <v>30342724</v>
      </c>
      <c r="J647" s="112" t="str">
        <f t="shared" si="308"/>
        <v>30342724-EJECUCION</v>
      </c>
      <c r="K647" s="442" t="s">
        <v>572</v>
      </c>
      <c r="L647" s="100">
        <v>1419992000</v>
      </c>
      <c r="M647" s="19">
        <v>1419773085</v>
      </c>
      <c r="N647" s="100">
        <v>200000000</v>
      </c>
      <c r="O647" s="19">
        <v>198808402</v>
      </c>
      <c r="P647" s="19">
        <v>1090074315</v>
      </c>
      <c r="Q647" s="19">
        <v>420964683</v>
      </c>
      <c r="R647" s="101">
        <v>800000000</v>
      </c>
      <c r="S647" s="20">
        <v>419992000</v>
      </c>
      <c r="T647" s="21">
        <v>0</v>
      </c>
      <c r="U647" s="21">
        <v>1220964683</v>
      </c>
      <c r="V647" s="266">
        <v>0</v>
      </c>
      <c r="W647" s="266">
        <v>156499511</v>
      </c>
      <c r="X647" s="266">
        <v>713974405</v>
      </c>
      <c r="Y647" s="266">
        <f t="shared" si="309"/>
        <v>870473916</v>
      </c>
      <c r="Z647" s="266">
        <v>0</v>
      </c>
      <c r="AA647" s="266">
        <v>106519306</v>
      </c>
      <c r="AB647" s="266">
        <v>159758600</v>
      </c>
      <c r="AC647" s="266">
        <f t="shared" si="310"/>
        <v>1136751822</v>
      </c>
      <c r="AD647" s="266">
        <f t="shared" si="311"/>
        <v>84212861</v>
      </c>
      <c r="AE647" s="266">
        <f t="shared" si="312"/>
        <v>0</v>
      </c>
      <c r="AF647" s="18" t="s">
        <v>3419</v>
      </c>
      <c r="AG647" s="17" t="s">
        <v>691</v>
      </c>
      <c r="AH647" s="81" t="s">
        <v>40</v>
      </c>
      <c r="AI647" s="22" t="s">
        <v>45</v>
      </c>
      <c r="AJ647" s="23"/>
      <c r="AK647" s="24">
        <v>2015</v>
      </c>
      <c r="AL647" s="23" t="s">
        <v>45</v>
      </c>
      <c r="AM647" t="str">
        <f t="shared" si="313"/>
        <v>OR PRO.CODIGO=30342724</v>
      </c>
      <c r="AN647">
        <f t="shared" si="314"/>
        <v>8</v>
      </c>
      <c r="AO647" t="e">
        <f>VLOOKUP(J647,#REF!,5,FALSE)</f>
        <v>#REF!</v>
      </c>
      <c r="AP647"/>
      <c r="AQ647" t="e">
        <f>VLOOKUP(J647,#REF!,6,FALSE)</f>
        <v>#REF!</v>
      </c>
      <c r="AR647" s="32" t="e">
        <f>VLOOKUP(I647,'convenios 2017'!A$2:O$82,15,FALSE)</f>
        <v>#N/A</v>
      </c>
      <c r="AS647" s="373">
        <f t="shared" si="315"/>
        <v>1335560224</v>
      </c>
      <c r="AT647" s="32" t="e">
        <f>VLOOKUP(I647,'convenio 2016'!A$2:N$196,14,FALSE)</f>
        <v>#N/A</v>
      </c>
      <c r="AU647" s="32" t="str">
        <f>VLOOKUP(I647,'convenio 2015'!A$4:M$228,13,FALSE)</f>
        <v>en convenio</v>
      </c>
      <c r="AV647" s="32" t="e">
        <f>VLOOKUP(J647,#REF!,6,FALSE)</f>
        <v>#REF!</v>
      </c>
      <c r="AW647" s="373">
        <f t="shared" si="316"/>
        <v>1335560224</v>
      </c>
      <c r="AX647" s="32" t="e">
        <v>#N/A</v>
      </c>
      <c r="AY647" s="32">
        <v>2748</v>
      </c>
      <c r="AZ647" s="377">
        <v>2748</v>
      </c>
      <c r="BA647" s="431">
        <v>42303</v>
      </c>
      <c r="BB647" s="32">
        <f>VLOOKUP(J647,'RATE JUNIO '!F$2:K$346,6,FALSE)</f>
        <v>0</v>
      </c>
      <c r="BC647" s="32" t="s">
        <v>3463</v>
      </c>
      <c r="BD647" s="92">
        <f>VLOOKUP(J647,'RATES 30-06-2017'!F$2:K$374,6,FALSE)</f>
        <v>0</v>
      </c>
      <c r="BE647" s="92"/>
      <c r="BF647" s="92" t="str">
        <f>VLOOKUP(J647,Hoja4!C$2:E$268,2,FALSE)</f>
        <v>PV</v>
      </c>
      <c r="BG647" s="92">
        <f>VLOOKUP(J647,Hoja4!C$2:E$268,3,FALSE)</f>
        <v>31</v>
      </c>
      <c r="BH647" s="459">
        <v>1219964683</v>
      </c>
      <c r="BI647" s="459">
        <f>U647-BH647</f>
        <v>1000000</v>
      </c>
    </row>
    <row r="648" spans="1:61" s="32" customFormat="1" ht="15" customHeight="1">
      <c r="A648" s="17">
        <v>31</v>
      </c>
      <c r="B648" s="99">
        <v>0</v>
      </c>
      <c r="C648" s="17" t="s">
        <v>23</v>
      </c>
      <c r="D648" s="18" t="s">
        <v>38</v>
      </c>
      <c r="E648" s="17" t="s">
        <v>512</v>
      </c>
      <c r="F648" s="17" t="s">
        <v>565</v>
      </c>
      <c r="G648" s="18" t="s">
        <v>573</v>
      </c>
      <c r="H648" s="18" t="s">
        <v>27</v>
      </c>
      <c r="I648" s="18">
        <v>30350774</v>
      </c>
      <c r="J648" s="112" t="str">
        <f t="shared" si="308"/>
        <v>30350774-EJECUCION</v>
      </c>
      <c r="K648" s="442" t="s">
        <v>574</v>
      </c>
      <c r="L648" s="100">
        <v>2758233000</v>
      </c>
      <c r="M648" s="19">
        <v>2634340014</v>
      </c>
      <c r="N648" s="100">
        <v>2062162691</v>
      </c>
      <c r="O648" s="19">
        <v>2215804231</v>
      </c>
      <c r="P648" s="19">
        <v>418535783</v>
      </c>
      <c r="Q648" s="19">
        <v>0</v>
      </c>
      <c r="R648" s="101">
        <v>696070309</v>
      </c>
      <c r="S648" s="20">
        <v>0</v>
      </c>
      <c r="T648" s="21">
        <v>0</v>
      </c>
      <c r="U648" s="21">
        <v>418535783</v>
      </c>
      <c r="V648" s="266">
        <v>60000000</v>
      </c>
      <c r="W648" s="266">
        <v>0</v>
      </c>
      <c r="X648" s="266">
        <v>73535783</v>
      </c>
      <c r="Y648" s="266">
        <f t="shared" si="309"/>
        <v>133535783</v>
      </c>
      <c r="Z648" s="266">
        <v>60000000</v>
      </c>
      <c r="AA648" s="266">
        <v>60000000</v>
      </c>
      <c r="AB648" s="266">
        <v>60000000</v>
      </c>
      <c r="AC648" s="266">
        <f t="shared" si="310"/>
        <v>313535783</v>
      </c>
      <c r="AD648" s="266">
        <f t="shared" si="311"/>
        <v>105000000</v>
      </c>
      <c r="AE648" s="266">
        <f t="shared" si="312"/>
        <v>0</v>
      </c>
      <c r="AF648" s="18" t="s">
        <v>3419</v>
      </c>
      <c r="AG648" s="17" t="s">
        <v>691</v>
      </c>
      <c r="AH648" s="81" t="s">
        <v>30</v>
      </c>
      <c r="AI648" s="22" t="s">
        <v>45</v>
      </c>
      <c r="AJ648" s="23" t="s">
        <v>30</v>
      </c>
      <c r="AK648" s="24" t="s">
        <v>486</v>
      </c>
      <c r="AL648" s="23" t="s">
        <v>45</v>
      </c>
      <c r="AM648" t="str">
        <f t="shared" si="313"/>
        <v>OR PRO.CODIGO=30350774</v>
      </c>
      <c r="AN648">
        <f t="shared" si="314"/>
        <v>8</v>
      </c>
      <c r="AO648" t="e">
        <f>VLOOKUP(J648,#REF!,5,FALSE)</f>
        <v>#REF!</v>
      </c>
      <c r="AP648"/>
      <c r="AQ648" t="e">
        <f>VLOOKUP(J648,#REF!,6,FALSE)</f>
        <v>#REF!</v>
      </c>
      <c r="AR648" s="32" t="e">
        <f>VLOOKUP(I648,'convenios 2017'!A$2:O$82,15,FALSE)</f>
        <v>#N/A</v>
      </c>
      <c r="AS648" s="373">
        <f t="shared" si="315"/>
        <v>2529340014</v>
      </c>
      <c r="AT648" s="32" t="str">
        <f>VLOOKUP(I648,'convenio 2016'!A$2:N$196,14,FALSE)</f>
        <v>toma razon</v>
      </c>
      <c r="AU648" s="32" t="str">
        <f>VLOOKUP(I648,'convenio 2015'!A$4:M$228,13,FALSE)</f>
        <v>en convenio</v>
      </c>
      <c r="AV648" s="32" t="e">
        <f>VLOOKUP(J648,#REF!,6,FALSE)</f>
        <v>#REF!</v>
      </c>
      <c r="AW648" s="373">
        <f t="shared" si="316"/>
        <v>2529340014</v>
      </c>
      <c r="AX648" s="32" t="s">
        <v>2408</v>
      </c>
      <c r="AY648" s="32" t="s">
        <v>1806</v>
      </c>
      <c r="AZ648" s="377">
        <v>260</v>
      </c>
      <c r="BA648" s="431">
        <v>42424</v>
      </c>
      <c r="BB648" s="32" t="str">
        <f>VLOOKUP(J648,'RATE JUNIO '!F$2:K$346,6,FALSE)</f>
        <v>RS</v>
      </c>
      <c r="BC648" s="32" t="s">
        <v>3463</v>
      </c>
      <c r="BD648" s="92" t="str">
        <f>VLOOKUP(J648,'RATES 30-06-2017'!F$2:K$374,6,FALSE)</f>
        <v>RS</v>
      </c>
      <c r="BE648" s="92"/>
      <c r="BF648" s="92" t="str">
        <f>VLOOKUP(J648,Hoja4!C$2:E$268,2,FALSE)</f>
        <v>PV</v>
      </c>
      <c r="BG648" s="92">
        <f>VLOOKUP(J648,Hoja4!C$2:E$268,3,FALSE)</f>
        <v>31</v>
      </c>
      <c r="BH648" s="92"/>
      <c r="BI648" s="92"/>
    </row>
    <row r="649" spans="1:61" s="32" customFormat="1" ht="15" customHeight="1">
      <c r="A649" s="17">
        <v>31</v>
      </c>
      <c r="B649" s="99">
        <v>0</v>
      </c>
      <c r="C649" s="17" t="s">
        <v>23</v>
      </c>
      <c r="D649" s="18" t="s">
        <v>38</v>
      </c>
      <c r="E649" s="17" t="s">
        <v>512</v>
      </c>
      <c r="F649" s="17" t="s">
        <v>565</v>
      </c>
      <c r="G649" s="18" t="s">
        <v>172</v>
      </c>
      <c r="H649" s="18" t="s">
        <v>27</v>
      </c>
      <c r="I649" s="18">
        <v>30342727</v>
      </c>
      <c r="J649" s="112" t="str">
        <f t="shared" si="308"/>
        <v>30342727-EJECUCION</v>
      </c>
      <c r="K649" s="442" t="s">
        <v>3402</v>
      </c>
      <c r="L649" s="100">
        <v>1771178000</v>
      </c>
      <c r="M649" s="19">
        <v>1695529000</v>
      </c>
      <c r="N649" s="100">
        <v>201000000</v>
      </c>
      <c r="O649" s="19">
        <v>1000000</v>
      </c>
      <c r="P649" s="19">
        <v>1694529000</v>
      </c>
      <c r="Q649" s="19">
        <v>0</v>
      </c>
      <c r="R649" s="101">
        <v>1570178000</v>
      </c>
      <c r="S649" s="20">
        <v>0</v>
      </c>
      <c r="T649" s="21">
        <v>0</v>
      </c>
      <c r="U649" s="21">
        <v>1694529000</v>
      </c>
      <c r="V649" s="266">
        <v>0</v>
      </c>
      <c r="W649" s="266">
        <v>0</v>
      </c>
      <c r="X649" s="266">
        <v>268946697</v>
      </c>
      <c r="Y649" s="266">
        <f t="shared" si="309"/>
        <v>268946697</v>
      </c>
      <c r="Z649" s="266">
        <v>155323346</v>
      </c>
      <c r="AA649" s="266">
        <v>284449475</v>
      </c>
      <c r="AB649" s="266">
        <v>52709128</v>
      </c>
      <c r="AC649" s="266">
        <f t="shared" si="310"/>
        <v>761428646</v>
      </c>
      <c r="AD649" s="266">
        <f t="shared" si="311"/>
        <v>933100354</v>
      </c>
      <c r="AE649" s="266">
        <f t="shared" si="312"/>
        <v>0</v>
      </c>
      <c r="AF649" s="18" t="s">
        <v>3419</v>
      </c>
      <c r="AG649" s="17" t="s">
        <v>691</v>
      </c>
      <c r="AH649" s="81" t="s">
        <v>40</v>
      </c>
      <c r="AI649" s="22" t="s">
        <v>31</v>
      </c>
      <c r="AJ649" s="23"/>
      <c r="AK649" s="24">
        <v>2015</v>
      </c>
      <c r="AL649" s="23" t="s">
        <v>45</v>
      </c>
      <c r="AM649" t="str">
        <f t="shared" si="313"/>
        <v>OR PRO.CODIGO=30342727</v>
      </c>
      <c r="AN649">
        <f t="shared" si="314"/>
        <v>8</v>
      </c>
      <c r="AO649" t="e">
        <f>VLOOKUP(J649,#REF!,5,FALSE)</f>
        <v>#REF!</v>
      </c>
      <c r="AP649"/>
      <c r="AQ649" t="e">
        <f>VLOOKUP(J649,#REF!,6,FALSE)</f>
        <v>#REF!</v>
      </c>
      <c r="AR649" s="32" t="e">
        <f>VLOOKUP(I649,'convenios 2017'!A$2:O$82,15,FALSE)</f>
        <v>#N/A</v>
      </c>
      <c r="AS649" s="373">
        <f t="shared" si="315"/>
        <v>762428646</v>
      </c>
      <c r="AT649" s="32" t="str">
        <f>VLOOKUP(I649,'convenio 2016'!A$2:N$196,14,FALSE)</f>
        <v>toma razon</v>
      </c>
      <c r="AU649" s="32" t="e">
        <f>VLOOKUP(I649,'convenio 2015'!A$4:M$228,13,FALSE)</f>
        <v>#N/A</v>
      </c>
      <c r="AV649" s="32" t="e">
        <f>VLOOKUP(J649,#REF!,6,FALSE)</f>
        <v>#REF!</v>
      </c>
      <c r="AW649" s="373">
        <f t="shared" si="316"/>
        <v>762428646</v>
      </c>
      <c r="AX649" s="32" t="s">
        <v>2408</v>
      </c>
      <c r="AY649" s="32" t="s">
        <v>1998</v>
      </c>
      <c r="AZ649" s="377">
        <v>631</v>
      </c>
      <c r="BA649" s="431">
        <v>42487</v>
      </c>
      <c r="BB649" s="32">
        <f>VLOOKUP(J649,'RATE JUNIO '!F$2:K$346,6,FALSE)</f>
        <v>0</v>
      </c>
      <c r="BC649" s="32" t="s">
        <v>3463</v>
      </c>
      <c r="BD649" s="92">
        <f>VLOOKUP(J649,'RATES 30-06-2017'!F$2:K$374,6,FALSE)</f>
        <v>0</v>
      </c>
      <c r="BE649" s="92"/>
      <c r="BF649" s="92" t="str">
        <f>VLOOKUP(J649,Hoja4!C$2:E$268,2,FALSE)</f>
        <v>PV</v>
      </c>
      <c r="BG649" s="92">
        <f>VLOOKUP(J649,Hoja4!C$2:E$268,3,FALSE)</f>
        <v>31</v>
      </c>
      <c r="BH649" s="459">
        <v>1523134838</v>
      </c>
      <c r="BI649" s="459">
        <f>U649-BH649</f>
        <v>171394162</v>
      </c>
    </row>
    <row r="650" spans="1:61" s="32" customFormat="1" ht="15" customHeight="1">
      <c r="A650" s="17">
        <v>33</v>
      </c>
      <c r="B650" s="99">
        <v>0</v>
      </c>
      <c r="C650" s="17" t="s">
        <v>23</v>
      </c>
      <c r="D650" s="18" t="s">
        <v>62</v>
      </c>
      <c r="E650" s="17" t="s">
        <v>512</v>
      </c>
      <c r="F650" s="17" t="s">
        <v>565</v>
      </c>
      <c r="G650" s="18" t="s">
        <v>576</v>
      </c>
      <c r="H650" s="18" t="s">
        <v>27</v>
      </c>
      <c r="I650" s="18">
        <v>30342023</v>
      </c>
      <c r="J650" s="112" t="str">
        <f t="shared" si="308"/>
        <v>30342023-EJECUCION</v>
      </c>
      <c r="K650" s="442" t="s">
        <v>577</v>
      </c>
      <c r="L650" s="100">
        <v>189705000</v>
      </c>
      <c r="M650" s="19">
        <v>189705000</v>
      </c>
      <c r="N650" s="100">
        <v>139556750</v>
      </c>
      <c r="O650" s="19">
        <v>92130750</v>
      </c>
      <c r="P650" s="19">
        <v>97574250</v>
      </c>
      <c r="Q650" s="19">
        <v>0</v>
      </c>
      <c r="R650" s="101">
        <v>50148250</v>
      </c>
      <c r="S650" s="20">
        <v>0</v>
      </c>
      <c r="T650" s="21">
        <v>0</v>
      </c>
      <c r="U650" s="21">
        <v>97574250</v>
      </c>
      <c r="V650" s="266">
        <v>0</v>
      </c>
      <c r="W650" s="266">
        <v>45047905</v>
      </c>
      <c r="X650" s="266">
        <v>0</v>
      </c>
      <c r="Y650" s="266">
        <f t="shared" si="309"/>
        <v>45047905</v>
      </c>
      <c r="Z650" s="266">
        <v>0</v>
      </c>
      <c r="AA650" s="266">
        <v>0</v>
      </c>
      <c r="AB650" s="266">
        <v>45369719</v>
      </c>
      <c r="AC650" s="266">
        <f t="shared" si="310"/>
        <v>90417624</v>
      </c>
      <c r="AD650" s="266">
        <f t="shared" si="311"/>
        <v>7156626</v>
      </c>
      <c r="AE650" s="266">
        <f t="shared" si="312"/>
        <v>0</v>
      </c>
      <c r="AF650" s="18" t="s">
        <v>3419</v>
      </c>
      <c r="AG650" s="17" t="s">
        <v>691</v>
      </c>
      <c r="AH650" s="81" t="s">
        <v>155</v>
      </c>
      <c r="AI650" s="22" t="s">
        <v>31</v>
      </c>
      <c r="AJ650" s="23"/>
      <c r="AK650" s="24"/>
      <c r="AL650" s="23" t="s">
        <v>45</v>
      </c>
      <c r="AM650" t="str">
        <f t="shared" si="313"/>
        <v>OR PRO.CODIGO=30342023</v>
      </c>
      <c r="AN650">
        <f t="shared" si="314"/>
        <v>8</v>
      </c>
      <c r="AO650" t="e">
        <f>VLOOKUP(J650,#REF!,5,FALSE)</f>
        <v>#REF!</v>
      </c>
      <c r="AP650"/>
      <c r="AQ650" t="e">
        <f>VLOOKUP(J650,#REF!,6,FALSE)</f>
        <v>#REF!</v>
      </c>
      <c r="AR650" s="32" t="e">
        <f>VLOOKUP(I650,'convenios 2017'!A$2:O$82,15,FALSE)</f>
        <v>#N/A</v>
      </c>
      <c r="AS650" s="373">
        <f t="shared" si="315"/>
        <v>182548374</v>
      </c>
      <c r="AT650" s="32" t="e">
        <f>VLOOKUP(I650,'convenio 2016'!A$2:N$196,14,FALSE)</f>
        <v>#N/A</v>
      </c>
      <c r="AU650" s="32" t="str">
        <f>VLOOKUP(I650,'convenio 2015'!A$4:M$228,13,FALSE)</f>
        <v>en convenio</v>
      </c>
      <c r="AV650" s="32" t="e">
        <f>VLOOKUP(J650,#REF!,6,FALSE)</f>
        <v>#REF!</v>
      </c>
      <c r="AW650" s="373">
        <f t="shared" si="316"/>
        <v>182548374</v>
      </c>
      <c r="AX650" s="32" t="e">
        <v>#N/A</v>
      </c>
      <c r="AY650" s="32">
        <v>2441</v>
      </c>
      <c r="AZ650" s="377">
        <v>2441</v>
      </c>
      <c r="BA650" s="431">
        <v>42279</v>
      </c>
      <c r="BB650" s="32">
        <f>VLOOKUP(J650,'RATE JUNIO '!F$2:K$346,6,FALSE)</f>
        <v>0</v>
      </c>
      <c r="BC650" s="32" t="s">
        <v>3463</v>
      </c>
      <c r="BD650" s="92">
        <f>VLOOKUP(J650,'RATES 30-06-2017'!F$2:K$374,6,FALSE)</f>
        <v>0</v>
      </c>
      <c r="BE650" s="92"/>
      <c r="BF650" s="92" t="str">
        <f>VLOOKUP(J650,Hoja4!C$2:E$268,2,FALSE)</f>
        <v>PV</v>
      </c>
      <c r="BG650" s="92">
        <f>VLOOKUP(J650,Hoja4!C$2:E$268,3,FALSE)</f>
        <v>33</v>
      </c>
      <c r="BH650" s="92"/>
      <c r="BI650" s="92"/>
    </row>
    <row r="651" spans="1:61" s="32" customFormat="1" ht="15" customHeight="1">
      <c r="A651" s="17">
        <v>33</v>
      </c>
      <c r="B651" s="99">
        <v>0</v>
      </c>
      <c r="C651" s="17" t="s">
        <v>23</v>
      </c>
      <c r="D651" s="18" t="s">
        <v>313</v>
      </c>
      <c r="E651" s="17" t="s">
        <v>512</v>
      </c>
      <c r="F651" s="17" t="s">
        <v>565</v>
      </c>
      <c r="G651" s="18" t="s">
        <v>158</v>
      </c>
      <c r="H651" s="18" t="s">
        <v>27</v>
      </c>
      <c r="I651" s="18">
        <v>30398531</v>
      </c>
      <c r="J651" s="112" t="str">
        <f t="shared" si="308"/>
        <v>30398531-EJECUCION</v>
      </c>
      <c r="K651" s="442" t="s">
        <v>578</v>
      </c>
      <c r="L651" s="100">
        <v>600000000</v>
      </c>
      <c r="M651" s="19">
        <v>600000000</v>
      </c>
      <c r="N651" s="100">
        <v>150000000</v>
      </c>
      <c r="O651" s="19">
        <v>150000000</v>
      </c>
      <c r="P651" s="19">
        <v>154500000</v>
      </c>
      <c r="Q651" s="19">
        <v>295500000</v>
      </c>
      <c r="R651" s="101">
        <v>154500000</v>
      </c>
      <c r="S651" s="20">
        <v>295500000</v>
      </c>
      <c r="T651" s="21">
        <v>0</v>
      </c>
      <c r="U651" s="21">
        <v>154500000</v>
      </c>
      <c r="V651" s="266">
        <v>0</v>
      </c>
      <c r="W651" s="266">
        <v>0</v>
      </c>
      <c r="X651" s="266">
        <v>0</v>
      </c>
      <c r="Y651" s="266">
        <f t="shared" si="309"/>
        <v>0</v>
      </c>
      <c r="Z651" s="266">
        <v>0</v>
      </c>
      <c r="AA651" s="266">
        <v>0</v>
      </c>
      <c r="AB651" s="266">
        <v>11580283</v>
      </c>
      <c r="AC651" s="266">
        <f t="shared" si="310"/>
        <v>11580283</v>
      </c>
      <c r="AD651" s="266">
        <f t="shared" si="311"/>
        <v>142919717</v>
      </c>
      <c r="AE651" s="266">
        <f t="shared" si="312"/>
        <v>295500000</v>
      </c>
      <c r="AF651" s="18" t="s">
        <v>3419</v>
      </c>
      <c r="AG651" s="17" t="s">
        <v>691</v>
      </c>
      <c r="AH651" s="81" t="s">
        <v>155</v>
      </c>
      <c r="AI651" s="22" t="s">
        <v>45</v>
      </c>
      <c r="AJ651" s="23"/>
      <c r="AK651" s="24"/>
      <c r="AL651" s="23" t="s">
        <v>45</v>
      </c>
      <c r="AM651" t="str">
        <f t="shared" si="313"/>
        <v>OR PRO.CODIGO=30398531</v>
      </c>
      <c r="AN651">
        <f t="shared" si="314"/>
        <v>8</v>
      </c>
      <c r="AO651" t="e">
        <f>VLOOKUP(J651,#REF!,5,FALSE)</f>
        <v>#REF!</v>
      </c>
      <c r="AP651"/>
      <c r="AQ651" t="e">
        <f>VLOOKUP(J651,#REF!,6,FALSE)</f>
        <v>#REF!</v>
      </c>
      <c r="AR651" s="32" t="e">
        <f>VLOOKUP(I651,'convenios 2017'!A$2:O$82,15,FALSE)</f>
        <v>#N/A</v>
      </c>
      <c r="AS651" s="373">
        <f t="shared" si="315"/>
        <v>161580283</v>
      </c>
      <c r="AT651" s="32" t="str">
        <f>VLOOKUP(I651,'convenio 2016'!A$2:N$196,14,FALSE)</f>
        <v>toma razon</v>
      </c>
      <c r="AU651" s="32" t="e">
        <f>VLOOKUP(I651,'convenio 2015'!A$4:M$228,13,FALSE)</f>
        <v>#N/A</v>
      </c>
      <c r="AV651" s="32" t="e">
        <f>VLOOKUP(J651,#REF!,6,FALSE)</f>
        <v>#REF!</v>
      </c>
      <c r="AW651" s="373">
        <f t="shared" si="316"/>
        <v>161580283</v>
      </c>
      <c r="AX651" s="32" t="s">
        <v>2408</v>
      </c>
      <c r="AY651" s="32" t="s">
        <v>2245</v>
      </c>
      <c r="AZ651" s="377">
        <v>110</v>
      </c>
      <c r="BA651" s="431">
        <v>42625</v>
      </c>
      <c r="BB651" s="32">
        <f>VLOOKUP(J651,'RATE JUNIO '!F$2:K$346,6,FALSE)</f>
        <v>0</v>
      </c>
      <c r="BC651" s="32" t="s">
        <v>3463</v>
      </c>
      <c r="BD651" s="92">
        <f>VLOOKUP(J651,'RATES 30-06-2017'!F$2:K$374,6,FALSE)</f>
        <v>0</v>
      </c>
      <c r="BE651" s="92"/>
      <c r="BF651" s="92" t="str">
        <f>VLOOKUP(J651,Hoja4!C$2:E$268,2,FALSE)</f>
        <v>PV</v>
      </c>
      <c r="BG651" s="92">
        <f>VLOOKUP(J651,Hoja4!C$2:E$268,3,FALSE)</f>
        <v>33</v>
      </c>
      <c r="BH651" s="92"/>
      <c r="BI651" s="92"/>
    </row>
    <row r="652" spans="1:61" s="32" customFormat="1" ht="15" customHeight="1">
      <c r="A652" s="17">
        <v>33</v>
      </c>
      <c r="B652" s="99">
        <v>0</v>
      </c>
      <c r="C652" s="17" t="s">
        <v>23</v>
      </c>
      <c r="D652" s="18" t="s">
        <v>579</v>
      </c>
      <c r="E652" s="17" t="s">
        <v>512</v>
      </c>
      <c r="F652" s="17" t="s">
        <v>565</v>
      </c>
      <c r="G652" s="18" t="s">
        <v>580</v>
      </c>
      <c r="H652" s="18" t="s">
        <v>27</v>
      </c>
      <c r="I652" s="18">
        <v>30326872</v>
      </c>
      <c r="J652" s="112" t="str">
        <f t="shared" si="308"/>
        <v>30326872-EJECUCION</v>
      </c>
      <c r="K652" s="442" t="s">
        <v>581</v>
      </c>
      <c r="L652" s="100">
        <v>60000000</v>
      </c>
      <c r="M652" s="19">
        <v>60000000</v>
      </c>
      <c r="N652" s="100">
        <v>30000000</v>
      </c>
      <c r="O652" s="19">
        <v>15000000</v>
      </c>
      <c r="P652" s="19">
        <v>45000000</v>
      </c>
      <c r="Q652" s="19">
        <v>0</v>
      </c>
      <c r="R652" s="101">
        <v>30000000</v>
      </c>
      <c r="S652" s="20">
        <v>0</v>
      </c>
      <c r="T652" s="21">
        <v>0</v>
      </c>
      <c r="U652" s="21">
        <v>45000000</v>
      </c>
      <c r="V652" s="266">
        <v>15000000</v>
      </c>
      <c r="W652" s="266">
        <v>0</v>
      </c>
      <c r="X652" s="266">
        <v>0</v>
      </c>
      <c r="Y652" s="266">
        <f t="shared" si="309"/>
        <v>15000000</v>
      </c>
      <c r="Z652" s="266">
        <v>0</v>
      </c>
      <c r="AA652" s="266">
        <v>0</v>
      </c>
      <c r="AB652" s="266">
        <v>12194000</v>
      </c>
      <c r="AC652" s="266">
        <f t="shared" si="310"/>
        <v>27194000</v>
      </c>
      <c r="AD652" s="266">
        <f t="shared" si="311"/>
        <v>17806000</v>
      </c>
      <c r="AE652" s="266">
        <f t="shared" si="312"/>
        <v>0</v>
      </c>
      <c r="AF652" s="18" t="s">
        <v>3419</v>
      </c>
      <c r="AG652" s="17" t="s">
        <v>691</v>
      </c>
      <c r="AH652" s="81" t="s">
        <v>155</v>
      </c>
      <c r="AI652" s="22" t="s">
        <v>31</v>
      </c>
      <c r="AJ652" s="23"/>
      <c r="AK652" s="24"/>
      <c r="AL652" s="23" t="s">
        <v>45</v>
      </c>
      <c r="AM652" t="str">
        <f t="shared" si="313"/>
        <v>OR PRO.CODIGO=30326872</v>
      </c>
      <c r="AN652">
        <f t="shared" si="314"/>
        <v>8</v>
      </c>
      <c r="AO652" t="e">
        <f>VLOOKUP(J652,#REF!,5,FALSE)</f>
        <v>#REF!</v>
      </c>
      <c r="AP652"/>
      <c r="AQ652" t="e">
        <f>VLOOKUP(J652,#REF!,6,FALSE)</f>
        <v>#REF!</v>
      </c>
      <c r="AR652" s="32" t="e">
        <f>VLOOKUP(I652,'convenios 2017'!A$2:O$82,15,FALSE)</f>
        <v>#N/A</v>
      </c>
      <c r="AS652" s="373">
        <f t="shared" si="315"/>
        <v>42194000</v>
      </c>
      <c r="AT652" s="32" t="e">
        <f>VLOOKUP(I652,'convenio 2016'!A$2:N$196,14,FALSE)</f>
        <v>#N/A</v>
      </c>
      <c r="AU652" s="32" t="e">
        <f>VLOOKUP(I652,'convenio 2015'!A$4:M$228,13,FALSE)</f>
        <v>#N/A</v>
      </c>
      <c r="AV652" s="32" t="e">
        <f>VLOOKUP(J652,#REF!,6,FALSE)</f>
        <v>#REF!</v>
      </c>
      <c r="AW652" s="373">
        <f t="shared" si="316"/>
        <v>42194000</v>
      </c>
      <c r="AX652" s="32" t="e">
        <v>#N/A</v>
      </c>
      <c r="AY652" s="32" t="e">
        <v>#N/A</v>
      </c>
      <c r="AZ652" s="377" t="e">
        <v>#N/A</v>
      </c>
      <c r="BA652" s="431"/>
      <c r="BB652" s="32">
        <f>VLOOKUP(J652,'RATE JUNIO '!F$2:K$346,6,FALSE)</f>
        <v>0</v>
      </c>
      <c r="BC652" s="32" t="s">
        <v>3463</v>
      </c>
      <c r="BD652" s="92">
        <f>VLOOKUP(J652,'RATES 30-06-2017'!F$2:K$374,6,FALSE)</f>
        <v>0</v>
      </c>
      <c r="BE652" s="92"/>
      <c r="BF652" s="92" t="str">
        <f>VLOOKUP(J652,Hoja4!C$2:E$268,2,FALSE)</f>
        <v>PV</v>
      </c>
      <c r="BG652" s="92">
        <f>VLOOKUP(J652,Hoja4!C$2:E$268,3,FALSE)</f>
        <v>33</v>
      </c>
      <c r="BH652" s="92"/>
      <c r="BI652" s="92"/>
    </row>
    <row r="653" spans="1:61" s="32" customFormat="1" ht="15" customHeight="1">
      <c r="A653" s="17">
        <v>33</v>
      </c>
      <c r="B653" s="99">
        <v>0</v>
      </c>
      <c r="C653" s="17" t="s">
        <v>23</v>
      </c>
      <c r="D653" s="18" t="s">
        <v>62</v>
      </c>
      <c r="E653" s="17" t="s">
        <v>512</v>
      </c>
      <c r="F653" s="17" t="s">
        <v>565</v>
      </c>
      <c r="G653" s="18" t="s">
        <v>582</v>
      </c>
      <c r="H653" s="18" t="s">
        <v>27</v>
      </c>
      <c r="I653" s="18">
        <v>30337226</v>
      </c>
      <c r="J653" s="112" t="str">
        <f t="shared" si="308"/>
        <v>30337226-EJECUCION</v>
      </c>
      <c r="K653" s="442" t="s">
        <v>583</v>
      </c>
      <c r="L653" s="100">
        <v>1275000000</v>
      </c>
      <c r="M653" s="19">
        <v>1275000000</v>
      </c>
      <c r="N653" s="100">
        <v>468750000</v>
      </c>
      <c r="O653" s="19">
        <v>189004104</v>
      </c>
      <c r="P653" s="19">
        <v>328313000</v>
      </c>
      <c r="Q653" s="19">
        <v>757682896</v>
      </c>
      <c r="R653" s="101">
        <v>328313000</v>
      </c>
      <c r="S653" s="20">
        <v>477937000</v>
      </c>
      <c r="T653" s="21">
        <v>0</v>
      </c>
      <c r="U653" s="21">
        <v>798495896</v>
      </c>
      <c r="V653" s="266">
        <v>0</v>
      </c>
      <c r="W653" s="266">
        <v>114291123</v>
      </c>
      <c r="X653" s="266">
        <v>86956070</v>
      </c>
      <c r="Y653" s="266">
        <f t="shared" si="309"/>
        <v>201247193</v>
      </c>
      <c r="Z653" s="266">
        <v>0</v>
      </c>
      <c r="AA653" s="266">
        <v>0</v>
      </c>
      <c r="AB653" s="266">
        <v>108876602</v>
      </c>
      <c r="AC653" s="266">
        <f t="shared" si="310"/>
        <v>310123795</v>
      </c>
      <c r="AD653" s="266">
        <f t="shared" si="311"/>
        <v>488372101</v>
      </c>
      <c r="AE653" s="266">
        <f t="shared" si="312"/>
        <v>287500000</v>
      </c>
      <c r="AF653" s="18" t="s">
        <v>3419</v>
      </c>
      <c r="AG653" s="17" t="s">
        <v>691</v>
      </c>
      <c r="AH653" s="81" t="s">
        <v>155</v>
      </c>
      <c r="AI653" s="22" t="s">
        <v>31</v>
      </c>
      <c r="AJ653" s="23"/>
      <c r="AK653" s="24"/>
      <c r="AL653" s="23" t="s">
        <v>45</v>
      </c>
      <c r="AM653" t="str">
        <f t="shared" si="313"/>
        <v>OR PRO.CODIGO=30337226</v>
      </c>
      <c r="AN653">
        <f t="shared" si="314"/>
        <v>8</v>
      </c>
      <c r="AO653" t="e">
        <f>VLOOKUP(J653,#REF!,5,FALSE)</f>
        <v>#REF!</v>
      </c>
      <c r="AP653"/>
      <c r="AQ653" t="e">
        <f>VLOOKUP(J653,#REF!,6,FALSE)</f>
        <v>#REF!</v>
      </c>
      <c r="AR653" s="32" t="e">
        <f>VLOOKUP(I653,'convenios 2017'!A$2:O$82,15,FALSE)</f>
        <v>#N/A</v>
      </c>
      <c r="AS653" s="373">
        <f t="shared" si="315"/>
        <v>499127899</v>
      </c>
      <c r="AT653" s="32" t="e">
        <f>VLOOKUP(I653,'convenio 2016'!A$2:N$196,14,FALSE)</f>
        <v>#N/A</v>
      </c>
      <c r="AU653" s="32" t="e">
        <f>VLOOKUP(I653,'convenio 2015'!A$4:M$228,13,FALSE)</f>
        <v>#N/A</v>
      </c>
      <c r="AV653" s="32" t="e">
        <f>VLOOKUP(J653,#REF!,6,FALSE)</f>
        <v>#REF!</v>
      </c>
      <c r="AW653" s="373">
        <f t="shared" si="316"/>
        <v>499127899</v>
      </c>
      <c r="AX653" s="32" t="e">
        <v>#N/A</v>
      </c>
      <c r="AY653" s="32" t="e">
        <v>#N/A</v>
      </c>
      <c r="AZ653" s="377" t="e">
        <v>#N/A</v>
      </c>
      <c r="BA653" s="431"/>
      <c r="BB653" s="32">
        <f>VLOOKUP(J653,'RATE JUNIO '!F$2:K$346,6,FALSE)</f>
        <v>0</v>
      </c>
      <c r="BC653" s="32" t="s">
        <v>3463</v>
      </c>
      <c r="BD653" s="92">
        <f>VLOOKUP(J653,'RATES 30-06-2017'!F$2:K$374,6,FALSE)</f>
        <v>0</v>
      </c>
      <c r="BE653" s="92"/>
      <c r="BF653" s="92" t="str">
        <f>VLOOKUP(J653,Hoja4!C$2:E$268,2,FALSE)</f>
        <v>PV</v>
      </c>
      <c r="BG653" s="92">
        <f>VLOOKUP(J653,Hoja4!C$2:E$268,3,FALSE)</f>
        <v>33</v>
      </c>
      <c r="BH653" s="459">
        <v>598495896</v>
      </c>
      <c r="BI653" s="459">
        <f>U653-BH653</f>
        <v>200000000</v>
      </c>
    </row>
    <row r="654" spans="1:61" s="32" customFormat="1" ht="15" customHeight="1">
      <c r="A654" s="17">
        <v>33</v>
      </c>
      <c r="B654" s="99">
        <v>0</v>
      </c>
      <c r="C654" s="17" t="s">
        <v>23</v>
      </c>
      <c r="D654" s="18" t="s">
        <v>579</v>
      </c>
      <c r="E654" s="17" t="s">
        <v>512</v>
      </c>
      <c r="F654" s="17" t="s">
        <v>565</v>
      </c>
      <c r="G654" s="18" t="s">
        <v>584</v>
      </c>
      <c r="H654" s="18" t="s">
        <v>27</v>
      </c>
      <c r="I654" s="18">
        <v>30341233</v>
      </c>
      <c r="J654" s="112" t="str">
        <f t="shared" si="308"/>
        <v>30341233-EJECUCION</v>
      </c>
      <c r="K654" s="442" t="s">
        <v>585</v>
      </c>
      <c r="L654" s="100">
        <v>769600000</v>
      </c>
      <c r="M654" s="19">
        <v>769600000</v>
      </c>
      <c r="N654" s="100">
        <v>117550000</v>
      </c>
      <c r="O654" s="19">
        <v>100000000</v>
      </c>
      <c r="P654" s="19">
        <v>326550000</v>
      </c>
      <c r="Q654" s="19">
        <v>360600000</v>
      </c>
      <c r="R654" s="101">
        <v>309000000</v>
      </c>
      <c r="S654" s="20">
        <v>343050000</v>
      </c>
      <c r="T654" s="21">
        <v>0</v>
      </c>
      <c r="U654" s="21">
        <v>326550000</v>
      </c>
      <c r="V654" s="266">
        <v>0</v>
      </c>
      <c r="W654" s="266">
        <v>0</v>
      </c>
      <c r="X654" s="266">
        <v>0</v>
      </c>
      <c r="Y654" s="266">
        <f t="shared" si="309"/>
        <v>0</v>
      </c>
      <c r="Z654" s="266">
        <v>0</v>
      </c>
      <c r="AA654" s="266">
        <v>0</v>
      </c>
      <c r="AB654" s="266">
        <v>0</v>
      </c>
      <c r="AC654" s="266">
        <f t="shared" si="310"/>
        <v>0</v>
      </c>
      <c r="AD654" s="266">
        <f t="shared" si="311"/>
        <v>326550000</v>
      </c>
      <c r="AE654" s="266">
        <f t="shared" si="312"/>
        <v>343050000</v>
      </c>
      <c r="AF654" s="18" t="s">
        <v>3419</v>
      </c>
      <c r="AG654" s="17" t="s">
        <v>691</v>
      </c>
      <c r="AH654" s="81" t="s">
        <v>155</v>
      </c>
      <c r="AI654" s="22" t="s">
        <v>45</v>
      </c>
      <c r="AJ654" s="23"/>
      <c r="AK654" s="24"/>
      <c r="AL654" s="23"/>
      <c r="AM654" t="str">
        <f t="shared" si="313"/>
        <v>OR PRO.CODIGO=30341233</v>
      </c>
      <c r="AN654">
        <f t="shared" si="314"/>
        <v>8</v>
      </c>
      <c r="AO654" t="e">
        <f>VLOOKUP(J654,#REF!,5,FALSE)</f>
        <v>#REF!</v>
      </c>
      <c r="AP654"/>
      <c r="AQ654" t="e">
        <f>VLOOKUP(J654,#REF!,6,FALSE)</f>
        <v>#REF!</v>
      </c>
      <c r="AR654" s="32" t="e">
        <f>VLOOKUP(I654,'convenios 2017'!A$2:O$82,15,FALSE)</f>
        <v>#N/A</v>
      </c>
      <c r="AS654" s="373">
        <f t="shared" si="315"/>
        <v>100000000</v>
      </c>
      <c r="AT654" s="32" t="e">
        <f>VLOOKUP(I654,'convenio 2016'!A$2:N$196,14,FALSE)</f>
        <v>#N/A</v>
      </c>
      <c r="AU654" s="32" t="e">
        <f>VLOOKUP(I654,'convenio 2015'!A$4:M$228,13,FALSE)</f>
        <v>#N/A</v>
      </c>
      <c r="AV654" s="32" t="e">
        <f>VLOOKUP(J654,#REF!,6,FALSE)</f>
        <v>#REF!</v>
      </c>
      <c r="AW654" s="373">
        <f t="shared" si="316"/>
        <v>100000000</v>
      </c>
      <c r="AX654" s="32" t="e">
        <v>#N/A</v>
      </c>
      <c r="AY654" s="32" t="e">
        <v>#N/A</v>
      </c>
      <c r="AZ654" s="377" t="e">
        <v>#N/A</v>
      </c>
      <c r="BA654" s="431"/>
      <c r="BB654" s="32">
        <f>VLOOKUP(J654,'RATE JUNIO '!F$2:K$346,6,FALSE)</f>
        <v>0</v>
      </c>
      <c r="BC654" s="32" t="s">
        <v>3463</v>
      </c>
      <c r="BD654" s="92">
        <f>VLOOKUP(J654,'RATES 30-06-2017'!F$2:K$374,6,FALSE)</f>
        <v>0</v>
      </c>
      <c r="BE654" s="92"/>
      <c r="BF654" s="92" t="str">
        <f>VLOOKUP(J654,Hoja4!C$2:E$268,2,FALSE)</f>
        <v>PV</v>
      </c>
      <c r="BG654" s="92">
        <f>VLOOKUP(J654,Hoja4!C$2:E$268,3,FALSE)</f>
        <v>33</v>
      </c>
      <c r="BH654" s="92"/>
      <c r="BI654" s="92"/>
    </row>
    <row r="655" spans="1:61" s="32" customFormat="1" ht="15" customHeight="1">
      <c r="A655" s="17">
        <v>33</v>
      </c>
      <c r="B655" s="99">
        <v>0</v>
      </c>
      <c r="C655" s="17" t="s">
        <v>23</v>
      </c>
      <c r="D655" s="18" t="s">
        <v>579</v>
      </c>
      <c r="E655" s="17" t="s">
        <v>512</v>
      </c>
      <c r="F655" s="17" t="s">
        <v>565</v>
      </c>
      <c r="G655" s="18" t="s">
        <v>584</v>
      </c>
      <c r="H655" s="18" t="s">
        <v>27</v>
      </c>
      <c r="I655" s="18">
        <v>30341275</v>
      </c>
      <c r="J655" s="112" t="str">
        <f t="shared" si="308"/>
        <v>30341275-EJECUCION</v>
      </c>
      <c r="K655" s="442" t="s">
        <v>586</v>
      </c>
      <c r="L655" s="100">
        <v>203000000</v>
      </c>
      <c r="M655" s="19">
        <v>203000000</v>
      </c>
      <c r="N655" s="100">
        <v>40050000</v>
      </c>
      <c r="O655" s="19">
        <v>33500000</v>
      </c>
      <c r="P655" s="19">
        <v>50985000</v>
      </c>
      <c r="Q655" s="19">
        <v>118515000</v>
      </c>
      <c r="R655" s="101">
        <v>50985000</v>
      </c>
      <c r="S655" s="20">
        <v>111965000</v>
      </c>
      <c r="T655" s="21">
        <v>0</v>
      </c>
      <c r="U655" s="21">
        <v>92535000</v>
      </c>
      <c r="V655" s="266">
        <v>0</v>
      </c>
      <c r="W655" s="266">
        <v>0</v>
      </c>
      <c r="X655" s="266">
        <v>0</v>
      </c>
      <c r="Y655" s="266">
        <f t="shared" si="309"/>
        <v>0</v>
      </c>
      <c r="Z655" s="266">
        <v>0</v>
      </c>
      <c r="AA655" s="266">
        <v>8753836</v>
      </c>
      <c r="AB655" s="266">
        <v>3920000</v>
      </c>
      <c r="AC655" s="266">
        <f t="shared" si="310"/>
        <v>12673836</v>
      </c>
      <c r="AD655" s="266">
        <f t="shared" si="311"/>
        <v>79861164</v>
      </c>
      <c r="AE655" s="266">
        <f t="shared" si="312"/>
        <v>76965000</v>
      </c>
      <c r="AF655" s="18" t="s">
        <v>3419</v>
      </c>
      <c r="AG655" s="17" t="s">
        <v>691</v>
      </c>
      <c r="AH655" s="81" t="s">
        <v>155</v>
      </c>
      <c r="AI655" s="22" t="s">
        <v>31</v>
      </c>
      <c r="AJ655" s="23"/>
      <c r="AK655" s="24"/>
      <c r="AL655" s="23" t="s">
        <v>45</v>
      </c>
      <c r="AM655" t="str">
        <f t="shared" si="313"/>
        <v>OR PRO.CODIGO=30341275</v>
      </c>
      <c r="AN655">
        <f t="shared" si="314"/>
        <v>8</v>
      </c>
      <c r="AO655" t="e">
        <f>VLOOKUP(J655,#REF!,5,FALSE)</f>
        <v>#REF!</v>
      </c>
      <c r="AP655"/>
      <c r="AQ655" t="e">
        <f>VLOOKUP(J655,#REF!,6,FALSE)</f>
        <v>#REF!</v>
      </c>
      <c r="AR655" s="32" t="e">
        <f>VLOOKUP(I655,'convenios 2017'!A$2:O$82,15,FALSE)</f>
        <v>#N/A</v>
      </c>
      <c r="AS655" s="373">
        <f t="shared" si="315"/>
        <v>46173836</v>
      </c>
      <c r="AT655" s="32" t="e">
        <f>VLOOKUP(I655,'convenio 2016'!A$2:N$196,14,FALSE)</f>
        <v>#N/A</v>
      </c>
      <c r="AU655" s="32" t="e">
        <f>VLOOKUP(I655,'convenio 2015'!A$4:M$228,13,FALSE)</f>
        <v>#N/A</v>
      </c>
      <c r="AV655" s="32" t="e">
        <f>VLOOKUP(J655,#REF!,6,FALSE)</f>
        <v>#REF!</v>
      </c>
      <c r="AW655" s="373">
        <f t="shared" si="316"/>
        <v>46173836</v>
      </c>
      <c r="AX655" s="32" t="e">
        <v>#N/A</v>
      </c>
      <c r="AY655" s="32" t="e">
        <v>#N/A</v>
      </c>
      <c r="AZ655" s="377" t="e">
        <v>#N/A</v>
      </c>
      <c r="BA655" s="431"/>
      <c r="BB655" s="32">
        <f>VLOOKUP(J655,'RATE JUNIO '!F$2:K$346,6,FALSE)</f>
        <v>0</v>
      </c>
      <c r="BC655" s="32" t="s">
        <v>3463</v>
      </c>
      <c r="BD655" s="92">
        <f>VLOOKUP(J655,'RATES 30-06-2017'!F$2:K$374,6,FALSE)</f>
        <v>0</v>
      </c>
      <c r="BE655" s="92"/>
      <c r="BF655" s="92" t="str">
        <f>VLOOKUP(J655,Hoja4!C$2:E$268,2,FALSE)</f>
        <v>PV</v>
      </c>
      <c r="BG655" s="92">
        <f>VLOOKUP(J655,Hoja4!C$2:E$268,3,FALSE)</f>
        <v>33</v>
      </c>
      <c r="BH655" s="92"/>
      <c r="BI655" s="92"/>
    </row>
    <row r="656" spans="1:61" s="32" customFormat="1" ht="15" customHeight="1">
      <c r="A656" s="17">
        <v>33</v>
      </c>
      <c r="B656" s="99">
        <v>0</v>
      </c>
      <c r="C656" s="17" t="s">
        <v>23</v>
      </c>
      <c r="D656" s="18" t="s">
        <v>62</v>
      </c>
      <c r="E656" s="17" t="s">
        <v>512</v>
      </c>
      <c r="F656" s="17" t="s">
        <v>565</v>
      </c>
      <c r="G656" s="18" t="s">
        <v>584</v>
      </c>
      <c r="H656" s="18" t="s">
        <v>27</v>
      </c>
      <c r="I656" s="18">
        <v>30341323</v>
      </c>
      <c r="J656" s="112" t="str">
        <f t="shared" si="308"/>
        <v>30341323-EJECUCION</v>
      </c>
      <c r="K656" s="442" t="s">
        <v>587</v>
      </c>
      <c r="L656" s="100">
        <v>190000000</v>
      </c>
      <c r="M656" s="19">
        <v>190000000</v>
      </c>
      <c r="N656" s="100">
        <v>46050000</v>
      </c>
      <c r="O656" s="19">
        <v>43500000</v>
      </c>
      <c r="P656" s="19">
        <v>50470000</v>
      </c>
      <c r="Q656" s="19">
        <v>96030000</v>
      </c>
      <c r="R656" s="101">
        <v>50470000</v>
      </c>
      <c r="S656" s="20">
        <v>93480000</v>
      </c>
      <c r="T656" s="21">
        <v>0</v>
      </c>
      <c r="U656" s="21">
        <v>76550000</v>
      </c>
      <c r="V656" s="266">
        <v>0</v>
      </c>
      <c r="W656" s="266">
        <v>0</v>
      </c>
      <c r="X656" s="266">
        <v>0</v>
      </c>
      <c r="Y656" s="266">
        <f t="shared" si="309"/>
        <v>0</v>
      </c>
      <c r="Z656" s="266">
        <v>0</v>
      </c>
      <c r="AA656" s="266">
        <v>0</v>
      </c>
      <c r="AB656" s="266">
        <v>1447391</v>
      </c>
      <c r="AC656" s="266">
        <f t="shared" si="310"/>
        <v>1447391</v>
      </c>
      <c r="AD656" s="266">
        <f t="shared" si="311"/>
        <v>75102609</v>
      </c>
      <c r="AE656" s="266">
        <f t="shared" si="312"/>
        <v>69950000</v>
      </c>
      <c r="AF656" s="18" t="s">
        <v>3419</v>
      </c>
      <c r="AG656" s="17" t="s">
        <v>691</v>
      </c>
      <c r="AH656" s="81" t="s">
        <v>155</v>
      </c>
      <c r="AI656" s="22" t="s">
        <v>31</v>
      </c>
      <c r="AJ656" s="23"/>
      <c r="AK656" s="24"/>
      <c r="AL656" s="23" t="s">
        <v>45</v>
      </c>
      <c r="AM656" t="str">
        <f t="shared" si="313"/>
        <v>OR PRO.CODIGO=30341323</v>
      </c>
      <c r="AN656">
        <f t="shared" si="314"/>
        <v>8</v>
      </c>
      <c r="AO656" t="e">
        <f>VLOOKUP(J656,#REF!,5,FALSE)</f>
        <v>#REF!</v>
      </c>
      <c r="AP656"/>
      <c r="AQ656" t="e">
        <f>VLOOKUP(J656,#REF!,6,FALSE)</f>
        <v>#REF!</v>
      </c>
      <c r="AR656" s="32" t="e">
        <f>VLOOKUP(I656,'convenios 2017'!A$2:O$82,15,FALSE)</f>
        <v>#N/A</v>
      </c>
      <c r="AS656" s="373">
        <f t="shared" si="315"/>
        <v>44947391</v>
      </c>
      <c r="AT656" s="32" t="e">
        <f>VLOOKUP(I656,'convenio 2016'!A$2:N$196,14,FALSE)</f>
        <v>#N/A</v>
      </c>
      <c r="AU656" s="32" t="e">
        <f>VLOOKUP(I656,'convenio 2015'!A$4:M$228,13,FALSE)</f>
        <v>#N/A</v>
      </c>
      <c r="AV656" s="32" t="e">
        <f>VLOOKUP(J656,#REF!,6,FALSE)</f>
        <v>#REF!</v>
      </c>
      <c r="AW656" s="373">
        <f t="shared" si="316"/>
        <v>44947391</v>
      </c>
      <c r="AX656" s="32" t="e">
        <v>#N/A</v>
      </c>
      <c r="AY656" s="32" t="e">
        <v>#N/A</v>
      </c>
      <c r="AZ656" s="377" t="e">
        <v>#N/A</v>
      </c>
      <c r="BA656" s="431"/>
      <c r="BB656" s="32">
        <f>VLOOKUP(J656,'RATE JUNIO '!F$2:K$346,6,FALSE)</f>
        <v>0</v>
      </c>
      <c r="BC656" s="32" t="s">
        <v>3463</v>
      </c>
      <c r="BD656" s="92">
        <f>VLOOKUP(J656,'RATES 30-06-2017'!F$2:K$374,6,FALSE)</f>
        <v>0</v>
      </c>
      <c r="BE656" s="92"/>
      <c r="BF656" s="92" t="str">
        <f>VLOOKUP(J656,Hoja4!C$2:E$268,2,FALSE)</f>
        <v>PV</v>
      </c>
      <c r="BG656" s="92">
        <f>VLOOKUP(J656,Hoja4!C$2:E$268,3,FALSE)</f>
        <v>33</v>
      </c>
      <c r="BH656" s="92"/>
      <c r="BI656" s="92"/>
    </row>
    <row r="657" spans="1:61" s="32" customFormat="1" ht="15" customHeight="1">
      <c r="A657" s="17">
        <v>33</v>
      </c>
      <c r="B657" s="99">
        <v>0</v>
      </c>
      <c r="C657" s="17" t="s">
        <v>49</v>
      </c>
      <c r="D657" s="18" t="s">
        <v>62</v>
      </c>
      <c r="E657" s="17" t="s">
        <v>512</v>
      </c>
      <c r="F657" s="17" t="s">
        <v>565</v>
      </c>
      <c r="G657" s="18" t="s">
        <v>584</v>
      </c>
      <c r="H657" s="18" t="s">
        <v>27</v>
      </c>
      <c r="I657" s="18">
        <v>30341325</v>
      </c>
      <c r="J657" s="112" t="str">
        <f t="shared" si="308"/>
        <v>30341325-EJECUCION</v>
      </c>
      <c r="K657" s="442" t="s">
        <v>588</v>
      </c>
      <c r="L657" s="100">
        <v>355000000</v>
      </c>
      <c r="M657" s="19">
        <v>355000000</v>
      </c>
      <c r="N657" s="100">
        <v>2550000</v>
      </c>
      <c r="O657" s="19">
        <v>0</v>
      </c>
      <c r="P657" s="19">
        <v>92629828</v>
      </c>
      <c r="Q657" s="19">
        <v>264875000</v>
      </c>
      <c r="R657" s="101">
        <v>90125000</v>
      </c>
      <c r="S657" s="20">
        <v>262325000</v>
      </c>
      <c r="T657" s="21">
        <v>0</v>
      </c>
      <c r="U657" s="21">
        <v>92675000</v>
      </c>
      <c r="V657" s="266">
        <v>2504828</v>
      </c>
      <c r="W657" s="266">
        <v>0</v>
      </c>
      <c r="X657" s="266">
        <v>0</v>
      </c>
      <c r="Y657" s="266">
        <f t="shared" si="309"/>
        <v>2504828</v>
      </c>
      <c r="Z657" s="266">
        <v>0</v>
      </c>
      <c r="AA657" s="266">
        <v>0</v>
      </c>
      <c r="AB657" s="266">
        <v>203490</v>
      </c>
      <c r="AC657" s="266">
        <f t="shared" si="310"/>
        <v>2708318</v>
      </c>
      <c r="AD657" s="266">
        <f t="shared" si="311"/>
        <v>89966682</v>
      </c>
      <c r="AE657" s="266">
        <f t="shared" si="312"/>
        <v>262325000</v>
      </c>
      <c r="AF657" s="18" t="s">
        <v>3419</v>
      </c>
      <c r="AG657" s="17" t="s">
        <v>691</v>
      </c>
      <c r="AH657" s="81" t="s">
        <v>155</v>
      </c>
      <c r="AI657" s="22" t="s">
        <v>31</v>
      </c>
      <c r="AJ657" s="23"/>
      <c r="AK657" s="24"/>
      <c r="AL657" s="23" t="s">
        <v>45</v>
      </c>
      <c r="AM657" t="str">
        <f t="shared" si="313"/>
        <v>OR PRO.CODIGO=30341325</v>
      </c>
      <c r="AN657">
        <f t="shared" si="314"/>
        <v>8</v>
      </c>
      <c r="AO657" t="e">
        <f>VLOOKUP(J657,#REF!,5,FALSE)</f>
        <v>#REF!</v>
      </c>
      <c r="AP657"/>
      <c r="AQ657" t="e">
        <f>VLOOKUP(J657,#REF!,6,FALSE)</f>
        <v>#REF!</v>
      </c>
      <c r="AR657" s="32" t="e">
        <f>VLOOKUP(I657,'convenios 2017'!A$2:O$82,15,FALSE)</f>
        <v>#N/A</v>
      </c>
      <c r="AS657" s="373">
        <f t="shared" si="315"/>
        <v>2708318</v>
      </c>
      <c r="AT657" s="32" t="e">
        <f>VLOOKUP(I657,'convenio 2016'!A$2:N$196,14,FALSE)</f>
        <v>#N/A</v>
      </c>
      <c r="AU657" s="32" t="e">
        <f>VLOOKUP(I657,'convenio 2015'!A$4:M$228,13,FALSE)</f>
        <v>#N/A</v>
      </c>
      <c r="AV657" s="32" t="e">
        <f>VLOOKUP(J657,#REF!,6,FALSE)</f>
        <v>#REF!</v>
      </c>
      <c r="AW657" s="373">
        <f t="shared" si="316"/>
        <v>2708318</v>
      </c>
      <c r="AX657" s="32" t="e">
        <v>#N/A</v>
      </c>
      <c r="AY657" s="32" t="e">
        <v>#N/A</v>
      </c>
      <c r="AZ657" s="377" t="e">
        <v>#N/A</v>
      </c>
      <c r="BA657" s="431"/>
      <c r="BB657" s="32">
        <f>VLOOKUP(J657,'RATE JUNIO '!F$2:K$346,6,FALSE)</f>
        <v>0</v>
      </c>
      <c r="BC657" s="32" t="s">
        <v>3463</v>
      </c>
      <c r="BD657" s="92">
        <f>VLOOKUP(J657,'RATES 30-06-2017'!F$2:K$374,6,FALSE)</f>
        <v>0</v>
      </c>
      <c r="BE657" s="92"/>
      <c r="BF657" s="92" t="str">
        <f>VLOOKUP(J657,Hoja4!C$2:E$268,2,FALSE)</f>
        <v>PV</v>
      </c>
      <c r="BG657" s="92">
        <f>VLOOKUP(J657,Hoja4!C$2:E$268,3,FALSE)</f>
        <v>33</v>
      </c>
      <c r="BH657" s="92"/>
      <c r="BI657" s="92"/>
    </row>
    <row r="658" spans="1:61" s="32" customFormat="1" ht="15" customHeight="1">
      <c r="A658" s="17">
        <v>33</v>
      </c>
      <c r="B658" s="99">
        <v>0</v>
      </c>
      <c r="C658" s="17" t="s">
        <v>23</v>
      </c>
      <c r="D658" s="18" t="s">
        <v>579</v>
      </c>
      <c r="E658" s="17" t="s">
        <v>512</v>
      </c>
      <c r="F658" s="17" t="s">
        <v>565</v>
      </c>
      <c r="G658" s="18" t="s">
        <v>584</v>
      </c>
      <c r="H658" s="18" t="s">
        <v>27</v>
      </c>
      <c r="I658" s="18">
        <v>30341329</v>
      </c>
      <c r="J658" s="112" t="str">
        <f t="shared" si="308"/>
        <v>30341329-EJECUCION</v>
      </c>
      <c r="K658" s="442" t="s">
        <v>589</v>
      </c>
      <c r="L658" s="100">
        <v>309000000</v>
      </c>
      <c r="M658" s="19">
        <v>309000000</v>
      </c>
      <c r="N658" s="100">
        <v>70796750</v>
      </c>
      <c r="O658" s="19">
        <v>42681639</v>
      </c>
      <c r="P658" s="19">
        <v>93398000</v>
      </c>
      <c r="Q658" s="19">
        <v>172920361</v>
      </c>
      <c r="R658" s="101">
        <v>93398000</v>
      </c>
      <c r="S658" s="20">
        <v>144805250</v>
      </c>
      <c r="T658" s="21">
        <v>0</v>
      </c>
      <c r="U658" s="21">
        <v>121513111</v>
      </c>
      <c r="V658" s="266">
        <v>0</v>
      </c>
      <c r="W658" s="266">
        <v>0</v>
      </c>
      <c r="X658" s="266">
        <v>0</v>
      </c>
      <c r="Y658" s="266">
        <f t="shared" si="309"/>
        <v>0</v>
      </c>
      <c r="Z658" s="266">
        <v>0</v>
      </c>
      <c r="AA658" s="266">
        <v>14886378</v>
      </c>
      <c r="AB658" s="266">
        <v>12934006</v>
      </c>
      <c r="AC658" s="266">
        <f t="shared" si="310"/>
        <v>27820384</v>
      </c>
      <c r="AD658" s="266">
        <f t="shared" si="311"/>
        <v>93692727</v>
      </c>
      <c r="AE658" s="266">
        <f t="shared" si="312"/>
        <v>144805250</v>
      </c>
      <c r="AF658" s="18" t="s">
        <v>3419</v>
      </c>
      <c r="AG658" s="17" t="s">
        <v>691</v>
      </c>
      <c r="AH658" s="81" t="s">
        <v>155</v>
      </c>
      <c r="AI658" s="22" t="s">
        <v>31</v>
      </c>
      <c r="AJ658" s="23"/>
      <c r="AK658" s="24"/>
      <c r="AL658" s="23" t="s">
        <v>45</v>
      </c>
      <c r="AM658" t="str">
        <f t="shared" si="313"/>
        <v>OR PRO.CODIGO=30341329</v>
      </c>
      <c r="AN658">
        <f t="shared" si="314"/>
        <v>8</v>
      </c>
      <c r="AO658" t="e">
        <f>VLOOKUP(J658,#REF!,5,FALSE)</f>
        <v>#REF!</v>
      </c>
      <c r="AP658"/>
      <c r="AQ658" t="e">
        <f>VLOOKUP(J658,#REF!,6,FALSE)</f>
        <v>#REF!</v>
      </c>
      <c r="AR658" s="32" t="e">
        <f>VLOOKUP(I658,'convenios 2017'!A$2:O$82,15,FALSE)</f>
        <v>#N/A</v>
      </c>
      <c r="AS658" s="373">
        <f t="shared" si="315"/>
        <v>70502023</v>
      </c>
      <c r="AT658" s="32" t="e">
        <f>VLOOKUP(I658,'convenio 2016'!A$2:N$196,14,FALSE)</f>
        <v>#N/A</v>
      </c>
      <c r="AU658" s="32" t="e">
        <f>VLOOKUP(I658,'convenio 2015'!A$4:M$228,13,FALSE)</f>
        <v>#N/A</v>
      </c>
      <c r="AV658" s="32" t="e">
        <f>VLOOKUP(J658,#REF!,6,FALSE)</f>
        <v>#REF!</v>
      </c>
      <c r="AW658" s="373">
        <f t="shared" si="316"/>
        <v>70502023</v>
      </c>
      <c r="AX658" s="32" t="e">
        <v>#N/A</v>
      </c>
      <c r="AY658" s="32" t="e">
        <v>#N/A</v>
      </c>
      <c r="AZ658" s="377" t="e">
        <v>#N/A</v>
      </c>
      <c r="BA658" s="431"/>
      <c r="BB658" s="32">
        <f>VLOOKUP(J658,'RATE JUNIO '!F$2:K$346,6,FALSE)</f>
        <v>0</v>
      </c>
      <c r="BC658" s="32" t="s">
        <v>3463</v>
      </c>
      <c r="BD658" s="92">
        <f>VLOOKUP(J658,'RATES 30-06-2017'!F$2:K$374,6,FALSE)</f>
        <v>0</v>
      </c>
      <c r="BE658" s="92"/>
      <c r="BF658" s="92" t="str">
        <f>VLOOKUP(J658,Hoja4!C$2:E$268,2,FALSE)</f>
        <v>PV</v>
      </c>
      <c r="BG658" s="92">
        <f>VLOOKUP(J658,Hoja4!C$2:E$268,3,FALSE)</f>
        <v>33</v>
      </c>
      <c r="BH658" s="92"/>
      <c r="BI658" s="92"/>
    </row>
    <row r="659" spans="1:61" s="32" customFormat="1" ht="15" customHeight="1">
      <c r="A659" s="17">
        <v>33</v>
      </c>
      <c r="B659" s="99">
        <v>0</v>
      </c>
      <c r="C659" s="17" t="s">
        <v>23</v>
      </c>
      <c r="D659" s="18" t="s">
        <v>313</v>
      </c>
      <c r="E659" s="17" t="s">
        <v>512</v>
      </c>
      <c r="F659" s="17" t="s">
        <v>565</v>
      </c>
      <c r="G659" s="18" t="s">
        <v>590</v>
      </c>
      <c r="H659" s="18" t="s">
        <v>27</v>
      </c>
      <c r="I659" s="18">
        <v>30341732</v>
      </c>
      <c r="J659" s="112" t="str">
        <f t="shared" si="308"/>
        <v>30341732-EJECUCION</v>
      </c>
      <c r="K659" s="442" t="s">
        <v>591</v>
      </c>
      <c r="L659" s="100">
        <v>378000000</v>
      </c>
      <c r="M659" s="19">
        <v>378000000</v>
      </c>
      <c r="N659" s="100">
        <v>191500000</v>
      </c>
      <c r="O659" s="19">
        <v>191500000</v>
      </c>
      <c r="P659" s="19">
        <v>96048000</v>
      </c>
      <c r="Q659" s="19">
        <v>90452000</v>
      </c>
      <c r="R659" s="101">
        <v>96048000</v>
      </c>
      <c r="S659" s="20">
        <v>90452000</v>
      </c>
      <c r="T659" s="21">
        <v>0</v>
      </c>
      <c r="U659" s="21">
        <v>96048000</v>
      </c>
      <c r="V659" s="266">
        <v>0</v>
      </c>
      <c r="W659" s="266">
        <v>0</v>
      </c>
      <c r="X659" s="266">
        <v>0</v>
      </c>
      <c r="Y659" s="266">
        <f t="shared" si="309"/>
        <v>0</v>
      </c>
      <c r="Z659" s="266">
        <v>0</v>
      </c>
      <c r="AA659" s="266">
        <v>0</v>
      </c>
      <c r="AB659" s="266">
        <v>10023880</v>
      </c>
      <c r="AC659" s="266">
        <f t="shared" si="310"/>
        <v>10023880</v>
      </c>
      <c r="AD659" s="266">
        <f t="shared" si="311"/>
        <v>86024120</v>
      </c>
      <c r="AE659" s="266">
        <f t="shared" si="312"/>
        <v>90452000</v>
      </c>
      <c r="AF659" s="18" t="s">
        <v>3419</v>
      </c>
      <c r="AG659" s="17" t="s">
        <v>691</v>
      </c>
      <c r="AH659" s="81" t="s">
        <v>155</v>
      </c>
      <c r="AI659" s="22" t="s">
        <v>31</v>
      </c>
      <c r="AJ659" s="23"/>
      <c r="AK659" s="24"/>
      <c r="AL659" s="23" t="s">
        <v>45</v>
      </c>
      <c r="AM659" t="str">
        <f t="shared" si="313"/>
        <v>OR PRO.CODIGO=30341732</v>
      </c>
      <c r="AN659">
        <f t="shared" si="314"/>
        <v>8</v>
      </c>
      <c r="AO659" t="e">
        <f>VLOOKUP(J659,#REF!,5,FALSE)</f>
        <v>#REF!</v>
      </c>
      <c r="AP659"/>
      <c r="AQ659" t="e">
        <f>VLOOKUP(J659,#REF!,6,FALSE)</f>
        <v>#REF!</v>
      </c>
      <c r="AR659" s="32" t="e">
        <f>VLOOKUP(I659,'convenios 2017'!A$2:O$82,15,FALSE)</f>
        <v>#N/A</v>
      </c>
      <c r="AS659" s="373">
        <f t="shared" si="315"/>
        <v>201523880</v>
      </c>
      <c r="AT659" s="32" t="str">
        <f>VLOOKUP(I659,'convenio 2016'!A$2:N$196,14,FALSE)</f>
        <v>toma razon</v>
      </c>
      <c r="AU659" s="32" t="e">
        <f>VLOOKUP(I659,'convenio 2015'!A$4:M$228,13,FALSE)</f>
        <v>#N/A</v>
      </c>
      <c r="AV659" s="32" t="e">
        <f>VLOOKUP(J659,#REF!,6,FALSE)</f>
        <v>#REF!</v>
      </c>
      <c r="AW659" s="373">
        <f t="shared" si="316"/>
        <v>201523880</v>
      </c>
      <c r="AX659" s="32" t="s">
        <v>2408</v>
      </c>
      <c r="AY659" s="32" t="s">
        <v>2127</v>
      </c>
      <c r="AZ659" s="377">
        <v>69</v>
      </c>
      <c r="BA659" s="431">
        <v>42528</v>
      </c>
      <c r="BB659" s="32">
        <f>VLOOKUP(J659,'RATE JUNIO '!F$2:K$346,6,FALSE)</f>
        <v>0</v>
      </c>
      <c r="BC659" s="32" t="s">
        <v>3463</v>
      </c>
      <c r="BD659" s="92">
        <f>VLOOKUP(J659,'RATES 30-06-2017'!F$2:K$374,6,FALSE)</f>
        <v>0</v>
      </c>
      <c r="BE659" s="92"/>
      <c r="BF659" s="92" t="str">
        <f>VLOOKUP(J659,Hoja4!C$2:E$268,2,FALSE)</f>
        <v>PV</v>
      </c>
      <c r="BG659" s="92">
        <f>VLOOKUP(J659,Hoja4!C$2:E$268,3,FALSE)</f>
        <v>33</v>
      </c>
      <c r="BH659" s="92"/>
      <c r="BI659" s="92"/>
    </row>
    <row r="660" spans="1:61" s="32" customFormat="1" ht="15" customHeight="1">
      <c r="A660" s="17">
        <v>33</v>
      </c>
      <c r="B660" s="99">
        <v>0</v>
      </c>
      <c r="C660" s="17" t="s">
        <v>23</v>
      </c>
      <c r="D660" s="18" t="s">
        <v>579</v>
      </c>
      <c r="E660" s="17" t="s">
        <v>512</v>
      </c>
      <c r="F660" s="17" t="s">
        <v>565</v>
      </c>
      <c r="G660" s="18" t="s">
        <v>590</v>
      </c>
      <c r="H660" s="18" t="s">
        <v>27</v>
      </c>
      <c r="I660" s="18">
        <v>30342022</v>
      </c>
      <c r="J660" s="112" t="str">
        <f t="shared" si="308"/>
        <v>30342022-EJECUCION</v>
      </c>
      <c r="K660" s="442" t="s">
        <v>592</v>
      </c>
      <c r="L660" s="100">
        <v>198000000</v>
      </c>
      <c r="M660" s="19">
        <v>198000000</v>
      </c>
      <c r="N660" s="100">
        <v>100250000</v>
      </c>
      <c r="O660" s="19">
        <v>97750000</v>
      </c>
      <c r="P660" s="19">
        <v>50341000</v>
      </c>
      <c r="Q660" s="19">
        <v>51375000</v>
      </c>
      <c r="R660" s="101">
        <v>48875000</v>
      </c>
      <c r="S660" s="20">
        <v>48875000</v>
      </c>
      <c r="T660" s="21">
        <v>0</v>
      </c>
      <c r="U660" s="21">
        <v>50341000</v>
      </c>
      <c r="V660" s="266">
        <v>0</v>
      </c>
      <c r="W660" s="266">
        <v>0</v>
      </c>
      <c r="X660" s="266">
        <v>0</v>
      </c>
      <c r="Y660" s="266">
        <f t="shared" si="309"/>
        <v>0</v>
      </c>
      <c r="Z660" s="266">
        <v>0</v>
      </c>
      <c r="AA660" s="266">
        <v>0</v>
      </c>
      <c r="AB660" s="266">
        <v>0</v>
      </c>
      <c r="AC660" s="266">
        <f t="shared" si="310"/>
        <v>0</v>
      </c>
      <c r="AD660" s="266">
        <f t="shared" si="311"/>
        <v>50341000</v>
      </c>
      <c r="AE660" s="266">
        <f t="shared" si="312"/>
        <v>49909000</v>
      </c>
      <c r="AF660" s="18" t="s">
        <v>3419</v>
      </c>
      <c r="AG660" s="17" t="s">
        <v>691</v>
      </c>
      <c r="AH660" s="81" t="s">
        <v>155</v>
      </c>
      <c r="AI660" s="22" t="s">
        <v>31</v>
      </c>
      <c r="AJ660" s="23"/>
      <c r="AK660" s="24"/>
      <c r="AL660" s="23" t="s">
        <v>45</v>
      </c>
      <c r="AM660" t="str">
        <f t="shared" si="313"/>
        <v>OR PRO.CODIGO=30342022</v>
      </c>
      <c r="AN660">
        <f t="shared" si="314"/>
        <v>8</v>
      </c>
      <c r="AO660" t="e">
        <f>VLOOKUP(J660,#REF!,5,FALSE)</f>
        <v>#REF!</v>
      </c>
      <c r="AP660"/>
      <c r="AQ660" t="e">
        <f>VLOOKUP(J660,#REF!,6,FALSE)</f>
        <v>#REF!</v>
      </c>
      <c r="AR660" s="32" t="e">
        <f>VLOOKUP(I660,'convenios 2017'!A$2:O$82,15,FALSE)</f>
        <v>#N/A</v>
      </c>
      <c r="AS660" s="373">
        <f t="shared" si="315"/>
        <v>97750000</v>
      </c>
      <c r="AT660" s="32" t="str">
        <f>VLOOKUP(I660,'convenio 2016'!A$2:N$196,14,FALSE)</f>
        <v>toma razon</v>
      </c>
      <c r="AU660" s="32" t="e">
        <f>VLOOKUP(I660,'convenio 2015'!A$4:M$228,13,FALSE)</f>
        <v>#N/A</v>
      </c>
      <c r="AV660" s="32" t="e">
        <f>VLOOKUP(J660,#REF!,6,FALSE)</f>
        <v>#REF!</v>
      </c>
      <c r="AW660" s="373">
        <f t="shared" si="316"/>
        <v>97750000</v>
      </c>
      <c r="AX660" s="32" t="s">
        <v>2408</v>
      </c>
      <c r="AY660" s="32" t="s">
        <v>2284</v>
      </c>
      <c r="AZ660" s="377">
        <v>2809</v>
      </c>
      <c r="BA660" s="431">
        <v>42649</v>
      </c>
      <c r="BB660" s="32">
        <f>VLOOKUP(J660,'RATE JUNIO '!F$2:K$346,6,FALSE)</f>
        <v>0</v>
      </c>
      <c r="BC660" s="32" t="s">
        <v>3463</v>
      </c>
      <c r="BD660" s="92">
        <f>VLOOKUP(J660,'RATES 30-06-2017'!F$2:K$374,6,FALSE)</f>
        <v>0</v>
      </c>
      <c r="BE660" s="92"/>
      <c r="BF660" s="92" t="str">
        <f>VLOOKUP(J660,Hoja4!C$2:E$268,2,FALSE)</f>
        <v>PV</v>
      </c>
      <c r="BG660" s="92">
        <f>VLOOKUP(J660,Hoja4!C$2:E$268,3,FALSE)</f>
        <v>33</v>
      </c>
      <c r="BH660" s="92"/>
      <c r="BI660" s="92"/>
    </row>
    <row r="661" spans="1:61" s="32" customFormat="1" ht="15" customHeight="1">
      <c r="A661" s="17">
        <v>33</v>
      </c>
      <c r="B661" s="99">
        <v>0</v>
      </c>
      <c r="C661" s="17" t="s">
        <v>23</v>
      </c>
      <c r="D661" s="18" t="s">
        <v>62</v>
      </c>
      <c r="E661" s="17" t="s">
        <v>512</v>
      </c>
      <c r="F661" s="17" t="s">
        <v>565</v>
      </c>
      <c r="G661" s="18" t="s">
        <v>590</v>
      </c>
      <c r="H661" s="18" t="s">
        <v>27</v>
      </c>
      <c r="I661" s="18">
        <v>30342073</v>
      </c>
      <c r="J661" s="112" t="str">
        <f t="shared" si="308"/>
        <v>30342073-EJECUCION</v>
      </c>
      <c r="K661" s="442" t="s">
        <v>593</v>
      </c>
      <c r="L661" s="100">
        <v>960000000</v>
      </c>
      <c r="M661" s="19">
        <v>960000000</v>
      </c>
      <c r="N661" s="100">
        <v>243750000</v>
      </c>
      <c r="O661" s="19">
        <v>238750000</v>
      </c>
      <c r="P661" s="19">
        <v>238750000</v>
      </c>
      <c r="Q661" s="19">
        <v>482500000</v>
      </c>
      <c r="R661" s="101">
        <v>238750000</v>
      </c>
      <c r="S661" s="20">
        <v>477500000</v>
      </c>
      <c r="T661" s="21">
        <v>0</v>
      </c>
      <c r="U661" s="21">
        <v>443218997</v>
      </c>
      <c r="V661" s="266">
        <v>0</v>
      </c>
      <c r="W661" s="266">
        <v>0</v>
      </c>
      <c r="X661" s="266">
        <v>0</v>
      </c>
      <c r="Y661" s="266">
        <f t="shared" si="309"/>
        <v>0</v>
      </c>
      <c r="Z661" s="266">
        <v>0</v>
      </c>
      <c r="AA661" s="266">
        <v>0</v>
      </c>
      <c r="AB661" s="266">
        <v>55736846</v>
      </c>
      <c r="AC661" s="266">
        <f t="shared" si="310"/>
        <v>55736846</v>
      </c>
      <c r="AD661" s="266">
        <f t="shared" si="311"/>
        <v>387482151</v>
      </c>
      <c r="AE661" s="266">
        <f t="shared" si="312"/>
        <v>278031003</v>
      </c>
      <c r="AF661" s="18" t="s">
        <v>3419</v>
      </c>
      <c r="AG661" s="17" t="s">
        <v>691</v>
      </c>
      <c r="AH661" s="81" t="s">
        <v>155</v>
      </c>
      <c r="AI661" s="22" t="s">
        <v>31</v>
      </c>
      <c r="AJ661" s="23"/>
      <c r="AK661" s="24"/>
      <c r="AL661" s="23" t="s">
        <v>45</v>
      </c>
      <c r="AM661" t="str">
        <f t="shared" si="313"/>
        <v>OR PRO.CODIGO=30342073</v>
      </c>
      <c r="AN661">
        <f t="shared" si="314"/>
        <v>8</v>
      </c>
      <c r="AO661" t="e">
        <f>VLOOKUP(J661,#REF!,5,FALSE)</f>
        <v>#REF!</v>
      </c>
      <c r="AP661"/>
      <c r="AQ661" t="e">
        <f>VLOOKUP(J661,#REF!,6,FALSE)</f>
        <v>#REF!</v>
      </c>
      <c r="AR661" s="32" t="e">
        <f>VLOOKUP(I661,'convenios 2017'!A$2:O$82,15,FALSE)</f>
        <v>#N/A</v>
      </c>
      <c r="AS661" s="373">
        <f t="shared" si="315"/>
        <v>294486846</v>
      </c>
      <c r="AT661" s="32" t="str">
        <f>VLOOKUP(I661,'convenio 2016'!A$2:N$196,14,FALSE)</f>
        <v>en tramite</v>
      </c>
      <c r="AU661" s="32" t="e">
        <f>VLOOKUP(I661,'convenio 2015'!A$4:M$228,13,FALSE)</f>
        <v>#N/A</v>
      </c>
      <c r="AV661" s="32" t="e">
        <f>VLOOKUP(J661,#REF!,6,FALSE)</f>
        <v>#REF!</v>
      </c>
      <c r="AW661" s="373">
        <f t="shared" si="316"/>
        <v>294486846</v>
      </c>
      <c r="AX661" s="32" t="s">
        <v>1761</v>
      </c>
      <c r="AY661" s="32">
        <v>0</v>
      </c>
      <c r="AZ661" s="377"/>
      <c r="BA661" s="431"/>
      <c r="BB661" s="32">
        <f>VLOOKUP(J661,'RATE JUNIO '!F$2:K$346,6,FALSE)</f>
        <v>0</v>
      </c>
      <c r="BC661" s="32" t="s">
        <v>3463</v>
      </c>
      <c r="BD661" s="92">
        <f>VLOOKUP(J661,'RATES 30-06-2017'!F$2:K$374,6,FALSE)</f>
        <v>0</v>
      </c>
      <c r="BE661" s="92"/>
      <c r="BF661" s="92" t="str">
        <f>VLOOKUP(J661,Hoja4!C$2:E$268,2,FALSE)</f>
        <v>PV</v>
      </c>
      <c r="BG661" s="92">
        <f>VLOOKUP(J661,Hoja4!C$2:E$268,3,FALSE)</f>
        <v>33</v>
      </c>
      <c r="BH661" s="459">
        <v>243218997</v>
      </c>
      <c r="BI661" s="459">
        <f>U661-BH661</f>
        <v>200000000</v>
      </c>
    </row>
    <row r="662" spans="1:61" s="32" customFormat="1" ht="15" customHeight="1">
      <c r="A662" s="17">
        <v>33</v>
      </c>
      <c r="B662" s="99">
        <v>0</v>
      </c>
      <c r="C662" s="17" t="s">
        <v>23</v>
      </c>
      <c r="D662" s="18" t="s">
        <v>62</v>
      </c>
      <c r="E662" s="17" t="s">
        <v>512</v>
      </c>
      <c r="F662" s="17" t="s">
        <v>565</v>
      </c>
      <c r="G662" s="18" t="s">
        <v>158</v>
      </c>
      <c r="H662" s="18" t="s">
        <v>27</v>
      </c>
      <c r="I662" s="18">
        <v>30345125</v>
      </c>
      <c r="J662" s="112" t="str">
        <f t="shared" si="308"/>
        <v>30345125-EJECUCION</v>
      </c>
      <c r="K662" s="442" t="s">
        <v>594</v>
      </c>
      <c r="L662" s="100">
        <v>1060000000</v>
      </c>
      <c r="M662" s="125">
        <v>1060000000</v>
      </c>
      <c r="N662" s="100">
        <v>530000000</v>
      </c>
      <c r="O662" s="125">
        <v>265000000</v>
      </c>
      <c r="P662" s="125">
        <v>265000000</v>
      </c>
      <c r="Q662" s="19">
        <v>530000000</v>
      </c>
      <c r="R662" s="101">
        <v>265000000</v>
      </c>
      <c r="S662" s="20">
        <v>265000000</v>
      </c>
      <c r="T662" s="21">
        <v>0</v>
      </c>
      <c r="U662" s="21">
        <v>795000000</v>
      </c>
      <c r="V662" s="266">
        <v>0</v>
      </c>
      <c r="W662" s="266">
        <v>249600241</v>
      </c>
      <c r="X662" s="266">
        <v>0</v>
      </c>
      <c r="Y662" s="266">
        <f t="shared" si="309"/>
        <v>249600241</v>
      </c>
      <c r="Z662" s="266">
        <v>0</v>
      </c>
      <c r="AA662" s="266">
        <v>12742280</v>
      </c>
      <c r="AB662" s="266">
        <v>3875596</v>
      </c>
      <c r="AC662" s="266">
        <f t="shared" si="310"/>
        <v>266218117</v>
      </c>
      <c r="AD662" s="266">
        <f t="shared" si="311"/>
        <v>528781883</v>
      </c>
      <c r="AE662" s="266">
        <f t="shared" si="312"/>
        <v>0</v>
      </c>
      <c r="AF662" s="18" t="s">
        <v>3419</v>
      </c>
      <c r="AG662" s="17" t="s">
        <v>691</v>
      </c>
      <c r="AH662" s="81" t="s">
        <v>155</v>
      </c>
      <c r="AI662" s="22" t="s">
        <v>31</v>
      </c>
      <c r="AJ662" s="23"/>
      <c r="AK662" s="24"/>
      <c r="AL662" s="23" t="s">
        <v>45</v>
      </c>
      <c r="AM662" t="str">
        <f t="shared" si="313"/>
        <v>OR PRO.CODIGO=30345125</v>
      </c>
      <c r="AN662">
        <f t="shared" si="314"/>
        <v>8</v>
      </c>
      <c r="AO662" t="e">
        <f>VLOOKUP(J662,#REF!,5,FALSE)</f>
        <v>#REF!</v>
      </c>
      <c r="AP662"/>
      <c r="AQ662" t="e">
        <f>VLOOKUP(J662,#REF!,6,FALSE)</f>
        <v>#REF!</v>
      </c>
      <c r="AR662" s="32" t="e">
        <f>VLOOKUP(I662,'convenios 2017'!A$2:O$82,15,FALSE)</f>
        <v>#N/A</v>
      </c>
      <c r="AS662" s="373">
        <f t="shared" si="315"/>
        <v>531218117</v>
      </c>
      <c r="AT662" s="32" t="e">
        <f>VLOOKUP(I662,'convenio 2016'!A$2:N$196,14,FALSE)</f>
        <v>#N/A</v>
      </c>
      <c r="AU662" s="32" t="e">
        <f>VLOOKUP(I662,'convenio 2015'!A$4:M$228,13,FALSE)</f>
        <v>#N/A</v>
      </c>
      <c r="AV662" s="32" t="e">
        <f>VLOOKUP(J662,#REF!,6,FALSE)</f>
        <v>#REF!</v>
      </c>
      <c r="AW662" s="373">
        <f t="shared" si="316"/>
        <v>531218117</v>
      </c>
      <c r="AX662" s="32" t="e">
        <v>#N/A</v>
      </c>
      <c r="AY662" s="32" t="e">
        <v>#N/A</v>
      </c>
      <c r="AZ662" s="377" t="e">
        <v>#N/A</v>
      </c>
      <c r="BA662" s="431"/>
      <c r="BB662" s="32">
        <f>VLOOKUP(J662,'RATE JUNIO '!F$2:K$346,6,FALSE)</f>
        <v>0</v>
      </c>
      <c r="BC662" s="32" t="s">
        <v>3463</v>
      </c>
      <c r="BD662" s="92">
        <f>VLOOKUP(J662,'RATES 30-06-2017'!F$2:K$374,6,FALSE)</f>
        <v>0</v>
      </c>
      <c r="BE662" s="92"/>
      <c r="BF662" s="92" t="str">
        <f>VLOOKUP(J662,Hoja4!C$2:E$268,2,FALSE)</f>
        <v>PV</v>
      </c>
      <c r="BG662" s="92">
        <f>VLOOKUP(J662,Hoja4!C$2:E$268,3,FALSE)</f>
        <v>33</v>
      </c>
      <c r="BH662" s="92"/>
      <c r="BI662" s="92"/>
    </row>
    <row r="663" spans="1:61">
      <c r="A663" s="86"/>
      <c r="B663" s="302"/>
      <c r="C663" s="86"/>
      <c r="D663" s="87"/>
      <c r="E663" s="86"/>
      <c r="F663" s="86"/>
      <c r="G663" s="88"/>
      <c r="H663" s="86"/>
      <c r="I663" s="88"/>
      <c r="J663" s="302"/>
      <c r="K663" s="110" t="s">
        <v>47</v>
      </c>
      <c r="L663" s="25">
        <f>SUBTOTAL(9,L643:L662)</f>
        <v>40818034859</v>
      </c>
      <c r="M663" s="111">
        <f>SUBTOTAL(9,M643:M662)</f>
        <v>46098764737</v>
      </c>
      <c r="N663" s="25">
        <v>14758448683</v>
      </c>
      <c r="O663" s="111">
        <f>SUBTOTAL(9,O643:O662)</f>
        <v>17616955773</v>
      </c>
      <c r="P663" s="111">
        <f>SUBTOTAL(9,P643:P662)</f>
        <v>14540090958</v>
      </c>
      <c r="Q663" s="109">
        <v>14403309120</v>
      </c>
      <c r="R663" s="25">
        <v>14217722457</v>
      </c>
      <c r="S663" s="25">
        <v>13269144719</v>
      </c>
      <c r="T663" s="25">
        <v>0</v>
      </c>
      <c r="U663" s="111">
        <f>SUBTOTAL(9,U643:U662)</f>
        <v>14735671285</v>
      </c>
      <c r="V663" s="111">
        <f t="shared" ref="V663:AE663" si="317">SUBTOTAL(9,V643:V662)</f>
        <v>328635454</v>
      </c>
      <c r="W663" s="111">
        <f t="shared" si="317"/>
        <v>971803888</v>
      </c>
      <c r="X663" s="111">
        <f t="shared" si="317"/>
        <v>1940467290</v>
      </c>
      <c r="Y663" s="111">
        <f t="shared" si="317"/>
        <v>3240906632</v>
      </c>
      <c r="Z663" s="111">
        <f t="shared" si="317"/>
        <v>834445697</v>
      </c>
      <c r="AA663" s="111">
        <f t="shared" si="317"/>
        <v>557866285</v>
      </c>
      <c r="AB663" s="111">
        <f t="shared" si="317"/>
        <v>814490766</v>
      </c>
      <c r="AC663" s="111">
        <f t="shared" si="317"/>
        <v>5447709380</v>
      </c>
      <c r="AD663" s="111">
        <f t="shared" si="317"/>
        <v>9287961905</v>
      </c>
      <c r="AE663" s="111">
        <f t="shared" si="317"/>
        <v>13746137679</v>
      </c>
      <c r="AF663" s="88"/>
      <c r="AG663" s="86"/>
      <c r="AH663" s="257"/>
      <c r="AJ663" s="23"/>
      <c r="AK663" s="24"/>
      <c r="AL663" s="23"/>
      <c r="AM663" s="92"/>
      <c r="AN663" s="92"/>
      <c r="AO663" s="92"/>
      <c r="AP663" s="92"/>
      <c r="AQ663" s="92"/>
      <c r="AR663" s="92"/>
      <c r="AS663" s="92"/>
      <c r="AT663" s="92"/>
      <c r="AU663" s="92"/>
      <c r="AV663" s="92"/>
      <c r="AW663" s="92"/>
      <c r="AY663" s="32" t="s">
        <v>3142</v>
      </c>
    </row>
    <row r="664" spans="1:61" ht="12" customHeight="1">
      <c r="A664" s="86"/>
      <c r="B664" s="302"/>
      <c r="C664" s="86"/>
      <c r="D664" s="87"/>
      <c r="E664" s="86"/>
      <c r="F664" s="86"/>
      <c r="G664" s="88"/>
      <c r="H664" s="86"/>
      <c r="I664" s="88"/>
      <c r="J664" s="302"/>
      <c r="K664" s="303"/>
      <c r="L664" s="302"/>
      <c r="M664" s="86"/>
      <c r="N664" s="302"/>
      <c r="O664" s="86"/>
      <c r="P664" s="86"/>
      <c r="Q664" s="302"/>
      <c r="R664" s="302"/>
      <c r="S664" s="302"/>
      <c r="T664" s="302"/>
      <c r="U664" s="302"/>
      <c r="V664" s="122"/>
      <c r="W664" s="122"/>
      <c r="X664" s="122"/>
      <c r="Y664" s="122"/>
      <c r="Z664" s="122"/>
      <c r="AA664" s="122"/>
      <c r="AB664" s="122"/>
      <c r="AC664" s="122"/>
      <c r="AD664" s="122"/>
      <c r="AE664" s="122"/>
      <c r="AF664" s="88"/>
      <c r="AG664" s="86"/>
      <c r="AH664" s="257"/>
      <c r="AJ664" s="23"/>
      <c r="AK664" s="24"/>
      <c r="AL664" s="23"/>
      <c r="AY664" s="32" t="s">
        <v>3142</v>
      </c>
    </row>
    <row r="665" spans="1:61">
      <c r="A665" s="86"/>
      <c r="B665" s="302"/>
      <c r="C665" s="86"/>
      <c r="D665" s="87"/>
      <c r="E665" s="86"/>
      <c r="F665" s="86"/>
      <c r="G665" s="88"/>
      <c r="H665" s="86"/>
      <c r="I665" s="88"/>
      <c r="J665" s="302"/>
      <c r="K665" s="16" t="s">
        <v>48</v>
      </c>
      <c r="L665" s="302"/>
      <c r="M665" s="86"/>
      <c r="N665" s="302"/>
      <c r="O665" s="86"/>
      <c r="P665" s="86"/>
      <c r="Q665" s="302"/>
      <c r="R665" s="302"/>
      <c r="S665" s="302"/>
      <c r="T665" s="302"/>
      <c r="U665" s="302"/>
      <c r="V665" s="122"/>
      <c r="W665" s="122"/>
      <c r="X665" s="122"/>
      <c r="Y665" s="122"/>
      <c r="Z665" s="122"/>
      <c r="AA665" s="122"/>
      <c r="AB665" s="122"/>
      <c r="AC665" s="122"/>
      <c r="AD665" s="122"/>
      <c r="AE665" s="122"/>
      <c r="AF665" s="88"/>
      <c r="AG665" s="86"/>
      <c r="AH665" s="257"/>
      <c r="AJ665" s="23"/>
      <c r="AK665" s="24"/>
      <c r="AL665" s="23"/>
      <c r="AY665" s="32" t="s">
        <v>3142</v>
      </c>
    </row>
    <row r="666" spans="1:61" s="32" customFormat="1" ht="15" customHeight="1">
      <c r="A666" s="17">
        <v>24</v>
      </c>
      <c r="B666" s="99">
        <v>0</v>
      </c>
      <c r="C666" s="17" t="s">
        <v>23</v>
      </c>
      <c r="D666" s="18" t="s">
        <v>81</v>
      </c>
      <c r="E666" s="17" t="s">
        <v>512</v>
      </c>
      <c r="F666" s="17" t="s">
        <v>565</v>
      </c>
      <c r="G666" s="18" t="s">
        <v>158</v>
      </c>
      <c r="H666" s="18" t="s">
        <v>27</v>
      </c>
      <c r="I666" s="18">
        <v>30322174</v>
      </c>
      <c r="J666" s="112" t="str">
        <f t="shared" ref="J666:J676" si="318">CONCATENATE(I666,"-",H666)</f>
        <v>30322174-EJECUCION</v>
      </c>
      <c r="K666" s="442" t="s">
        <v>595</v>
      </c>
      <c r="L666" s="100">
        <v>180000000</v>
      </c>
      <c r="M666" s="19">
        <v>608375857.02083933</v>
      </c>
      <c r="N666" s="100">
        <v>0</v>
      </c>
      <c r="O666" s="19">
        <v>359788359</v>
      </c>
      <c r="P666" s="19">
        <v>248587498.02083933</v>
      </c>
      <c r="Q666" s="19">
        <v>0</v>
      </c>
      <c r="R666" s="101">
        <v>180000000</v>
      </c>
      <c r="S666" s="20">
        <v>0</v>
      </c>
      <c r="T666" s="21">
        <v>0</v>
      </c>
      <c r="U666" s="21">
        <f>54280324+25959910</f>
        <v>80240234</v>
      </c>
      <c r="V666" s="266">
        <v>0</v>
      </c>
      <c r="W666" s="266">
        <v>27645263</v>
      </c>
      <c r="X666" s="266">
        <v>13244780</v>
      </c>
      <c r="Y666" s="266">
        <f t="shared" ref="Y666:Y676" si="319">V666+W666+X666</f>
        <v>40890043</v>
      </c>
      <c r="Z666" s="266">
        <v>0</v>
      </c>
      <c r="AA666" s="266">
        <v>13390281</v>
      </c>
      <c r="AB666" s="266">
        <v>25959910</v>
      </c>
      <c r="AC666" s="266">
        <f t="shared" ref="AC666:AC676" si="320">V666+W666+X666+Z666+AA666+AB666</f>
        <v>80240234</v>
      </c>
      <c r="AD666" s="266">
        <f t="shared" ref="AD666:AD676" si="321">U666-AC666</f>
        <v>0</v>
      </c>
      <c r="AE666" s="266">
        <f t="shared" ref="AE666:AE676" si="322">M666-(O666+U666)</f>
        <v>168347264.02083933</v>
      </c>
      <c r="AF666" s="18" t="s">
        <v>3419</v>
      </c>
      <c r="AG666" s="17" t="s">
        <v>83</v>
      </c>
      <c r="AH666" s="81" t="s">
        <v>353</v>
      </c>
      <c r="AI666" s="22"/>
      <c r="AJ666" s="23"/>
      <c r="AK666" s="24"/>
      <c r="AL666" s="23" t="s">
        <v>45</v>
      </c>
      <c r="AM666" t="str">
        <f t="shared" ref="AM666:AM676" si="323">CONCATENATE( "OR PRO.CODIGO=",I666)</f>
        <v>OR PRO.CODIGO=30322174</v>
      </c>
      <c r="AN666">
        <f t="shared" ref="AN666:AN676" si="324">LEN(I666)</f>
        <v>8</v>
      </c>
      <c r="AO666" t="e">
        <f>VLOOKUP(J666,#REF!,5,FALSE)</f>
        <v>#REF!</v>
      </c>
      <c r="AP666"/>
      <c r="AQ666" t="e">
        <f>VLOOKUP(J666,#REF!,6,FALSE)</f>
        <v>#REF!</v>
      </c>
      <c r="AR666" s="32" t="e">
        <f>VLOOKUP(I666,'convenios 2017'!A$2:O$82,15,FALSE)</f>
        <v>#N/A</v>
      </c>
      <c r="AS666" s="373">
        <f t="shared" ref="AS666:AS676" si="325">O666+AC666</f>
        <v>440028593</v>
      </c>
      <c r="AT666" s="32" t="e">
        <f>VLOOKUP(I666,'convenio 2016'!A$2:N$196,14,FALSE)</f>
        <v>#N/A</v>
      </c>
      <c r="AU666" s="32" t="e">
        <f>VLOOKUP(I666,'convenio 2015'!A$4:M$228,13,FALSE)</f>
        <v>#N/A</v>
      </c>
      <c r="AV666" s="32" t="e">
        <f>VLOOKUP(J666,#REF!,6,FALSE)</f>
        <v>#REF!</v>
      </c>
      <c r="AW666" s="373">
        <f t="shared" ref="AW666:AW676" si="326">O666+AC666</f>
        <v>440028593</v>
      </c>
      <c r="AX666" s="32" t="e">
        <v>#N/A</v>
      </c>
      <c r="AY666" s="32" t="e">
        <v>#N/A</v>
      </c>
      <c r="AZ666" s="377" t="e">
        <v>#N/A</v>
      </c>
      <c r="BA666" s="431"/>
      <c r="BB666" s="32">
        <f>VLOOKUP(J666,'RATE JUNIO '!F$2:K$346,6,FALSE)</f>
        <v>0</v>
      </c>
      <c r="BC666" s="32" t="s">
        <v>3463</v>
      </c>
      <c r="BD666" s="92">
        <f>VLOOKUP(J666,'RATES 30-06-2017'!F$2:K$374,6,FALSE)</f>
        <v>0</v>
      </c>
      <c r="BE666" s="92"/>
      <c r="BF666" s="92" t="str">
        <f>VLOOKUP(J666,Hoja4!C$2:E$268,2,FALSE)</f>
        <v>ENERGIZACION</v>
      </c>
      <c r="BG666" s="92">
        <f>VLOOKUP(J666,Hoja4!C$2:E$268,3,FALSE)</f>
        <v>24</v>
      </c>
      <c r="BH666" s="92"/>
      <c r="BI666" s="92"/>
    </row>
    <row r="667" spans="1:61" s="32" customFormat="1" ht="15" customHeight="1">
      <c r="A667" s="17">
        <v>29</v>
      </c>
      <c r="B667" s="99">
        <v>0</v>
      </c>
      <c r="C667" s="17" t="s">
        <v>49</v>
      </c>
      <c r="D667" s="18" t="s">
        <v>38</v>
      </c>
      <c r="E667" s="17" t="s">
        <v>512</v>
      </c>
      <c r="F667" s="18" t="s">
        <v>565</v>
      </c>
      <c r="G667" s="18" t="s">
        <v>172</v>
      </c>
      <c r="H667" s="18" t="s">
        <v>27</v>
      </c>
      <c r="I667" s="18">
        <v>30323022</v>
      </c>
      <c r="J667" s="112" t="str">
        <f t="shared" si="318"/>
        <v>30323022-EJECUCION</v>
      </c>
      <c r="K667" s="442" t="s">
        <v>3390</v>
      </c>
      <c r="L667" s="100">
        <v>2290000000</v>
      </c>
      <c r="M667" s="19">
        <v>2290000000</v>
      </c>
      <c r="N667" s="100">
        <v>0</v>
      </c>
      <c r="O667" s="19">
        <v>0</v>
      </c>
      <c r="P667" s="19">
        <v>1500000000</v>
      </c>
      <c r="Q667" s="19">
        <v>790000000</v>
      </c>
      <c r="R667" s="101">
        <v>1500000000</v>
      </c>
      <c r="S667" s="20">
        <v>790000000</v>
      </c>
      <c r="T667" s="21">
        <v>0</v>
      </c>
      <c r="U667" s="21">
        <v>1897270541</v>
      </c>
      <c r="V667" s="266">
        <v>0</v>
      </c>
      <c r="W667" s="266">
        <v>1497270541</v>
      </c>
      <c r="X667" s="266">
        <v>0</v>
      </c>
      <c r="Y667" s="266">
        <f t="shared" si="319"/>
        <v>1497270541</v>
      </c>
      <c r="Z667" s="266">
        <v>0</v>
      </c>
      <c r="AA667" s="266">
        <v>0</v>
      </c>
      <c r="AB667" s="266">
        <v>0</v>
      </c>
      <c r="AC667" s="266">
        <f t="shared" si="320"/>
        <v>1497270541</v>
      </c>
      <c r="AD667" s="266">
        <f t="shared" si="321"/>
        <v>400000000</v>
      </c>
      <c r="AE667" s="266">
        <f t="shared" si="322"/>
        <v>392729459</v>
      </c>
      <c r="AF667" s="18" t="s">
        <v>3419</v>
      </c>
      <c r="AG667" s="17" t="s">
        <v>691</v>
      </c>
      <c r="AH667" s="81" t="s">
        <v>40</v>
      </c>
      <c r="AI667" s="22" t="s">
        <v>31</v>
      </c>
      <c r="AJ667" s="23"/>
      <c r="AK667" s="24">
        <v>2015</v>
      </c>
      <c r="AL667" s="23" t="s">
        <v>45</v>
      </c>
      <c r="AM667" t="str">
        <f t="shared" si="323"/>
        <v>OR PRO.CODIGO=30323022</v>
      </c>
      <c r="AN667">
        <f t="shared" si="324"/>
        <v>8</v>
      </c>
      <c r="AO667" t="e">
        <f>VLOOKUP(J667,#REF!,5,FALSE)</f>
        <v>#REF!</v>
      </c>
      <c r="AP667"/>
      <c r="AQ667" t="e">
        <f>VLOOKUP(J667,#REF!,6,FALSE)</f>
        <v>#REF!</v>
      </c>
      <c r="AR667" s="32" t="e">
        <f>VLOOKUP(I667,'convenios 2017'!A$2:O$82,15,FALSE)</f>
        <v>#N/A</v>
      </c>
      <c r="AS667" s="373">
        <f t="shared" si="325"/>
        <v>1497270541</v>
      </c>
      <c r="AT667" s="32" t="str">
        <f>VLOOKUP(I667,'convenio 2016'!A$2:N$196,14,FALSE)</f>
        <v>en tramite</v>
      </c>
      <c r="AU667" s="32" t="str">
        <f>VLOOKUP(I667,'convenio 2015'!A$4:M$228,13,FALSE)</f>
        <v>en convenio</v>
      </c>
      <c r="AV667" s="32" t="e">
        <f>VLOOKUP(J667,#REF!,6,FALSE)</f>
        <v>#REF!</v>
      </c>
      <c r="AW667" s="373">
        <f t="shared" si="326"/>
        <v>1497270541</v>
      </c>
      <c r="AX667" s="32" t="s">
        <v>1761</v>
      </c>
      <c r="AY667" s="32">
        <v>0</v>
      </c>
      <c r="AZ667" s="377"/>
      <c r="BA667" s="431"/>
      <c r="BB667" s="32">
        <f>VLOOKUP(J667,'RATE JUNIO '!F$2:K$346,6,FALSE)</f>
        <v>0</v>
      </c>
      <c r="BC667" s="32" t="s">
        <v>3463</v>
      </c>
      <c r="BD667" s="92">
        <f>VLOOKUP(J667,'RATES 30-06-2017'!F$2:K$374,6,FALSE)</f>
        <v>0</v>
      </c>
      <c r="BE667" s="92"/>
      <c r="BF667" s="92" t="str">
        <f>VLOOKUP(J667,Hoja4!C$2:E$268,2,FALSE)</f>
        <v>PV</v>
      </c>
      <c r="BG667" s="92">
        <f>VLOOKUP(J667,Hoja4!C$2:E$268,3,FALSE)</f>
        <v>29</v>
      </c>
      <c r="BH667" s="459">
        <v>1497270541</v>
      </c>
      <c r="BI667" s="459">
        <f>U667-BH667</f>
        <v>400000000</v>
      </c>
    </row>
    <row r="668" spans="1:61" s="32" customFormat="1" ht="15" customHeight="1">
      <c r="A668" s="17">
        <v>24</v>
      </c>
      <c r="B668" s="99">
        <v>0</v>
      </c>
      <c r="C668" s="17" t="s">
        <v>49</v>
      </c>
      <c r="D668" s="18" t="s">
        <v>81</v>
      </c>
      <c r="E668" s="17" t="s">
        <v>512</v>
      </c>
      <c r="F668" s="17" t="s">
        <v>565</v>
      </c>
      <c r="G668" s="18" t="s">
        <v>158</v>
      </c>
      <c r="H668" s="18" t="s">
        <v>27</v>
      </c>
      <c r="I668" s="18" t="s">
        <v>173</v>
      </c>
      <c r="J668" s="112" t="str">
        <f t="shared" si="318"/>
        <v>S/C-EJECUCION</v>
      </c>
      <c r="K668" s="442" t="s">
        <v>597</v>
      </c>
      <c r="L668" s="100">
        <v>145000000</v>
      </c>
      <c r="M668" s="19">
        <v>145000000</v>
      </c>
      <c r="N668" s="100">
        <v>0</v>
      </c>
      <c r="O668" s="19">
        <v>0</v>
      </c>
      <c r="P668" s="19">
        <v>145000000</v>
      </c>
      <c r="Q668" s="19">
        <v>0</v>
      </c>
      <c r="R668" s="101">
        <v>145000000</v>
      </c>
      <c r="S668" s="20">
        <v>0</v>
      </c>
      <c r="T668" s="21">
        <v>0</v>
      </c>
      <c r="U668" s="446">
        <v>0</v>
      </c>
      <c r="V668" s="266">
        <v>0</v>
      </c>
      <c r="W668" s="266">
        <v>0</v>
      </c>
      <c r="X668" s="266">
        <v>0</v>
      </c>
      <c r="Y668" s="266">
        <f t="shared" si="319"/>
        <v>0</v>
      </c>
      <c r="Z668" s="266">
        <v>0</v>
      </c>
      <c r="AA668" s="266">
        <v>0</v>
      </c>
      <c r="AB668" s="266">
        <v>0</v>
      </c>
      <c r="AC668" s="266">
        <f t="shared" si="320"/>
        <v>0</v>
      </c>
      <c r="AD668" s="266">
        <f t="shared" si="321"/>
        <v>0</v>
      </c>
      <c r="AE668" s="266">
        <f t="shared" si="322"/>
        <v>145000000</v>
      </c>
      <c r="AF668" s="18" t="s">
        <v>133</v>
      </c>
      <c r="AG668" s="17" t="s">
        <v>83</v>
      </c>
      <c r="AH668" s="81" t="s">
        <v>353</v>
      </c>
      <c r="AI668" s="22"/>
      <c r="AJ668" s="23"/>
      <c r="AK668" s="24"/>
      <c r="AL668" s="23"/>
      <c r="AM668" t="str">
        <f t="shared" si="323"/>
        <v>OR PRO.CODIGO=S/C</v>
      </c>
      <c r="AN668">
        <f t="shared" si="324"/>
        <v>3</v>
      </c>
      <c r="AO668"/>
      <c r="AP668"/>
      <c r="AQ668"/>
      <c r="AR668" s="32" t="e">
        <f>VLOOKUP(I668,'convenios 2017'!A$2:O$82,15,FALSE)</f>
        <v>#N/A</v>
      </c>
      <c r="AS668" s="373">
        <f t="shared" si="325"/>
        <v>0</v>
      </c>
      <c r="AT668" s="32" t="e">
        <f>VLOOKUP(I668,'convenio 2016'!A$2:N$196,14,FALSE)</f>
        <v>#N/A</v>
      </c>
      <c r="AU668" s="32" t="e">
        <f>VLOOKUP(I668,'convenio 2015'!A$4:M$228,13,FALSE)</f>
        <v>#N/A</v>
      </c>
      <c r="AV668" s="32" t="e">
        <f>VLOOKUP(J668,#REF!,6,FALSE)</f>
        <v>#REF!</v>
      </c>
      <c r="AW668" s="373">
        <f t="shared" si="326"/>
        <v>0</v>
      </c>
      <c r="AX668" s="32" t="e">
        <v>#N/A</v>
      </c>
      <c r="AY668" s="32" t="e">
        <v>#N/A</v>
      </c>
      <c r="AZ668" s="377" t="e">
        <v>#N/A</v>
      </c>
      <c r="BA668" s="431"/>
      <c r="BC668" s="32" t="s">
        <v>3464</v>
      </c>
      <c r="BD668" s="92" t="e">
        <f>VLOOKUP(J668,'RATES 30-06-2017'!F$2:K$374,6,FALSE)</f>
        <v>#N/A</v>
      </c>
      <c r="BE668" s="92"/>
      <c r="BF668" s="92" t="e">
        <f>VLOOKUP(J668,Hoja4!C$2:E$268,2,FALSE)</f>
        <v>#N/A</v>
      </c>
      <c r="BG668" s="92" t="e">
        <f>VLOOKUP(J668,Hoja4!C$2:E$268,3,FALSE)</f>
        <v>#N/A</v>
      </c>
      <c r="BH668" s="92"/>
      <c r="BI668" s="92"/>
    </row>
    <row r="669" spans="1:61" s="32" customFormat="1" ht="15" customHeight="1">
      <c r="A669" s="17">
        <v>29</v>
      </c>
      <c r="B669" s="99">
        <v>0</v>
      </c>
      <c r="C669" s="17" t="s">
        <v>49</v>
      </c>
      <c r="D669" s="18" t="s">
        <v>33</v>
      </c>
      <c r="E669" s="17" t="s">
        <v>512</v>
      </c>
      <c r="F669" s="18" t="s">
        <v>565</v>
      </c>
      <c r="G669" s="18" t="s">
        <v>284</v>
      </c>
      <c r="H669" s="18" t="s">
        <v>27</v>
      </c>
      <c r="I669" s="18">
        <v>30428989</v>
      </c>
      <c r="J669" s="112" t="str">
        <f t="shared" si="318"/>
        <v>30428989-EJECUCION</v>
      </c>
      <c r="K669" s="442" t="s">
        <v>3391</v>
      </c>
      <c r="L669" s="100">
        <v>506026000</v>
      </c>
      <c r="M669" s="19">
        <v>506026000</v>
      </c>
      <c r="N669" s="100">
        <v>0</v>
      </c>
      <c r="O669" s="19">
        <v>0</v>
      </c>
      <c r="P669" s="19">
        <v>506026000</v>
      </c>
      <c r="Q669" s="19">
        <v>0</v>
      </c>
      <c r="R669" s="104">
        <v>506026000</v>
      </c>
      <c r="S669" s="20">
        <v>0</v>
      </c>
      <c r="T669" s="21">
        <v>0</v>
      </c>
      <c r="U669" s="446">
        <v>0</v>
      </c>
      <c r="V669" s="266">
        <v>0</v>
      </c>
      <c r="W669" s="266">
        <v>0</v>
      </c>
      <c r="X669" s="266">
        <v>0</v>
      </c>
      <c r="Y669" s="266">
        <f t="shared" si="319"/>
        <v>0</v>
      </c>
      <c r="Z669" s="266">
        <v>0</v>
      </c>
      <c r="AA669" s="266">
        <v>0</v>
      </c>
      <c r="AB669" s="266">
        <v>0</v>
      </c>
      <c r="AC669" s="266">
        <f t="shared" si="320"/>
        <v>0</v>
      </c>
      <c r="AD669" s="266">
        <f t="shared" si="321"/>
        <v>0</v>
      </c>
      <c r="AE669" s="266">
        <f t="shared" si="322"/>
        <v>506026000</v>
      </c>
      <c r="AF669" s="18" t="s">
        <v>1459</v>
      </c>
      <c r="AG669" s="17" t="s">
        <v>685</v>
      </c>
      <c r="AH669" s="81" t="s">
        <v>40</v>
      </c>
      <c r="AI669" s="22" t="s">
        <v>45</v>
      </c>
      <c r="AJ669" s="23"/>
      <c r="AK669" s="24"/>
      <c r="AL669" s="23"/>
      <c r="AM669" t="str">
        <f t="shared" si="323"/>
        <v>OR PRO.CODIGO=30428989</v>
      </c>
      <c r="AN669">
        <f t="shared" si="324"/>
        <v>8</v>
      </c>
      <c r="AO669" t="e">
        <f>VLOOKUP(J669,#REF!,5,FALSE)</f>
        <v>#REF!</v>
      </c>
      <c r="AP669"/>
      <c r="AQ669" t="e">
        <f>VLOOKUP(J669,#REF!,6,FALSE)</f>
        <v>#REF!</v>
      </c>
      <c r="AR669" s="32" t="str">
        <f>VLOOKUP(I669,'convenios 2017'!A$2:O$82,15,FALSE)</f>
        <v>en tramite</v>
      </c>
      <c r="AS669" s="373">
        <f t="shared" si="325"/>
        <v>0</v>
      </c>
      <c r="AT669" s="32" t="str">
        <f>VLOOKUP(I669,'convenio 2016'!A$2:N$196,14,FALSE)</f>
        <v>sectorialista</v>
      </c>
      <c r="AU669" s="32" t="e">
        <f>VLOOKUP(I669,'convenio 2015'!A$4:M$228,13,FALSE)</f>
        <v>#N/A</v>
      </c>
      <c r="AV669" s="32" t="e">
        <f>VLOOKUP(J669,#REF!,6,FALSE)</f>
        <v>#REF!</v>
      </c>
      <c r="AW669" s="373">
        <f t="shared" si="326"/>
        <v>0</v>
      </c>
      <c r="AX669" s="32" t="s">
        <v>1459</v>
      </c>
      <c r="AZ669" s="377"/>
      <c r="BA669" s="431"/>
      <c r="BB669" s="32">
        <f>VLOOKUP(J669,'RATE JUNIO '!F$2:K$346,6,FALSE)</f>
        <v>0</v>
      </c>
      <c r="BC669" s="32" t="s">
        <v>3463</v>
      </c>
      <c r="BD669" s="92">
        <f>VLOOKUP(J669,'RATES 30-06-2017'!F$2:K$374,6,FALSE)</f>
        <v>0</v>
      </c>
      <c r="BE669" s="92"/>
      <c r="BF669" s="92" t="e">
        <f>VLOOKUP(J669,Hoja4!C$2:E$268,2,FALSE)</f>
        <v>#N/A</v>
      </c>
      <c r="BG669" s="92" t="e">
        <f>VLOOKUP(J669,Hoja4!C$2:E$268,3,FALSE)</f>
        <v>#N/A</v>
      </c>
      <c r="BH669" s="92"/>
      <c r="BI669" s="92"/>
    </row>
    <row r="670" spans="1:61" s="32" customFormat="1" ht="15" customHeight="1">
      <c r="A670" s="17">
        <v>31</v>
      </c>
      <c r="B670" s="99">
        <v>0</v>
      </c>
      <c r="C670" s="17" t="s">
        <v>49</v>
      </c>
      <c r="D670" s="18" t="s">
        <v>90</v>
      </c>
      <c r="E670" s="17" t="s">
        <v>512</v>
      </c>
      <c r="F670" s="17" t="s">
        <v>565</v>
      </c>
      <c r="G670" s="18" t="s">
        <v>120</v>
      </c>
      <c r="H670" s="18" t="s">
        <v>27</v>
      </c>
      <c r="I670" s="18">
        <v>30342276</v>
      </c>
      <c r="J670" s="112" t="str">
        <f t="shared" si="318"/>
        <v>30342276-EJECUCION</v>
      </c>
      <c r="K670" s="442" t="s">
        <v>3403</v>
      </c>
      <c r="L670" s="100">
        <v>551663000</v>
      </c>
      <c r="M670" s="19">
        <v>551663000</v>
      </c>
      <c r="N670" s="100">
        <v>0</v>
      </c>
      <c r="O670" s="19">
        <v>0</v>
      </c>
      <c r="P670" s="19">
        <v>551663000</v>
      </c>
      <c r="Q670" s="19">
        <v>0</v>
      </c>
      <c r="R670" s="101">
        <v>551663000</v>
      </c>
      <c r="S670" s="20">
        <v>0</v>
      </c>
      <c r="T670" s="21">
        <v>0</v>
      </c>
      <c r="U670" s="21">
        <v>200000000</v>
      </c>
      <c r="V670" s="266">
        <v>0</v>
      </c>
      <c r="W670" s="266">
        <v>0</v>
      </c>
      <c r="X670" s="266">
        <v>0</v>
      </c>
      <c r="Y670" s="266">
        <f t="shared" si="319"/>
        <v>0</v>
      </c>
      <c r="Z670" s="266">
        <v>0</v>
      </c>
      <c r="AA670" s="266">
        <v>0</v>
      </c>
      <c r="AB670" s="266">
        <v>0</v>
      </c>
      <c r="AC670" s="266">
        <f t="shared" si="320"/>
        <v>0</v>
      </c>
      <c r="AD670" s="266">
        <f t="shared" si="321"/>
        <v>200000000</v>
      </c>
      <c r="AE670" s="266">
        <f t="shared" si="322"/>
        <v>351663000</v>
      </c>
      <c r="AF670" s="18" t="s">
        <v>1763</v>
      </c>
      <c r="AG670" s="17" t="s">
        <v>691</v>
      </c>
      <c r="AH670" s="81" t="s">
        <v>40</v>
      </c>
      <c r="AI670" s="22" t="s">
        <v>31</v>
      </c>
      <c r="AJ670" s="23"/>
      <c r="AK670" s="48" t="s">
        <v>599</v>
      </c>
      <c r="AL670" s="23" t="s">
        <v>45</v>
      </c>
      <c r="AM670" t="str">
        <f t="shared" si="323"/>
        <v>OR PRO.CODIGO=30342276</v>
      </c>
      <c r="AN670">
        <f t="shared" si="324"/>
        <v>8</v>
      </c>
      <c r="AO670" t="e">
        <f>VLOOKUP(J670,#REF!,5,FALSE)</f>
        <v>#REF!</v>
      </c>
      <c r="AP670"/>
      <c r="AQ670" t="e">
        <f>VLOOKUP(J670,#REF!,6,FALSE)</f>
        <v>#REF!</v>
      </c>
      <c r="AR670" s="32" t="e">
        <f>VLOOKUP(I670,'convenios 2017'!A$2:O$82,15,FALSE)</f>
        <v>#N/A</v>
      </c>
      <c r="AS670" s="373">
        <f t="shared" si="325"/>
        <v>0</v>
      </c>
      <c r="AT670" s="32" t="e">
        <f>VLOOKUP(I670,'convenio 2016'!A$2:N$196,14,FALSE)</f>
        <v>#N/A</v>
      </c>
      <c r="AU670" s="32" t="e">
        <f>VLOOKUP(I670,'convenio 2015'!A$4:M$228,13,FALSE)</f>
        <v>#N/A</v>
      </c>
      <c r="AV670" s="32" t="e">
        <f>VLOOKUP(J670,#REF!,6,FALSE)</f>
        <v>#REF!</v>
      </c>
      <c r="AW670" s="373">
        <f t="shared" si="326"/>
        <v>0</v>
      </c>
      <c r="AX670" s="32" t="s">
        <v>3031</v>
      </c>
      <c r="AZ670" s="377"/>
      <c r="BA670" s="431"/>
      <c r="BB670" s="32">
        <f>VLOOKUP(J670,'RATE JUNIO '!F$2:K$346,6,FALSE)</f>
        <v>0</v>
      </c>
      <c r="BC670" s="32" t="s">
        <v>3463</v>
      </c>
      <c r="BD670" s="92">
        <f>VLOOKUP(J670,'RATES 30-06-2017'!F$2:K$374,6,FALSE)</f>
        <v>0</v>
      </c>
      <c r="BE670" s="92"/>
      <c r="BF670" s="92" t="str">
        <f>VLOOKUP(J670,Hoja4!C$2:E$268,2,FALSE)</f>
        <v>PV</v>
      </c>
      <c r="BG670" s="92">
        <f>VLOOKUP(J670,Hoja4!C$2:E$268,3,FALSE)</f>
        <v>31</v>
      </c>
      <c r="BH670" s="92"/>
      <c r="BI670" s="92"/>
    </row>
    <row r="671" spans="1:61" s="32" customFormat="1" ht="15" customHeight="1">
      <c r="A671" s="17">
        <v>33</v>
      </c>
      <c r="B671" s="99">
        <v>0</v>
      </c>
      <c r="C671" s="17" t="s">
        <v>49</v>
      </c>
      <c r="D671" s="18" t="s">
        <v>90</v>
      </c>
      <c r="E671" s="17" t="s">
        <v>512</v>
      </c>
      <c r="F671" s="17" t="s">
        <v>565</v>
      </c>
      <c r="G671" s="18" t="s">
        <v>600</v>
      </c>
      <c r="H671" s="18" t="s">
        <v>27</v>
      </c>
      <c r="I671" s="18">
        <v>30426980</v>
      </c>
      <c r="J671" s="112" t="str">
        <f t="shared" si="318"/>
        <v>30426980-EJECUCION</v>
      </c>
      <c r="K671" s="442" t="s">
        <v>601</v>
      </c>
      <c r="L671" s="100">
        <v>500000000</v>
      </c>
      <c r="M671" s="19">
        <v>500000000</v>
      </c>
      <c r="N671" s="100">
        <v>0</v>
      </c>
      <c r="O671" s="19">
        <v>0</v>
      </c>
      <c r="P671" s="19">
        <v>100000000</v>
      </c>
      <c r="Q671" s="19">
        <v>400000000</v>
      </c>
      <c r="R671" s="101">
        <v>100000000</v>
      </c>
      <c r="S671" s="20">
        <v>400000000</v>
      </c>
      <c r="T671" s="21">
        <v>0</v>
      </c>
      <c r="U671" s="446">
        <v>0</v>
      </c>
      <c r="V671" s="266">
        <v>0</v>
      </c>
      <c r="W671" s="266">
        <v>0</v>
      </c>
      <c r="X671" s="266">
        <v>0</v>
      </c>
      <c r="Y671" s="266">
        <f t="shared" si="319"/>
        <v>0</v>
      </c>
      <c r="Z671" s="266">
        <v>0</v>
      </c>
      <c r="AA671" s="266">
        <v>0</v>
      </c>
      <c r="AB671" s="266">
        <v>0</v>
      </c>
      <c r="AC671" s="266">
        <f t="shared" si="320"/>
        <v>0</v>
      </c>
      <c r="AD671" s="266">
        <f t="shared" si="321"/>
        <v>0</v>
      </c>
      <c r="AE671" s="266">
        <f t="shared" si="322"/>
        <v>500000000</v>
      </c>
      <c r="AF671" s="18" t="s">
        <v>1459</v>
      </c>
      <c r="AG671" s="17" t="s">
        <v>691</v>
      </c>
      <c r="AH671" s="81" t="s">
        <v>155</v>
      </c>
      <c r="AI671" s="22" t="s">
        <v>45</v>
      </c>
      <c r="AJ671" s="23"/>
      <c r="AK671" s="24"/>
      <c r="AL671" s="23"/>
      <c r="AM671" t="str">
        <f t="shared" si="323"/>
        <v>OR PRO.CODIGO=30426980</v>
      </c>
      <c r="AN671">
        <f t="shared" si="324"/>
        <v>8</v>
      </c>
      <c r="AO671" t="e">
        <f>VLOOKUP(J671,#REF!,5,FALSE)</f>
        <v>#REF!</v>
      </c>
      <c r="AP671"/>
      <c r="AQ671" t="e">
        <f>VLOOKUP(J671,#REF!,6,FALSE)</f>
        <v>#REF!</v>
      </c>
      <c r="AR671" s="32" t="e">
        <f>VLOOKUP(I671,'convenios 2017'!A$2:O$82,15,FALSE)</f>
        <v>#N/A</v>
      </c>
      <c r="AS671" s="373">
        <f t="shared" si="325"/>
        <v>0</v>
      </c>
      <c r="AT671" s="32" t="e">
        <f>VLOOKUP(I671,'convenio 2016'!A$2:N$196,14,FALSE)</f>
        <v>#N/A</v>
      </c>
      <c r="AU671" s="32" t="e">
        <f>VLOOKUP(I671,'convenio 2015'!A$4:M$228,13,FALSE)</f>
        <v>#N/A</v>
      </c>
      <c r="AV671" s="32" t="e">
        <f>VLOOKUP(J671,#REF!,6,FALSE)</f>
        <v>#REF!</v>
      </c>
      <c r="AW671" s="373">
        <f t="shared" si="326"/>
        <v>0</v>
      </c>
      <c r="AX671" s="32" t="s">
        <v>1459</v>
      </c>
      <c r="AZ671" s="377"/>
      <c r="BA671" s="431"/>
      <c r="BB671" s="32">
        <f>VLOOKUP(J671,'RATE JUNIO '!F$2:K$346,6,FALSE)</f>
        <v>0</v>
      </c>
      <c r="BC671" s="32" t="s">
        <v>3463</v>
      </c>
      <c r="BD671" s="92">
        <f>VLOOKUP(J671,'RATES 30-06-2017'!F$2:K$374,6,FALSE)</f>
        <v>0</v>
      </c>
      <c r="BE671" s="92"/>
      <c r="BF671" s="92" t="str">
        <f>VLOOKUP(J671,Hoja4!C$2:E$268,2,FALSE)</f>
        <v>PV</v>
      </c>
      <c r="BG671" s="92">
        <f>VLOOKUP(J671,Hoja4!C$2:E$268,3,FALSE)</f>
        <v>33</v>
      </c>
      <c r="BH671" s="92"/>
      <c r="BI671" s="92"/>
    </row>
    <row r="672" spans="1:61" s="32" customFormat="1" ht="15" customHeight="1">
      <c r="A672" s="17">
        <v>29</v>
      </c>
      <c r="B672" s="99">
        <v>0</v>
      </c>
      <c r="C672" s="17" t="s">
        <v>49</v>
      </c>
      <c r="D672" s="18" t="s">
        <v>90</v>
      </c>
      <c r="E672" s="17" t="s">
        <v>512</v>
      </c>
      <c r="F672" s="18" t="s">
        <v>565</v>
      </c>
      <c r="G672" s="18" t="s">
        <v>600</v>
      </c>
      <c r="H672" s="18" t="s">
        <v>27</v>
      </c>
      <c r="I672" s="18">
        <v>30398377</v>
      </c>
      <c r="J672" s="112" t="str">
        <f t="shared" si="318"/>
        <v>30398377-EJECUCION</v>
      </c>
      <c r="K672" s="442" t="s">
        <v>3392</v>
      </c>
      <c r="L672" s="100">
        <v>33689000</v>
      </c>
      <c r="M672" s="19">
        <v>33689000</v>
      </c>
      <c r="N672" s="100">
        <v>0</v>
      </c>
      <c r="O672" s="19">
        <v>0</v>
      </c>
      <c r="P672" s="19">
        <v>33689000</v>
      </c>
      <c r="Q672" s="19">
        <v>0</v>
      </c>
      <c r="R672" s="101">
        <v>33689000</v>
      </c>
      <c r="S672" s="20">
        <v>0</v>
      </c>
      <c r="T672" s="21">
        <v>0</v>
      </c>
      <c r="U672" s="446">
        <v>0</v>
      </c>
      <c r="V672" s="266">
        <v>0</v>
      </c>
      <c r="W672" s="266">
        <v>0</v>
      </c>
      <c r="X672" s="266">
        <v>0</v>
      </c>
      <c r="Y672" s="266">
        <f t="shared" si="319"/>
        <v>0</v>
      </c>
      <c r="Z672" s="266">
        <v>0</v>
      </c>
      <c r="AA672" s="266">
        <v>0</v>
      </c>
      <c r="AB672" s="266">
        <v>0</v>
      </c>
      <c r="AC672" s="266">
        <f t="shared" si="320"/>
        <v>0</v>
      </c>
      <c r="AD672" s="266">
        <f t="shared" si="321"/>
        <v>0</v>
      </c>
      <c r="AE672" s="266">
        <f t="shared" si="322"/>
        <v>33689000</v>
      </c>
      <c r="AF672" s="18" t="s">
        <v>1763</v>
      </c>
      <c r="AG672" s="17" t="s">
        <v>685</v>
      </c>
      <c r="AH672" s="81" t="s">
        <v>40</v>
      </c>
      <c r="AI672" s="22" t="s">
        <v>45</v>
      </c>
      <c r="AJ672" s="23"/>
      <c r="AK672" s="48" t="s">
        <v>603</v>
      </c>
      <c r="AL672" s="23"/>
      <c r="AM672" t="str">
        <f t="shared" si="323"/>
        <v>OR PRO.CODIGO=30398377</v>
      </c>
      <c r="AN672">
        <f t="shared" si="324"/>
        <v>8</v>
      </c>
      <c r="AO672" t="e">
        <f>VLOOKUP(J672,#REF!,5,FALSE)</f>
        <v>#REF!</v>
      </c>
      <c r="AP672"/>
      <c r="AQ672" t="e">
        <f>VLOOKUP(J672,#REF!,6,FALSE)</f>
        <v>#REF!</v>
      </c>
      <c r="AR672" s="32" t="e">
        <f>VLOOKUP(I672,'convenios 2017'!A$2:O$82,15,FALSE)</f>
        <v>#N/A</v>
      </c>
      <c r="AS672" s="373">
        <f t="shared" si="325"/>
        <v>0</v>
      </c>
      <c r="AT672" s="32" t="str">
        <f>VLOOKUP(I672,'convenio 2016'!A$2:N$196,14,FALSE)</f>
        <v>toma razon</v>
      </c>
      <c r="AU672" s="32" t="e">
        <f>VLOOKUP(I672,'convenio 2015'!A$4:M$228,13,FALSE)</f>
        <v>#N/A</v>
      </c>
      <c r="AV672" s="32" t="e">
        <f>VLOOKUP(J672,#REF!,6,FALSE)</f>
        <v>#REF!</v>
      </c>
      <c r="AW672" s="373">
        <f t="shared" si="326"/>
        <v>0</v>
      </c>
      <c r="AX672" s="32" t="s">
        <v>2408</v>
      </c>
      <c r="AY672" s="32" t="s">
        <v>2012</v>
      </c>
      <c r="AZ672" s="377">
        <v>1053</v>
      </c>
      <c r="BA672" s="431">
        <v>42552</v>
      </c>
      <c r="BB672" s="32" t="e">
        <f>VLOOKUP(J672,'RATE JUNIO '!F$2:K$346,6,FALSE)</f>
        <v>#N/A</v>
      </c>
      <c r="BC672" s="32" t="s">
        <v>3463</v>
      </c>
      <c r="BD672" s="92" t="e">
        <f>VLOOKUP(J672,'RATES 30-06-2017'!F$2:K$374,6,FALSE)</f>
        <v>#N/A</v>
      </c>
      <c r="BE672" s="92"/>
      <c r="BF672" s="92" t="e">
        <f>VLOOKUP(J672,Hoja4!C$2:E$268,2,FALSE)</f>
        <v>#N/A</v>
      </c>
      <c r="BG672" s="92" t="e">
        <f>VLOOKUP(J672,Hoja4!C$2:E$268,3,FALSE)</f>
        <v>#N/A</v>
      </c>
      <c r="BH672" s="92"/>
      <c r="BI672" s="92"/>
    </row>
    <row r="673" spans="1:61" s="32" customFormat="1" ht="15" customHeight="1">
      <c r="A673" s="17">
        <v>24</v>
      </c>
      <c r="B673" s="99">
        <v>0</v>
      </c>
      <c r="C673" s="17" t="s">
        <v>49</v>
      </c>
      <c r="D673" s="18" t="s">
        <v>24</v>
      </c>
      <c r="E673" s="17" t="s">
        <v>512</v>
      </c>
      <c r="F673" s="17" t="s">
        <v>565</v>
      </c>
      <c r="G673" s="18" t="s">
        <v>158</v>
      </c>
      <c r="H673" s="18" t="s">
        <v>27</v>
      </c>
      <c r="I673" s="18" t="s">
        <v>163</v>
      </c>
      <c r="J673" s="112" t="str">
        <f t="shared" si="318"/>
        <v>24.01.001-EJECUCION</v>
      </c>
      <c r="K673" s="442" t="s">
        <v>164</v>
      </c>
      <c r="L673" s="100">
        <v>210000000</v>
      </c>
      <c r="M673" s="19">
        <v>196500000</v>
      </c>
      <c r="N673" s="100">
        <v>0</v>
      </c>
      <c r="O673" s="19">
        <v>0</v>
      </c>
      <c r="P673" s="19">
        <v>210000000</v>
      </c>
      <c r="Q673" s="19">
        <v>0</v>
      </c>
      <c r="R673" s="101">
        <v>210000000</v>
      </c>
      <c r="S673" s="20">
        <v>0</v>
      </c>
      <c r="T673" s="21">
        <v>0</v>
      </c>
      <c r="U673" s="266">
        <v>196500000</v>
      </c>
      <c r="V673" s="266">
        <v>0</v>
      </c>
      <c r="W673" s="266">
        <v>0</v>
      </c>
      <c r="X673" s="266">
        <v>0</v>
      </c>
      <c r="Y673" s="266">
        <f t="shared" si="319"/>
        <v>0</v>
      </c>
      <c r="Z673" s="266">
        <v>0</v>
      </c>
      <c r="AA673" s="266">
        <v>0</v>
      </c>
      <c r="AB673" s="266">
        <v>0</v>
      </c>
      <c r="AC673" s="266">
        <f t="shared" si="320"/>
        <v>0</v>
      </c>
      <c r="AD673" s="266">
        <f t="shared" si="321"/>
        <v>196500000</v>
      </c>
      <c r="AE673" s="266">
        <f t="shared" si="322"/>
        <v>0</v>
      </c>
      <c r="AF673" s="18" t="s">
        <v>3419</v>
      </c>
      <c r="AG673" s="17" t="s">
        <v>685</v>
      </c>
      <c r="AH673" s="81" t="s">
        <v>353</v>
      </c>
      <c r="AI673" s="22" t="s">
        <v>31</v>
      </c>
      <c r="AJ673" s="23"/>
      <c r="AK673" s="24"/>
      <c r="AL673" s="23"/>
      <c r="AM673" t="str">
        <f t="shared" si="323"/>
        <v>OR PRO.CODIGO=24.01.001</v>
      </c>
      <c r="AN673">
        <f t="shared" si="324"/>
        <v>9</v>
      </c>
      <c r="AO673"/>
      <c r="AP673"/>
      <c r="AQ673"/>
      <c r="AR673" s="32" t="e">
        <f>VLOOKUP(I673,'convenios 2017'!A$2:O$82,15,FALSE)</f>
        <v>#N/A</v>
      </c>
      <c r="AS673" s="373">
        <f t="shared" si="325"/>
        <v>0</v>
      </c>
      <c r="AT673" s="32" t="e">
        <f>VLOOKUP(I673,'convenio 2016'!A$2:N$196,14,FALSE)</f>
        <v>#N/A</v>
      </c>
      <c r="AU673" s="32" t="e">
        <f>VLOOKUP(I673,'convenio 2015'!A$4:M$228,13,FALSE)</f>
        <v>#N/A</v>
      </c>
      <c r="AV673" s="32" t="e">
        <f>VLOOKUP(J673,#REF!,6,FALSE)</f>
        <v>#REF!</v>
      </c>
      <c r="AW673" s="373">
        <f t="shared" si="326"/>
        <v>0</v>
      </c>
      <c r="AX673" s="32" t="e">
        <v>#N/A</v>
      </c>
      <c r="AY673" s="32" t="e">
        <v>#N/A</v>
      </c>
      <c r="AZ673" s="377" t="e">
        <v>#N/A</v>
      </c>
      <c r="BA673" s="431"/>
      <c r="BC673" s="32" t="s">
        <v>3463</v>
      </c>
      <c r="BD673" s="92" t="e">
        <f>VLOOKUP(J673,'RATES 30-06-2017'!F$2:K$374,6,FALSE)</f>
        <v>#N/A</v>
      </c>
      <c r="BE673" s="92"/>
      <c r="BF673" s="92" t="e">
        <f>VLOOKUP(J673,Hoja4!C$2:E$268,2,FALSE)</f>
        <v>#N/A</v>
      </c>
      <c r="BG673" s="92" t="e">
        <f>VLOOKUP(J673,Hoja4!C$2:E$268,3,FALSE)</f>
        <v>#N/A</v>
      </c>
      <c r="BH673" s="92"/>
      <c r="BI673" s="92"/>
    </row>
    <row r="674" spans="1:61" s="32" customFormat="1" ht="15" customHeight="1">
      <c r="A674" s="17">
        <v>24</v>
      </c>
      <c r="B674" s="99">
        <v>0</v>
      </c>
      <c r="C674" s="17" t="s">
        <v>49</v>
      </c>
      <c r="D674" s="18" t="s">
        <v>689</v>
      </c>
      <c r="E674" s="17" t="s">
        <v>512</v>
      </c>
      <c r="F674" s="17" t="s">
        <v>565</v>
      </c>
      <c r="G674" s="18" t="s">
        <v>158</v>
      </c>
      <c r="H674" s="18" t="s">
        <v>27</v>
      </c>
      <c r="I674" s="18" t="s">
        <v>165</v>
      </c>
      <c r="J674" s="112" t="str">
        <f t="shared" si="318"/>
        <v>24.01.003-EJECUCION</v>
      </c>
      <c r="K674" s="442" t="s">
        <v>166</v>
      </c>
      <c r="L674" s="100">
        <v>210000000</v>
      </c>
      <c r="M674" s="19">
        <v>196500000</v>
      </c>
      <c r="N674" s="100">
        <v>0</v>
      </c>
      <c r="O674" s="19">
        <v>0</v>
      </c>
      <c r="P674" s="19">
        <v>210000000</v>
      </c>
      <c r="Q674" s="19">
        <v>0</v>
      </c>
      <c r="R674" s="101">
        <v>210000000</v>
      </c>
      <c r="S674" s="20">
        <v>0</v>
      </c>
      <c r="T674" s="21">
        <v>0</v>
      </c>
      <c r="U674" s="266">
        <v>196500000</v>
      </c>
      <c r="V674" s="266">
        <v>0</v>
      </c>
      <c r="W674" s="266">
        <v>0</v>
      </c>
      <c r="X674" s="266">
        <v>0</v>
      </c>
      <c r="Y674" s="266">
        <f t="shared" si="319"/>
        <v>0</v>
      </c>
      <c r="Z674" s="266">
        <v>0</v>
      </c>
      <c r="AA674" s="266">
        <v>0</v>
      </c>
      <c r="AB674" s="266">
        <v>1200000</v>
      </c>
      <c r="AC674" s="266">
        <f t="shared" si="320"/>
        <v>1200000</v>
      </c>
      <c r="AD674" s="266">
        <f t="shared" si="321"/>
        <v>195300000</v>
      </c>
      <c r="AE674" s="266">
        <f t="shared" si="322"/>
        <v>0</v>
      </c>
      <c r="AF674" s="18" t="s">
        <v>3419</v>
      </c>
      <c r="AG674" s="17" t="s">
        <v>685</v>
      </c>
      <c r="AH674" s="81" t="s">
        <v>353</v>
      </c>
      <c r="AI674" s="22" t="s">
        <v>31</v>
      </c>
      <c r="AJ674" s="23"/>
      <c r="AK674" s="24"/>
      <c r="AL674" s="23"/>
      <c r="AM674" t="str">
        <f t="shared" si="323"/>
        <v>OR PRO.CODIGO=24.01.003</v>
      </c>
      <c r="AN674">
        <f t="shared" si="324"/>
        <v>9</v>
      </c>
      <c r="AO674"/>
      <c r="AP674"/>
      <c r="AQ674"/>
      <c r="AR674" s="32" t="e">
        <f>VLOOKUP(I674,'convenios 2017'!A$2:O$82,15,FALSE)</f>
        <v>#N/A</v>
      </c>
      <c r="AS674" s="373">
        <f t="shared" si="325"/>
        <v>1200000</v>
      </c>
      <c r="AT674" s="32" t="e">
        <f>VLOOKUP(I674,'convenio 2016'!A$2:N$196,14,FALSE)</f>
        <v>#N/A</v>
      </c>
      <c r="AU674" s="32" t="e">
        <f>VLOOKUP(I674,'convenio 2015'!A$4:M$228,13,FALSE)</f>
        <v>#N/A</v>
      </c>
      <c r="AV674" s="32" t="e">
        <f>VLOOKUP(J674,#REF!,6,FALSE)</f>
        <v>#REF!</v>
      </c>
      <c r="AW674" s="373">
        <f t="shared" si="326"/>
        <v>1200000</v>
      </c>
      <c r="AX674" s="32" t="e">
        <v>#N/A</v>
      </c>
      <c r="AY674" s="32" t="e">
        <v>#N/A</v>
      </c>
      <c r="AZ674" s="377" t="e">
        <v>#N/A</v>
      </c>
      <c r="BA674" s="431"/>
      <c r="BC674" s="32" t="s">
        <v>3463</v>
      </c>
      <c r="BD674" s="92" t="e">
        <f>VLOOKUP(J674,'RATES 30-06-2017'!F$2:K$374,6,FALSE)</f>
        <v>#N/A</v>
      </c>
      <c r="BE674" s="92"/>
      <c r="BF674" s="92" t="e">
        <f>VLOOKUP(J674,Hoja4!C$2:E$268,2,FALSE)</f>
        <v>#N/A</v>
      </c>
      <c r="BG674" s="92" t="e">
        <f>VLOOKUP(J674,Hoja4!C$2:E$268,3,FALSE)</f>
        <v>#N/A</v>
      </c>
      <c r="BH674" s="92"/>
      <c r="BI674" s="92"/>
    </row>
    <row r="675" spans="1:61" s="32" customFormat="1" ht="15" customHeight="1">
      <c r="A675" s="17">
        <v>24</v>
      </c>
      <c r="B675" s="99">
        <v>0</v>
      </c>
      <c r="C675" s="17" t="s">
        <v>49</v>
      </c>
      <c r="D675" s="18" t="s">
        <v>90</v>
      </c>
      <c r="E675" s="17" t="s">
        <v>512</v>
      </c>
      <c r="F675" s="17" t="s">
        <v>565</v>
      </c>
      <c r="G675" s="18" t="s">
        <v>158</v>
      </c>
      <c r="H675" s="18" t="s">
        <v>27</v>
      </c>
      <c r="I675" s="18" t="s">
        <v>167</v>
      </c>
      <c r="J675" s="112" t="str">
        <f t="shared" si="318"/>
        <v>24.01.005-EJECUCION</v>
      </c>
      <c r="K675" s="442" t="s">
        <v>168</v>
      </c>
      <c r="L675" s="100">
        <v>210000000</v>
      </c>
      <c r="M675" s="19">
        <v>196500000</v>
      </c>
      <c r="N675" s="100">
        <v>0</v>
      </c>
      <c r="O675" s="19">
        <v>0</v>
      </c>
      <c r="P675" s="19">
        <v>210000000</v>
      </c>
      <c r="Q675" s="19">
        <v>0</v>
      </c>
      <c r="R675" s="101">
        <v>210000000</v>
      </c>
      <c r="S675" s="20">
        <v>0</v>
      </c>
      <c r="T675" s="21">
        <v>0</v>
      </c>
      <c r="U675" s="266">
        <v>196500000</v>
      </c>
      <c r="V675" s="266">
        <v>0</v>
      </c>
      <c r="W675" s="266">
        <v>0</v>
      </c>
      <c r="X675" s="266">
        <v>0</v>
      </c>
      <c r="Y675" s="266">
        <f t="shared" si="319"/>
        <v>0</v>
      </c>
      <c r="Z675" s="266">
        <v>0</v>
      </c>
      <c r="AA675" s="266">
        <v>0</v>
      </c>
      <c r="AB675" s="266">
        <v>0</v>
      </c>
      <c r="AC675" s="266">
        <f t="shared" si="320"/>
        <v>0</v>
      </c>
      <c r="AD675" s="266">
        <f t="shared" si="321"/>
        <v>196500000</v>
      </c>
      <c r="AE675" s="266">
        <f t="shared" si="322"/>
        <v>0</v>
      </c>
      <c r="AF675" s="18" t="s">
        <v>3419</v>
      </c>
      <c r="AG675" s="17" t="s">
        <v>685</v>
      </c>
      <c r="AH675" s="81" t="s">
        <v>353</v>
      </c>
      <c r="AI675" s="22" t="s">
        <v>31</v>
      </c>
      <c r="AJ675" s="23"/>
      <c r="AK675" s="24"/>
      <c r="AL675" s="23"/>
      <c r="AM675" t="str">
        <f t="shared" si="323"/>
        <v>OR PRO.CODIGO=24.01.005</v>
      </c>
      <c r="AN675">
        <f t="shared" si="324"/>
        <v>9</v>
      </c>
      <c r="AO675"/>
      <c r="AP675"/>
      <c r="AQ675"/>
      <c r="AR675" s="32" t="e">
        <f>VLOOKUP(I675,'convenios 2017'!A$2:O$82,15,FALSE)</f>
        <v>#N/A</v>
      </c>
      <c r="AS675" s="373">
        <f t="shared" si="325"/>
        <v>0</v>
      </c>
      <c r="AT675" s="32" t="e">
        <f>VLOOKUP(I675,'convenio 2016'!A$2:N$196,14,FALSE)</f>
        <v>#N/A</v>
      </c>
      <c r="AU675" s="32" t="e">
        <f>VLOOKUP(I675,'convenio 2015'!A$4:M$228,13,FALSE)</f>
        <v>#N/A</v>
      </c>
      <c r="AV675" s="32" t="e">
        <f>VLOOKUP(J675,#REF!,6,FALSE)</f>
        <v>#REF!</v>
      </c>
      <c r="AW675" s="373">
        <f t="shared" si="326"/>
        <v>0</v>
      </c>
      <c r="AX675" s="32" t="e">
        <v>#N/A</v>
      </c>
      <c r="AY675" s="32" t="e">
        <v>#N/A</v>
      </c>
      <c r="AZ675" s="377" t="e">
        <v>#N/A</v>
      </c>
      <c r="BA675" s="431"/>
      <c r="BC675" s="32" t="s">
        <v>3463</v>
      </c>
      <c r="BD675" s="92" t="e">
        <f>VLOOKUP(J675,'RATES 30-06-2017'!F$2:K$374,6,FALSE)</f>
        <v>#N/A</v>
      </c>
      <c r="BE675" s="92"/>
      <c r="BF675" s="92" t="e">
        <f>VLOOKUP(J675,Hoja4!C$2:E$268,2,FALSE)</f>
        <v>#N/A</v>
      </c>
      <c r="BG675" s="92" t="e">
        <f>VLOOKUP(J675,Hoja4!C$2:E$268,3,FALSE)</f>
        <v>#N/A</v>
      </c>
      <c r="BH675" s="92"/>
      <c r="BI675" s="92"/>
    </row>
    <row r="676" spans="1:61" s="32" customFormat="1" ht="15" customHeight="1">
      <c r="A676" s="17">
        <v>33</v>
      </c>
      <c r="B676" s="99">
        <v>0</v>
      </c>
      <c r="C676" s="17" t="s">
        <v>49</v>
      </c>
      <c r="D676" s="18" t="s">
        <v>90</v>
      </c>
      <c r="E676" s="17" t="s">
        <v>512</v>
      </c>
      <c r="F676" s="17" t="s">
        <v>565</v>
      </c>
      <c r="G676" s="18" t="s">
        <v>158</v>
      </c>
      <c r="H676" s="18" t="s">
        <v>27</v>
      </c>
      <c r="I676" s="287" t="s">
        <v>169</v>
      </c>
      <c r="J676" s="112" t="str">
        <f t="shared" si="318"/>
        <v>33.0125-EJECUCION</v>
      </c>
      <c r="K676" s="442" t="s">
        <v>170</v>
      </c>
      <c r="L676" s="19">
        <v>563126188</v>
      </c>
      <c r="M676" s="125">
        <v>1061264586</v>
      </c>
      <c r="N676" s="100">
        <v>0</v>
      </c>
      <c r="O676" s="19">
        <v>0</v>
      </c>
      <c r="P676" s="19">
        <f>L676</f>
        <v>563126188</v>
      </c>
      <c r="Q676" s="19">
        <v>0</v>
      </c>
      <c r="R676" s="101">
        <v>1100000000</v>
      </c>
      <c r="S676" s="20">
        <v>0</v>
      </c>
      <c r="T676" s="21">
        <v>0</v>
      </c>
      <c r="U676" s="266">
        <v>1061264586</v>
      </c>
      <c r="V676" s="266">
        <v>0</v>
      </c>
      <c r="W676" s="266">
        <v>86436842</v>
      </c>
      <c r="X676" s="266">
        <v>48620915</v>
      </c>
      <c r="Y676" s="266">
        <f t="shared" si="319"/>
        <v>135057757</v>
      </c>
      <c r="Z676" s="266">
        <v>56065422</v>
      </c>
      <c r="AA676" s="266">
        <v>26741314</v>
      </c>
      <c r="AB676" s="266">
        <v>94038921</v>
      </c>
      <c r="AC676" s="266">
        <f t="shared" si="320"/>
        <v>311903414</v>
      </c>
      <c r="AD676" s="266">
        <f t="shared" si="321"/>
        <v>749361172</v>
      </c>
      <c r="AE676" s="266">
        <f t="shared" si="322"/>
        <v>0</v>
      </c>
      <c r="AF676" s="18" t="s">
        <v>3419</v>
      </c>
      <c r="AG676" s="17" t="s">
        <v>1457</v>
      </c>
      <c r="AH676" s="81" t="s">
        <v>155</v>
      </c>
      <c r="AI676" s="22" t="s">
        <v>31</v>
      </c>
      <c r="AJ676" s="23"/>
      <c r="AK676" s="24"/>
      <c r="AL676" s="23"/>
      <c r="AM676" t="str">
        <f t="shared" si="323"/>
        <v>OR PRO.CODIGO=33.0125</v>
      </c>
      <c r="AN676">
        <f t="shared" si="324"/>
        <v>7</v>
      </c>
      <c r="AO676"/>
      <c r="AP676"/>
      <c r="AQ676"/>
      <c r="AR676" s="32" t="e">
        <f>VLOOKUP(I676,'convenios 2017'!A$2:O$82,15,FALSE)</f>
        <v>#N/A</v>
      </c>
      <c r="AS676" s="373">
        <f t="shared" si="325"/>
        <v>311903414</v>
      </c>
      <c r="AT676" s="32" t="e">
        <f>VLOOKUP(I676,'convenio 2016'!A$2:N$196,14,FALSE)</f>
        <v>#N/A</v>
      </c>
      <c r="AU676" s="32" t="e">
        <f>VLOOKUP(I676,'convenio 2015'!A$4:M$228,13,FALSE)</f>
        <v>#N/A</v>
      </c>
      <c r="AV676" s="32" t="e">
        <f>VLOOKUP(J676,#REF!,6,FALSE)</f>
        <v>#REF!</v>
      </c>
      <c r="AW676" s="373">
        <f t="shared" si="326"/>
        <v>311903414</v>
      </c>
      <c r="AX676" s="32" t="e">
        <v>#N/A</v>
      </c>
      <c r="AY676" s="32" t="e">
        <v>#N/A</v>
      </c>
      <c r="AZ676" s="377" t="e">
        <v>#N/A</v>
      </c>
      <c r="BA676" s="431"/>
      <c r="BC676" s="32" t="s">
        <v>3463</v>
      </c>
      <c r="BD676" s="92" t="e">
        <f>VLOOKUP(J676,'RATES 30-06-2017'!F$2:K$374,6,FALSE)</f>
        <v>#N/A</v>
      </c>
      <c r="BE676" s="92"/>
      <c r="BF676" s="92" t="e">
        <f>VLOOKUP(J676,Hoja4!C$2:E$268,2,FALSE)</f>
        <v>#N/A</v>
      </c>
      <c r="BG676" s="92" t="e">
        <f>VLOOKUP(J676,Hoja4!C$2:E$268,3,FALSE)</f>
        <v>#N/A</v>
      </c>
      <c r="BH676" s="92"/>
      <c r="BI676" s="92"/>
    </row>
    <row r="677" spans="1:61">
      <c r="A677" s="86"/>
      <c r="B677" s="302"/>
      <c r="C677" s="86"/>
      <c r="D677" s="87"/>
      <c r="E677" s="86"/>
      <c r="F677" s="86"/>
      <c r="G677" s="88"/>
      <c r="H677" s="86"/>
      <c r="I677" s="88"/>
      <c r="J677" s="302"/>
      <c r="K677" s="110" t="s">
        <v>52</v>
      </c>
      <c r="L677" s="25">
        <f>SUBTOTAL(9,L666:L676)</f>
        <v>5399504188</v>
      </c>
      <c r="M677" s="111">
        <f>SUBTOTAL(9,M666:M676)</f>
        <v>6285518443.0208397</v>
      </c>
      <c r="N677" s="25">
        <v>0</v>
      </c>
      <c r="O677" s="111">
        <f>SUBTOTAL(9,O666:O676)</f>
        <v>359788359</v>
      </c>
      <c r="P677" s="111">
        <f>SUBTOTAL(9,P666:P676)</f>
        <v>4278091686.0208392</v>
      </c>
      <c r="Q677" s="109">
        <v>1190000000</v>
      </c>
      <c r="R677" s="25">
        <v>4746378000</v>
      </c>
      <c r="S677" s="25">
        <v>1190000000</v>
      </c>
      <c r="T677" s="25">
        <v>0</v>
      </c>
      <c r="U677" s="111">
        <f>SUBTOTAL(9,U666:U676)</f>
        <v>3828275361</v>
      </c>
      <c r="V677" s="111">
        <f t="shared" ref="V677:AE677" si="327">SUBTOTAL(9,V666:V676)</f>
        <v>0</v>
      </c>
      <c r="W677" s="111">
        <f t="shared" si="327"/>
        <v>1611352646</v>
      </c>
      <c r="X677" s="111">
        <f t="shared" si="327"/>
        <v>61865695</v>
      </c>
      <c r="Y677" s="111">
        <f t="shared" si="327"/>
        <v>1673218341</v>
      </c>
      <c r="Z677" s="111">
        <f t="shared" si="327"/>
        <v>56065422</v>
      </c>
      <c r="AA677" s="111">
        <f t="shared" si="327"/>
        <v>40131595</v>
      </c>
      <c r="AB677" s="111">
        <f t="shared" si="327"/>
        <v>121198831</v>
      </c>
      <c r="AC677" s="111">
        <f t="shared" si="327"/>
        <v>1890614189</v>
      </c>
      <c r="AD677" s="111">
        <f t="shared" si="327"/>
        <v>1937661172</v>
      </c>
      <c r="AE677" s="111">
        <f t="shared" si="327"/>
        <v>2097454723.0208392</v>
      </c>
      <c r="AF677" s="88"/>
      <c r="AG677" s="86"/>
      <c r="AH677" s="257"/>
      <c r="AJ677" s="23"/>
      <c r="AK677" s="24"/>
      <c r="AL677" s="23"/>
      <c r="AM677" s="92"/>
      <c r="AN677" s="92"/>
      <c r="AO677" s="92"/>
      <c r="AP677" s="92"/>
      <c r="AQ677" s="92"/>
      <c r="AR677" s="92"/>
      <c r="AS677" s="92"/>
      <c r="AT677" s="92"/>
      <c r="AU677" s="92"/>
      <c r="AV677" s="92"/>
      <c r="AW677" s="92"/>
      <c r="AY677" s="32" t="s">
        <v>3142</v>
      </c>
    </row>
    <row r="678" spans="1:61" ht="12" customHeight="1">
      <c r="A678" s="86"/>
      <c r="B678" s="302"/>
      <c r="C678" s="86"/>
      <c r="D678" s="87"/>
      <c r="E678" s="86"/>
      <c r="F678" s="86"/>
      <c r="G678" s="88"/>
      <c r="H678" s="86"/>
      <c r="I678" s="88"/>
      <c r="J678" s="302"/>
      <c r="K678" s="303"/>
      <c r="L678" s="302"/>
      <c r="M678" s="86"/>
      <c r="N678" s="302"/>
      <c r="O678" s="86"/>
      <c r="P678" s="86"/>
      <c r="Q678" s="302"/>
      <c r="R678" s="302"/>
      <c r="S678" s="302"/>
      <c r="T678" s="302"/>
      <c r="U678" s="302"/>
      <c r="V678" s="122"/>
      <c r="W678" s="122"/>
      <c r="X678" s="122"/>
      <c r="Y678" s="122"/>
      <c r="Z678" s="122"/>
      <c r="AA678" s="122"/>
      <c r="AB678" s="122"/>
      <c r="AC678" s="122"/>
      <c r="AD678" s="122"/>
      <c r="AE678" s="122"/>
      <c r="AF678" s="88"/>
      <c r="AG678" s="86"/>
      <c r="AH678" s="257"/>
      <c r="AJ678" s="23"/>
      <c r="AK678" s="24"/>
      <c r="AL678" s="23"/>
      <c r="AY678" s="32" t="s">
        <v>3142</v>
      </c>
    </row>
    <row r="679" spans="1:61">
      <c r="A679" s="86"/>
      <c r="B679" s="302"/>
      <c r="C679" s="86"/>
      <c r="D679" s="87"/>
      <c r="E679" s="86"/>
      <c r="F679" s="86"/>
      <c r="G679" s="88"/>
      <c r="H679" s="86"/>
      <c r="I679" s="88"/>
      <c r="J679" s="302"/>
      <c r="K679" s="16" t="s">
        <v>53</v>
      </c>
      <c r="L679" s="302"/>
      <c r="M679" s="86"/>
      <c r="N679" s="302"/>
      <c r="O679" s="86"/>
      <c r="P679" s="86"/>
      <c r="Q679" s="302"/>
      <c r="R679" s="302"/>
      <c r="S679" s="302"/>
      <c r="T679" s="302"/>
      <c r="U679" s="302"/>
      <c r="V679" s="122"/>
      <c r="W679" s="122"/>
      <c r="X679" s="122"/>
      <c r="Y679" s="122"/>
      <c r="Z679" s="122"/>
      <c r="AA679" s="122"/>
      <c r="AB679" s="122"/>
      <c r="AC679" s="122"/>
      <c r="AD679" s="122"/>
      <c r="AE679" s="122"/>
      <c r="AF679" s="88"/>
      <c r="AG679" s="86"/>
      <c r="AH679" s="257"/>
      <c r="AJ679" s="23"/>
      <c r="AK679" s="24"/>
      <c r="AL679" s="23"/>
      <c r="AY679" s="32" t="s">
        <v>3142</v>
      </c>
    </row>
    <row r="680" spans="1:61" s="32" customFormat="1" ht="15" customHeight="1">
      <c r="A680" s="17">
        <v>31</v>
      </c>
      <c r="B680" s="99">
        <v>0</v>
      </c>
      <c r="C680" s="17" t="s">
        <v>54</v>
      </c>
      <c r="D680" s="18" t="s">
        <v>33</v>
      </c>
      <c r="E680" s="17" t="s">
        <v>512</v>
      </c>
      <c r="F680" s="17" t="s">
        <v>565</v>
      </c>
      <c r="G680" s="18" t="s">
        <v>284</v>
      </c>
      <c r="H680" s="18" t="s">
        <v>35</v>
      </c>
      <c r="I680" s="18">
        <v>30351932</v>
      </c>
      <c r="J680" s="112" t="str">
        <f t="shared" ref="J680:J682" si="328">CONCATENATE(I680,"-",H680)</f>
        <v>30351932-DISEÑO</v>
      </c>
      <c r="K680" s="442" t="s">
        <v>605</v>
      </c>
      <c r="L680" s="289">
        <v>50318000</v>
      </c>
      <c r="M680" s="19">
        <v>50318000</v>
      </c>
      <c r="N680" s="289">
        <v>0</v>
      </c>
      <c r="O680" s="19">
        <v>0</v>
      </c>
      <c r="P680" s="19">
        <v>47900000</v>
      </c>
      <c r="Q680" s="290">
        <v>0</v>
      </c>
      <c r="R680" s="291">
        <v>47900000</v>
      </c>
      <c r="S680" s="292">
        <v>0</v>
      </c>
      <c r="T680" s="293">
        <v>0</v>
      </c>
      <c r="U680" s="446">
        <v>0</v>
      </c>
      <c r="V680" s="266">
        <v>0</v>
      </c>
      <c r="W680" s="266">
        <v>0</v>
      </c>
      <c r="X680" s="266">
        <v>0</v>
      </c>
      <c r="Y680" s="266">
        <f t="shared" ref="Y680:Y682" si="329">V680+W680+X680</f>
        <v>0</v>
      </c>
      <c r="Z680" s="266">
        <v>0</v>
      </c>
      <c r="AA680" s="266">
        <v>0</v>
      </c>
      <c r="AB680" s="266">
        <v>0</v>
      </c>
      <c r="AC680" s="266">
        <f t="shared" ref="AC680:AC682" si="330">V680+W680+X680+Z680+AA680+AB680</f>
        <v>0</v>
      </c>
      <c r="AD680" s="266">
        <f t="shared" ref="AD680:AD682" si="331">U680-AC680</f>
        <v>0</v>
      </c>
      <c r="AE680" s="266">
        <f t="shared" ref="AE680:AE682" si="332">M680-(O680+U680)</f>
        <v>50318000</v>
      </c>
      <c r="AF680" s="18" t="s">
        <v>1763</v>
      </c>
      <c r="AG680" s="17" t="s">
        <v>685</v>
      </c>
      <c r="AH680" s="81" t="s">
        <v>30</v>
      </c>
      <c r="AI680" s="295" t="s">
        <v>31</v>
      </c>
      <c r="AJ680" s="296" t="s">
        <v>30</v>
      </c>
      <c r="AK680" s="297" t="s">
        <v>195</v>
      </c>
      <c r="AL680" s="296"/>
      <c r="AM680" t="str">
        <f t="shared" ref="AM680:AM682" si="333">CONCATENATE( "OR PRO.CODIGO=",I680)</f>
        <v>OR PRO.CODIGO=30351932</v>
      </c>
      <c r="AN680">
        <f t="shared" ref="AN680:AN682" si="334">LEN(I680)</f>
        <v>8</v>
      </c>
      <c r="AO680" t="e">
        <f>VLOOKUP(J680,#REF!,5,FALSE)</f>
        <v>#REF!</v>
      </c>
      <c r="AQ680" t="e">
        <f>VLOOKUP(J680,#REF!,6,FALSE)</f>
        <v>#REF!</v>
      </c>
      <c r="AR680" s="32" t="str">
        <f>VLOOKUP(I680,'convenios 2017'!A$2:O$82,15,FALSE)</f>
        <v>con convenio</v>
      </c>
      <c r="AS680" s="373">
        <f t="shared" ref="AS680:AS682" si="335">O680+AC680</f>
        <v>0</v>
      </c>
      <c r="AT680" s="32" t="e">
        <f>VLOOKUP(I680,'convenio 2016'!A$2:N$196,14,FALSE)</f>
        <v>#N/A</v>
      </c>
      <c r="AU680" s="32" t="e">
        <f>VLOOKUP(I680,'convenio 2015'!A$4:M$228,13,FALSE)</f>
        <v>#N/A</v>
      </c>
      <c r="AV680" s="32" t="e">
        <f>VLOOKUP(J680,#REF!,6,FALSE)</f>
        <v>#REF!</v>
      </c>
      <c r="AW680" s="373">
        <f t="shared" ref="AW680:AW682" si="336">O680+AC680</f>
        <v>0</v>
      </c>
      <c r="AX680" s="32" t="s">
        <v>1763</v>
      </c>
      <c r="AY680" s="32" t="s">
        <v>3186</v>
      </c>
      <c r="AZ680" s="377">
        <v>629</v>
      </c>
      <c r="BA680" s="431">
        <v>42825</v>
      </c>
      <c r="BB680" s="32" t="str">
        <f>VLOOKUP(J680,'RATE JUNIO '!F$2:K$346,6,FALSE)</f>
        <v>RS</v>
      </c>
      <c r="BC680" s="32" t="s">
        <v>3463</v>
      </c>
      <c r="BD680" s="92" t="str">
        <f>VLOOKUP(J680,'RATES 30-06-2017'!F$2:K$374,6,FALSE)</f>
        <v>RS</v>
      </c>
      <c r="BE680" s="92"/>
      <c r="BF680" s="92" t="e">
        <f>VLOOKUP(J680,Hoja4!C$2:E$268,2,FALSE)</f>
        <v>#N/A</v>
      </c>
      <c r="BG680" s="92" t="e">
        <f>VLOOKUP(J680,Hoja4!C$2:E$268,3,FALSE)</f>
        <v>#N/A</v>
      </c>
      <c r="BH680" s="92"/>
      <c r="BI680" s="92"/>
    </row>
    <row r="681" spans="1:61" s="32" customFormat="1" ht="15" customHeight="1">
      <c r="A681" s="17">
        <v>31</v>
      </c>
      <c r="B681" s="99">
        <v>0</v>
      </c>
      <c r="C681" s="17" t="s">
        <v>54</v>
      </c>
      <c r="D681" s="18" t="s">
        <v>33</v>
      </c>
      <c r="E681" s="17" t="s">
        <v>512</v>
      </c>
      <c r="F681" s="17" t="s">
        <v>565</v>
      </c>
      <c r="G681" s="18" t="s">
        <v>284</v>
      </c>
      <c r="H681" s="18" t="s">
        <v>27</v>
      </c>
      <c r="I681" s="18">
        <v>30311722</v>
      </c>
      <c r="J681" s="112" t="str">
        <f t="shared" si="328"/>
        <v>30311722-EJECUCION</v>
      </c>
      <c r="K681" s="442" t="s">
        <v>3350</v>
      </c>
      <c r="L681" s="100">
        <v>18079000</v>
      </c>
      <c r="M681" s="19">
        <v>356000000</v>
      </c>
      <c r="N681" s="100">
        <v>0</v>
      </c>
      <c r="O681" s="19">
        <v>0</v>
      </c>
      <c r="P681" s="19">
        <v>18079000</v>
      </c>
      <c r="Q681" s="19">
        <v>0</v>
      </c>
      <c r="R681" s="101">
        <v>18079000</v>
      </c>
      <c r="S681" s="20">
        <v>0</v>
      </c>
      <c r="T681" s="21">
        <v>0</v>
      </c>
      <c r="U681" s="21">
        <v>200000000</v>
      </c>
      <c r="V681" s="266">
        <v>0</v>
      </c>
      <c r="W681" s="266">
        <v>0</v>
      </c>
      <c r="X681" s="266">
        <v>0</v>
      </c>
      <c r="Y681" s="266">
        <f t="shared" si="329"/>
        <v>0</v>
      </c>
      <c r="Z681" s="266">
        <v>0</v>
      </c>
      <c r="AA681" s="266">
        <v>0</v>
      </c>
      <c r="AB681" s="266">
        <v>0</v>
      </c>
      <c r="AC681" s="266">
        <f t="shared" si="330"/>
        <v>0</v>
      </c>
      <c r="AD681" s="266">
        <f t="shared" si="331"/>
        <v>200000000</v>
      </c>
      <c r="AE681" s="266">
        <f t="shared" si="332"/>
        <v>156000000</v>
      </c>
      <c r="AF681" s="18" t="s">
        <v>3487</v>
      </c>
      <c r="AG681" s="17" t="s">
        <v>685</v>
      </c>
      <c r="AH681" s="81" t="s">
        <v>30</v>
      </c>
      <c r="AI681" s="22" t="s">
        <v>31</v>
      </c>
      <c r="AJ681" s="23"/>
      <c r="AK681" s="24"/>
      <c r="AL681" s="23"/>
      <c r="AM681" t="str">
        <f t="shared" si="333"/>
        <v>OR PRO.CODIGO=30311722</v>
      </c>
      <c r="AN681">
        <f t="shared" si="334"/>
        <v>8</v>
      </c>
      <c r="AO681" t="e">
        <f>VLOOKUP(J681,#REF!,5,FALSE)</f>
        <v>#REF!</v>
      </c>
      <c r="AP681"/>
      <c r="AQ681" t="e">
        <f>VLOOKUP(J681,#REF!,6,FALSE)</f>
        <v>#REF!</v>
      </c>
      <c r="AR681" s="32" t="e">
        <f>VLOOKUP(I681,'convenios 2017'!A$2:O$82,15,FALSE)</f>
        <v>#N/A</v>
      </c>
      <c r="AS681" s="373">
        <f t="shared" si="335"/>
        <v>0</v>
      </c>
      <c r="AT681" s="32" t="e">
        <f>VLOOKUP(I681,'convenio 2016'!A$2:N$196,14,FALSE)</f>
        <v>#N/A</v>
      </c>
      <c r="AU681" s="32" t="e">
        <f>VLOOKUP(I681,'convenio 2015'!A$4:M$228,13,FALSE)</f>
        <v>#N/A</v>
      </c>
      <c r="AV681" s="32" t="e">
        <f>VLOOKUP(J681,#REF!,6,FALSE)</f>
        <v>#REF!</v>
      </c>
      <c r="AW681" s="373">
        <f t="shared" si="336"/>
        <v>0</v>
      </c>
      <c r="AX681" s="32" t="e">
        <v>#N/A</v>
      </c>
      <c r="AY681" s="32" t="e">
        <v>#N/A</v>
      </c>
      <c r="AZ681" s="377" t="e">
        <v>#N/A</v>
      </c>
      <c r="BA681" s="431"/>
      <c r="BB681" s="32" t="e">
        <f>VLOOKUP(J681,'RATE JUNIO '!F$2:K$346,6,FALSE)</f>
        <v>#N/A</v>
      </c>
      <c r="BD681" s="92" t="e">
        <f>VLOOKUP(J681,'RATES 30-06-2017'!F$2:K$374,6,FALSE)</f>
        <v>#N/A</v>
      </c>
      <c r="BE681" s="92"/>
      <c r="BF681" s="92" t="str">
        <f>VLOOKUP(J681,Hoja4!C$2:E$268,2,FALSE)</f>
        <v>PV</v>
      </c>
      <c r="BG681" s="92">
        <f>VLOOKUP(J681,Hoja4!C$2:E$268,3,FALSE)</f>
        <v>32</v>
      </c>
      <c r="BH681" s="459">
        <v>100000000</v>
      </c>
      <c r="BI681" s="92"/>
    </row>
    <row r="682" spans="1:61" s="32" customFormat="1" ht="15" customHeight="1">
      <c r="A682" s="17">
        <v>31</v>
      </c>
      <c r="B682" s="99">
        <v>0</v>
      </c>
      <c r="C682" s="17" t="s">
        <v>54</v>
      </c>
      <c r="D682" s="18" t="s">
        <v>90</v>
      </c>
      <c r="E682" s="17" t="s">
        <v>512</v>
      </c>
      <c r="F682" s="17" t="s">
        <v>565</v>
      </c>
      <c r="G682" s="18" t="s">
        <v>508</v>
      </c>
      <c r="H682" s="18" t="s">
        <v>27</v>
      </c>
      <c r="I682" s="18">
        <v>30447539</v>
      </c>
      <c r="J682" s="112" t="str">
        <f t="shared" si="328"/>
        <v>30447539-EJECUCION</v>
      </c>
      <c r="K682" s="442" t="s">
        <v>3352</v>
      </c>
      <c r="L682" s="100">
        <v>188129000</v>
      </c>
      <c r="M682" s="125">
        <v>188129000</v>
      </c>
      <c r="N682" s="100">
        <v>0</v>
      </c>
      <c r="O682" s="125">
        <v>0</v>
      </c>
      <c r="P682" s="125">
        <v>188129000</v>
      </c>
      <c r="Q682" s="19">
        <v>0</v>
      </c>
      <c r="R682" s="101">
        <v>188129000</v>
      </c>
      <c r="S682" s="20">
        <v>0</v>
      </c>
      <c r="T682" s="21">
        <v>0</v>
      </c>
      <c r="U682" s="446">
        <v>0</v>
      </c>
      <c r="V682" s="266">
        <v>0</v>
      </c>
      <c r="W682" s="266">
        <v>0</v>
      </c>
      <c r="X682" s="266">
        <v>0</v>
      </c>
      <c r="Y682" s="266">
        <f t="shared" si="329"/>
        <v>0</v>
      </c>
      <c r="Z682" s="266">
        <v>0</v>
      </c>
      <c r="AA682" s="266">
        <v>0</v>
      </c>
      <c r="AB682" s="266">
        <v>0</v>
      </c>
      <c r="AC682" s="266">
        <f t="shared" si="330"/>
        <v>0</v>
      </c>
      <c r="AD682" s="266">
        <f t="shared" si="331"/>
        <v>0</v>
      </c>
      <c r="AE682" s="266">
        <f t="shared" si="332"/>
        <v>188129000</v>
      </c>
      <c r="AF682" s="18" t="s">
        <v>1459</v>
      </c>
      <c r="AG682" s="17" t="s">
        <v>687</v>
      </c>
      <c r="AH682" s="81" t="s">
        <v>30</v>
      </c>
      <c r="AI682" s="22" t="s">
        <v>31</v>
      </c>
      <c r="AJ682" s="23" t="s">
        <v>30</v>
      </c>
      <c r="AK682" s="24" t="s">
        <v>613</v>
      </c>
      <c r="AL682" s="23"/>
      <c r="AM682" t="str">
        <f t="shared" si="333"/>
        <v>OR PRO.CODIGO=30447539</v>
      </c>
      <c r="AN682">
        <f t="shared" si="334"/>
        <v>8</v>
      </c>
      <c r="AO682" t="e">
        <f>VLOOKUP(J682,#REF!,5,FALSE)</f>
        <v>#REF!</v>
      </c>
      <c r="AP682"/>
      <c r="AQ682" t="e">
        <f>VLOOKUP(J682,#REF!,6,FALSE)</f>
        <v>#REF!</v>
      </c>
      <c r="AR682" s="32" t="str">
        <f>VLOOKUP(I682,'convenios 2017'!A$2:O$82,15,FALSE)</f>
        <v>en revisión</v>
      </c>
      <c r="AS682" s="373">
        <f t="shared" si="335"/>
        <v>0</v>
      </c>
      <c r="AT682" s="32" t="e">
        <f>VLOOKUP(I682,'convenio 2016'!A$2:N$196,14,FALSE)</f>
        <v>#N/A</v>
      </c>
      <c r="AU682" s="32" t="e">
        <f>VLOOKUP(I682,'convenio 2015'!A$4:M$228,13,FALSE)</f>
        <v>#N/A</v>
      </c>
      <c r="AV682" s="32" t="e">
        <f>VLOOKUP(J682,#REF!,6,FALSE)</f>
        <v>#REF!</v>
      </c>
      <c r="AW682" s="373">
        <f t="shared" si="336"/>
        <v>0</v>
      </c>
      <c r="AX682" s="32" t="s">
        <v>3031</v>
      </c>
      <c r="AZ682" s="377"/>
      <c r="BA682" s="431"/>
      <c r="BB682" s="32" t="str">
        <f>VLOOKUP(J682,'RATE JUNIO '!F$2:K$346,6,FALSE)</f>
        <v>RS</v>
      </c>
      <c r="BC682" s="32" t="s">
        <v>3463</v>
      </c>
      <c r="BD682" s="92" t="str">
        <f>VLOOKUP(J682,'RATES 30-06-2017'!F$2:K$374,6,FALSE)</f>
        <v>RS</v>
      </c>
      <c r="BE682" s="92"/>
      <c r="BF682" s="92" t="e">
        <f>VLOOKUP(J682,Hoja4!C$2:E$268,2,FALSE)</f>
        <v>#N/A</v>
      </c>
      <c r="BG682" s="92" t="e">
        <f>VLOOKUP(J682,Hoja4!C$2:E$268,3,FALSE)</f>
        <v>#N/A</v>
      </c>
      <c r="BH682" s="92"/>
      <c r="BI682" s="92"/>
    </row>
    <row r="683" spans="1:61">
      <c r="A683" s="86"/>
      <c r="B683" s="302"/>
      <c r="C683" s="86"/>
      <c r="D683" s="87"/>
      <c r="E683" s="86"/>
      <c r="F683" s="86"/>
      <c r="G683" s="88"/>
      <c r="H683" s="86"/>
      <c r="I683" s="88"/>
      <c r="J683" s="302"/>
      <c r="K683" s="110" t="s">
        <v>66</v>
      </c>
      <c r="L683" s="25">
        <f>SUBTOTAL(9,L680:L682)</f>
        <v>256526000</v>
      </c>
      <c r="M683" s="111">
        <f>SUBTOTAL(9,M680:M682)</f>
        <v>594447000</v>
      </c>
      <c r="N683" s="25">
        <v>0</v>
      </c>
      <c r="O683" s="111">
        <f>SUBTOTAL(9,O680:O682)</f>
        <v>0</v>
      </c>
      <c r="P683" s="111">
        <f>SUBTOTAL(9,P680:P682)</f>
        <v>254108000</v>
      </c>
      <c r="Q683" s="109">
        <v>595258078</v>
      </c>
      <c r="R683" s="25">
        <v>405608000</v>
      </c>
      <c r="S683" s="25">
        <v>698667000</v>
      </c>
      <c r="T683" s="25">
        <v>0</v>
      </c>
      <c r="U683" s="111">
        <f t="shared" ref="U683:AE683" si="337">SUBTOTAL(9,U680:U682)</f>
        <v>200000000</v>
      </c>
      <c r="V683" s="111">
        <f t="shared" si="337"/>
        <v>0</v>
      </c>
      <c r="W683" s="111">
        <f t="shared" si="337"/>
        <v>0</v>
      </c>
      <c r="X683" s="111">
        <f t="shared" si="337"/>
        <v>0</v>
      </c>
      <c r="Y683" s="111">
        <f t="shared" si="337"/>
        <v>0</v>
      </c>
      <c r="Z683" s="111">
        <f t="shared" si="337"/>
        <v>0</v>
      </c>
      <c r="AA683" s="111">
        <f t="shared" si="337"/>
        <v>0</v>
      </c>
      <c r="AB683" s="111">
        <f t="shared" si="337"/>
        <v>0</v>
      </c>
      <c r="AC683" s="111">
        <f t="shared" si="337"/>
        <v>0</v>
      </c>
      <c r="AD683" s="111">
        <f t="shared" si="337"/>
        <v>200000000</v>
      </c>
      <c r="AE683" s="111">
        <f t="shared" si="337"/>
        <v>394447000</v>
      </c>
      <c r="AF683" s="88"/>
      <c r="AG683" s="86"/>
      <c r="AH683" s="257"/>
      <c r="AJ683" s="23"/>
      <c r="AK683" s="24"/>
      <c r="AL683" s="23"/>
      <c r="AM683" s="92"/>
      <c r="AN683" s="92"/>
      <c r="AO683" s="92"/>
      <c r="AP683" s="92"/>
      <c r="AQ683" s="92"/>
      <c r="AR683" s="92"/>
      <c r="AS683" s="92"/>
      <c r="AT683" s="92"/>
      <c r="AU683" s="92"/>
      <c r="AV683" s="92"/>
      <c r="AW683" s="92"/>
      <c r="AY683" s="32" t="s">
        <v>3142</v>
      </c>
    </row>
    <row r="684" spans="1:61" ht="6" customHeight="1">
      <c r="A684" s="86"/>
      <c r="B684" s="302"/>
      <c r="C684" s="86"/>
      <c r="D684" s="87"/>
      <c r="E684" s="86"/>
      <c r="F684" s="86"/>
      <c r="G684" s="88"/>
      <c r="H684" s="86"/>
      <c r="I684" s="88"/>
      <c r="J684" s="302"/>
      <c r="K684" s="303"/>
      <c r="L684" s="302"/>
      <c r="M684" s="86"/>
      <c r="N684" s="302"/>
      <c r="O684" s="86"/>
      <c r="P684" s="86"/>
      <c r="Q684" s="302"/>
      <c r="R684" s="302"/>
      <c r="S684" s="302"/>
      <c r="T684" s="302"/>
      <c r="U684" s="302"/>
      <c r="V684" s="122"/>
      <c r="W684" s="122"/>
      <c r="X684" s="122"/>
      <c r="Y684" s="122"/>
      <c r="Z684" s="122"/>
      <c r="AA684" s="122"/>
      <c r="AB684" s="122"/>
      <c r="AC684" s="122"/>
      <c r="AD684" s="122"/>
      <c r="AE684" s="122"/>
      <c r="AF684" s="88"/>
      <c r="AG684" s="86"/>
      <c r="AH684" s="257"/>
      <c r="AJ684" s="23"/>
      <c r="AK684" s="24"/>
      <c r="AL684" s="23"/>
      <c r="AY684" s="32" t="s">
        <v>3142</v>
      </c>
    </row>
    <row r="685" spans="1:61" ht="15" customHeight="1">
      <c r="A685" s="86"/>
      <c r="B685" s="302"/>
      <c r="C685" s="86"/>
      <c r="D685" s="87"/>
      <c r="E685" s="86"/>
      <c r="F685" s="86"/>
      <c r="G685" s="88"/>
      <c r="H685" s="86"/>
      <c r="I685" s="88"/>
      <c r="J685" s="302"/>
      <c r="K685" s="260" t="s">
        <v>614</v>
      </c>
      <c r="L685" s="33">
        <f>L683+L677+L663</f>
        <v>46474065047</v>
      </c>
      <c r="M685" s="111">
        <f>M683+M677+M663</f>
        <v>52978730180.020844</v>
      </c>
      <c r="N685" s="33">
        <v>14758448683</v>
      </c>
      <c r="O685" s="111">
        <f>O683+O677+O663</f>
        <v>17976744132</v>
      </c>
      <c r="P685" s="111">
        <f>P683+P677+P663</f>
        <v>19072290644.02084</v>
      </c>
      <c r="Q685" s="111">
        <v>16188567198</v>
      </c>
      <c r="R685" s="33">
        <v>19369708457</v>
      </c>
      <c r="S685" s="33">
        <v>15157811719</v>
      </c>
      <c r="T685" s="25">
        <v>0</v>
      </c>
      <c r="U685" s="111">
        <f t="shared" ref="U685:AE685" si="338">U683+U677+U663</f>
        <v>18763946646</v>
      </c>
      <c r="V685" s="111">
        <f t="shared" si="338"/>
        <v>328635454</v>
      </c>
      <c r="W685" s="111">
        <f t="shared" si="338"/>
        <v>2583156534</v>
      </c>
      <c r="X685" s="111">
        <f t="shared" si="338"/>
        <v>2002332985</v>
      </c>
      <c r="Y685" s="111">
        <f t="shared" si="338"/>
        <v>4914124973</v>
      </c>
      <c r="Z685" s="111">
        <f t="shared" si="338"/>
        <v>890511119</v>
      </c>
      <c r="AA685" s="111">
        <f t="shared" si="338"/>
        <v>597997880</v>
      </c>
      <c r="AB685" s="111">
        <f t="shared" si="338"/>
        <v>935689597</v>
      </c>
      <c r="AC685" s="111">
        <f t="shared" si="338"/>
        <v>7338323569</v>
      </c>
      <c r="AD685" s="111">
        <f t="shared" si="338"/>
        <v>11425623077</v>
      </c>
      <c r="AE685" s="111">
        <f t="shared" si="338"/>
        <v>16238039402.02084</v>
      </c>
      <c r="AF685" s="88"/>
      <c r="AG685" s="86"/>
      <c r="AH685" s="257"/>
      <c r="AJ685" s="23"/>
      <c r="AK685" s="24"/>
      <c r="AL685" s="23"/>
      <c r="AM685" s="92"/>
      <c r="AN685" s="92"/>
      <c r="AO685" s="92"/>
      <c r="AP685" s="92"/>
      <c r="AQ685" s="92"/>
      <c r="AR685" s="92"/>
      <c r="AS685" s="92"/>
      <c r="AT685" s="92"/>
      <c r="AU685" s="92"/>
      <c r="AV685" s="92"/>
      <c r="AW685" s="92"/>
      <c r="AY685" s="32" t="s">
        <v>3142</v>
      </c>
    </row>
    <row r="686" spans="1:61" ht="7.5" customHeight="1">
      <c r="A686" s="86"/>
      <c r="B686" s="302"/>
      <c r="C686" s="86"/>
      <c r="D686" s="87"/>
      <c r="E686" s="86"/>
      <c r="F686" s="86"/>
      <c r="G686" s="88"/>
      <c r="H686" s="86"/>
      <c r="I686" s="88"/>
      <c r="J686" s="302"/>
      <c r="K686" s="303"/>
      <c r="L686" s="302"/>
      <c r="M686" s="86"/>
      <c r="N686" s="302"/>
      <c r="O686" s="86"/>
      <c r="P686" s="122"/>
      <c r="Q686" s="302"/>
      <c r="R686" s="302"/>
      <c r="S686" s="302"/>
      <c r="T686" s="302"/>
      <c r="U686" s="302"/>
      <c r="V686" s="122"/>
      <c r="W686" s="122"/>
      <c r="X686" s="122"/>
      <c r="Y686" s="122"/>
      <c r="Z686" s="122"/>
      <c r="AA686" s="122"/>
      <c r="AB686" s="122"/>
      <c r="AC686" s="122"/>
      <c r="AD686" s="122"/>
      <c r="AE686" s="122"/>
      <c r="AF686" s="88"/>
      <c r="AG686" s="86"/>
      <c r="AH686" s="257"/>
      <c r="AJ686" s="23"/>
      <c r="AK686" s="24"/>
      <c r="AL686" s="23"/>
      <c r="AY686" s="32" t="s">
        <v>3142</v>
      </c>
    </row>
    <row r="687" spans="1:61" ht="15" customHeight="1">
      <c r="A687" s="86"/>
      <c r="B687" s="302"/>
      <c r="C687" s="86"/>
      <c r="D687" s="87"/>
      <c r="E687" s="86"/>
      <c r="F687" s="86"/>
      <c r="G687" s="88"/>
      <c r="H687" s="86"/>
      <c r="I687" s="88"/>
      <c r="J687" s="302"/>
      <c r="K687" s="260" t="s">
        <v>615</v>
      </c>
      <c r="L687" s="85">
        <f>L685+L639+L621+L599+L583</f>
        <v>54462445269</v>
      </c>
      <c r="M687" s="111">
        <f>M685+M639+M621+M599+M583</f>
        <v>67309263007.020844</v>
      </c>
      <c r="N687" s="85">
        <v>14953321683</v>
      </c>
      <c r="O687" s="111">
        <f>O685+O639+O621+O599+O583</f>
        <v>23073275961</v>
      </c>
      <c r="P687" s="111">
        <f>P685+P639+P621+P599+P583</f>
        <v>21172474706.02084</v>
      </c>
      <c r="Q687" s="111">
        <v>21417031761</v>
      </c>
      <c r="R687" s="85">
        <v>22009223558</v>
      </c>
      <c r="S687" s="85">
        <v>22303462719</v>
      </c>
      <c r="T687" s="57">
        <v>0</v>
      </c>
      <c r="U687" s="111">
        <f t="shared" ref="U687:AE687" si="339">U685+U639+U621+U599+U583</f>
        <v>21277741426</v>
      </c>
      <c r="V687" s="111">
        <f t="shared" si="339"/>
        <v>328635454</v>
      </c>
      <c r="W687" s="111">
        <f t="shared" si="339"/>
        <v>2594880518</v>
      </c>
      <c r="X687" s="111">
        <f t="shared" si="339"/>
        <v>2010543813</v>
      </c>
      <c r="Y687" s="111">
        <f t="shared" si="339"/>
        <v>4934059785</v>
      </c>
      <c r="Z687" s="111">
        <f t="shared" si="339"/>
        <v>901033319</v>
      </c>
      <c r="AA687" s="111">
        <f t="shared" si="339"/>
        <v>689520080</v>
      </c>
      <c r="AB687" s="111">
        <f t="shared" si="339"/>
        <v>1045418597</v>
      </c>
      <c r="AC687" s="111">
        <f t="shared" si="339"/>
        <v>7570031781</v>
      </c>
      <c r="AD687" s="111">
        <f t="shared" si="339"/>
        <v>13707709645</v>
      </c>
      <c r="AE687" s="111">
        <f t="shared" si="339"/>
        <v>22958245620.02084</v>
      </c>
      <c r="AF687" s="88"/>
      <c r="AG687" s="86"/>
      <c r="AH687" s="257"/>
      <c r="AJ687" s="23"/>
      <c r="AK687" s="24"/>
      <c r="AL687" s="23"/>
      <c r="AM687" s="92"/>
      <c r="AN687" s="92"/>
      <c r="AO687" s="92"/>
      <c r="AP687" s="92"/>
      <c r="AQ687" s="92"/>
      <c r="AR687" s="92"/>
      <c r="AS687" s="92"/>
      <c r="AT687" s="92"/>
      <c r="AU687" s="92"/>
      <c r="AV687" s="92"/>
      <c r="AW687" s="92"/>
      <c r="AY687" s="32" t="s">
        <v>3142</v>
      </c>
    </row>
    <row r="688" spans="1:61" s="86" customFormat="1" ht="12" customHeight="1">
      <c r="D688" s="87"/>
      <c r="G688" s="88"/>
      <c r="I688" s="88"/>
      <c r="K688" s="89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  <c r="AA688" s="78"/>
      <c r="AB688" s="78"/>
      <c r="AC688" s="78"/>
      <c r="AD688" s="78"/>
      <c r="AE688" s="78"/>
      <c r="AF688" s="88"/>
      <c r="AH688" s="257"/>
      <c r="AJ688" s="79"/>
      <c r="AK688" s="75"/>
      <c r="AL688" s="79"/>
      <c r="AY688" s="32" t="s">
        <v>3142</v>
      </c>
      <c r="AZ688" s="87"/>
      <c r="BA688" s="432"/>
    </row>
    <row r="689" spans="1:61" ht="27" customHeight="1">
      <c r="A689" s="67"/>
      <c r="B689" s="69"/>
      <c r="C689" s="67"/>
      <c r="D689" s="67"/>
      <c r="E689" s="67"/>
      <c r="F689" s="67"/>
      <c r="G689" s="67"/>
      <c r="H689" s="67"/>
      <c r="I689" s="285"/>
      <c r="J689" s="69"/>
      <c r="K689" s="262" t="s">
        <v>616</v>
      </c>
      <c r="L689" s="69"/>
      <c r="M689" s="67"/>
      <c r="N689" s="69"/>
      <c r="O689" s="67"/>
      <c r="P689" s="67"/>
      <c r="Q689" s="69"/>
      <c r="R689" s="69"/>
      <c r="S689" s="69"/>
      <c r="T689" s="69"/>
      <c r="U689" s="68"/>
      <c r="V689" s="124"/>
      <c r="W689" s="124"/>
      <c r="X689" s="124"/>
      <c r="Y689" s="124"/>
      <c r="Z689" s="124"/>
      <c r="AA689" s="124"/>
      <c r="AB689" s="124"/>
      <c r="AC689" s="124"/>
      <c r="AD689" s="124"/>
      <c r="AE689" s="124"/>
      <c r="AF689" s="285"/>
      <c r="AG689" s="67"/>
      <c r="AH689" s="68"/>
      <c r="AJ689" s="23"/>
      <c r="AK689" s="24"/>
      <c r="AL689" s="23"/>
      <c r="AY689" s="32" t="s">
        <v>3142</v>
      </c>
    </row>
    <row r="690" spans="1:61">
      <c r="A690" s="86"/>
      <c r="C690" s="86"/>
      <c r="D690" s="87"/>
      <c r="E690" s="86"/>
      <c r="F690" s="86"/>
      <c r="G690" s="88"/>
      <c r="H690" s="86"/>
      <c r="I690" s="88"/>
      <c r="K690" s="16" t="s">
        <v>22</v>
      </c>
      <c r="L690" s="302"/>
      <c r="M690" s="86"/>
      <c r="N690" s="302"/>
      <c r="O690" s="86"/>
      <c r="P690" s="86"/>
      <c r="R690" s="302"/>
      <c r="S690" s="302"/>
      <c r="T690" s="302"/>
      <c r="U690" s="302"/>
      <c r="V690" s="122"/>
      <c r="W690" s="122"/>
      <c r="X690" s="122"/>
      <c r="Y690" s="122"/>
      <c r="Z690" s="122"/>
      <c r="AA690" s="122"/>
      <c r="AB690" s="122"/>
      <c r="AC690" s="122"/>
      <c r="AD690" s="122"/>
      <c r="AE690" s="122"/>
      <c r="AF690" s="88"/>
      <c r="AG690" s="86"/>
      <c r="AH690" s="257"/>
      <c r="AJ690" s="23"/>
      <c r="AK690" s="24"/>
      <c r="AL690" s="23"/>
      <c r="AY690" s="32" t="s">
        <v>3142</v>
      </c>
    </row>
    <row r="691" spans="1:61" s="32" customFormat="1" ht="15" customHeight="1">
      <c r="A691" s="17">
        <v>31</v>
      </c>
      <c r="B691" s="99">
        <v>0</v>
      </c>
      <c r="C691" s="17" t="s">
        <v>23</v>
      </c>
      <c r="D691" s="18" t="s">
        <v>90</v>
      </c>
      <c r="E691" s="17" t="s">
        <v>617</v>
      </c>
      <c r="F691" s="17" t="s">
        <v>617</v>
      </c>
      <c r="G691" s="18" t="s">
        <v>158</v>
      </c>
      <c r="H691" s="18" t="s">
        <v>27</v>
      </c>
      <c r="I691" s="18">
        <v>30125599</v>
      </c>
      <c r="J691" s="112" t="str">
        <f>CONCATENATE(I691,"-",H691)</f>
        <v>30125599-EJECUCION</v>
      </c>
      <c r="K691" s="442" t="s">
        <v>618</v>
      </c>
      <c r="L691" s="100">
        <v>988229000</v>
      </c>
      <c r="M691" s="19">
        <v>982258845</v>
      </c>
      <c r="N691" s="100">
        <v>308000000</v>
      </c>
      <c r="O691" s="19">
        <v>300593762</v>
      </c>
      <c r="P691" s="19">
        <v>578928535</v>
      </c>
      <c r="Q691" s="19">
        <v>0</v>
      </c>
      <c r="R691" s="101">
        <v>680229000</v>
      </c>
      <c r="S691" s="20">
        <v>0</v>
      </c>
      <c r="T691" s="21">
        <v>0</v>
      </c>
      <c r="U691" s="21">
        <f>581665083+16611869</f>
        <v>598276952</v>
      </c>
      <c r="V691" s="266">
        <v>211979448</v>
      </c>
      <c r="W691" s="266">
        <v>0</v>
      </c>
      <c r="X691" s="266">
        <v>188791974</v>
      </c>
      <c r="Y691" s="266">
        <f t="shared" ref="Y691:Y692" si="340">V691+W691+X691</f>
        <v>400771422</v>
      </c>
      <c r="Z691" s="266">
        <v>0</v>
      </c>
      <c r="AA691" s="266">
        <v>104495438</v>
      </c>
      <c r="AB691" s="266">
        <v>93010092</v>
      </c>
      <c r="AC691" s="266">
        <f>V691+W691+X691+Z691+AA691+AB691</f>
        <v>598276952</v>
      </c>
      <c r="AD691" s="266">
        <f>U691-AC691</f>
        <v>0</v>
      </c>
      <c r="AE691" s="266">
        <f>M691-(O691+U691)</f>
        <v>83388131</v>
      </c>
      <c r="AF691" s="18" t="s">
        <v>3419</v>
      </c>
      <c r="AG691" s="17" t="s">
        <v>685</v>
      </c>
      <c r="AH691" s="81" t="s">
        <v>40</v>
      </c>
      <c r="AI691" s="22" t="s">
        <v>31</v>
      </c>
      <c r="AJ691" s="23"/>
      <c r="AK691" s="24">
        <v>2015</v>
      </c>
      <c r="AL691" s="23" t="s">
        <v>45</v>
      </c>
      <c r="AM691" t="str">
        <f>CONCATENATE( "OR PRO.CODIGO=",I691)</f>
        <v>OR PRO.CODIGO=30125599</v>
      </c>
      <c r="AN691">
        <f>LEN(I691)</f>
        <v>8</v>
      </c>
      <c r="AO691" t="e">
        <f>VLOOKUP(J691,#REF!,5,FALSE)</f>
        <v>#REF!</v>
      </c>
      <c r="AP691"/>
      <c r="AQ691" t="e">
        <f>VLOOKUP(J691,#REF!,6,FALSE)</f>
        <v>#REF!</v>
      </c>
      <c r="AR691" s="32" t="e">
        <f>VLOOKUP(I691,'convenios 2017'!A$2:O$82,15,FALSE)</f>
        <v>#N/A</v>
      </c>
      <c r="AS691" s="373">
        <f>O691+AC691</f>
        <v>898870714</v>
      </c>
      <c r="AT691" s="32" t="e">
        <f>VLOOKUP(I691,'convenio 2016'!A$2:N$196,14,FALSE)</f>
        <v>#N/A</v>
      </c>
      <c r="AU691" s="32" t="e">
        <f>VLOOKUP(I691,'convenio 2015'!A$4:M$228,13,FALSE)</f>
        <v>#N/A</v>
      </c>
      <c r="AV691" s="32" t="e">
        <f>VLOOKUP(J691,#REF!,6,FALSE)</f>
        <v>#REF!</v>
      </c>
      <c r="AW691" s="373">
        <f>O691+AC691</f>
        <v>898870714</v>
      </c>
      <c r="AX691" s="32" t="e">
        <v>#N/A</v>
      </c>
      <c r="AY691" s="32" t="e">
        <v>#N/A</v>
      </c>
      <c r="AZ691" s="377" t="e">
        <v>#N/A</v>
      </c>
      <c r="BA691" s="431"/>
      <c r="BB691" s="32">
        <f>VLOOKUP(J691,'RATE JUNIO '!F$2:K$346,6,FALSE)</f>
        <v>0</v>
      </c>
      <c r="BC691" s="32" t="s">
        <v>3463</v>
      </c>
      <c r="BD691" s="92">
        <f>VLOOKUP(J691,'RATES 30-06-2017'!F$2:K$374,6,FALSE)</f>
        <v>0</v>
      </c>
      <c r="BE691" s="92"/>
      <c r="BF691" s="92" t="str">
        <f>VLOOKUP(J691,Hoja4!C$2:E$268,2,FALSE)</f>
        <v>LIBRE</v>
      </c>
      <c r="BG691" s="92">
        <f>VLOOKUP(J691,Hoja4!C$2:E$268,3,FALSE)</f>
        <v>31</v>
      </c>
      <c r="BH691" s="92"/>
      <c r="BI691" s="92"/>
    </row>
    <row r="692" spans="1:61" s="32" customFormat="1" ht="15" customHeight="1">
      <c r="A692" s="17">
        <v>33</v>
      </c>
      <c r="B692" s="99">
        <v>0</v>
      </c>
      <c r="C692" s="17" t="s">
        <v>23</v>
      </c>
      <c r="D692" s="18" t="s">
        <v>38</v>
      </c>
      <c r="E692" s="17" t="s">
        <v>617</v>
      </c>
      <c r="F692" s="17" t="s">
        <v>617</v>
      </c>
      <c r="G692" s="18" t="s">
        <v>620</v>
      </c>
      <c r="H692" s="18" t="s">
        <v>27</v>
      </c>
      <c r="I692" s="18">
        <v>30429222</v>
      </c>
      <c r="J692" s="112" t="str">
        <f>CONCATENATE(I692,"-",H692)</f>
        <v>30429222-EJECUCION</v>
      </c>
      <c r="K692" s="442" t="s">
        <v>621</v>
      </c>
      <c r="L692" s="100">
        <v>2204970000</v>
      </c>
      <c r="M692" s="125">
        <v>2204970000</v>
      </c>
      <c r="N692" s="100">
        <v>1470670000</v>
      </c>
      <c r="O692" s="125">
        <v>668930000</v>
      </c>
      <c r="P692" s="125">
        <v>836040000</v>
      </c>
      <c r="Q692" s="19">
        <v>700000000</v>
      </c>
      <c r="R692" s="101">
        <v>734300000</v>
      </c>
      <c r="S692" s="20">
        <v>0</v>
      </c>
      <c r="T692" s="21">
        <v>0</v>
      </c>
      <c r="U692" s="21">
        <v>734300000</v>
      </c>
      <c r="V692" s="266">
        <v>0</v>
      </c>
      <c r="W692" s="266">
        <v>0</v>
      </c>
      <c r="X692" s="266">
        <v>0</v>
      </c>
      <c r="Y692" s="266">
        <f t="shared" si="340"/>
        <v>0</v>
      </c>
      <c r="Z692" s="266">
        <v>0</v>
      </c>
      <c r="AA692" s="266">
        <v>0</v>
      </c>
      <c r="AB692" s="266">
        <v>314600000</v>
      </c>
      <c r="AC692" s="266">
        <f>V692+W692+X692+Z692+AA692+AB692</f>
        <v>314600000</v>
      </c>
      <c r="AD692" s="266">
        <f>U692-AC692</f>
        <v>419700000</v>
      </c>
      <c r="AE692" s="266">
        <f>M692-(O692+U692)</f>
        <v>801740000</v>
      </c>
      <c r="AF692" s="18" t="s">
        <v>3419</v>
      </c>
      <c r="AG692" s="17" t="s">
        <v>684</v>
      </c>
      <c r="AH692" s="81" t="s">
        <v>155</v>
      </c>
      <c r="AI692" s="22" t="s">
        <v>31</v>
      </c>
      <c r="AJ692" s="23"/>
      <c r="AK692" s="24"/>
      <c r="AL692" s="23" t="s">
        <v>45</v>
      </c>
      <c r="AM692" t="str">
        <f>CONCATENATE( "OR PRO.CODIGO=",I692)</f>
        <v>OR PRO.CODIGO=30429222</v>
      </c>
      <c r="AN692">
        <f>LEN(I692)</f>
        <v>8</v>
      </c>
      <c r="AO692" t="e">
        <f>VLOOKUP(J692,#REF!,5,FALSE)</f>
        <v>#REF!</v>
      </c>
      <c r="AP692"/>
      <c r="AQ692" t="e">
        <f>VLOOKUP(J692,#REF!,6,FALSE)</f>
        <v>#REF!</v>
      </c>
      <c r="AR692" s="32" t="e">
        <f>VLOOKUP(I692,'convenios 2017'!A$2:O$82,15,FALSE)</f>
        <v>#N/A</v>
      </c>
      <c r="AS692" s="373">
        <f>O692+AC692</f>
        <v>983530000</v>
      </c>
      <c r="AT692" s="32" t="e">
        <f>VLOOKUP(I692,'convenio 2016'!A$2:N$196,14,FALSE)</f>
        <v>#N/A</v>
      </c>
      <c r="AU692" s="32" t="e">
        <f>VLOOKUP(I692,'convenio 2015'!A$4:M$228,13,FALSE)</f>
        <v>#N/A</v>
      </c>
      <c r="AV692" s="32" t="e">
        <f>VLOOKUP(J692,#REF!,6,FALSE)</f>
        <v>#REF!</v>
      </c>
      <c r="AW692" s="373">
        <f>O692+AC692</f>
        <v>983530000</v>
      </c>
      <c r="AX692" s="32" t="e">
        <v>#N/A</v>
      </c>
      <c r="AY692" s="32" t="e">
        <v>#N/A</v>
      </c>
      <c r="AZ692" s="377" t="e">
        <v>#N/A</v>
      </c>
      <c r="BA692" s="431"/>
      <c r="BB692" s="32">
        <f>VLOOKUP(J692,'RATE JUNIO '!F$2:K$346,6,FALSE)</f>
        <v>0</v>
      </c>
      <c r="BC692" s="32" t="s">
        <v>3463</v>
      </c>
      <c r="BD692" s="92">
        <f>VLOOKUP(J692,'RATES 30-06-2017'!F$2:K$374,6,FALSE)</f>
        <v>0</v>
      </c>
      <c r="BE692" s="92"/>
      <c r="BF692" s="92" t="str">
        <f>VLOOKUP(J692,Hoja4!C$2:E$268,2,FALSE)</f>
        <v>TRS</v>
      </c>
      <c r="BG692" s="92">
        <f>VLOOKUP(J692,Hoja4!C$2:E$268,3,FALSE)</f>
        <v>33</v>
      </c>
      <c r="BH692" s="92"/>
      <c r="BI692" s="92"/>
    </row>
    <row r="693" spans="1:61">
      <c r="A693" s="86"/>
      <c r="C693" s="86"/>
      <c r="D693" s="87"/>
      <c r="E693" s="86"/>
      <c r="F693" s="86"/>
      <c r="G693" s="88"/>
      <c r="H693" s="86"/>
      <c r="I693" s="88"/>
      <c r="K693" s="110" t="s">
        <v>47</v>
      </c>
      <c r="L693" s="25">
        <f>SUBTOTAL(9,L691:L692)</f>
        <v>3193199000</v>
      </c>
      <c r="M693" s="111">
        <f>SUBTOTAL(9,M691:M692)</f>
        <v>3187228845</v>
      </c>
      <c r="N693" s="25">
        <f>SUBTOTAL(9,N691:N692)</f>
        <v>1778670000</v>
      </c>
      <c r="O693" s="111">
        <f>SUBTOTAL(9,O691:O692)</f>
        <v>969523762</v>
      </c>
      <c r="P693" s="111">
        <f>SUBTOTAL(9,P691:P692)</f>
        <v>1414968535</v>
      </c>
      <c r="Q693" s="109">
        <v>700000000</v>
      </c>
      <c r="R693" s="25">
        <v>1514529000</v>
      </c>
      <c r="S693" s="25">
        <v>5045139859</v>
      </c>
      <c r="T693" s="25">
        <v>0</v>
      </c>
      <c r="U693" s="111">
        <f>SUBTOTAL(9,U691:U692)</f>
        <v>1332576952</v>
      </c>
      <c r="V693" s="111">
        <f t="shared" ref="V693:AE693" si="341">SUBTOTAL(9,V691:V692)</f>
        <v>211979448</v>
      </c>
      <c r="W693" s="111">
        <f t="shared" si="341"/>
        <v>0</v>
      </c>
      <c r="X693" s="111">
        <f t="shared" si="341"/>
        <v>188791974</v>
      </c>
      <c r="Y693" s="111">
        <f t="shared" si="341"/>
        <v>400771422</v>
      </c>
      <c r="Z693" s="111">
        <f t="shared" si="341"/>
        <v>0</v>
      </c>
      <c r="AA693" s="111">
        <f t="shared" si="341"/>
        <v>104495438</v>
      </c>
      <c r="AB693" s="111">
        <f t="shared" si="341"/>
        <v>407610092</v>
      </c>
      <c r="AC693" s="111">
        <f t="shared" si="341"/>
        <v>912876952</v>
      </c>
      <c r="AD693" s="111">
        <f t="shared" si="341"/>
        <v>419700000</v>
      </c>
      <c r="AE693" s="111">
        <f t="shared" si="341"/>
        <v>885128131</v>
      </c>
      <c r="AF693" s="88"/>
      <c r="AG693" s="86"/>
      <c r="AH693" s="257"/>
      <c r="AJ693" s="23"/>
      <c r="AK693" s="24"/>
      <c r="AL693" s="23"/>
      <c r="AM693" s="92"/>
      <c r="AN693" s="92"/>
      <c r="AO693" s="92"/>
      <c r="AP693" s="92"/>
      <c r="AQ693" s="92"/>
      <c r="AR693" s="92"/>
      <c r="AS693" s="92"/>
      <c r="AT693" s="92"/>
      <c r="AU693" s="92"/>
      <c r="AV693" s="92"/>
      <c r="AW693" s="92"/>
      <c r="AY693" s="32" t="s">
        <v>3142</v>
      </c>
    </row>
    <row r="694" spans="1:61" ht="12" customHeight="1">
      <c r="A694" s="86"/>
      <c r="B694" s="302"/>
      <c r="C694" s="86"/>
      <c r="D694" s="87"/>
      <c r="E694" s="86"/>
      <c r="F694" s="86"/>
      <c r="G694" s="88"/>
      <c r="H694" s="86"/>
      <c r="I694" s="88"/>
      <c r="J694" s="302"/>
      <c r="K694" s="303"/>
      <c r="L694" s="302"/>
      <c r="M694" s="86"/>
      <c r="N694" s="302"/>
      <c r="O694" s="86"/>
      <c r="P694" s="86"/>
      <c r="Q694" s="302"/>
      <c r="R694" s="302"/>
      <c r="S694" s="302"/>
      <c r="T694" s="302"/>
      <c r="U694" s="302"/>
      <c r="V694" s="122"/>
      <c r="W694" s="122"/>
      <c r="X694" s="122"/>
      <c r="Y694" s="122"/>
      <c r="Z694" s="122"/>
      <c r="AA694" s="122"/>
      <c r="AB694" s="122"/>
      <c r="AC694" s="122"/>
      <c r="AD694" s="122"/>
      <c r="AE694" s="122"/>
      <c r="AF694" s="88"/>
      <c r="AG694" s="86"/>
      <c r="AH694" s="257"/>
      <c r="AJ694" s="23"/>
      <c r="AK694" s="24"/>
      <c r="AL694" s="23"/>
      <c r="AY694" s="32" t="s">
        <v>3142</v>
      </c>
    </row>
    <row r="695" spans="1:61">
      <c r="A695" s="86"/>
      <c r="C695" s="86"/>
      <c r="D695" s="87"/>
      <c r="E695" s="86"/>
      <c r="F695" s="86"/>
      <c r="G695" s="88"/>
      <c r="H695" s="86"/>
      <c r="I695" s="88"/>
      <c r="K695" s="16" t="s">
        <v>48</v>
      </c>
      <c r="M695" s="86"/>
      <c r="O695" s="86"/>
      <c r="P695" s="86"/>
      <c r="U695"/>
      <c r="V695" s="122"/>
      <c r="W695" s="122"/>
      <c r="X695" s="122"/>
      <c r="Y695" s="122"/>
      <c r="Z695" s="122"/>
      <c r="AA695" s="122"/>
      <c r="AB695" s="122"/>
      <c r="AC695" s="122"/>
      <c r="AD695" s="122"/>
      <c r="AE695" s="122"/>
      <c r="AF695" s="88"/>
      <c r="AG695" s="86"/>
      <c r="AH695" s="257"/>
      <c r="AJ695" s="23"/>
      <c r="AK695" s="24"/>
      <c r="AL695" s="23"/>
      <c r="AY695" s="32" t="s">
        <v>3142</v>
      </c>
    </row>
    <row r="696" spans="1:61" s="32" customFormat="1" ht="15" customHeight="1">
      <c r="A696" s="17">
        <v>29</v>
      </c>
      <c r="B696" s="99">
        <v>0</v>
      </c>
      <c r="C696" s="17" t="s">
        <v>49</v>
      </c>
      <c r="D696" s="18" t="s">
        <v>69</v>
      </c>
      <c r="E696" s="17" t="s">
        <v>617</v>
      </c>
      <c r="F696" s="18" t="s">
        <v>617</v>
      </c>
      <c r="G696" s="18" t="s">
        <v>158</v>
      </c>
      <c r="H696" s="18" t="s">
        <v>27</v>
      </c>
      <c r="I696" s="18">
        <v>30415731</v>
      </c>
      <c r="J696" s="112" t="str">
        <f>CONCATENATE(I696,"-",H696)</f>
        <v>30415731-EJECUCION</v>
      </c>
      <c r="K696" s="442" t="s">
        <v>3461</v>
      </c>
      <c r="L696" s="289">
        <v>669066000</v>
      </c>
      <c r="M696" s="19">
        <v>669066000</v>
      </c>
      <c r="N696" s="289">
        <v>0</v>
      </c>
      <c r="O696" s="19">
        <v>0</v>
      </c>
      <c r="P696" s="19">
        <v>100000000</v>
      </c>
      <c r="Q696" s="290">
        <v>569066000</v>
      </c>
      <c r="R696" s="291">
        <v>100000000</v>
      </c>
      <c r="S696" s="292">
        <v>569066000</v>
      </c>
      <c r="T696" s="293"/>
      <c r="U696" s="21">
        <v>569066000</v>
      </c>
      <c r="V696" s="266">
        <v>0</v>
      </c>
      <c r="W696" s="266">
        <v>0</v>
      </c>
      <c r="X696" s="266">
        <v>0</v>
      </c>
      <c r="Y696" s="266">
        <f t="shared" ref="Y696:Y698" si="342">V696+W696+X696</f>
        <v>0</v>
      </c>
      <c r="Z696" s="266">
        <v>0</v>
      </c>
      <c r="AA696" s="266">
        <v>0</v>
      </c>
      <c r="AB696" s="266">
        <v>0</v>
      </c>
      <c r="AC696" s="266">
        <f>V696+W696+X696+Z696+AA696+AB696</f>
        <v>0</v>
      </c>
      <c r="AD696" s="266">
        <f>U696-AC696</f>
        <v>569066000</v>
      </c>
      <c r="AE696" s="266">
        <f>M696-(O696+U696)</f>
        <v>100000000</v>
      </c>
      <c r="AF696" s="18" t="s">
        <v>133</v>
      </c>
      <c r="AG696" s="17" t="s">
        <v>685</v>
      </c>
      <c r="AH696" s="81" t="s">
        <v>40</v>
      </c>
      <c r="AI696" s="295"/>
      <c r="AJ696" s="296"/>
      <c r="AK696" s="297"/>
      <c r="AL696" s="296"/>
      <c r="AM696" t="str">
        <f>CONCATENATE( "OR PRO.CODIGO=",I696)</f>
        <v>OR PRO.CODIGO=30415731</v>
      </c>
      <c r="AN696">
        <f>LEN(I696)</f>
        <v>8</v>
      </c>
      <c r="AO696" t="e">
        <f>VLOOKUP(J696,#REF!,5,FALSE)</f>
        <v>#REF!</v>
      </c>
      <c r="AQ696" t="e">
        <f>VLOOKUP(J696,#REF!,6,FALSE)</f>
        <v>#REF!</v>
      </c>
      <c r="AR696" s="32" t="e">
        <f>VLOOKUP(I696,'convenios 2017'!A$2:O$82,15,FALSE)</f>
        <v>#N/A</v>
      </c>
      <c r="AS696" s="373">
        <f>O696+AC696</f>
        <v>0</v>
      </c>
      <c r="AT696" s="32" t="e">
        <f>VLOOKUP(I696,'convenio 2016'!A$2:N$196,14,FALSE)</f>
        <v>#N/A</v>
      </c>
      <c r="AU696" s="32" t="e">
        <f>VLOOKUP(I696,'convenio 2015'!A$4:M$228,13,FALSE)</f>
        <v>#N/A</v>
      </c>
      <c r="AV696" s="32" t="e">
        <f>VLOOKUP(J696,#REF!,6,FALSE)</f>
        <v>#REF!</v>
      </c>
      <c r="AW696" s="373">
        <f>O696+AC696</f>
        <v>0</v>
      </c>
      <c r="AX696" s="32" t="e">
        <v>#N/A</v>
      </c>
      <c r="AY696" s="32" t="e">
        <v>#N/A</v>
      </c>
      <c r="AZ696" s="377" t="e">
        <v>#N/A</v>
      </c>
      <c r="BA696" s="431"/>
      <c r="BB696" s="32" t="e">
        <f>VLOOKUP(J696,'RATE JUNIO '!F$2:K$346,6,FALSE)</f>
        <v>#N/A</v>
      </c>
      <c r="BC696" s="32" t="s">
        <v>3463</v>
      </c>
      <c r="BD696" s="92">
        <f>VLOOKUP(J696,'RATES 30-06-2017'!F$2:K$374,6,FALSE)</f>
        <v>0</v>
      </c>
      <c r="BE696" s="92"/>
      <c r="BF696" s="92" t="str">
        <f>VLOOKUP(J696,Hoja4!C$2:E$268,2,FALSE)</f>
        <v>LIBRE</v>
      </c>
      <c r="BG696" s="92">
        <f>VLOOKUP(J696,Hoja4!C$2:E$268,3,FALSE)</f>
        <v>29</v>
      </c>
      <c r="BH696" s="92"/>
      <c r="BI696" s="92"/>
    </row>
    <row r="697" spans="1:61" s="32" customFormat="1" ht="15" customHeight="1">
      <c r="A697" s="17">
        <v>22</v>
      </c>
      <c r="B697" s="99">
        <v>0</v>
      </c>
      <c r="C697" s="17" t="s">
        <v>49</v>
      </c>
      <c r="D697" s="18" t="s">
        <v>90</v>
      </c>
      <c r="E697" s="17" t="s">
        <v>617</v>
      </c>
      <c r="F697" s="17" t="s">
        <v>617</v>
      </c>
      <c r="G697" s="18" t="s">
        <v>158</v>
      </c>
      <c r="H697" s="18" t="s">
        <v>528</v>
      </c>
      <c r="I697" s="18">
        <v>30430874</v>
      </c>
      <c r="J697" s="112" t="str">
        <f>CONCATENATE(I697,"-",H697)</f>
        <v>30430874-ESTUDIO BÁSICO</v>
      </c>
      <c r="K697" s="442" t="s">
        <v>3411</v>
      </c>
      <c r="L697" s="100">
        <v>384067000</v>
      </c>
      <c r="M697" s="19">
        <v>384067000</v>
      </c>
      <c r="N697" s="100">
        <v>0</v>
      </c>
      <c r="O697" s="19">
        <v>0</v>
      </c>
      <c r="P697" s="19">
        <v>150000000</v>
      </c>
      <c r="Q697" s="19">
        <v>234067000</v>
      </c>
      <c r="R697" s="101">
        <v>150000000</v>
      </c>
      <c r="S697" s="20">
        <v>234067000</v>
      </c>
      <c r="T697" s="21">
        <v>0</v>
      </c>
      <c r="U697" s="446">
        <v>0</v>
      </c>
      <c r="V697" s="266">
        <v>0</v>
      </c>
      <c r="W697" s="266">
        <v>0</v>
      </c>
      <c r="X697" s="266">
        <v>0</v>
      </c>
      <c r="Y697" s="266">
        <f t="shared" si="342"/>
        <v>0</v>
      </c>
      <c r="Z697" s="266">
        <v>0</v>
      </c>
      <c r="AA697" s="266">
        <v>0</v>
      </c>
      <c r="AB697" s="266">
        <v>0</v>
      </c>
      <c r="AC697" s="266">
        <f>V697+W697+X697+Z697+AA697+AB697</f>
        <v>0</v>
      </c>
      <c r="AD697" s="266">
        <f>U697-AC697</f>
        <v>0</v>
      </c>
      <c r="AE697" s="266">
        <f>M697-(O697+U697)</f>
        <v>384067000</v>
      </c>
      <c r="AF697" s="18" t="s">
        <v>51</v>
      </c>
      <c r="AG697" s="17" t="s">
        <v>685</v>
      </c>
      <c r="AH697" s="81" t="s">
        <v>40</v>
      </c>
      <c r="AI697" s="22" t="s">
        <v>78</v>
      </c>
      <c r="AJ697" s="23"/>
      <c r="AK697" s="24" t="s">
        <v>623</v>
      </c>
      <c r="AL697" s="23"/>
      <c r="AM697" t="str">
        <f>CONCATENATE( "OR PRO.CODIGO=",I697)</f>
        <v>OR PRO.CODIGO=30430874</v>
      </c>
      <c r="AN697">
        <f>LEN(I697)</f>
        <v>8</v>
      </c>
      <c r="AO697" t="e">
        <f>VLOOKUP(J697,#REF!,5,FALSE)</f>
        <v>#REF!</v>
      </c>
      <c r="AP697"/>
      <c r="AQ697" t="e">
        <f>VLOOKUP(J697,#REF!,6,FALSE)</f>
        <v>#REF!</v>
      </c>
      <c r="AR697" s="32" t="e">
        <f>VLOOKUP(I697,'convenios 2017'!A$2:O$82,15,FALSE)</f>
        <v>#N/A</v>
      </c>
      <c r="AS697" s="373">
        <f>O697+AC697</f>
        <v>0</v>
      </c>
      <c r="AT697" s="32" t="e">
        <f>VLOOKUP(I697,'convenio 2016'!A$2:N$196,14,FALSE)</f>
        <v>#N/A</v>
      </c>
      <c r="AU697" s="32" t="e">
        <f>VLOOKUP(I697,'convenio 2015'!A$4:M$228,13,FALSE)</f>
        <v>#N/A</v>
      </c>
      <c r="AV697" s="32" t="e">
        <f>VLOOKUP(J697,#REF!,6,FALSE)</f>
        <v>#REF!</v>
      </c>
      <c r="AW697" s="373">
        <f>O697+AC697</f>
        <v>0</v>
      </c>
      <c r="AX697" s="32" t="e">
        <v>#N/A</v>
      </c>
      <c r="AY697" s="32" t="e">
        <v>#N/A</v>
      </c>
      <c r="AZ697" s="377" t="e">
        <v>#N/A</v>
      </c>
      <c r="BA697" s="431"/>
      <c r="BB697" s="32" t="e">
        <f>VLOOKUP(J697,'RATE JUNIO '!F$2:K$346,6,FALSE)</f>
        <v>#N/A</v>
      </c>
      <c r="BC697" s="32" t="s">
        <v>3463</v>
      </c>
      <c r="BD697" s="92" t="e">
        <f>VLOOKUP(J697,'RATES 30-06-2017'!F$2:K$374,6,FALSE)</f>
        <v>#N/A</v>
      </c>
      <c r="BE697" s="448"/>
      <c r="BF697" s="92" t="e">
        <f>VLOOKUP(J697,Hoja4!C$2:E$268,2,FALSE)</f>
        <v>#N/A</v>
      </c>
      <c r="BG697" s="92" t="e">
        <f>VLOOKUP(J697,Hoja4!C$2:E$268,3,FALSE)</f>
        <v>#N/A</v>
      </c>
      <c r="BH697" s="92"/>
      <c r="BI697" s="92"/>
    </row>
    <row r="698" spans="1:61" s="32" customFormat="1" ht="15" customHeight="1">
      <c r="A698" s="17">
        <v>33</v>
      </c>
      <c r="B698" s="99">
        <v>0</v>
      </c>
      <c r="C698" s="17" t="s">
        <v>49</v>
      </c>
      <c r="D698" s="18" t="s">
        <v>62</v>
      </c>
      <c r="E698" s="17" t="s">
        <v>617</v>
      </c>
      <c r="F698" s="17" t="s">
        <v>617</v>
      </c>
      <c r="G698" s="18" t="s">
        <v>158</v>
      </c>
      <c r="H698" s="18" t="s">
        <v>27</v>
      </c>
      <c r="I698" s="18" t="s">
        <v>3488</v>
      </c>
      <c r="J698" s="112" t="str">
        <f>CONCATENATE(I698,"-",H698)</f>
        <v>S/C-FIC-EJECUCION</v>
      </c>
      <c r="K698" s="442" t="s">
        <v>624</v>
      </c>
      <c r="L698" s="100">
        <v>1807158000</v>
      </c>
      <c r="M698" s="125">
        <v>1861373000</v>
      </c>
      <c r="N698" s="100">
        <v>0</v>
      </c>
      <c r="O698" s="125">
        <v>0</v>
      </c>
      <c r="P698" s="125">
        <v>1807158000</v>
      </c>
      <c r="Q698" s="19">
        <v>0</v>
      </c>
      <c r="R698" s="101">
        <v>1807158000</v>
      </c>
      <c r="S698" s="20">
        <v>0</v>
      </c>
      <c r="T698" s="21">
        <v>0</v>
      </c>
      <c r="U698" s="266">
        <v>1861373000</v>
      </c>
      <c r="V698" s="266">
        <v>0</v>
      </c>
      <c r="W698" s="266">
        <v>0</v>
      </c>
      <c r="X698" s="266">
        <v>0</v>
      </c>
      <c r="Y698" s="266">
        <f t="shared" si="342"/>
        <v>0</v>
      </c>
      <c r="Z698" s="266">
        <v>0</v>
      </c>
      <c r="AA698" s="266">
        <v>0</v>
      </c>
      <c r="AB698" s="266">
        <v>0</v>
      </c>
      <c r="AC698" s="266">
        <f>V698+W698+X698+Z698+AA698+AB698</f>
        <v>0</v>
      </c>
      <c r="AD698" s="266">
        <f>U698-AC698</f>
        <v>1861373000</v>
      </c>
      <c r="AE698" s="266">
        <f>M698-(O698+U698)</f>
        <v>0</v>
      </c>
      <c r="AF698" s="18" t="s">
        <v>133</v>
      </c>
      <c r="AG698" s="17" t="s">
        <v>625</v>
      </c>
      <c r="AH698" s="81" t="s">
        <v>155</v>
      </c>
      <c r="AI698" s="22" t="s">
        <v>31</v>
      </c>
      <c r="AJ698" s="23"/>
      <c r="AK698" s="24"/>
      <c r="AL698" s="23"/>
      <c r="AM698" t="str">
        <f>CONCATENATE( "OR PRO.CODIGO=",I698)</f>
        <v>OR PRO.CODIGO=S/C-FIC</v>
      </c>
      <c r="AN698">
        <f>LEN(I698)</f>
        <v>7</v>
      </c>
      <c r="AO698"/>
      <c r="AP698"/>
      <c r="AQ698"/>
      <c r="AR698" s="32" t="e">
        <f>VLOOKUP(I698,'convenios 2017'!A$2:O$82,15,FALSE)</f>
        <v>#N/A</v>
      </c>
      <c r="AS698" s="373">
        <f>O698+AC698</f>
        <v>0</v>
      </c>
      <c r="AT698" s="32" t="e">
        <f>VLOOKUP(I698,'convenio 2016'!A$2:N$196,14,FALSE)</f>
        <v>#N/A</v>
      </c>
      <c r="AU698" s="32" t="e">
        <f>VLOOKUP(I698,'convenio 2015'!A$4:M$228,13,FALSE)</f>
        <v>#N/A</v>
      </c>
      <c r="AV698" s="32" t="e">
        <f>VLOOKUP(J698,#REF!,6,FALSE)</f>
        <v>#REF!</v>
      </c>
      <c r="AW698" s="373">
        <f>O698+AC698</f>
        <v>0</v>
      </c>
      <c r="AX698" s="32" t="e">
        <v>#N/A</v>
      </c>
      <c r="AY698" s="32" t="e">
        <v>#N/A</v>
      </c>
      <c r="AZ698" s="377" t="e">
        <v>#N/A</v>
      </c>
      <c r="BA698" s="431"/>
      <c r="BC698" s="32" t="s">
        <v>3464</v>
      </c>
      <c r="BD698" s="92" t="e">
        <f>VLOOKUP(J698,'RATES 30-06-2017'!F$2:K$374,6,FALSE)</f>
        <v>#N/A</v>
      </c>
      <c r="BE698" s="92"/>
      <c r="BF698" s="92" t="e">
        <f>VLOOKUP(J698,Hoja4!C$2:E$268,2,FALSE)</f>
        <v>#N/A</v>
      </c>
      <c r="BG698" s="92" t="e">
        <f>VLOOKUP(J698,Hoja4!C$2:E$268,3,FALSE)</f>
        <v>#N/A</v>
      </c>
      <c r="BH698" s="92"/>
      <c r="BI698" s="92"/>
    </row>
    <row r="699" spans="1:61">
      <c r="A699" s="86"/>
      <c r="C699" s="86"/>
      <c r="D699" s="87"/>
      <c r="E699" s="86"/>
      <c r="F699" s="86"/>
      <c r="G699" s="88"/>
      <c r="H699" s="86"/>
      <c r="I699" s="88"/>
      <c r="K699" s="110" t="s">
        <v>52</v>
      </c>
      <c r="L699" s="25">
        <f>SUBTOTAL(9,L697:L698)</f>
        <v>2191225000</v>
      </c>
      <c r="M699" s="111">
        <f>SUBTOTAL(9,M696:M698)</f>
        <v>2914506000</v>
      </c>
      <c r="N699" s="25">
        <f>SUBTOTAL(9,N696:N698)</f>
        <v>0</v>
      </c>
      <c r="O699" s="111">
        <f>SUBTOTAL(9,O696:O698)</f>
        <v>0</v>
      </c>
      <c r="P699" s="111">
        <f>SUBTOTAL(9,P696:P698)</f>
        <v>2057158000</v>
      </c>
      <c r="Q699" s="109">
        <v>803133000</v>
      </c>
      <c r="R699" s="25">
        <v>1957158000</v>
      </c>
      <c r="S699" s="25">
        <v>234067000</v>
      </c>
      <c r="T699" s="25">
        <v>0</v>
      </c>
      <c r="U699" s="111">
        <f>SUBTOTAL(9,U696:U698)</f>
        <v>2430439000</v>
      </c>
      <c r="V699" s="111">
        <f t="shared" ref="V699:AE699" si="343">SUBTOTAL(9,V696:V698)</f>
        <v>0</v>
      </c>
      <c r="W699" s="111">
        <f t="shared" si="343"/>
        <v>0</v>
      </c>
      <c r="X699" s="111">
        <f t="shared" si="343"/>
        <v>0</v>
      </c>
      <c r="Y699" s="111">
        <f t="shared" si="343"/>
        <v>0</v>
      </c>
      <c r="Z699" s="111">
        <f t="shared" si="343"/>
        <v>0</v>
      </c>
      <c r="AA699" s="111">
        <f t="shared" si="343"/>
        <v>0</v>
      </c>
      <c r="AB699" s="111">
        <f t="shared" si="343"/>
        <v>0</v>
      </c>
      <c r="AC699" s="111">
        <f t="shared" si="343"/>
        <v>0</v>
      </c>
      <c r="AD699" s="111">
        <f t="shared" si="343"/>
        <v>2430439000</v>
      </c>
      <c r="AE699" s="111">
        <f t="shared" si="343"/>
        <v>484067000</v>
      </c>
      <c r="AF699" s="88"/>
      <c r="AG699" s="86"/>
      <c r="AH699" s="257"/>
      <c r="AJ699" s="23"/>
      <c r="AK699" s="24"/>
      <c r="AL699" s="23"/>
      <c r="AM699" s="92"/>
      <c r="AN699" s="92"/>
      <c r="AO699" s="92"/>
      <c r="AP699" s="92"/>
      <c r="AQ699" s="92"/>
      <c r="AR699" s="92"/>
      <c r="AS699" s="92"/>
      <c r="AT699" s="92"/>
      <c r="AU699" s="92"/>
      <c r="AV699" s="92"/>
      <c r="AW699" s="92"/>
      <c r="AY699" s="32" t="s">
        <v>3142</v>
      </c>
    </row>
    <row r="700" spans="1:61" ht="12" customHeight="1">
      <c r="A700" s="86"/>
      <c r="C700" s="86"/>
      <c r="D700" s="87"/>
      <c r="E700" s="86"/>
      <c r="F700" s="86"/>
      <c r="G700" s="88"/>
      <c r="H700" s="86"/>
      <c r="I700" s="88"/>
      <c r="K700" s="303"/>
      <c r="M700" s="86"/>
      <c r="O700" s="86"/>
      <c r="P700" s="86"/>
      <c r="Q700" s="302"/>
      <c r="U700"/>
      <c r="V700" s="122"/>
      <c r="W700" s="122"/>
      <c r="X700" s="122"/>
      <c r="Y700" s="122"/>
      <c r="Z700" s="122"/>
      <c r="AA700" s="122"/>
      <c r="AB700" s="122"/>
      <c r="AC700" s="122"/>
      <c r="AD700" s="122"/>
      <c r="AE700" s="122"/>
      <c r="AF700" s="88"/>
      <c r="AG700" s="86"/>
      <c r="AH700" s="257"/>
      <c r="AJ700" s="23"/>
      <c r="AK700" s="24"/>
      <c r="AL700" s="23"/>
      <c r="AY700" s="32" t="s">
        <v>3142</v>
      </c>
    </row>
    <row r="701" spans="1:61">
      <c r="A701" s="86"/>
      <c r="B701" s="302"/>
      <c r="C701" s="86"/>
      <c r="D701" s="87"/>
      <c r="E701" s="86"/>
      <c r="F701" s="86"/>
      <c r="G701" s="88"/>
      <c r="H701" s="86"/>
      <c r="I701" s="88"/>
      <c r="J701" s="302"/>
      <c r="K701" s="16" t="s">
        <v>53</v>
      </c>
      <c r="L701" s="302"/>
      <c r="M701" s="86"/>
      <c r="N701" s="302"/>
      <c r="O701" s="86"/>
      <c r="P701" s="86"/>
      <c r="Q701" s="302"/>
      <c r="R701" s="302"/>
      <c r="S701" s="302"/>
      <c r="T701" s="302"/>
      <c r="U701" s="302"/>
      <c r="V701" s="122"/>
      <c r="W701" s="122"/>
      <c r="X701" s="122"/>
      <c r="Y701" s="122"/>
      <c r="Z701" s="122"/>
      <c r="AA701" s="122"/>
      <c r="AB701" s="122"/>
      <c r="AC701" s="122"/>
      <c r="AD701" s="122"/>
      <c r="AE701" s="122"/>
      <c r="AF701" s="88"/>
      <c r="AG701" s="86"/>
      <c r="AH701" s="257"/>
      <c r="AJ701" s="23"/>
      <c r="AK701" s="24"/>
      <c r="AL701" s="23"/>
      <c r="AY701" s="32" t="s">
        <v>3142</v>
      </c>
    </row>
    <row r="702" spans="1:61" s="32" customFormat="1" ht="15" customHeight="1">
      <c r="A702" s="17">
        <v>31</v>
      </c>
      <c r="B702" s="99">
        <v>0</v>
      </c>
      <c r="C702" s="17" t="s">
        <v>54</v>
      </c>
      <c r="D702" s="18" t="s">
        <v>90</v>
      </c>
      <c r="E702" s="17" t="s">
        <v>617</v>
      </c>
      <c r="F702" s="17" t="s">
        <v>617</v>
      </c>
      <c r="G702" s="18" t="s">
        <v>158</v>
      </c>
      <c r="H702" s="18" t="s">
        <v>27</v>
      </c>
      <c r="I702" s="18">
        <v>30460140</v>
      </c>
      <c r="J702" s="112" t="str">
        <f>CONCATENATE(I702,"-",H702)</f>
        <v>30460140-EJECUCION</v>
      </c>
      <c r="K702" s="442" t="s">
        <v>626</v>
      </c>
      <c r="L702" s="100">
        <v>3000000000</v>
      </c>
      <c r="M702" s="19">
        <v>3000000000</v>
      </c>
      <c r="N702" s="100">
        <v>0</v>
      </c>
      <c r="O702" s="19">
        <v>0</v>
      </c>
      <c r="P702" s="19">
        <v>300000000</v>
      </c>
      <c r="Q702" s="19">
        <v>2700000000</v>
      </c>
      <c r="R702" s="101">
        <v>300000000</v>
      </c>
      <c r="S702" s="20">
        <v>2700000000</v>
      </c>
      <c r="T702" s="21">
        <v>0</v>
      </c>
      <c r="U702" s="446">
        <v>0</v>
      </c>
      <c r="V702" s="266">
        <v>0</v>
      </c>
      <c r="W702" s="266">
        <v>0</v>
      </c>
      <c r="X702" s="266">
        <v>0</v>
      </c>
      <c r="Y702" s="266">
        <f t="shared" ref="Y702:Y704" si="344">V702+W702+X702</f>
        <v>0</v>
      </c>
      <c r="Z702" s="266">
        <v>0</v>
      </c>
      <c r="AA702" s="266">
        <v>0</v>
      </c>
      <c r="AB702" s="266">
        <v>0</v>
      </c>
      <c r="AC702" s="266">
        <f>V702+W702+X702+Z702+AA702+AB702</f>
        <v>0</v>
      </c>
      <c r="AD702" s="266">
        <f>U702-AC702</f>
        <v>0</v>
      </c>
      <c r="AE702" s="266">
        <f>M702-(O702+U702)</f>
        <v>3000000000</v>
      </c>
      <c r="AF702" s="18" t="s">
        <v>133</v>
      </c>
      <c r="AG702" s="17" t="s">
        <v>685</v>
      </c>
      <c r="AH702" s="81" t="s">
        <v>40</v>
      </c>
      <c r="AI702" s="22"/>
      <c r="AJ702" s="23"/>
      <c r="AK702" s="24"/>
      <c r="AL702" s="23"/>
      <c r="AM702" t="str">
        <f>CONCATENATE( "OR PRO.CODIGO=",I702)</f>
        <v>OR PRO.CODIGO=30460140</v>
      </c>
      <c r="AN702">
        <f>LEN(I702)</f>
        <v>8</v>
      </c>
      <c r="AO702" t="e">
        <f>VLOOKUP(J702,#REF!,5,FALSE)</f>
        <v>#REF!</v>
      </c>
      <c r="AP702"/>
      <c r="AQ702" t="e">
        <f>VLOOKUP(J702,#REF!,6,FALSE)</f>
        <v>#REF!</v>
      </c>
      <c r="AR702" s="32" t="e">
        <f>VLOOKUP(I702,'convenios 2017'!A$2:O$82,15,FALSE)</f>
        <v>#N/A</v>
      </c>
      <c r="AS702" s="373">
        <f>O702+AC702</f>
        <v>0</v>
      </c>
      <c r="AT702" s="32" t="e">
        <f>VLOOKUP(I702,'convenio 2016'!A$2:N$196,14,FALSE)</f>
        <v>#N/A</v>
      </c>
      <c r="AU702" s="32" t="e">
        <f>VLOOKUP(I702,'convenio 2015'!A$4:M$228,13,FALSE)</f>
        <v>#N/A</v>
      </c>
      <c r="AV702" s="32" t="e">
        <f>VLOOKUP(J702,#REF!,6,FALSE)</f>
        <v>#REF!</v>
      </c>
      <c r="AW702" s="373">
        <f>O702+AC702</f>
        <v>0</v>
      </c>
      <c r="AX702" s="32" t="e">
        <v>#N/A</v>
      </c>
      <c r="AY702" s="32" t="e">
        <v>#N/A</v>
      </c>
      <c r="AZ702" s="377" t="e">
        <v>#N/A</v>
      </c>
      <c r="BA702" s="431"/>
      <c r="BB702" s="32">
        <f>VLOOKUP(J702,'RATE JUNIO '!F$2:K$346,6,FALSE)</f>
        <v>0</v>
      </c>
      <c r="BC702" s="32" t="s">
        <v>3463</v>
      </c>
      <c r="BD702" s="92">
        <f>VLOOKUP(J702,'RATES 30-06-2017'!F$2:K$374,6,FALSE)</f>
        <v>0</v>
      </c>
      <c r="BE702" s="448"/>
      <c r="BF702" s="92" t="e">
        <f>VLOOKUP(J702,Hoja4!C$2:E$268,2,FALSE)</f>
        <v>#N/A</v>
      </c>
      <c r="BG702" s="92" t="e">
        <f>VLOOKUP(J702,Hoja4!C$2:E$268,3,FALSE)</f>
        <v>#N/A</v>
      </c>
      <c r="BH702" s="92"/>
      <c r="BI702" s="92"/>
    </row>
    <row r="703" spans="1:61" s="32" customFormat="1" ht="15" customHeight="1">
      <c r="A703" s="17">
        <v>31</v>
      </c>
      <c r="B703" s="99">
        <v>1</v>
      </c>
      <c r="C703" s="17" t="s">
        <v>54</v>
      </c>
      <c r="D703" s="18" t="s">
        <v>38</v>
      </c>
      <c r="E703" s="17" t="s">
        <v>617</v>
      </c>
      <c r="F703" s="17" t="s">
        <v>617</v>
      </c>
      <c r="G703" s="18" t="s">
        <v>42</v>
      </c>
      <c r="H703" s="18" t="s">
        <v>492</v>
      </c>
      <c r="I703" s="18">
        <v>30409780</v>
      </c>
      <c r="J703" s="112" t="str">
        <f>CONCATENATE(I703,"-",H703)</f>
        <v>30409780-PREFACTIBILIDAD</v>
      </c>
      <c r="K703" s="442" t="s">
        <v>3363</v>
      </c>
      <c r="L703" s="100">
        <v>435192000</v>
      </c>
      <c r="M703" s="19">
        <v>435192000</v>
      </c>
      <c r="N703" s="100">
        <v>0</v>
      </c>
      <c r="O703" s="19">
        <v>0</v>
      </c>
      <c r="P703" s="19">
        <v>200000000</v>
      </c>
      <c r="Q703" s="19">
        <v>235192000</v>
      </c>
      <c r="R703" s="101">
        <v>200000000</v>
      </c>
      <c r="S703" s="20">
        <v>235192000</v>
      </c>
      <c r="T703" s="21">
        <v>0</v>
      </c>
      <c r="U703" s="446">
        <v>0</v>
      </c>
      <c r="V703" s="266">
        <v>0</v>
      </c>
      <c r="W703" s="266">
        <v>0</v>
      </c>
      <c r="X703" s="266">
        <v>0</v>
      </c>
      <c r="Y703" s="266">
        <f t="shared" si="344"/>
        <v>0</v>
      </c>
      <c r="Z703" s="266">
        <v>0</v>
      </c>
      <c r="AA703" s="266">
        <v>0</v>
      </c>
      <c r="AB703" s="266">
        <v>0</v>
      </c>
      <c r="AC703" s="266">
        <f>V703+W703+X703+Z703+AA703+AB703</f>
        <v>0</v>
      </c>
      <c r="AD703" s="266">
        <f>U703-AC703</f>
        <v>0</v>
      </c>
      <c r="AE703" s="266">
        <f>M703-(O703+U703)</f>
        <v>435192000</v>
      </c>
      <c r="AF703" s="18" t="s">
        <v>1763</v>
      </c>
      <c r="AG703" s="17" t="s">
        <v>684</v>
      </c>
      <c r="AH703" s="81" t="s">
        <v>30</v>
      </c>
      <c r="AI703" s="29"/>
      <c r="AJ703" s="30" t="s">
        <v>30</v>
      </c>
      <c r="AK703" s="58" t="s">
        <v>628</v>
      </c>
      <c r="AL703" s="30"/>
      <c r="AM703" t="str">
        <f>CONCATENATE( "OR PRO.CODIGO=",I703)</f>
        <v>OR PRO.CODIGO=30409780</v>
      </c>
      <c r="AN703">
        <f>LEN(I703)</f>
        <v>8</v>
      </c>
      <c r="AO703" s="301" t="e">
        <f>VLOOKUP(J703,#REF!,5,FALSE)</f>
        <v>#REF!</v>
      </c>
      <c r="AP703"/>
      <c r="AQ703" t="e">
        <f>VLOOKUP(J703,#REF!,6,FALSE)</f>
        <v>#REF!</v>
      </c>
      <c r="AR703" s="32" t="str">
        <f>VLOOKUP(I703,'convenios 2017'!A$2:O$82,15,FALSE)</f>
        <v>en revisión</v>
      </c>
      <c r="AS703" s="373">
        <f>O703+AC703</f>
        <v>0</v>
      </c>
      <c r="AT703" s="32" t="str">
        <f>VLOOKUP(I703,'convenio 2016'!A$2:N$196,14,FALSE)</f>
        <v>en tramite</v>
      </c>
      <c r="AU703" s="32" t="e">
        <f>VLOOKUP(I703,'convenio 2015'!A$4:M$228,13,FALSE)</f>
        <v>#N/A</v>
      </c>
      <c r="AV703" s="32" t="e">
        <f>VLOOKUP(J703,#REF!,6,FALSE)</f>
        <v>#REF!</v>
      </c>
      <c r="AW703" s="373">
        <f>O703+AC703</f>
        <v>0</v>
      </c>
      <c r="AX703" s="32" t="s">
        <v>1459</v>
      </c>
      <c r="AZ703" s="377"/>
      <c r="BA703" s="431"/>
      <c r="BB703" s="32" t="e">
        <f>VLOOKUP(J703,'RATE JUNIO '!F$2:K$346,6,FALSE)</f>
        <v>#N/A</v>
      </c>
      <c r="BC703" s="32" t="s">
        <v>3463</v>
      </c>
      <c r="BD703" s="92" t="e">
        <f>VLOOKUP(J703,'RATES 30-06-2017'!F$2:K$374,6,FALSE)</f>
        <v>#N/A</v>
      </c>
      <c r="BE703" s="92"/>
      <c r="BF703" s="92" t="e">
        <f>VLOOKUP(J703,Hoja4!C$2:E$268,2,FALSE)</f>
        <v>#N/A</v>
      </c>
      <c r="BG703" s="92" t="e">
        <f>VLOOKUP(J703,Hoja4!C$2:E$268,3,FALSE)</f>
        <v>#N/A</v>
      </c>
      <c r="BH703" s="92"/>
      <c r="BI703" s="92"/>
    </row>
    <row r="704" spans="1:61" s="32" customFormat="1" ht="15" customHeight="1">
      <c r="A704" s="17">
        <v>31</v>
      </c>
      <c r="B704" s="99">
        <v>0</v>
      </c>
      <c r="C704" s="17" t="s">
        <v>54</v>
      </c>
      <c r="D704" s="18" t="s">
        <v>90</v>
      </c>
      <c r="E704" s="17" t="s">
        <v>617</v>
      </c>
      <c r="F704" s="17" t="s">
        <v>617</v>
      </c>
      <c r="G704" s="18" t="s">
        <v>120</v>
      </c>
      <c r="H704" s="18" t="s">
        <v>27</v>
      </c>
      <c r="I704" s="18">
        <v>30339322</v>
      </c>
      <c r="J704" s="112" t="str">
        <f>CONCATENATE(I704,"-",H704)</f>
        <v>30339322-EJECUCION</v>
      </c>
      <c r="K704" s="442" t="s">
        <v>631</v>
      </c>
      <c r="L704" s="100">
        <v>2534600000</v>
      </c>
      <c r="M704" s="125">
        <v>2534600000</v>
      </c>
      <c r="N704" s="100">
        <v>0</v>
      </c>
      <c r="O704" s="125">
        <v>0</v>
      </c>
      <c r="P704" s="125">
        <v>100000000</v>
      </c>
      <c r="Q704" s="19">
        <v>2434600000</v>
      </c>
      <c r="R704" s="101">
        <v>100000000</v>
      </c>
      <c r="S704" s="20">
        <v>2434600000</v>
      </c>
      <c r="T704" s="21">
        <v>0</v>
      </c>
      <c r="U704" s="21">
        <f>149371800+1030653</f>
        <v>150402453</v>
      </c>
      <c r="V704" s="266">
        <v>0</v>
      </c>
      <c r="W704" s="266">
        <v>0</v>
      </c>
      <c r="X704" s="266">
        <v>17172800</v>
      </c>
      <c r="Y704" s="266">
        <f t="shared" si="344"/>
        <v>17172800</v>
      </c>
      <c r="Z704" s="266">
        <v>0</v>
      </c>
      <c r="AA704" s="266">
        <v>0</v>
      </c>
      <c r="AB704" s="266">
        <v>0</v>
      </c>
      <c r="AC704" s="266">
        <f>V704+W704+X704+Z704+AA704+AB704</f>
        <v>17172800</v>
      </c>
      <c r="AD704" s="266">
        <f>U704-AC704</f>
        <v>133229653</v>
      </c>
      <c r="AE704" s="266">
        <f>M704-(O704+U704)</f>
        <v>2384197547</v>
      </c>
      <c r="AF704" s="18" t="s">
        <v>3410</v>
      </c>
      <c r="AG704" s="17" t="s">
        <v>685</v>
      </c>
      <c r="AH704" s="81" t="s">
        <v>30</v>
      </c>
      <c r="AI704" s="22"/>
      <c r="AJ704" s="23"/>
      <c r="AK704" s="24"/>
      <c r="AL704" s="23"/>
      <c r="AM704" t="str">
        <f>CONCATENATE( "OR PRO.CODIGO=",I704)</f>
        <v>OR PRO.CODIGO=30339322</v>
      </c>
      <c r="AN704">
        <f>LEN(I704)</f>
        <v>8</v>
      </c>
      <c r="AO704" t="e">
        <f>VLOOKUP(J704,#REF!,5,FALSE)</f>
        <v>#REF!</v>
      </c>
      <c r="AP704"/>
      <c r="AQ704" t="e">
        <f>VLOOKUP(J704,#REF!,6,FALSE)</f>
        <v>#REF!</v>
      </c>
      <c r="AR704" s="32" t="e">
        <f>VLOOKUP(I704,'convenios 2017'!A$2:O$82,15,FALSE)</f>
        <v>#N/A</v>
      </c>
      <c r="AS704" s="373">
        <f>O704+AC704</f>
        <v>17172800</v>
      </c>
      <c r="AT704" s="32" t="e">
        <f>VLOOKUP(I704,'convenio 2016'!A$2:N$196,14,FALSE)</f>
        <v>#N/A</v>
      </c>
      <c r="AU704" s="32" t="str">
        <f>VLOOKUP(I704,'convenio 2015'!A$4:M$228,13,FALSE)</f>
        <v>en convenio</v>
      </c>
      <c r="AV704" s="32" t="e">
        <f>VLOOKUP(J704,#REF!,6,FALSE)</f>
        <v>#REF!</v>
      </c>
      <c r="AW704" s="373">
        <f>O704+AC704</f>
        <v>17172800</v>
      </c>
      <c r="AX704" s="32" t="e">
        <v>#N/A</v>
      </c>
      <c r="AY704" s="32">
        <v>686</v>
      </c>
      <c r="AZ704" s="377">
        <v>686</v>
      </c>
      <c r="BA704" s="431">
        <v>42096</v>
      </c>
      <c r="BB704" s="32">
        <f>VLOOKUP(J704,'RATE JUNIO '!F$2:K$346,6,FALSE)</f>
        <v>0</v>
      </c>
      <c r="BC704" s="32" t="s">
        <v>3463</v>
      </c>
      <c r="BD704" s="92" t="str">
        <f>VLOOKUP(J704,'RATES 30-06-2017'!F$2:K$374,6,FALSE)</f>
        <v>OT</v>
      </c>
      <c r="BE704" s="92"/>
      <c r="BF704" s="92" t="e">
        <f>VLOOKUP(J704,Hoja4!C$2:E$268,2,FALSE)</f>
        <v>#N/A</v>
      </c>
      <c r="BG704" s="92" t="e">
        <f>VLOOKUP(J704,Hoja4!C$2:E$268,3,FALSE)</f>
        <v>#N/A</v>
      </c>
      <c r="BH704" s="459">
        <v>49371800</v>
      </c>
      <c r="BI704" s="92"/>
    </row>
    <row r="705" spans="1:61">
      <c r="A705" s="86"/>
      <c r="B705" s="302"/>
      <c r="C705" s="86"/>
      <c r="D705" s="87"/>
      <c r="E705" s="86"/>
      <c r="F705" s="86"/>
      <c r="G705" s="88"/>
      <c r="H705" s="86"/>
      <c r="I705" s="88"/>
      <c r="J705" s="302"/>
      <c r="K705" s="110" t="s">
        <v>66</v>
      </c>
      <c r="L705" s="25">
        <f>SUBTOTAL(9,L702:L704)</f>
        <v>5969792000</v>
      </c>
      <c r="M705" s="111">
        <f>SUBTOTAL(9,M702:M704)</f>
        <v>5969792000</v>
      </c>
      <c r="N705" s="25">
        <v>0</v>
      </c>
      <c r="O705" s="111">
        <f>SUBTOTAL(9,O702:O704)</f>
        <v>0</v>
      </c>
      <c r="P705" s="111">
        <f>SUBTOTAL(9,P702:P704)</f>
        <v>600000000</v>
      </c>
      <c r="Q705" s="109">
        <v>7165219535</v>
      </c>
      <c r="R705" s="25">
        <v>650000000</v>
      </c>
      <c r="S705" s="25">
        <v>7164780000</v>
      </c>
      <c r="T705" s="25">
        <v>0</v>
      </c>
      <c r="U705" s="111">
        <f t="shared" ref="U705:AE705" si="345">SUBTOTAL(9,U702:U704)</f>
        <v>150402453</v>
      </c>
      <c r="V705" s="111">
        <f t="shared" si="345"/>
        <v>0</v>
      </c>
      <c r="W705" s="111">
        <f t="shared" si="345"/>
        <v>0</v>
      </c>
      <c r="X705" s="111">
        <f t="shared" si="345"/>
        <v>17172800</v>
      </c>
      <c r="Y705" s="111">
        <f t="shared" si="345"/>
        <v>17172800</v>
      </c>
      <c r="Z705" s="111">
        <f t="shared" si="345"/>
        <v>0</v>
      </c>
      <c r="AA705" s="111">
        <f t="shared" si="345"/>
        <v>0</v>
      </c>
      <c r="AB705" s="111">
        <f t="shared" si="345"/>
        <v>0</v>
      </c>
      <c r="AC705" s="111">
        <f t="shared" si="345"/>
        <v>17172800</v>
      </c>
      <c r="AD705" s="111">
        <f t="shared" si="345"/>
        <v>133229653</v>
      </c>
      <c r="AE705" s="111">
        <f t="shared" si="345"/>
        <v>5819389547</v>
      </c>
      <c r="AF705" s="88"/>
      <c r="AG705" s="86"/>
      <c r="AH705" s="257"/>
      <c r="AJ705" s="23"/>
      <c r="AK705" s="24"/>
      <c r="AL705" s="23"/>
      <c r="AM705" s="92"/>
      <c r="AN705" s="92"/>
      <c r="AO705" s="92"/>
      <c r="AP705" s="92"/>
      <c r="AQ705" s="92"/>
      <c r="AR705" s="92"/>
      <c r="AS705" s="92"/>
      <c r="AT705" s="92"/>
      <c r="AU705" s="92"/>
      <c r="AV705" s="92"/>
      <c r="AW705" s="92"/>
      <c r="AY705" s="32" t="s">
        <v>3142</v>
      </c>
    </row>
    <row r="706" spans="1:61" ht="12" customHeight="1">
      <c r="A706" s="86"/>
      <c r="B706" s="302"/>
      <c r="C706" s="86"/>
      <c r="D706" s="87"/>
      <c r="E706" s="86"/>
      <c r="F706" s="86"/>
      <c r="G706" s="88"/>
      <c r="H706" s="86"/>
      <c r="I706" s="88"/>
      <c r="J706" s="302"/>
      <c r="K706" s="303"/>
      <c r="L706" s="302"/>
      <c r="M706" s="86"/>
      <c r="N706" s="302"/>
      <c r="O706" s="86"/>
      <c r="P706" s="86"/>
      <c r="R706" s="302"/>
      <c r="S706" s="302"/>
      <c r="T706" s="302"/>
      <c r="U706" s="302"/>
      <c r="V706" s="122"/>
      <c r="W706" s="122"/>
      <c r="X706" s="122"/>
      <c r="Y706" s="122"/>
      <c r="Z706" s="122"/>
      <c r="AA706" s="122"/>
      <c r="AB706" s="122"/>
      <c r="AC706" s="122"/>
      <c r="AD706" s="122"/>
      <c r="AE706" s="122"/>
      <c r="AF706" s="88"/>
      <c r="AG706" s="86"/>
      <c r="AH706" s="257"/>
      <c r="AJ706" s="23"/>
      <c r="AK706" s="24"/>
      <c r="AL706" s="23"/>
      <c r="AY706" s="32" t="s">
        <v>3142</v>
      </c>
    </row>
    <row r="707" spans="1:61" ht="18">
      <c r="A707" s="86"/>
      <c r="B707" s="302"/>
      <c r="C707" s="86"/>
      <c r="D707" s="87"/>
      <c r="E707" s="86"/>
      <c r="F707" s="86"/>
      <c r="G707" s="88"/>
      <c r="H707" s="86"/>
      <c r="I707" s="88"/>
      <c r="J707" s="302"/>
      <c r="K707" s="260" t="s">
        <v>632</v>
      </c>
      <c r="L707" s="33">
        <f>L705+L699+L693</f>
        <v>11354216000</v>
      </c>
      <c r="M707" s="111">
        <f>M705+M699+M693</f>
        <v>12071526845</v>
      </c>
      <c r="N707" s="33">
        <v>5812096141</v>
      </c>
      <c r="O707" s="111">
        <f>O705+O699+O693</f>
        <v>969523762</v>
      </c>
      <c r="P707" s="111">
        <f>P705+P699+P693</f>
        <v>4072126535</v>
      </c>
      <c r="Q707" s="111">
        <v>8668352535</v>
      </c>
      <c r="R707" s="33">
        <v>4121687000</v>
      </c>
      <c r="S707" s="33">
        <v>12443986859</v>
      </c>
      <c r="T707" s="33">
        <v>0</v>
      </c>
      <c r="U707" s="111">
        <f t="shared" ref="U707:AE707" si="346">U705+U699+U693</f>
        <v>3913418405</v>
      </c>
      <c r="V707" s="111">
        <f t="shared" si="346"/>
        <v>211979448</v>
      </c>
      <c r="W707" s="111">
        <f t="shared" si="346"/>
        <v>0</v>
      </c>
      <c r="X707" s="111">
        <f t="shared" si="346"/>
        <v>205964774</v>
      </c>
      <c r="Y707" s="111">
        <f t="shared" si="346"/>
        <v>417944222</v>
      </c>
      <c r="Z707" s="111">
        <f t="shared" si="346"/>
        <v>0</v>
      </c>
      <c r="AA707" s="111">
        <f t="shared" si="346"/>
        <v>104495438</v>
      </c>
      <c r="AB707" s="111">
        <f t="shared" si="346"/>
        <v>407610092</v>
      </c>
      <c r="AC707" s="111">
        <f t="shared" si="346"/>
        <v>930049752</v>
      </c>
      <c r="AD707" s="111">
        <f t="shared" si="346"/>
        <v>2983368653</v>
      </c>
      <c r="AE707" s="111">
        <f t="shared" si="346"/>
        <v>7188584678</v>
      </c>
      <c r="AF707" s="88"/>
      <c r="AG707" s="86"/>
      <c r="AH707" s="257"/>
      <c r="AJ707" s="23"/>
      <c r="AK707" s="24"/>
      <c r="AL707" s="23"/>
      <c r="AM707" s="92"/>
      <c r="AN707" s="92"/>
      <c r="AO707" s="92"/>
      <c r="AP707" s="92"/>
      <c r="AQ707" s="92"/>
      <c r="AR707" s="92"/>
      <c r="AS707" s="92"/>
      <c r="AT707" s="92"/>
      <c r="AU707" s="92"/>
      <c r="AV707" s="92"/>
      <c r="AW707" s="92"/>
      <c r="AY707" s="32" t="s">
        <v>3142</v>
      </c>
    </row>
    <row r="708" spans="1:61" s="86" customFormat="1" ht="5.25" customHeight="1">
      <c r="D708" s="87"/>
      <c r="G708" s="88"/>
      <c r="I708" s="88"/>
      <c r="K708" s="89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  <c r="AA708" s="78"/>
      <c r="AB708" s="78"/>
      <c r="AC708" s="78"/>
      <c r="AD708" s="78"/>
      <c r="AE708" s="78"/>
      <c r="AF708" s="88"/>
      <c r="AH708" s="257"/>
      <c r="AJ708" s="79"/>
      <c r="AK708" s="75"/>
      <c r="AL708" s="79"/>
      <c r="AY708" s="32" t="s">
        <v>3142</v>
      </c>
      <c r="AZ708" s="87"/>
      <c r="BA708" s="432"/>
    </row>
    <row r="709" spans="1:61" ht="26.25">
      <c r="A709" s="67"/>
      <c r="B709" s="69"/>
      <c r="C709" s="67"/>
      <c r="D709" s="67"/>
      <c r="E709" s="67"/>
      <c r="F709" s="67"/>
      <c r="G709" s="67"/>
      <c r="H709" s="67"/>
      <c r="I709" s="285"/>
      <c r="J709" s="69"/>
      <c r="K709" s="262" t="s">
        <v>633</v>
      </c>
      <c r="L709" s="69"/>
      <c r="M709" s="67"/>
      <c r="N709" s="69"/>
      <c r="O709" s="67"/>
      <c r="P709" s="124"/>
      <c r="Q709" s="69"/>
      <c r="R709" s="69"/>
      <c r="S709" s="69"/>
      <c r="T709" s="69"/>
      <c r="U709" s="68"/>
      <c r="V709" s="124"/>
      <c r="W709" s="124"/>
      <c r="X709" s="124"/>
      <c r="Y709" s="124"/>
      <c r="Z709" s="124"/>
      <c r="AA709" s="124"/>
      <c r="AB709" s="124"/>
      <c r="AC709" s="124"/>
      <c r="AD709" s="124"/>
      <c r="AE709" s="124"/>
      <c r="AF709" s="285"/>
      <c r="AG709" s="67"/>
      <c r="AH709" s="68"/>
      <c r="AJ709" s="23"/>
      <c r="AK709" s="24"/>
      <c r="AL709" s="23"/>
      <c r="AY709" s="32" t="s">
        <v>3142</v>
      </c>
    </row>
    <row r="710" spans="1:61" ht="12.75" customHeight="1">
      <c r="A710" s="86"/>
      <c r="C710" s="86"/>
      <c r="D710" s="87"/>
      <c r="E710" s="86"/>
      <c r="F710" s="86"/>
      <c r="G710" s="88"/>
      <c r="H710" s="86"/>
      <c r="I710" s="88"/>
      <c r="K710" s="59" t="s">
        <v>22</v>
      </c>
      <c r="M710" s="86"/>
      <c r="O710" s="86"/>
      <c r="P710" s="86"/>
      <c r="Q710" s="302"/>
      <c r="U710"/>
      <c r="V710" s="122"/>
      <c r="W710" s="122"/>
      <c r="X710" s="122"/>
      <c r="Y710" s="122"/>
      <c r="Z710" s="122"/>
      <c r="AA710" s="122"/>
      <c r="AB710" s="122"/>
      <c r="AC710" s="122"/>
      <c r="AD710" s="122"/>
      <c r="AE710" s="122"/>
      <c r="AF710" s="88"/>
      <c r="AG710" s="86"/>
      <c r="AH710" s="257"/>
      <c r="AJ710" s="23"/>
      <c r="AK710" s="24"/>
      <c r="AL710" s="23"/>
      <c r="AY710" s="32" t="s">
        <v>3142</v>
      </c>
    </row>
    <row r="711" spans="1:61" s="32" customFormat="1" ht="13.7" customHeight="1">
      <c r="A711" s="17">
        <v>33</v>
      </c>
      <c r="B711" s="99">
        <v>0</v>
      </c>
      <c r="C711" s="17" t="s">
        <v>23</v>
      </c>
      <c r="D711" s="18" t="s">
        <v>62</v>
      </c>
      <c r="E711" s="17" t="s">
        <v>634</v>
      </c>
      <c r="F711" s="17" t="s">
        <v>634</v>
      </c>
      <c r="G711" s="18" t="s">
        <v>635</v>
      </c>
      <c r="H711" s="18" t="s">
        <v>27</v>
      </c>
      <c r="I711" s="18">
        <v>30126939</v>
      </c>
      <c r="J711" s="112" t="str">
        <f t="shared" ref="J711:J729" si="347">CONCATENATE(I711,"-",H711)</f>
        <v>30126939-EJECUCION</v>
      </c>
      <c r="K711" s="442" t="s">
        <v>636</v>
      </c>
      <c r="L711" s="100">
        <v>800000000</v>
      </c>
      <c r="M711" s="19">
        <v>802889436</v>
      </c>
      <c r="N711" s="100">
        <v>586920000</v>
      </c>
      <c r="O711" s="19">
        <v>583417436</v>
      </c>
      <c r="P711" s="19">
        <v>213080000</v>
      </c>
      <c r="Q711" s="19">
        <v>119472000</v>
      </c>
      <c r="R711" s="101">
        <v>100000000</v>
      </c>
      <c r="S711" s="20">
        <v>113080000</v>
      </c>
      <c r="T711" s="21">
        <v>0</v>
      </c>
      <c r="U711" s="21">
        <v>213416858</v>
      </c>
      <c r="V711" s="266">
        <v>0</v>
      </c>
      <c r="W711" s="266">
        <v>0</v>
      </c>
      <c r="X711" s="266">
        <v>0</v>
      </c>
      <c r="Y711" s="266">
        <f t="shared" ref="Y711:Y729" si="348">V711+W711+X711</f>
        <v>0</v>
      </c>
      <c r="Z711" s="266">
        <v>0</v>
      </c>
      <c r="AA711" s="266">
        <v>0</v>
      </c>
      <c r="AB711" s="266">
        <v>22527697</v>
      </c>
      <c r="AC711" s="266">
        <f t="shared" ref="AC711:AC729" si="349">V711+W711+X711+Z711+AA711+AB711</f>
        <v>22527697</v>
      </c>
      <c r="AD711" s="266">
        <f t="shared" ref="AD711:AD729" si="350">U711-AC711</f>
        <v>190889161</v>
      </c>
      <c r="AE711" s="266">
        <f t="shared" ref="AE711:AE729" si="351">M711-(O711+U711)</f>
        <v>6055142</v>
      </c>
      <c r="AF711" s="18" t="s">
        <v>3419</v>
      </c>
      <c r="AG711" s="17" t="s">
        <v>685</v>
      </c>
      <c r="AH711" s="81" t="s">
        <v>155</v>
      </c>
      <c r="AI711" s="22" t="s">
        <v>31</v>
      </c>
      <c r="AJ711" s="23"/>
      <c r="AK711" s="24"/>
      <c r="AL711" s="23" t="s">
        <v>45</v>
      </c>
      <c r="AM711" t="str">
        <f t="shared" ref="AM711:AM729" si="352">CONCATENATE( "OR PRO.CODIGO=",I711)</f>
        <v>OR PRO.CODIGO=30126939</v>
      </c>
      <c r="AN711">
        <f t="shared" ref="AN711:AN729" si="353">LEN(I711)</f>
        <v>8</v>
      </c>
      <c r="AO711" t="e">
        <f>VLOOKUP(J711,#REF!,5,FALSE)</f>
        <v>#REF!</v>
      </c>
      <c r="AP711"/>
      <c r="AQ711" t="e">
        <f>VLOOKUP(J711,#REF!,6,FALSE)</f>
        <v>#REF!</v>
      </c>
      <c r="AR711" s="32" t="e">
        <f>VLOOKUP(I711,'convenios 2017'!A$2:O$82,15,FALSE)</f>
        <v>#N/A</v>
      </c>
      <c r="AS711" s="373">
        <f t="shared" ref="AS711:AS729" si="354">O711+AC711</f>
        <v>605945133</v>
      </c>
      <c r="AT711" s="32" t="e">
        <f>VLOOKUP(I711,'convenio 2016'!A$2:N$196,14,FALSE)</f>
        <v>#N/A</v>
      </c>
      <c r="AU711" s="32" t="e">
        <f>VLOOKUP(I711,'convenio 2015'!A$4:M$228,13,FALSE)</f>
        <v>#N/A</v>
      </c>
      <c r="AV711" s="32" t="e">
        <f>VLOOKUP(J711,#REF!,6,FALSE)</f>
        <v>#REF!</v>
      </c>
      <c r="AW711" s="373">
        <f t="shared" ref="AW711:AW729" si="355">O711+AC711</f>
        <v>605945133</v>
      </c>
      <c r="AX711" s="32" t="e">
        <v>#N/A</v>
      </c>
      <c r="AY711" s="32" t="e">
        <v>#N/A</v>
      </c>
      <c r="AZ711" s="377" t="e">
        <v>#N/A</v>
      </c>
      <c r="BA711" s="431"/>
      <c r="BB711" s="32">
        <f>VLOOKUP(J711,'RATE JUNIO '!F$2:K$346,6,FALSE)</f>
        <v>0</v>
      </c>
      <c r="BC711" s="32" t="s">
        <v>3463</v>
      </c>
      <c r="BD711" s="92">
        <f>VLOOKUP(J711,'RATES 30-06-2017'!F$2:K$374,6,FALSE)</f>
        <v>0</v>
      </c>
      <c r="BE711" s="92"/>
      <c r="BF711" s="92" t="str">
        <f>VLOOKUP(J711,Hoja4!C$2:E$268,2,FALSE)</f>
        <v>LIBRE</v>
      </c>
      <c r="BG711" s="92">
        <f>VLOOKUP(J711,Hoja4!C$2:E$268,3,FALSE)</f>
        <v>33</v>
      </c>
      <c r="BH711" s="92"/>
      <c r="BI711" s="92"/>
    </row>
    <row r="712" spans="1:61" s="32" customFormat="1" ht="13.7" customHeight="1">
      <c r="A712" s="17">
        <v>33</v>
      </c>
      <c r="B712" s="99">
        <v>0</v>
      </c>
      <c r="C712" s="17" t="s">
        <v>23</v>
      </c>
      <c r="D712" s="18" t="s">
        <v>313</v>
      </c>
      <c r="E712" s="17" t="s">
        <v>634</v>
      </c>
      <c r="F712" s="17" t="s">
        <v>634</v>
      </c>
      <c r="G712" s="18" t="s">
        <v>576</v>
      </c>
      <c r="H712" s="18" t="s">
        <v>27</v>
      </c>
      <c r="I712" s="18">
        <v>30135459</v>
      </c>
      <c r="J712" s="112" t="str">
        <f t="shared" si="347"/>
        <v>30135459-EJECUCION</v>
      </c>
      <c r="K712" s="442" t="s">
        <v>3353</v>
      </c>
      <c r="L712" s="100">
        <v>800000000</v>
      </c>
      <c r="M712" s="19">
        <v>868733901</v>
      </c>
      <c r="N712" s="100">
        <v>548700000</v>
      </c>
      <c r="O712" s="19">
        <v>548700000</v>
      </c>
      <c r="P712" s="19">
        <v>259932198</v>
      </c>
      <c r="Q712" s="19">
        <v>108839000</v>
      </c>
      <c r="R712" s="101">
        <v>150000000</v>
      </c>
      <c r="S712" s="20">
        <v>101300000</v>
      </c>
      <c r="T712" s="21">
        <v>0</v>
      </c>
      <c r="U712" s="21">
        <v>320033901</v>
      </c>
      <c r="V712" s="266">
        <v>0</v>
      </c>
      <c r="W712" s="266">
        <v>28666099</v>
      </c>
      <c r="X712" s="266">
        <v>0</v>
      </c>
      <c r="Y712" s="266">
        <f t="shared" si="348"/>
        <v>28666099</v>
      </c>
      <c r="Z712" s="266">
        <v>0</v>
      </c>
      <c r="AA712" s="266">
        <v>218934532</v>
      </c>
      <c r="AB712" s="266">
        <v>11238369</v>
      </c>
      <c r="AC712" s="266">
        <f t="shared" si="349"/>
        <v>258839000</v>
      </c>
      <c r="AD712" s="266">
        <f t="shared" si="350"/>
        <v>61194901</v>
      </c>
      <c r="AE712" s="266">
        <f t="shared" si="351"/>
        <v>0</v>
      </c>
      <c r="AF712" s="18" t="s">
        <v>3419</v>
      </c>
      <c r="AG712" s="17" t="s">
        <v>685</v>
      </c>
      <c r="AH712" s="81" t="s">
        <v>155</v>
      </c>
      <c r="AI712" s="22" t="s">
        <v>31</v>
      </c>
      <c r="AJ712" s="23"/>
      <c r="AK712" s="24"/>
      <c r="AL712" s="23" t="s">
        <v>45</v>
      </c>
      <c r="AM712" t="str">
        <f t="shared" si="352"/>
        <v>OR PRO.CODIGO=30135459</v>
      </c>
      <c r="AN712">
        <f t="shared" si="353"/>
        <v>8</v>
      </c>
      <c r="AO712" t="e">
        <f>VLOOKUP(J712,#REF!,5,FALSE)</f>
        <v>#REF!</v>
      </c>
      <c r="AP712"/>
      <c r="AQ712" t="e">
        <f>VLOOKUP(J712,#REF!,6,FALSE)</f>
        <v>#REF!</v>
      </c>
      <c r="AR712" s="32" t="e">
        <f>VLOOKUP(I712,'convenios 2017'!A$2:O$82,15,FALSE)</f>
        <v>#N/A</v>
      </c>
      <c r="AS712" s="373">
        <f t="shared" si="354"/>
        <v>807539000</v>
      </c>
      <c r="AT712" s="32" t="e">
        <f>VLOOKUP(I712,'convenio 2016'!A$2:N$196,14,FALSE)</f>
        <v>#N/A</v>
      </c>
      <c r="AU712" s="32" t="str">
        <f>VLOOKUP(I712,'convenio 2015'!A$4:M$228,13,FALSE)</f>
        <v>en convenio</v>
      </c>
      <c r="AV712" s="32" t="e">
        <f>VLOOKUP(J712,#REF!,6,FALSE)</f>
        <v>#REF!</v>
      </c>
      <c r="AW712" s="373">
        <f t="shared" si="355"/>
        <v>807539000</v>
      </c>
      <c r="AX712" s="32" t="e">
        <v>#N/A</v>
      </c>
      <c r="AY712" s="32">
        <v>142</v>
      </c>
      <c r="AZ712" s="377">
        <v>142</v>
      </c>
      <c r="BA712" s="431">
        <v>42292</v>
      </c>
      <c r="BB712" s="32">
        <f>VLOOKUP(J712,'RATE JUNIO '!F$2:K$346,6,FALSE)</f>
        <v>0</v>
      </c>
      <c r="BC712" s="32" t="s">
        <v>3463</v>
      </c>
      <c r="BD712" s="92">
        <f>VLOOKUP(J712,'RATES 30-06-2017'!F$2:K$374,6,FALSE)</f>
        <v>0</v>
      </c>
      <c r="BE712" s="92"/>
      <c r="BF712" s="92" t="str">
        <f>VLOOKUP(J712,Hoja4!C$2:E$268,2,FALSE)</f>
        <v>LIBRE</v>
      </c>
      <c r="BG712" s="92">
        <f>VLOOKUP(J712,Hoja4!C$2:E$268,3,FALSE)</f>
        <v>33</v>
      </c>
      <c r="BH712" s="92"/>
      <c r="BI712" s="92"/>
    </row>
    <row r="713" spans="1:61" s="32" customFormat="1" ht="13.7" customHeight="1">
      <c r="A713" s="17">
        <v>33</v>
      </c>
      <c r="B713" s="99">
        <v>0</v>
      </c>
      <c r="C713" s="17" t="s">
        <v>23</v>
      </c>
      <c r="D713" s="18" t="s">
        <v>579</v>
      </c>
      <c r="E713" s="17" t="s">
        <v>634</v>
      </c>
      <c r="F713" s="17" t="s">
        <v>634</v>
      </c>
      <c r="G713" s="18" t="s">
        <v>584</v>
      </c>
      <c r="H713" s="18" t="s">
        <v>27</v>
      </c>
      <c r="I713" s="18">
        <v>30136317</v>
      </c>
      <c r="J713" s="112" t="str">
        <f t="shared" si="347"/>
        <v>30136317-EJECUCION</v>
      </c>
      <c r="K713" s="442" t="s">
        <v>638</v>
      </c>
      <c r="L713" s="100">
        <v>191000000</v>
      </c>
      <c r="M713" s="19">
        <v>191000000</v>
      </c>
      <c r="N713" s="100">
        <v>47750000</v>
      </c>
      <c r="O713" s="19">
        <v>47750000</v>
      </c>
      <c r="P713" s="19">
        <v>80000000</v>
      </c>
      <c r="Q713" s="19">
        <v>63250000</v>
      </c>
      <c r="R713" s="101">
        <v>80000000</v>
      </c>
      <c r="S713" s="20">
        <v>63250000</v>
      </c>
      <c r="T713" s="21">
        <v>0</v>
      </c>
      <c r="U713" s="21">
        <v>94925000</v>
      </c>
      <c r="V713" s="266">
        <v>0</v>
      </c>
      <c r="W713" s="266">
        <v>0</v>
      </c>
      <c r="X713" s="266">
        <v>0</v>
      </c>
      <c r="Y713" s="266">
        <f t="shared" si="348"/>
        <v>0</v>
      </c>
      <c r="Z713" s="266">
        <v>0</v>
      </c>
      <c r="AA713" s="266">
        <v>0</v>
      </c>
      <c r="AB713" s="266">
        <v>0</v>
      </c>
      <c r="AC713" s="266">
        <f t="shared" si="349"/>
        <v>0</v>
      </c>
      <c r="AD713" s="266">
        <f t="shared" si="350"/>
        <v>94925000</v>
      </c>
      <c r="AE713" s="266">
        <f t="shared" si="351"/>
        <v>48325000</v>
      </c>
      <c r="AF713" s="18" t="s">
        <v>3419</v>
      </c>
      <c r="AG713" s="17" t="s">
        <v>685</v>
      </c>
      <c r="AH713" s="81" t="s">
        <v>155</v>
      </c>
      <c r="AI713" s="22" t="s">
        <v>31</v>
      </c>
      <c r="AJ713" s="23"/>
      <c r="AK713" s="24"/>
      <c r="AL713" s="23" t="s">
        <v>45</v>
      </c>
      <c r="AM713" t="str">
        <f t="shared" si="352"/>
        <v>OR PRO.CODIGO=30136317</v>
      </c>
      <c r="AN713">
        <f t="shared" si="353"/>
        <v>8</v>
      </c>
      <c r="AO713" t="e">
        <f>VLOOKUP(J713,#REF!,5,FALSE)</f>
        <v>#REF!</v>
      </c>
      <c r="AP713"/>
      <c r="AQ713" t="e">
        <f>VLOOKUP(J713,#REF!,6,FALSE)</f>
        <v>#REF!</v>
      </c>
      <c r="AR713" s="32" t="e">
        <f>VLOOKUP(I713,'convenios 2017'!A$2:O$82,15,FALSE)</f>
        <v>#N/A</v>
      </c>
      <c r="AS713" s="373">
        <f t="shared" si="354"/>
        <v>47750000</v>
      </c>
      <c r="AT713" s="32" t="str">
        <f>VLOOKUP(I713,'convenio 2016'!A$2:N$196,14,FALSE)</f>
        <v>toma razon</v>
      </c>
      <c r="AU713" s="32" t="e">
        <f>VLOOKUP(I713,'convenio 2015'!A$4:M$228,13,FALSE)</f>
        <v>#N/A</v>
      </c>
      <c r="AV713" s="32" t="e">
        <f>VLOOKUP(J713,#REF!,6,FALSE)</f>
        <v>#REF!</v>
      </c>
      <c r="AW713" s="373">
        <f t="shared" si="355"/>
        <v>47750000</v>
      </c>
      <c r="AX713" s="32" t="s">
        <v>2408</v>
      </c>
      <c r="AY713" s="32" t="s">
        <v>1883</v>
      </c>
      <c r="AZ713" s="377">
        <v>219</v>
      </c>
      <c r="BA713" s="431">
        <v>42417</v>
      </c>
      <c r="BB713" s="32">
        <f>VLOOKUP(J713,'RATE JUNIO '!F$2:K$346,6,FALSE)</f>
        <v>0</v>
      </c>
      <c r="BC713" s="32" t="s">
        <v>3463</v>
      </c>
      <c r="BD713" s="92">
        <f>VLOOKUP(J713,'RATES 30-06-2017'!F$2:K$374,6,FALSE)</f>
        <v>0</v>
      </c>
      <c r="BE713" s="92"/>
      <c r="BF713" s="92" t="str">
        <f>VLOOKUP(J713,Hoja4!C$2:E$268,2,FALSE)</f>
        <v>LIBRE</v>
      </c>
      <c r="BG713" s="92">
        <f>VLOOKUP(J713,Hoja4!C$2:E$268,3,FALSE)</f>
        <v>33</v>
      </c>
      <c r="BH713" s="92"/>
      <c r="BI713" s="92"/>
    </row>
    <row r="714" spans="1:61" s="32" customFormat="1" ht="13.7" customHeight="1">
      <c r="A714" s="17">
        <v>33</v>
      </c>
      <c r="B714" s="99">
        <v>0</v>
      </c>
      <c r="C714" s="17" t="s">
        <v>23</v>
      </c>
      <c r="D714" s="18" t="s">
        <v>90</v>
      </c>
      <c r="E714" s="17" t="s">
        <v>634</v>
      </c>
      <c r="F714" s="17" t="s">
        <v>634</v>
      </c>
      <c r="G714" s="18" t="s">
        <v>156</v>
      </c>
      <c r="H714" s="18" t="s">
        <v>27</v>
      </c>
      <c r="I714" s="18">
        <v>30136293</v>
      </c>
      <c r="J714" s="112" t="str">
        <f t="shared" si="347"/>
        <v>30136293-EJECUCION</v>
      </c>
      <c r="K714" s="442" t="s">
        <v>3364</v>
      </c>
      <c r="L714" s="100">
        <v>500000000</v>
      </c>
      <c r="M714" s="19">
        <v>500000000</v>
      </c>
      <c r="N714" s="100">
        <v>243360000</v>
      </c>
      <c r="O714" s="19">
        <v>249111000</v>
      </c>
      <c r="P714" s="19">
        <v>134000000</v>
      </c>
      <c r="Q714" s="19">
        <v>200889000</v>
      </c>
      <c r="R714" s="101">
        <v>50000000</v>
      </c>
      <c r="S714" s="20">
        <v>206640000</v>
      </c>
      <c r="T714" s="21">
        <v>0</v>
      </c>
      <c r="U714" s="21">
        <v>134000000</v>
      </c>
      <c r="V714" s="266">
        <v>0</v>
      </c>
      <c r="W714" s="266">
        <v>0</v>
      </c>
      <c r="X714" s="266">
        <v>0</v>
      </c>
      <c r="Y714" s="266">
        <f t="shared" si="348"/>
        <v>0</v>
      </c>
      <c r="Z714" s="266">
        <v>0</v>
      </c>
      <c r="AA714" s="266">
        <v>50781690</v>
      </c>
      <c r="AB714" s="266">
        <v>23222999</v>
      </c>
      <c r="AC714" s="266">
        <f t="shared" si="349"/>
        <v>74004689</v>
      </c>
      <c r="AD714" s="266">
        <f t="shared" si="350"/>
        <v>59995311</v>
      </c>
      <c r="AE714" s="266">
        <f t="shared" si="351"/>
        <v>116889000</v>
      </c>
      <c r="AF714" s="18" t="s">
        <v>3419</v>
      </c>
      <c r="AG714" s="17" t="s">
        <v>685</v>
      </c>
      <c r="AH714" s="81" t="s">
        <v>155</v>
      </c>
      <c r="AI714" s="22" t="s">
        <v>31</v>
      </c>
      <c r="AJ714" s="23"/>
      <c r="AK714" s="24"/>
      <c r="AL714" s="23" t="s">
        <v>45</v>
      </c>
      <c r="AM714" t="str">
        <f t="shared" si="352"/>
        <v>OR PRO.CODIGO=30136293</v>
      </c>
      <c r="AN714">
        <f t="shared" si="353"/>
        <v>8</v>
      </c>
      <c r="AO714" t="e">
        <f>VLOOKUP(J714,#REF!,5,FALSE)</f>
        <v>#REF!</v>
      </c>
      <c r="AP714"/>
      <c r="AQ714" t="e">
        <f>VLOOKUP(J714,#REF!,6,FALSE)</f>
        <v>#REF!</v>
      </c>
      <c r="AR714" s="32" t="e">
        <f>VLOOKUP(I714,'convenios 2017'!A$2:O$82,15,FALSE)</f>
        <v>#N/A</v>
      </c>
      <c r="AS714" s="373">
        <f t="shared" si="354"/>
        <v>323115689</v>
      </c>
      <c r="AT714" s="32" t="e">
        <f>VLOOKUP(I714,'convenio 2016'!A$2:N$196,14,FALSE)</f>
        <v>#N/A</v>
      </c>
      <c r="AU714" s="32" t="e">
        <f>VLOOKUP(I714,'convenio 2015'!A$4:M$228,13,FALSE)</f>
        <v>#N/A</v>
      </c>
      <c r="AV714" s="32" t="e">
        <f>VLOOKUP(J714,#REF!,6,FALSE)</f>
        <v>#REF!</v>
      </c>
      <c r="AW714" s="373">
        <f t="shared" si="355"/>
        <v>323115689</v>
      </c>
      <c r="AX714" s="32" t="e">
        <v>#N/A</v>
      </c>
      <c r="AY714" s="32" t="e">
        <v>#N/A</v>
      </c>
      <c r="AZ714" s="377" t="e">
        <v>#N/A</v>
      </c>
      <c r="BA714" s="431"/>
      <c r="BB714" s="32">
        <f>VLOOKUP(J714,'RATE JUNIO '!F$2:K$346,6,FALSE)</f>
        <v>0</v>
      </c>
      <c r="BC714" s="32" t="s">
        <v>3463</v>
      </c>
      <c r="BD714" s="92">
        <f>VLOOKUP(J714,'RATES 30-06-2017'!F$2:K$374,6,FALSE)</f>
        <v>0</v>
      </c>
      <c r="BE714" s="92"/>
      <c r="BF714" s="92" t="str">
        <f>VLOOKUP(J714,Hoja4!C$2:E$268,2,FALSE)</f>
        <v>LIBRE</v>
      </c>
      <c r="BG714" s="92">
        <f>VLOOKUP(J714,Hoja4!C$2:E$268,3,FALSE)</f>
        <v>33</v>
      </c>
      <c r="BH714" s="92"/>
      <c r="BI714" s="92"/>
    </row>
    <row r="715" spans="1:61" s="32" customFormat="1" ht="13.7" customHeight="1">
      <c r="A715" s="17">
        <v>33</v>
      </c>
      <c r="B715" s="99">
        <v>0</v>
      </c>
      <c r="C715" s="17" t="s">
        <v>23</v>
      </c>
      <c r="D715" s="18" t="s">
        <v>579</v>
      </c>
      <c r="E715" s="17" t="s">
        <v>634</v>
      </c>
      <c r="F715" s="17" t="s">
        <v>634</v>
      </c>
      <c r="G715" s="18" t="s">
        <v>584</v>
      </c>
      <c r="H715" s="18" t="s">
        <v>27</v>
      </c>
      <c r="I715" s="18">
        <v>30137060</v>
      </c>
      <c r="J715" s="112" t="str">
        <f t="shared" si="347"/>
        <v>30137060-EJECUCION</v>
      </c>
      <c r="K715" s="442" t="s">
        <v>640</v>
      </c>
      <c r="L715" s="100">
        <v>2332740000</v>
      </c>
      <c r="M715" s="19">
        <v>2332740000</v>
      </c>
      <c r="N715" s="100">
        <v>833185000</v>
      </c>
      <c r="O715" s="19">
        <v>787041682</v>
      </c>
      <c r="P715" s="19">
        <v>530000000</v>
      </c>
      <c r="Q715" s="19">
        <v>1445698318</v>
      </c>
      <c r="R715" s="101">
        <v>100000000</v>
      </c>
      <c r="S715" s="20">
        <v>1399555000</v>
      </c>
      <c r="T715" s="21">
        <v>0</v>
      </c>
      <c r="U715" s="21">
        <f>926143318-30062323</f>
        <v>896080995</v>
      </c>
      <c r="V715" s="266">
        <v>0</v>
      </c>
      <c r="W715" s="266">
        <v>0</v>
      </c>
      <c r="X715" s="266">
        <v>0</v>
      </c>
      <c r="Y715" s="266">
        <f t="shared" si="348"/>
        <v>0</v>
      </c>
      <c r="Z715" s="266">
        <v>0</v>
      </c>
      <c r="AA715" s="266">
        <v>0</v>
      </c>
      <c r="AB715" s="266">
        <v>339310000</v>
      </c>
      <c r="AC715" s="266">
        <f t="shared" si="349"/>
        <v>339310000</v>
      </c>
      <c r="AD715" s="266">
        <f t="shared" si="350"/>
        <v>556770995</v>
      </c>
      <c r="AE715" s="266">
        <f t="shared" si="351"/>
        <v>649617323</v>
      </c>
      <c r="AF715" s="18" t="s">
        <v>3419</v>
      </c>
      <c r="AG715" s="17" t="s">
        <v>685</v>
      </c>
      <c r="AH715" s="81" t="s">
        <v>155</v>
      </c>
      <c r="AI715" s="22" t="s">
        <v>31</v>
      </c>
      <c r="AJ715" s="23"/>
      <c r="AK715" s="24"/>
      <c r="AL715" s="23" t="s">
        <v>45</v>
      </c>
      <c r="AM715" t="str">
        <f t="shared" si="352"/>
        <v>OR PRO.CODIGO=30137060</v>
      </c>
      <c r="AN715">
        <f t="shared" si="353"/>
        <v>8</v>
      </c>
      <c r="AO715" t="e">
        <f>VLOOKUP(J715,#REF!,5,FALSE)</f>
        <v>#REF!</v>
      </c>
      <c r="AP715"/>
      <c r="AQ715" t="e">
        <f>VLOOKUP(J715,#REF!,6,FALSE)</f>
        <v>#REF!</v>
      </c>
      <c r="AR715" s="32" t="e">
        <f>VLOOKUP(I715,'convenios 2017'!A$2:O$82,15,FALSE)</f>
        <v>#N/A</v>
      </c>
      <c r="AS715" s="373">
        <f t="shared" si="354"/>
        <v>1126351682</v>
      </c>
      <c r="AT715" s="32" t="e">
        <f>VLOOKUP(I715,'convenio 2016'!A$2:N$196,14,FALSE)</f>
        <v>#N/A</v>
      </c>
      <c r="AU715" s="32" t="e">
        <f>VLOOKUP(I715,'convenio 2015'!A$4:M$228,13,FALSE)</f>
        <v>#N/A</v>
      </c>
      <c r="AV715" s="32" t="e">
        <f>VLOOKUP(J715,#REF!,6,FALSE)</f>
        <v>#REF!</v>
      </c>
      <c r="AW715" s="373">
        <f t="shared" si="355"/>
        <v>1126351682</v>
      </c>
      <c r="AX715" s="32" t="e">
        <v>#N/A</v>
      </c>
      <c r="AY715" s="32" t="e">
        <v>#N/A</v>
      </c>
      <c r="AZ715" s="377" t="e">
        <v>#N/A</v>
      </c>
      <c r="BA715" s="431"/>
      <c r="BB715" s="32">
        <f>VLOOKUP(J715,'RATE JUNIO '!F$2:K$346,6,FALSE)</f>
        <v>0</v>
      </c>
      <c r="BC715" s="32" t="s">
        <v>3463</v>
      </c>
      <c r="BD715" s="92">
        <f>VLOOKUP(J715,'RATES 30-06-2017'!F$2:K$374,6,FALSE)</f>
        <v>0</v>
      </c>
      <c r="BE715" s="92"/>
      <c r="BF715" s="92" t="str">
        <f>VLOOKUP(J715,Hoja4!C$2:E$268,2,FALSE)</f>
        <v>LIBRE</v>
      </c>
      <c r="BG715" s="92">
        <f>VLOOKUP(J715,Hoja4!C$2:E$268,3,FALSE)</f>
        <v>33</v>
      </c>
      <c r="BH715" s="459">
        <v>926143318</v>
      </c>
      <c r="BI715" s="92"/>
    </row>
    <row r="716" spans="1:61" s="32" customFormat="1" ht="13.7" customHeight="1">
      <c r="A716" s="17">
        <v>33</v>
      </c>
      <c r="B716" s="99">
        <v>0</v>
      </c>
      <c r="C716" s="17" t="s">
        <v>23</v>
      </c>
      <c r="D716" s="18" t="s">
        <v>579</v>
      </c>
      <c r="E716" s="17" t="s">
        <v>634</v>
      </c>
      <c r="F716" s="17" t="s">
        <v>634</v>
      </c>
      <c r="G716" s="18" t="s">
        <v>580</v>
      </c>
      <c r="H716" s="18" t="s">
        <v>27</v>
      </c>
      <c r="I716" s="18">
        <v>30325327</v>
      </c>
      <c r="J716" s="112" t="str">
        <f t="shared" si="347"/>
        <v>30325327-EJECUCION</v>
      </c>
      <c r="K716" s="442" t="s">
        <v>641</v>
      </c>
      <c r="L716" s="100">
        <v>310000000</v>
      </c>
      <c r="M716" s="19">
        <v>310000000</v>
      </c>
      <c r="N716" s="100">
        <v>232500000</v>
      </c>
      <c r="O716" s="19">
        <v>228218950</v>
      </c>
      <c r="P716" s="19">
        <v>81781050</v>
      </c>
      <c r="Q716" s="19">
        <v>0</v>
      </c>
      <c r="R716" s="101">
        <v>77500000</v>
      </c>
      <c r="S716" s="20">
        <v>0</v>
      </c>
      <c r="T716" s="21">
        <v>0</v>
      </c>
      <c r="U716" s="21">
        <v>77500000</v>
      </c>
      <c r="V716" s="266">
        <v>0</v>
      </c>
      <c r="W716" s="266">
        <v>0</v>
      </c>
      <c r="X716" s="266">
        <v>0</v>
      </c>
      <c r="Y716" s="266">
        <f t="shared" si="348"/>
        <v>0</v>
      </c>
      <c r="Z716" s="266">
        <v>0</v>
      </c>
      <c r="AA716" s="266">
        <v>0</v>
      </c>
      <c r="AB716" s="266">
        <v>14841752</v>
      </c>
      <c r="AC716" s="266">
        <f t="shared" si="349"/>
        <v>14841752</v>
      </c>
      <c r="AD716" s="266">
        <f t="shared" si="350"/>
        <v>62658248</v>
      </c>
      <c r="AE716" s="266">
        <f t="shared" si="351"/>
        <v>4281050</v>
      </c>
      <c r="AF716" s="18" t="s">
        <v>3419</v>
      </c>
      <c r="AG716" s="17" t="s">
        <v>685</v>
      </c>
      <c r="AH716" s="81" t="s">
        <v>155</v>
      </c>
      <c r="AI716" s="22" t="s">
        <v>31</v>
      </c>
      <c r="AJ716" s="23"/>
      <c r="AK716" s="24"/>
      <c r="AL716" s="23" t="s">
        <v>45</v>
      </c>
      <c r="AM716" t="str">
        <f t="shared" si="352"/>
        <v>OR PRO.CODIGO=30325327</v>
      </c>
      <c r="AN716">
        <f t="shared" si="353"/>
        <v>8</v>
      </c>
      <c r="AO716" t="e">
        <f>VLOOKUP(J716,#REF!,5,FALSE)</f>
        <v>#REF!</v>
      </c>
      <c r="AP716"/>
      <c r="AQ716" t="e">
        <f>VLOOKUP(J716,#REF!,6,FALSE)</f>
        <v>#REF!</v>
      </c>
      <c r="AR716" s="32" t="e">
        <f>VLOOKUP(I716,'convenios 2017'!A$2:O$82,15,FALSE)</f>
        <v>#N/A</v>
      </c>
      <c r="AS716" s="373">
        <f t="shared" si="354"/>
        <v>243060702</v>
      </c>
      <c r="AT716" s="32" t="e">
        <f>VLOOKUP(I716,'convenio 2016'!A$2:N$196,14,FALSE)</f>
        <v>#N/A</v>
      </c>
      <c r="AU716" s="32" t="e">
        <f>VLOOKUP(I716,'convenio 2015'!A$4:M$228,13,FALSE)</f>
        <v>#N/A</v>
      </c>
      <c r="AV716" s="32" t="e">
        <f>VLOOKUP(J716,#REF!,6,FALSE)</f>
        <v>#REF!</v>
      </c>
      <c r="AW716" s="373">
        <f t="shared" si="355"/>
        <v>243060702</v>
      </c>
      <c r="AX716" s="32" t="e">
        <v>#N/A</v>
      </c>
      <c r="AY716" s="32" t="e">
        <v>#N/A</v>
      </c>
      <c r="AZ716" s="377" t="e">
        <v>#N/A</v>
      </c>
      <c r="BA716" s="431"/>
      <c r="BB716" s="32">
        <f>VLOOKUP(J716,'RATE JUNIO '!F$2:K$346,6,FALSE)</f>
        <v>0</v>
      </c>
      <c r="BC716" s="32" t="s">
        <v>3463</v>
      </c>
      <c r="BD716" s="92">
        <f>VLOOKUP(J716,'RATES 30-06-2017'!F$2:K$374,6,FALSE)</f>
        <v>0</v>
      </c>
      <c r="BE716" s="92"/>
      <c r="BF716" s="92" t="str">
        <f>VLOOKUP(J716,Hoja4!C$2:E$268,2,FALSE)</f>
        <v>LIBRE</v>
      </c>
      <c r="BG716" s="92">
        <f>VLOOKUP(J716,Hoja4!C$2:E$268,3,FALSE)</f>
        <v>33</v>
      </c>
      <c r="BH716" s="92"/>
      <c r="BI716" s="92"/>
    </row>
    <row r="717" spans="1:61" s="32" customFormat="1" ht="13.7" customHeight="1">
      <c r="A717" s="17">
        <v>33</v>
      </c>
      <c r="B717" s="99">
        <v>0</v>
      </c>
      <c r="C717" s="17" t="s">
        <v>23</v>
      </c>
      <c r="D717" s="18" t="s">
        <v>62</v>
      </c>
      <c r="E717" s="17" t="s">
        <v>634</v>
      </c>
      <c r="F717" s="17" t="s">
        <v>634</v>
      </c>
      <c r="G717" s="18" t="s">
        <v>582</v>
      </c>
      <c r="H717" s="18" t="s">
        <v>27</v>
      </c>
      <c r="I717" s="18">
        <v>30342025</v>
      </c>
      <c r="J717" s="112" t="str">
        <f t="shared" si="347"/>
        <v>30342025-EJECUCION</v>
      </c>
      <c r="K717" s="442" t="s">
        <v>3354</v>
      </c>
      <c r="L717" s="100">
        <v>700000000</v>
      </c>
      <c r="M717" s="19">
        <v>286280796</v>
      </c>
      <c r="N717" s="100">
        <v>70000000</v>
      </c>
      <c r="O717" s="19">
        <v>69980796</v>
      </c>
      <c r="P717" s="19">
        <v>125000000</v>
      </c>
      <c r="Q717" s="19">
        <v>116300000</v>
      </c>
      <c r="R717" s="101">
        <v>100000000</v>
      </c>
      <c r="S717" s="20">
        <v>530000000</v>
      </c>
      <c r="T717" s="21">
        <v>0</v>
      </c>
      <c r="U717" s="21">
        <v>216300000</v>
      </c>
      <c r="V717" s="266">
        <v>0</v>
      </c>
      <c r="W717" s="266">
        <v>0</v>
      </c>
      <c r="X717" s="266">
        <v>0</v>
      </c>
      <c r="Y717" s="266">
        <f t="shared" si="348"/>
        <v>0</v>
      </c>
      <c r="Z717" s="266">
        <v>0</v>
      </c>
      <c r="AA717" s="266">
        <v>46683358</v>
      </c>
      <c r="AB717" s="266">
        <v>40056712</v>
      </c>
      <c r="AC717" s="266">
        <f t="shared" si="349"/>
        <v>86740070</v>
      </c>
      <c r="AD717" s="266">
        <f t="shared" si="350"/>
        <v>129559930</v>
      </c>
      <c r="AE717" s="266">
        <f t="shared" si="351"/>
        <v>0</v>
      </c>
      <c r="AF717" s="18" t="s">
        <v>3419</v>
      </c>
      <c r="AG717" s="17" t="s">
        <v>685</v>
      </c>
      <c r="AH717" s="81" t="s">
        <v>155</v>
      </c>
      <c r="AI717" s="22" t="s">
        <v>31</v>
      </c>
      <c r="AJ717" s="23"/>
      <c r="AK717" s="24"/>
      <c r="AL717" s="23" t="s">
        <v>45</v>
      </c>
      <c r="AM717" t="str">
        <f t="shared" si="352"/>
        <v>OR PRO.CODIGO=30342025</v>
      </c>
      <c r="AN717">
        <f t="shared" si="353"/>
        <v>8</v>
      </c>
      <c r="AO717" t="e">
        <f>VLOOKUP(J717,#REF!,5,FALSE)</f>
        <v>#REF!</v>
      </c>
      <c r="AP717"/>
      <c r="AQ717" t="e">
        <f>VLOOKUP(J717,#REF!,6,FALSE)</f>
        <v>#REF!</v>
      </c>
      <c r="AR717" s="32" t="e">
        <f>VLOOKUP(I717,'convenios 2017'!A$2:O$82,15,FALSE)</f>
        <v>#N/A</v>
      </c>
      <c r="AS717" s="373">
        <f t="shared" si="354"/>
        <v>156720866</v>
      </c>
      <c r="AT717" s="32" t="str">
        <f>VLOOKUP(I717,'convenio 2016'!A$2:N$196,14,FALSE)</f>
        <v>toma razon</v>
      </c>
      <c r="AU717" s="32" t="e">
        <f>VLOOKUP(I717,'convenio 2015'!A$4:M$228,13,FALSE)</f>
        <v>#N/A</v>
      </c>
      <c r="AV717" s="32" t="e">
        <f>VLOOKUP(J717,#REF!,6,FALSE)</f>
        <v>#REF!</v>
      </c>
      <c r="AW717" s="373">
        <f t="shared" si="355"/>
        <v>156720866</v>
      </c>
      <c r="AX717" s="32" t="s">
        <v>2408</v>
      </c>
      <c r="AY717" s="32" t="s">
        <v>2207</v>
      </c>
      <c r="AZ717" s="377">
        <v>107</v>
      </c>
      <c r="BA717" s="431">
        <v>42620</v>
      </c>
      <c r="BB717" s="32">
        <f>VLOOKUP(J717,'RATE JUNIO '!F$2:K$346,6,FALSE)</f>
        <v>0</v>
      </c>
      <c r="BC717" s="32" t="s">
        <v>3463</v>
      </c>
      <c r="BD717" s="92">
        <f>VLOOKUP(J717,'RATES 30-06-2017'!F$2:K$374,6,FALSE)</f>
        <v>0</v>
      </c>
      <c r="BE717" s="92"/>
      <c r="BF717" s="92" t="str">
        <f>VLOOKUP(J717,Hoja4!C$2:E$268,2,FALSE)</f>
        <v>LIBRE</v>
      </c>
      <c r="BG717" s="92">
        <f>VLOOKUP(J717,Hoja4!C$2:E$268,3,FALSE)</f>
        <v>33</v>
      </c>
      <c r="BH717" s="92"/>
      <c r="BI717" s="92"/>
    </row>
    <row r="718" spans="1:61" s="32" customFormat="1" ht="13.7" customHeight="1">
      <c r="A718" s="17">
        <v>33</v>
      </c>
      <c r="B718" s="99">
        <v>0</v>
      </c>
      <c r="C718" s="17" t="s">
        <v>23</v>
      </c>
      <c r="D718" s="18" t="s">
        <v>62</v>
      </c>
      <c r="E718" s="17" t="s">
        <v>634</v>
      </c>
      <c r="F718" s="17" t="s">
        <v>634</v>
      </c>
      <c r="G718" s="18" t="s">
        <v>576</v>
      </c>
      <c r="H718" s="18" t="s">
        <v>27</v>
      </c>
      <c r="I718" s="18">
        <v>30440729</v>
      </c>
      <c r="J718" s="112" t="str">
        <f t="shared" si="347"/>
        <v>30440729-EJECUCION</v>
      </c>
      <c r="K718" s="442" t="s">
        <v>643</v>
      </c>
      <c r="L718" s="100">
        <v>320000000</v>
      </c>
      <c r="M718" s="19">
        <v>320000000</v>
      </c>
      <c r="N718" s="100">
        <v>100000000</v>
      </c>
      <c r="O718" s="19">
        <v>72527237</v>
      </c>
      <c r="P718" s="19">
        <v>160000000</v>
      </c>
      <c r="Q718" s="19">
        <v>87472763</v>
      </c>
      <c r="R718" s="101">
        <v>160000000</v>
      </c>
      <c r="S718" s="20">
        <v>60000000</v>
      </c>
      <c r="T718" s="21">
        <v>0</v>
      </c>
      <c r="U718" s="21">
        <v>100332763</v>
      </c>
      <c r="V718" s="266">
        <v>0</v>
      </c>
      <c r="W718" s="266">
        <v>0</v>
      </c>
      <c r="X718" s="266">
        <v>0</v>
      </c>
      <c r="Y718" s="266">
        <f t="shared" si="348"/>
        <v>0</v>
      </c>
      <c r="Z718" s="266">
        <v>0</v>
      </c>
      <c r="AA718" s="266">
        <v>6370229</v>
      </c>
      <c r="AB718" s="266">
        <v>5582906</v>
      </c>
      <c r="AC718" s="266">
        <f t="shared" si="349"/>
        <v>11953135</v>
      </c>
      <c r="AD718" s="266">
        <f t="shared" si="350"/>
        <v>88379628</v>
      </c>
      <c r="AE718" s="266">
        <f t="shared" si="351"/>
        <v>147140000</v>
      </c>
      <c r="AF718" s="18" t="s">
        <v>3419</v>
      </c>
      <c r="AG718" s="17" t="s">
        <v>685</v>
      </c>
      <c r="AH718" s="81" t="s">
        <v>155</v>
      </c>
      <c r="AI718" s="22" t="s">
        <v>31</v>
      </c>
      <c r="AJ718" s="23"/>
      <c r="AK718" s="24"/>
      <c r="AL718" s="23"/>
      <c r="AM718" t="str">
        <f t="shared" si="352"/>
        <v>OR PRO.CODIGO=30440729</v>
      </c>
      <c r="AN718">
        <f t="shared" si="353"/>
        <v>8</v>
      </c>
      <c r="AO718" t="e">
        <f>VLOOKUP(J718,#REF!,5,FALSE)</f>
        <v>#REF!</v>
      </c>
      <c r="AP718"/>
      <c r="AQ718" t="e">
        <f>VLOOKUP(J718,#REF!,6,FALSE)</f>
        <v>#REF!</v>
      </c>
      <c r="AR718" s="32" t="e">
        <f>VLOOKUP(I718,'convenios 2017'!A$2:O$82,15,FALSE)</f>
        <v>#N/A</v>
      </c>
      <c r="AS718" s="373">
        <f t="shared" si="354"/>
        <v>84480372</v>
      </c>
      <c r="AT718" s="32" t="str">
        <f>VLOOKUP(I718,'convenio 2016'!A$2:N$196,14,FALSE)</f>
        <v>toma razon</v>
      </c>
      <c r="AU718" s="32" t="e">
        <f>VLOOKUP(I718,'convenio 2015'!A$4:M$228,13,FALSE)</f>
        <v>#N/A</v>
      </c>
      <c r="AV718" s="32" t="e">
        <f>VLOOKUP(J718,#REF!,6,FALSE)</f>
        <v>#REF!</v>
      </c>
      <c r="AW718" s="373">
        <f t="shared" si="355"/>
        <v>84480372</v>
      </c>
      <c r="AX718" s="32" t="s">
        <v>2408</v>
      </c>
      <c r="AY718" s="32" t="s">
        <v>2203</v>
      </c>
      <c r="AZ718" s="377">
        <v>102</v>
      </c>
      <c r="BA718" s="431">
        <v>42618</v>
      </c>
      <c r="BB718" s="32">
        <f>VLOOKUP(J718,'RATE JUNIO '!F$2:K$346,6,FALSE)</f>
        <v>0</v>
      </c>
      <c r="BC718" s="32" t="s">
        <v>3463</v>
      </c>
      <c r="BD718" s="92">
        <f>VLOOKUP(J718,'RATES 30-06-2017'!F$2:K$374,6,FALSE)</f>
        <v>0</v>
      </c>
      <c r="BE718" s="92"/>
      <c r="BF718" s="92" t="str">
        <f>VLOOKUP(J718,Hoja4!C$2:E$268,2,FALSE)</f>
        <v>LIBRE</v>
      </c>
      <c r="BG718" s="92">
        <f>VLOOKUP(J718,Hoja4!C$2:E$268,3,FALSE)</f>
        <v>33</v>
      </c>
      <c r="BH718" s="92"/>
      <c r="BI718" s="92"/>
    </row>
    <row r="719" spans="1:61" s="32" customFormat="1" ht="13.7" customHeight="1">
      <c r="A719" s="17">
        <v>33</v>
      </c>
      <c r="B719" s="99">
        <v>0</v>
      </c>
      <c r="C719" s="17" t="s">
        <v>23</v>
      </c>
      <c r="D719" s="18" t="s">
        <v>579</v>
      </c>
      <c r="E719" s="17" t="s">
        <v>634</v>
      </c>
      <c r="F719" s="17" t="s">
        <v>634</v>
      </c>
      <c r="G719" s="18" t="s">
        <v>584</v>
      </c>
      <c r="H719" s="18" t="s">
        <v>27</v>
      </c>
      <c r="I719" s="18">
        <v>30132159</v>
      </c>
      <c r="J719" s="112" t="str">
        <f t="shared" si="347"/>
        <v>30132159-EJECUCION</v>
      </c>
      <c r="K719" s="442" t="s">
        <v>702</v>
      </c>
      <c r="L719" s="100"/>
      <c r="M719" s="19">
        <v>706255000</v>
      </c>
      <c r="N719" s="100"/>
      <c r="O719" s="19">
        <v>636746827</v>
      </c>
      <c r="P719" s="19">
        <v>69508173</v>
      </c>
      <c r="Q719" s="19">
        <v>0</v>
      </c>
      <c r="R719" s="101"/>
      <c r="S719" s="20"/>
      <c r="T719" s="21"/>
      <c r="U719" s="446">
        <v>0</v>
      </c>
      <c r="V719" s="266">
        <v>0</v>
      </c>
      <c r="W719" s="266">
        <v>0</v>
      </c>
      <c r="X719" s="266">
        <v>0</v>
      </c>
      <c r="Y719" s="266">
        <f t="shared" si="348"/>
        <v>0</v>
      </c>
      <c r="Z719" s="266">
        <v>0</v>
      </c>
      <c r="AA719" s="266">
        <v>0</v>
      </c>
      <c r="AB719" s="266">
        <v>0</v>
      </c>
      <c r="AC719" s="266">
        <f t="shared" si="349"/>
        <v>0</v>
      </c>
      <c r="AD719" s="266">
        <f t="shared" si="350"/>
        <v>0</v>
      </c>
      <c r="AE719" s="266">
        <f t="shared" si="351"/>
        <v>69508173</v>
      </c>
      <c r="AF719" s="18" t="s">
        <v>3419</v>
      </c>
      <c r="AG719" s="17" t="s">
        <v>685</v>
      </c>
      <c r="AH719" s="81" t="s">
        <v>155</v>
      </c>
      <c r="AI719" s="22"/>
      <c r="AJ719" s="23"/>
      <c r="AK719" s="24"/>
      <c r="AL719" s="23"/>
      <c r="AM719" t="str">
        <f t="shared" si="352"/>
        <v>OR PRO.CODIGO=30132159</v>
      </c>
      <c r="AN719">
        <f t="shared" si="353"/>
        <v>8</v>
      </c>
      <c r="AO719" t="e">
        <f>VLOOKUP(J719,#REF!,5,FALSE)</f>
        <v>#REF!</v>
      </c>
      <c r="AP719"/>
      <c r="AQ719" t="e">
        <f>VLOOKUP(J719,#REF!,6,FALSE)</f>
        <v>#REF!</v>
      </c>
      <c r="AR719" s="32" t="e">
        <f>VLOOKUP(I719,'convenios 2017'!A$2:O$82,15,FALSE)</f>
        <v>#N/A</v>
      </c>
      <c r="AS719" s="373">
        <f t="shared" si="354"/>
        <v>636746827</v>
      </c>
      <c r="AT719" s="32" t="str">
        <f>VLOOKUP(I719,'convenio 2016'!A$2:N$196,14,FALSE)</f>
        <v>en tramite</v>
      </c>
      <c r="AU719" s="32" t="str">
        <f>VLOOKUP(I719,'convenio 2015'!A$4:M$228,13,FALSE)</f>
        <v>en convenio</v>
      </c>
      <c r="AV719" s="32" t="e">
        <f>VLOOKUP(J719,#REF!,6,FALSE)</f>
        <v>#REF!</v>
      </c>
      <c r="AW719" s="373">
        <f t="shared" si="355"/>
        <v>636746827</v>
      </c>
      <c r="AX719" s="32" t="s">
        <v>1761</v>
      </c>
      <c r="AY719" s="32">
        <v>0</v>
      </c>
      <c r="AZ719" s="377"/>
      <c r="BA719" s="431"/>
      <c r="BB719" s="32" t="e">
        <f>VLOOKUP(J719,'RATE JUNIO '!F$2:K$346,6,FALSE)</f>
        <v>#N/A</v>
      </c>
      <c r="BC719" s="32" t="s">
        <v>3463</v>
      </c>
      <c r="BD719" s="92" t="e">
        <f>VLOOKUP(J719,'RATES 30-06-2017'!F$2:K$374,6,FALSE)</f>
        <v>#N/A</v>
      </c>
      <c r="BE719" s="92"/>
      <c r="BF719" s="92" t="e">
        <f>VLOOKUP(J719,Hoja4!C$2:E$268,2,FALSE)</f>
        <v>#N/A</v>
      </c>
      <c r="BG719" s="92" t="e">
        <f>VLOOKUP(J719,Hoja4!C$2:E$268,3,FALSE)</f>
        <v>#N/A</v>
      </c>
      <c r="BH719" s="92"/>
      <c r="BI719" s="92"/>
    </row>
    <row r="720" spans="1:61" s="32" customFormat="1" ht="13.7" customHeight="1">
      <c r="A720" s="17">
        <v>33</v>
      </c>
      <c r="B720" s="99">
        <v>0</v>
      </c>
      <c r="C720" s="17" t="s">
        <v>23</v>
      </c>
      <c r="D720" s="18" t="s">
        <v>62</v>
      </c>
      <c r="E720" s="17" t="s">
        <v>634</v>
      </c>
      <c r="F720" s="17" t="s">
        <v>634</v>
      </c>
      <c r="G720" s="18" t="s">
        <v>635</v>
      </c>
      <c r="H720" s="18" t="s">
        <v>27</v>
      </c>
      <c r="I720" s="18">
        <v>30130362</v>
      </c>
      <c r="J720" s="112" t="str">
        <f t="shared" si="347"/>
        <v>30130362-EJECUCION</v>
      </c>
      <c r="K720" s="442" t="s">
        <v>703</v>
      </c>
      <c r="L720" s="100"/>
      <c r="M720" s="19">
        <v>250000000</v>
      </c>
      <c r="N720" s="100"/>
      <c r="O720" s="19">
        <v>242774719</v>
      </c>
      <c r="P720" s="19">
        <v>7225281</v>
      </c>
      <c r="Q720" s="19">
        <v>0</v>
      </c>
      <c r="R720" s="101"/>
      <c r="S720" s="20"/>
      <c r="T720" s="21"/>
      <c r="U720" s="446">
        <v>0</v>
      </c>
      <c r="V720" s="266">
        <v>0</v>
      </c>
      <c r="W720" s="266">
        <v>0</v>
      </c>
      <c r="X720" s="266">
        <v>0</v>
      </c>
      <c r="Y720" s="266">
        <f t="shared" si="348"/>
        <v>0</v>
      </c>
      <c r="Z720" s="266">
        <v>0</v>
      </c>
      <c r="AA720" s="266">
        <v>0</v>
      </c>
      <c r="AB720" s="266">
        <v>0</v>
      </c>
      <c r="AC720" s="266">
        <f t="shared" si="349"/>
        <v>0</v>
      </c>
      <c r="AD720" s="266">
        <f t="shared" si="350"/>
        <v>0</v>
      </c>
      <c r="AE720" s="266">
        <f t="shared" si="351"/>
        <v>7225281</v>
      </c>
      <c r="AF720" s="18" t="s">
        <v>3419</v>
      </c>
      <c r="AG720" s="17" t="s">
        <v>685</v>
      </c>
      <c r="AH720" s="81" t="s">
        <v>155</v>
      </c>
      <c r="AI720" s="22"/>
      <c r="AJ720" s="23"/>
      <c r="AK720" s="24"/>
      <c r="AL720" s="23"/>
      <c r="AM720" t="str">
        <f t="shared" si="352"/>
        <v>OR PRO.CODIGO=30130362</v>
      </c>
      <c r="AN720">
        <f t="shared" si="353"/>
        <v>8</v>
      </c>
      <c r="AO720" t="e">
        <f>VLOOKUP(J720,#REF!,5,FALSE)</f>
        <v>#REF!</v>
      </c>
      <c r="AP720"/>
      <c r="AQ720" t="e">
        <f>VLOOKUP(J720,#REF!,6,FALSE)</f>
        <v>#REF!</v>
      </c>
      <c r="AR720" s="32" t="str">
        <f>VLOOKUP(I720,'convenios 2017'!A$2:O$82,15,FALSE)</f>
        <v>con convenio</v>
      </c>
      <c r="AS720" s="373">
        <f t="shared" si="354"/>
        <v>242774719</v>
      </c>
      <c r="AT720" s="32" t="str">
        <f>VLOOKUP(I720,'convenio 2016'!A$2:N$196,14,FALSE)</f>
        <v>en tramite</v>
      </c>
      <c r="AU720" s="32" t="e">
        <f>VLOOKUP(I720,'convenio 2015'!A$4:M$228,13,FALSE)</f>
        <v>#N/A</v>
      </c>
      <c r="AV720" s="32" t="e">
        <f>VLOOKUP(J720,#REF!,6,FALSE)</f>
        <v>#REF!</v>
      </c>
      <c r="AW720" s="373">
        <f t="shared" si="355"/>
        <v>242774719</v>
      </c>
      <c r="AX720" s="32" t="s">
        <v>1763</v>
      </c>
      <c r="AY720" s="32" t="s">
        <v>3187</v>
      </c>
      <c r="AZ720" s="377">
        <v>159</v>
      </c>
      <c r="BA720" s="431">
        <v>42734</v>
      </c>
      <c r="BB720" s="32" t="e">
        <f>VLOOKUP(J720,'RATE JUNIO '!F$2:K$346,6,FALSE)</f>
        <v>#N/A</v>
      </c>
      <c r="BC720" s="32" t="s">
        <v>3463</v>
      </c>
      <c r="BD720" s="92" t="e">
        <f>VLOOKUP(J720,'RATES 30-06-2017'!F$2:K$374,6,FALSE)</f>
        <v>#N/A</v>
      </c>
      <c r="BE720" s="92"/>
      <c r="BF720" s="92" t="e">
        <f>VLOOKUP(J720,Hoja4!C$2:E$268,2,FALSE)</f>
        <v>#N/A</v>
      </c>
      <c r="BG720" s="92" t="e">
        <f>VLOOKUP(J720,Hoja4!C$2:E$268,3,FALSE)</f>
        <v>#N/A</v>
      </c>
      <c r="BH720" s="92"/>
      <c r="BI720" s="92"/>
    </row>
    <row r="721" spans="1:61" s="32" customFormat="1" ht="13.7" customHeight="1">
      <c r="A721" s="17">
        <v>33</v>
      </c>
      <c r="B721" s="99">
        <v>0</v>
      </c>
      <c r="C721" s="17" t="s">
        <v>23</v>
      </c>
      <c r="D721" s="18" t="s">
        <v>62</v>
      </c>
      <c r="E721" s="17" t="s">
        <v>634</v>
      </c>
      <c r="F721" s="17" t="s">
        <v>634</v>
      </c>
      <c r="G721" s="18" t="s">
        <v>655</v>
      </c>
      <c r="H721" s="18" t="s">
        <v>27</v>
      </c>
      <c r="I721" s="18">
        <v>30343727</v>
      </c>
      <c r="J721" s="112" t="str">
        <f t="shared" si="347"/>
        <v>30343727-EJECUCION</v>
      </c>
      <c r="K721" s="442" t="s">
        <v>704</v>
      </c>
      <c r="L721" s="100"/>
      <c r="M721" s="19">
        <v>60000000</v>
      </c>
      <c r="N721" s="100"/>
      <c r="O721" s="19">
        <v>55500000</v>
      </c>
      <c r="P721" s="19">
        <v>4500000</v>
      </c>
      <c r="Q721" s="19">
        <v>0</v>
      </c>
      <c r="R721" s="101"/>
      <c r="S721" s="20"/>
      <c r="T721" s="21"/>
      <c r="U721" s="446">
        <v>0</v>
      </c>
      <c r="V721" s="266">
        <v>0</v>
      </c>
      <c r="W721" s="266">
        <v>0</v>
      </c>
      <c r="X721" s="266">
        <v>0</v>
      </c>
      <c r="Y721" s="266">
        <f t="shared" si="348"/>
        <v>0</v>
      </c>
      <c r="Z721" s="266">
        <v>0</v>
      </c>
      <c r="AA721" s="266">
        <v>0</v>
      </c>
      <c r="AB721" s="266">
        <v>0</v>
      </c>
      <c r="AC721" s="266">
        <f t="shared" si="349"/>
        <v>0</v>
      </c>
      <c r="AD721" s="266">
        <f t="shared" si="350"/>
        <v>0</v>
      </c>
      <c r="AE721" s="266">
        <f t="shared" si="351"/>
        <v>4500000</v>
      </c>
      <c r="AF721" s="18" t="s">
        <v>3419</v>
      </c>
      <c r="AG721" s="17" t="s">
        <v>691</v>
      </c>
      <c r="AH721" s="81" t="s">
        <v>155</v>
      </c>
      <c r="AI721" s="22"/>
      <c r="AJ721" s="23"/>
      <c r="AK721" s="24"/>
      <c r="AL721" s="23"/>
      <c r="AM721" t="str">
        <f t="shared" si="352"/>
        <v>OR PRO.CODIGO=30343727</v>
      </c>
      <c r="AN721">
        <f t="shared" si="353"/>
        <v>8</v>
      </c>
      <c r="AO721" t="e">
        <f>VLOOKUP(J721,#REF!,5,FALSE)</f>
        <v>#REF!</v>
      </c>
      <c r="AP721"/>
      <c r="AQ721" t="e">
        <f>VLOOKUP(J721,#REF!,6,FALSE)</f>
        <v>#REF!</v>
      </c>
      <c r="AR721" s="32" t="e">
        <f>VLOOKUP(I721,'convenios 2017'!A$2:O$82,15,FALSE)</f>
        <v>#N/A</v>
      </c>
      <c r="AS721" s="373">
        <f t="shared" si="354"/>
        <v>55500000</v>
      </c>
      <c r="AT721" s="32" t="str">
        <f>VLOOKUP(I721,'convenio 2016'!A$2:N$196,14,FALSE)</f>
        <v>toma razon</v>
      </c>
      <c r="AU721" s="32" t="e">
        <f>VLOOKUP(I721,'convenio 2015'!A$4:M$228,13,FALSE)</f>
        <v>#N/A</v>
      </c>
      <c r="AV721" s="32" t="e">
        <f>VLOOKUP(J721,#REF!,6,FALSE)</f>
        <v>#REF!</v>
      </c>
      <c r="AW721" s="373">
        <f t="shared" si="355"/>
        <v>55500000</v>
      </c>
      <c r="AX721" s="32" t="s">
        <v>2408</v>
      </c>
      <c r="AY721" s="32" t="s">
        <v>2234</v>
      </c>
      <c r="AZ721" s="377">
        <v>2492</v>
      </c>
      <c r="BA721" s="431">
        <v>42625</v>
      </c>
      <c r="BB721" s="32" t="e">
        <f>VLOOKUP(J721,'RATE JUNIO '!F$2:K$346,6,FALSE)</f>
        <v>#N/A</v>
      </c>
      <c r="BC721" s="32" t="s">
        <v>3463</v>
      </c>
      <c r="BD721" s="92" t="e">
        <f>VLOOKUP(J721,'RATES 30-06-2017'!F$2:K$374,6,FALSE)</f>
        <v>#N/A</v>
      </c>
      <c r="BE721" s="92"/>
      <c r="BF721" s="92" t="e">
        <f>VLOOKUP(J721,Hoja4!C$2:E$268,2,FALSE)</f>
        <v>#N/A</v>
      </c>
      <c r="BG721" s="92" t="e">
        <f>VLOOKUP(J721,Hoja4!C$2:E$268,3,FALSE)</f>
        <v>#N/A</v>
      </c>
      <c r="BH721" s="92"/>
      <c r="BI721" s="92"/>
    </row>
    <row r="722" spans="1:61" s="32" customFormat="1" ht="13.7" customHeight="1">
      <c r="A722" s="17">
        <v>33</v>
      </c>
      <c r="B722" s="99">
        <v>0</v>
      </c>
      <c r="C722" s="17" t="s">
        <v>23</v>
      </c>
      <c r="D722" s="18" t="s">
        <v>62</v>
      </c>
      <c r="E722" s="17" t="s">
        <v>634</v>
      </c>
      <c r="F722" s="17" t="s">
        <v>634</v>
      </c>
      <c r="G722" s="18" t="s">
        <v>576</v>
      </c>
      <c r="H722" s="18" t="s">
        <v>27</v>
      </c>
      <c r="I722" s="18">
        <v>30464733</v>
      </c>
      <c r="J722" s="112" t="str">
        <f t="shared" si="347"/>
        <v>30464733-EJECUCION</v>
      </c>
      <c r="K722" s="442" t="s">
        <v>2240</v>
      </c>
      <c r="L722" s="100"/>
      <c r="M722" s="19">
        <v>503414000</v>
      </c>
      <c r="N722" s="100"/>
      <c r="O722" s="19">
        <v>491888375</v>
      </c>
      <c r="P722" s="19">
        <v>11525625</v>
      </c>
      <c r="Q722" s="19">
        <v>0</v>
      </c>
      <c r="R722" s="101"/>
      <c r="S722" s="20"/>
      <c r="T722" s="21"/>
      <c r="U722" s="21">
        <v>11525625</v>
      </c>
      <c r="V722" s="266">
        <v>0</v>
      </c>
      <c r="W722" s="266">
        <v>0</v>
      </c>
      <c r="X722" s="266">
        <v>0</v>
      </c>
      <c r="Y722" s="266">
        <f t="shared" si="348"/>
        <v>0</v>
      </c>
      <c r="Z722" s="266">
        <v>0</v>
      </c>
      <c r="AA722" s="266">
        <v>0</v>
      </c>
      <c r="AB722" s="266">
        <v>0</v>
      </c>
      <c r="AC722" s="266">
        <f t="shared" si="349"/>
        <v>0</v>
      </c>
      <c r="AD722" s="266">
        <f t="shared" si="350"/>
        <v>11525625</v>
      </c>
      <c r="AE722" s="266">
        <f t="shared" si="351"/>
        <v>0</v>
      </c>
      <c r="AF722" s="18" t="s">
        <v>3419</v>
      </c>
      <c r="AG722" s="17" t="s">
        <v>685</v>
      </c>
      <c r="AH722" s="81" t="s">
        <v>155</v>
      </c>
      <c r="AI722" s="22"/>
      <c r="AJ722" s="23"/>
      <c r="AK722" s="24"/>
      <c r="AL722" s="23"/>
      <c r="AM722" t="str">
        <f t="shared" si="352"/>
        <v>OR PRO.CODIGO=30464733</v>
      </c>
      <c r="AN722">
        <f t="shared" si="353"/>
        <v>8</v>
      </c>
      <c r="AO722" t="e">
        <f>VLOOKUP(J722,#REF!,5,FALSE)</f>
        <v>#REF!</v>
      </c>
      <c r="AP722"/>
      <c r="AQ722" t="e">
        <f>VLOOKUP(J722,#REF!,6,FALSE)</f>
        <v>#REF!</v>
      </c>
      <c r="AR722" s="32" t="e">
        <f>VLOOKUP(I722,'convenios 2017'!A$2:O$82,15,FALSE)</f>
        <v>#N/A</v>
      </c>
      <c r="AS722" s="373">
        <f t="shared" si="354"/>
        <v>491888375</v>
      </c>
      <c r="AT722" s="32" t="str">
        <f>VLOOKUP(I722,'convenio 2016'!A$2:N$196,14,FALSE)</f>
        <v>toma razon</v>
      </c>
      <c r="AU722" s="32" t="e">
        <f>VLOOKUP(I722,'convenio 2015'!A$4:M$228,13,FALSE)</f>
        <v>#N/A</v>
      </c>
      <c r="AV722" s="32" t="e">
        <f>VLOOKUP(J722,#REF!,6,FALSE)</f>
        <v>#REF!</v>
      </c>
      <c r="AW722" s="373">
        <f t="shared" si="355"/>
        <v>491888375</v>
      </c>
      <c r="AX722" s="32" t="s">
        <v>2408</v>
      </c>
      <c r="AY722" s="32" t="s">
        <v>2242</v>
      </c>
      <c r="AZ722" s="377">
        <v>112</v>
      </c>
      <c r="BA722" s="431">
        <v>42625</v>
      </c>
      <c r="BB722" s="32" t="e">
        <f>VLOOKUP(J722,'RATE JUNIO '!F$2:K$346,6,FALSE)</f>
        <v>#N/A</v>
      </c>
      <c r="BC722" s="32" t="s">
        <v>3463</v>
      </c>
      <c r="BD722" s="92" t="e">
        <f>VLOOKUP(J722,'RATES 30-06-2017'!F$2:K$374,6,FALSE)</f>
        <v>#N/A</v>
      </c>
      <c r="BE722" s="92"/>
      <c r="BF722" s="92" t="str">
        <f>VLOOKUP(J722,Hoja4!C$2:E$268,2,FALSE)</f>
        <v>LIBRE</v>
      </c>
      <c r="BG722" s="92">
        <f>VLOOKUP(J722,Hoja4!C$2:E$268,3,FALSE)</f>
        <v>33</v>
      </c>
      <c r="BH722" s="92"/>
      <c r="BI722" s="92"/>
    </row>
    <row r="723" spans="1:61" s="32" customFormat="1" ht="13.7" customHeight="1">
      <c r="A723" s="17">
        <v>33</v>
      </c>
      <c r="B723" s="99">
        <v>0</v>
      </c>
      <c r="C723" s="17" t="s">
        <v>23</v>
      </c>
      <c r="D723" s="18" t="s">
        <v>90</v>
      </c>
      <c r="E723" s="17" t="s">
        <v>634</v>
      </c>
      <c r="F723" s="17" t="s">
        <v>634</v>
      </c>
      <c r="G723" s="18" t="s">
        <v>707</v>
      </c>
      <c r="H723" s="18" t="s">
        <v>27</v>
      </c>
      <c r="I723" s="18">
        <v>30378428</v>
      </c>
      <c r="J723" s="112" t="str">
        <f t="shared" si="347"/>
        <v>30378428-EJECUCION</v>
      </c>
      <c r="K723" s="442" t="s">
        <v>706</v>
      </c>
      <c r="L723" s="100"/>
      <c r="M723" s="19">
        <v>563347000</v>
      </c>
      <c r="N723" s="100"/>
      <c r="O723" s="19">
        <v>35193401</v>
      </c>
      <c r="P723" s="19">
        <v>328153599</v>
      </c>
      <c r="Q723" s="19">
        <v>200000000</v>
      </c>
      <c r="R723" s="101"/>
      <c r="S723" s="20"/>
      <c r="T723" s="21"/>
      <c r="U723" s="446">
        <v>0</v>
      </c>
      <c r="V723" s="266">
        <v>0</v>
      </c>
      <c r="W723" s="266">
        <v>0</v>
      </c>
      <c r="X723" s="266">
        <v>0</v>
      </c>
      <c r="Y723" s="266">
        <f t="shared" si="348"/>
        <v>0</v>
      </c>
      <c r="Z723" s="266">
        <v>0</v>
      </c>
      <c r="AA723" s="266">
        <v>0</v>
      </c>
      <c r="AB723" s="266">
        <v>0</v>
      </c>
      <c r="AC723" s="266">
        <f t="shared" si="349"/>
        <v>0</v>
      </c>
      <c r="AD723" s="266">
        <f t="shared" si="350"/>
        <v>0</v>
      </c>
      <c r="AE723" s="266">
        <f t="shared" si="351"/>
        <v>528153599</v>
      </c>
      <c r="AF723" s="18" t="s">
        <v>3419</v>
      </c>
      <c r="AG723" s="17" t="s">
        <v>685</v>
      </c>
      <c r="AH723" s="81" t="s">
        <v>155</v>
      </c>
      <c r="AI723" s="22"/>
      <c r="AJ723" s="23"/>
      <c r="AK723" s="24"/>
      <c r="AL723" s="23"/>
      <c r="AM723" t="str">
        <f t="shared" si="352"/>
        <v>OR PRO.CODIGO=30378428</v>
      </c>
      <c r="AN723">
        <f t="shared" si="353"/>
        <v>8</v>
      </c>
      <c r="AO723" t="e">
        <f>VLOOKUP(J723,#REF!,5,FALSE)</f>
        <v>#REF!</v>
      </c>
      <c r="AP723"/>
      <c r="AQ723" t="e">
        <f>VLOOKUP(J723,#REF!,6,FALSE)</f>
        <v>#REF!</v>
      </c>
      <c r="AR723" s="32" t="e">
        <f>VLOOKUP(I723,'convenios 2017'!A$2:O$82,15,FALSE)</f>
        <v>#N/A</v>
      </c>
      <c r="AS723" s="373">
        <f t="shared" si="354"/>
        <v>35193401</v>
      </c>
      <c r="AT723" s="32" t="str">
        <f>VLOOKUP(I723,'convenio 2016'!A$2:N$196,14,FALSE)</f>
        <v>toma razon</v>
      </c>
      <c r="AU723" s="32" t="e">
        <f>VLOOKUP(I723,'convenio 2015'!A$4:M$228,13,FALSE)</f>
        <v>#N/A</v>
      </c>
      <c r="AV723" s="32" t="e">
        <f>VLOOKUP(J723,#REF!,6,FALSE)</f>
        <v>#REF!</v>
      </c>
      <c r="AW723" s="373">
        <f t="shared" si="355"/>
        <v>35193401</v>
      </c>
      <c r="AX723" s="32" t="s">
        <v>2408</v>
      </c>
      <c r="AY723" s="32" t="s">
        <v>2250</v>
      </c>
      <c r="AZ723" s="377">
        <v>81</v>
      </c>
      <c r="BA723" s="431">
        <v>42549</v>
      </c>
      <c r="BB723" s="32">
        <f>VLOOKUP(J723,'RATE JUNIO '!F$2:K$346,6,FALSE)</f>
        <v>0</v>
      </c>
      <c r="BC723" s="32" t="s">
        <v>3463</v>
      </c>
      <c r="BD723" s="92">
        <f>VLOOKUP(J723,'RATES 30-06-2017'!F$2:K$374,6,FALSE)</f>
        <v>0</v>
      </c>
      <c r="BE723" s="92"/>
      <c r="BF723" s="92" t="e">
        <f>VLOOKUP(J723,Hoja4!C$2:E$268,2,FALSE)</f>
        <v>#N/A</v>
      </c>
      <c r="BG723" s="92" t="e">
        <f>VLOOKUP(J723,Hoja4!C$2:E$268,3,FALSE)</f>
        <v>#N/A</v>
      </c>
      <c r="BH723" s="92"/>
      <c r="BI723" s="92"/>
    </row>
    <row r="724" spans="1:61" s="32" customFormat="1" ht="13.7" customHeight="1">
      <c r="A724" s="17">
        <v>33</v>
      </c>
      <c r="B724" s="99">
        <v>0</v>
      </c>
      <c r="C724" s="17" t="s">
        <v>23</v>
      </c>
      <c r="D724" s="18" t="s">
        <v>62</v>
      </c>
      <c r="E724" s="17" t="s">
        <v>634</v>
      </c>
      <c r="F724" s="17" t="s">
        <v>634</v>
      </c>
      <c r="G724" s="18" t="s">
        <v>644</v>
      </c>
      <c r="H724" s="18" t="s">
        <v>27</v>
      </c>
      <c r="I724" s="18">
        <v>30363825</v>
      </c>
      <c r="J724" s="112" t="str">
        <f t="shared" si="347"/>
        <v>30363825-EJECUCION</v>
      </c>
      <c r="K724" s="442" t="s">
        <v>645</v>
      </c>
      <c r="L724" s="100">
        <v>1000000000</v>
      </c>
      <c r="M724" s="19">
        <v>1000000000</v>
      </c>
      <c r="N724" s="100">
        <v>125000000</v>
      </c>
      <c r="O724" s="19">
        <v>125000000</v>
      </c>
      <c r="P724" s="19">
        <v>200000000</v>
      </c>
      <c r="Q724" s="19">
        <v>675000000</v>
      </c>
      <c r="R724" s="101">
        <v>200000000</v>
      </c>
      <c r="S724" s="20">
        <v>675000000</v>
      </c>
      <c r="T724" s="21">
        <v>0</v>
      </c>
      <c r="U724" s="21">
        <v>225000000</v>
      </c>
      <c r="V724" s="266">
        <v>0</v>
      </c>
      <c r="W724" s="266">
        <v>0</v>
      </c>
      <c r="X724" s="266">
        <v>0</v>
      </c>
      <c r="Y724" s="266">
        <f t="shared" si="348"/>
        <v>0</v>
      </c>
      <c r="Z724" s="266">
        <v>0</v>
      </c>
      <c r="AA724" s="266">
        <v>8660556</v>
      </c>
      <c r="AB724" s="266">
        <v>52223963</v>
      </c>
      <c r="AC724" s="266">
        <f t="shared" si="349"/>
        <v>60884519</v>
      </c>
      <c r="AD724" s="266">
        <f t="shared" si="350"/>
        <v>164115481</v>
      </c>
      <c r="AE724" s="266">
        <f t="shared" si="351"/>
        <v>650000000</v>
      </c>
      <c r="AF724" s="18" t="s">
        <v>3419</v>
      </c>
      <c r="AG724" s="17" t="s">
        <v>685</v>
      </c>
      <c r="AH724" s="81" t="s">
        <v>155</v>
      </c>
      <c r="AI724" s="22" t="s">
        <v>31</v>
      </c>
      <c r="AJ724" s="23"/>
      <c r="AK724" s="24"/>
      <c r="AL724" s="23" t="s">
        <v>45</v>
      </c>
      <c r="AM724" t="str">
        <f t="shared" si="352"/>
        <v>OR PRO.CODIGO=30363825</v>
      </c>
      <c r="AN724">
        <f t="shared" si="353"/>
        <v>8</v>
      </c>
      <c r="AO724" t="e">
        <f>VLOOKUP(J724,#REF!,5,FALSE)</f>
        <v>#REF!</v>
      </c>
      <c r="AP724"/>
      <c r="AQ724" t="e">
        <f>VLOOKUP(J724,#REF!,6,FALSE)</f>
        <v>#REF!</v>
      </c>
      <c r="AR724" s="32" t="e">
        <f>VLOOKUP(I724,'convenios 2017'!A$2:O$82,15,FALSE)</f>
        <v>#N/A</v>
      </c>
      <c r="AS724" s="373">
        <f t="shared" si="354"/>
        <v>185884519</v>
      </c>
      <c r="AT724" s="32" t="str">
        <f>VLOOKUP(I724,'convenio 2016'!A$2:N$196,14,FALSE)</f>
        <v>toma razon</v>
      </c>
      <c r="AU724" s="32" t="e">
        <f>VLOOKUP(I724,'convenio 2015'!A$4:M$228,13,FALSE)</f>
        <v>#N/A</v>
      </c>
      <c r="AV724" s="32" t="e">
        <f>VLOOKUP(J724,#REF!,6,FALSE)</f>
        <v>#REF!</v>
      </c>
      <c r="AW724" s="373">
        <f t="shared" si="355"/>
        <v>185884519</v>
      </c>
      <c r="AX724" s="32" t="s">
        <v>2408</v>
      </c>
      <c r="AY724" s="32" t="s">
        <v>2216</v>
      </c>
      <c r="AZ724" s="377">
        <v>891</v>
      </c>
      <c r="BA724" s="431">
        <v>42569</v>
      </c>
      <c r="BB724" s="32">
        <f>VLOOKUP(J724,'RATE JUNIO '!F$2:K$346,6,FALSE)</f>
        <v>0</v>
      </c>
      <c r="BC724" s="32" t="s">
        <v>3463</v>
      </c>
      <c r="BD724" s="92">
        <f>VLOOKUP(J724,'RATES 30-06-2017'!F$2:K$374,6,FALSE)</f>
        <v>0</v>
      </c>
      <c r="BE724" s="92"/>
      <c r="BF724" s="92" t="str">
        <f>VLOOKUP(J724,Hoja4!C$2:E$268,2,FALSE)</f>
        <v>LIBRE</v>
      </c>
      <c r="BG724" s="92">
        <f>VLOOKUP(J724,Hoja4!C$2:E$268,3,FALSE)</f>
        <v>33</v>
      </c>
      <c r="BH724" s="459">
        <v>125000000</v>
      </c>
      <c r="BI724" s="92"/>
    </row>
    <row r="725" spans="1:61" s="32" customFormat="1" ht="13.7" customHeight="1">
      <c r="A725" s="17">
        <v>33</v>
      </c>
      <c r="B725" s="99">
        <v>0</v>
      </c>
      <c r="C725" s="17" t="s">
        <v>23</v>
      </c>
      <c r="D725" s="18" t="s">
        <v>62</v>
      </c>
      <c r="E725" s="17" t="s">
        <v>634</v>
      </c>
      <c r="F725" s="17" t="s">
        <v>634</v>
      </c>
      <c r="G725" s="18" t="s">
        <v>646</v>
      </c>
      <c r="H725" s="18" t="s">
        <v>27</v>
      </c>
      <c r="I725" s="18">
        <v>30364279</v>
      </c>
      <c r="J725" s="112" t="str">
        <f t="shared" si="347"/>
        <v>30364279-EJECUCION</v>
      </c>
      <c r="K725" s="442" t="s">
        <v>647</v>
      </c>
      <c r="L725" s="100">
        <v>1000000000</v>
      </c>
      <c r="M725" s="19">
        <v>1007332301</v>
      </c>
      <c r="N725" s="100">
        <v>500000000</v>
      </c>
      <c r="O725" s="19">
        <v>492332301</v>
      </c>
      <c r="P725" s="19">
        <v>515000000</v>
      </c>
      <c r="Q725" s="19">
        <v>0</v>
      </c>
      <c r="R725" s="104">
        <v>500000000</v>
      </c>
      <c r="S725" s="20">
        <v>0</v>
      </c>
      <c r="T725" s="21">
        <v>0</v>
      </c>
      <c r="U725" s="21">
        <v>507667699</v>
      </c>
      <c r="V725" s="266">
        <v>0</v>
      </c>
      <c r="W725" s="266">
        <v>0</v>
      </c>
      <c r="X725" s="266">
        <v>0</v>
      </c>
      <c r="Y725" s="266">
        <f t="shared" si="348"/>
        <v>0</v>
      </c>
      <c r="Z725" s="266">
        <v>0</v>
      </c>
      <c r="AA725" s="266">
        <v>0</v>
      </c>
      <c r="AB725" s="266">
        <v>462438073</v>
      </c>
      <c r="AC725" s="266">
        <f t="shared" si="349"/>
        <v>462438073</v>
      </c>
      <c r="AD725" s="266">
        <f t="shared" si="350"/>
        <v>45229626</v>
      </c>
      <c r="AE725" s="266">
        <f t="shared" si="351"/>
        <v>7332301</v>
      </c>
      <c r="AF725" s="18" t="s">
        <v>3419</v>
      </c>
      <c r="AG725" s="17" t="s">
        <v>685</v>
      </c>
      <c r="AH725" s="81" t="s">
        <v>155</v>
      </c>
      <c r="AI725" s="22" t="s">
        <v>31</v>
      </c>
      <c r="AJ725" s="23"/>
      <c r="AK725" s="24"/>
      <c r="AL725" s="23" t="s">
        <v>45</v>
      </c>
      <c r="AM725" t="str">
        <f t="shared" si="352"/>
        <v>OR PRO.CODIGO=30364279</v>
      </c>
      <c r="AN725">
        <f t="shared" si="353"/>
        <v>8</v>
      </c>
      <c r="AO725" t="e">
        <f>VLOOKUP(J725,#REF!,5,FALSE)</f>
        <v>#REF!</v>
      </c>
      <c r="AP725"/>
      <c r="AQ725" t="e">
        <f>VLOOKUP(J725,#REF!,6,FALSE)</f>
        <v>#REF!</v>
      </c>
      <c r="AR725" s="32" t="e">
        <f>VLOOKUP(I725,'convenios 2017'!A$2:O$82,15,FALSE)</f>
        <v>#N/A</v>
      </c>
      <c r="AS725" s="373">
        <f t="shared" si="354"/>
        <v>954770374</v>
      </c>
      <c r="AT725" s="32" t="str">
        <f>VLOOKUP(I725,'convenio 2016'!A$2:N$196,14,FALSE)</f>
        <v>toma razon</v>
      </c>
      <c r="AU725" s="32" t="e">
        <f>VLOOKUP(I725,'convenio 2015'!A$4:M$228,13,FALSE)</f>
        <v>#N/A</v>
      </c>
      <c r="AV725" s="32" t="e">
        <f>VLOOKUP(J725,#REF!,6,FALSE)</f>
        <v>#REF!</v>
      </c>
      <c r="AW725" s="373">
        <f t="shared" si="355"/>
        <v>954770374</v>
      </c>
      <c r="AX725" s="32" t="s">
        <v>2408</v>
      </c>
      <c r="AY725" s="32" t="s">
        <v>2083</v>
      </c>
      <c r="AZ725" s="377">
        <v>762</v>
      </c>
      <c r="BA725" s="431">
        <v>42541</v>
      </c>
      <c r="BB725" s="32">
        <f>VLOOKUP(J725,'RATE JUNIO '!F$2:K$346,6,FALSE)</f>
        <v>0</v>
      </c>
      <c r="BC725" s="32" t="s">
        <v>3463</v>
      </c>
      <c r="BD725" s="92">
        <f>VLOOKUP(J725,'RATES 30-06-2017'!F$2:K$374,6,FALSE)</f>
        <v>0</v>
      </c>
      <c r="BE725" s="92"/>
      <c r="BF725" s="92" t="str">
        <f>VLOOKUP(J725,Hoja4!C$2:E$268,2,FALSE)</f>
        <v>LIBRE</v>
      </c>
      <c r="BG725" s="92">
        <f>VLOOKUP(J725,Hoja4!C$2:E$268,3,FALSE)</f>
        <v>33</v>
      </c>
      <c r="BH725" s="92"/>
      <c r="BI725" s="92"/>
    </row>
    <row r="726" spans="1:61" s="32" customFormat="1" ht="13.7" customHeight="1">
      <c r="A726" s="17">
        <v>33</v>
      </c>
      <c r="B726" s="99">
        <v>0</v>
      </c>
      <c r="C726" s="17" t="s">
        <v>23</v>
      </c>
      <c r="D726" s="18" t="s">
        <v>90</v>
      </c>
      <c r="E726" s="17" t="s">
        <v>634</v>
      </c>
      <c r="F726" s="17" t="s">
        <v>634</v>
      </c>
      <c r="G726" s="18" t="s">
        <v>649</v>
      </c>
      <c r="H726" s="18" t="s">
        <v>27</v>
      </c>
      <c r="I726" s="18">
        <v>30405874</v>
      </c>
      <c r="J726" s="112" t="str">
        <f t="shared" si="347"/>
        <v>30405874-EJECUCION</v>
      </c>
      <c r="K726" s="442" t="s">
        <v>650</v>
      </c>
      <c r="L726" s="105">
        <v>413277000</v>
      </c>
      <c r="M726" s="19">
        <v>413277000</v>
      </c>
      <c r="N726" s="105">
        <v>50000000</v>
      </c>
      <c r="O726" s="19">
        <v>47040289</v>
      </c>
      <c r="P726" s="19">
        <v>122000000</v>
      </c>
      <c r="Q726" s="19">
        <v>266236711</v>
      </c>
      <c r="R726" s="106">
        <v>100000000</v>
      </c>
      <c r="S726" s="20">
        <v>263277000</v>
      </c>
      <c r="T726" s="21">
        <v>0</v>
      </c>
      <c r="U726" s="21">
        <v>255120483</v>
      </c>
      <c r="V726" s="266">
        <v>0</v>
      </c>
      <c r="W726" s="266">
        <v>0</v>
      </c>
      <c r="X726" s="266">
        <v>0</v>
      </c>
      <c r="Y726" s="266">
        <f t="shared" si="348"/>
        <v>0</v>
      </c>
      <c r="Z726" s="266">
        <v>0</v>
      </c>
      <c r="AA726" s="266">
        <v>42094058</v>
      </c>
      <c r="AB726" s="266">
        <v>90581429</v>
      </c>
      <c r="AC726" s="266">
        <f t="shared" si="349"/>
        <v>132675487</v>
      </c>
      <c r="AD726" s="266">
        <f t="shared" si="350"/>
        <v>122444996</v>
      </c>
      <c r="AE726" s="266">
        <f t="shared" si="351"/>
        <v>111116228</v>
      </c>
      <c r="AF726" s="18" t="s">
        <v>3419</v>
      </c>
      <c r="AG726" s="17" t="s">
        <v>687</v>
      </c>
      <c r="AH726" s="76" t="s">
        <v>155</v>
      </c>
      <c r="AI726" s="22" t="s">
        <v>31</v>
      </c>
      <c r="AJ726" s="23"/>
      <c r="AK726" s="24"/>
      <c r="AL726" s="23" t="s">
        <v>45</v>
      </c>
      <c r="AM726" t="str">
        <f t="shared" si="352"/>
        <v>OR PRO.CODIGO=30405874</v>
      </c>
      <c r="AN726">
        <f t="shared" si="353"/>
        <v>8</v>
      </c>
      <c r="AO726" t="e">
        <f>VLOOKUP(J726,#REF!,5,FALSE)</f>
        <v>#REF!</v>
      </c>
      <c r="AP726"/>
      <c r="AQ726" t="e">
        <f>VLOOKUP(J726,#REF!,6,FALSE)</f>
        <v>#REF!</v>
      </c>
      <c r="AR726" s="32" t="e">
        <f>VLOOKUP(I726,'convenios 2017'!A$2:O$82,15,FALSE)</f>
        <v>#N/A</v>
      </c>
      <c r="AS726" s="373">
        <f t="shared" si="354"/>
        <v>179715776</v>
      </c>
      <c r="AT726" s="32" t="str">
        <f>VLOOKUP(I726,'convenio 2016'!A$2:N$196,14,FALSE)</f>
        <v>en tramite</v>
      </c>
      <c r="AU726" s="32" t="e">
        <f>VLOOKUP(I726,'convenio 2015'!A$4:M$228,13,FALSE)</f>
        <v>#N/A</v>
      </c>
      <c r="AV726" s="32" t="e">
        <f>VLOOKUP(J726,#REF!,6,FALSE)</f>
        <v>#REF!</v>
      </c>
      <c r="AW726" s="373">
        <f t="shared" si="355"/>
        <v>179715776</v>
      </c>
      <c r="AX726" s="32" t="s">
        <v>1761</v>
      </c>
      <c r="AY726" s="32">
        <v>0</v>
      </c>
      <c r="AZ726" s="377"/>
      <c r="BA726" s="431"/>
      <c r="BB726" s="32">
        <f>VLOOKUP(J726,'RATE JUNIO '!F$2:K$346,6,FALSE)</f>
        <v>0</v>
      </c>
      <c r="BC726" s="32" t="s">
        <v>3463</v>
      </c>
      <c r="BD726" s="92">
        <f>VLOOKUP(J726,'RATES 30-06-2017'!F$2:K$374,6,FALSE)</f>
        <v>0</v>
      </c>
      <c r="BE726" s="92"/>
      <c r="BF726" s="92" t="str">
        <f>VLOOKUP(J726,Hoja4!C$2:E$268,2,FALSE)</f>
        <v>PIR</v>
      </c>
      <c r="BG726" s="92">
        <f>VLOOKUP(J726,Hoja4!C$2:E$268,3,FALSE)</f>
        <v>33</v>
      </c>
      <c r="BH726" s="92"/>
      <c r="BI726" s="92"/>
    </row>
    <row r="727" spans="1:61" s="32" customFormat="1" ht="13.7" customHeight="1">
      <c r="A727" s="17">
        <v>33</v>
      </c>
      <c r="B727" s="99">
        <v>0</v>
      </c>
      <c r="C727" s="17" t="s">
        <v>23</v>
      </c>
      <c r="D727" s="18" t="s">
        <v>579</v>
      </c>
      <c r="E727" s="17" t="s">
        <v>634</v>
      </c>
      <c r="F727" s="17" t="s">
        <v>634</v>
      </c>
      <c r="G727" s="18" t="s">
        <v>580</v>
      </c>
      <c r="H727" s="18" t="s">
        <v>27</v>
      </c>
      <c r="I727" s="18">
        <v>30434988</v>
      </c>
      <c r="J727" s="112" t="str">
        <f t="shared" si="347"/>
        <v>30434988-EJECUCION</v>
      </c>
      <c r="K727" s="442" t="s">
        <v>651</v>
      </c>
      <c r="L727" s="100">
        <v>2000000000</v>
      </c>
      <c r="M727" s="19">
        <v>2000000000</v>
      </c>
      <c r="N727" s="100">
        <v>200000000</v>
      </c>
      <c r="O727" s="19">
        <v>191993352</v>
      </c>
      <c r="P727" s="19">
        <v>350000000</v>
      </c>
      <c r="Q727" s="19">
        <v>1458006648</v>
      </c>
      <c r="R727" s="101">
        <v>350000000</v>
      </c>
      <c r="S727" s="20">
        <v>1450000000</v>
      </c>
      <c r="T727" s="21">
        <v>0</v>
      </c>
      <c r="U727" s="21">
        <v>508006648</v>
      </c>
      <c r="V727" s="266">
        <v>0</v>
      </c>
      <c r="W727" s="266">
        <v>0</v>
      </c>
      <c r="X727" s="266">
        <v>0</v>
      </c>
      <c r="Y727" s="266">
        <f t="shared" si="348"/>
        <v>0</v>
      </c>
      <c r="Z727" s="266">
        <v>0</v>
      </c>
      <c r="AA727" s="266">
        <v>0</v>
      </c>
      <c r="AB727" s="266">
        <v>18445886</v>
      </c>
      <c r="AC727" s="266">
        <f t="shared" si="349"/>
        <v>18445886</v>
      </c>
      <c r="AD727" s="266">
        <f t="shared" si="350"/>
        <v>489560762</v>
      </c>
      <c r="AE727" s="266">
        <f t="shared" si="351"/>
        <v>1300000000</v>
      </c>
      <c r="AF727" s="18" t="s">
        <v>3419</v>
      </c>
      <c r="AG727" s="17" t="s">
        <v>685</v>
      </c>
      <c r="AH727" s="81" t="s">
        <v>155</v>
      </c>
      <c r="AI727" s="22" t="s">
        <v>45</v>
      </c>
      <c r="AJ727" s="23"/>
      <c r="AK727" s="24"/>
      <c r="AL727" s="23" t="s">
        <v>45</v>
      </c>
      <c r="AM727" t="str">
        <f t="shared" si="352"/>
        <v>OR PRO.CODIGO=30434988</v>
      </c>
      <c r="AN727">
        <f t="shared" si="353"/>
        <v>8</v>
      </c>
      <c r="AO727" t="e">
        <f>VLOOKUP(J727,#REF!,5,FALSE)</f>
        <v>#REF!</v>
      </c>
      <c r="AP727"/>
      <c r="AQ727" t="e">
        <f>VLOOKUP(J727,#REF!,6,FALSE)</f>
        <v>#REF!</v>
      </c>
      <c r="AR727" s="32" t="e">
        <f>VLOOKUP(I727,'convenios 2017'!A$2:O$82,15,FALSE)</f>
        <v>#N/A</v>
      </c>
      <c r="AS727" s="373">
        <f t="shared" si="354"/>
        <v>210439238</v>
      </c>
      <c r="AT727" s="32" t="str">
        <f>VLOOKUP(I727,'convenio 2016'!A$2:N$196,14,FALSE)</f>
        <v>toma razon</v>
      </c>
      <c r="AU727" s="32" t="e">
        <f>VLOOKUP(I727,'convenio 2015'!A$4:M$228,13,FALSE)</f>
        <v>#N/A</v>
      </c>
      <c r="AV727" s="32" t="e">
        <f>VLOOKUP(J727,#REF!,6,FALSE)</f>
        <v>#REF!</v>
      </c>
      <c r="AW727" s="373">
        <f t="shared" si="355"/>
        <v>210439238</v>
      </c>
      <c r="AX727" s="32" t="s">
        <v>2408</v>
      </c>
      <c r="AY727" s="32" t="s">
        <v>2211</v>
      </c>
      <c r="AZ727" s="377">
        <v>931</v>
      </c>
      <c r="BA727" s="431">
        <v>42592</v>
      </c>
      <c r="BB727" s="32">
        <f>VLOOKUP(J727,'RATE JUNIO '!F$2:K$346,6,FALSE)</f>
        <v>0</v>
      </c>
      <c r="BC727" s="32" t="s">
        <v>3463</v>
      </c>
      <c r="BD727" s="92">
        <f>VLOOKUP(J727,'RATES 30-06-2017'!F$2:K$374,6,FALSE)</f>
        <v>0</v>
      </c>
      <c r="BE727" s="92"/>
      <c r="BF727" s="92" t="str">
        <f>VLOOKUP(J727,Hoja4!C$2:E$268,2,FALSE)</f>
        <v>LIBRE</v>
      </c>
      <c r="BG727" s="92">
        <f>VLOOKUP(J727,Hoja4!C$2:E$268,3,FALSE)</f>
        <v>33</v>
      </c>
      <c r="BH727" s="459">
        <v>358006648</v>
      </c>
      <c r="BI727" s="92"/>
    </row>
    <row r="728" spans="1:61" s="32" customFormat="1" ht="13.7" customHeight="1">
      <c r="A728" s="17">
        <v>33</v>
      </c>
      <c r="B728" s="99">
        <v>0</v>
      </c>
      <c r="C728" s="17" t="s">
        <v>23</v>
      </c>
      <c r="D728" s="18" t="s">
        <v>313</v>
      </c>
      <c r="E728" s="17" t="s">
        <v>634</v>
      </c>
      <c r="F728" s="17" t="s">
        <v>634</v>
      </c>
      <c r="G728" s="18" t="s">
        <v>653</v>
      </c>
      <c r="H728" s="18" t="s">
        <v>27</v>
      </c>
      <c r="I728" s="18">
        <v>30343724</v>
      </c>
      <c r="J728" s="112" t="str">
        <f t="shared" si="347"/>
        <v>30343724-EJECUCION</v>
      </c>
      <c r="K728" s="442" t="s">
        <v>654</v>
      </c>
      <c r="L728" s="100">
        <v>1260000000</v>
      </c>
      <c r="M728" s="19">
        <v>1476135131</v>
      </c>
      <c r="N728" s="100">
        <v>735000000</v>
      </c>
      <c r="O728" s="19">
        <v>734535131</v>
      </c>
      <c r="P728" s="19">
        <v>741600000</v>
      </c>
      <c r="Q728" s="19">
        <v>0</v>
      </c>
      <c r="R728" s="101">
        <v>525000000</v>
      </c>
      <c r="S728" s="20">
        <v>0</v>
      </c>
      <c r="T728" s="21">
        <v>0</v>
      </c>
      <c r="U728" s="21">
        <v>532463169</v>
      </c>
      <c r="V728" s="266">
        <v>0</v>
      </c>
      <c r="W728" s="266">
        <v>0</v>
      </c>
      <c r="X728" s="266">
        <v>0</v>
      </c>
      <c r="Y728" s="266">
        <f t="shared" si="348"/>
        <v>0</v>
      </c>
      <c r="Z728" s="266">
        <v>0</v>
      </c>
      <c r="AA728" s="266">
        <v>0</v>
      </c>
      <c r="AB728" s="266">
        <v>96910864</v>
      </c>
      <c r="AC728" s="266">
        <f t="shared" si="349"/>
        <v>96910864</v>
      </c>
      <c r="AD728" s="266">
        <f t="shared" si="350"/>
        <v>435552305</v>
      </c>
      <c r="AE728" s="266">
        <f t="shared" si="351"/>
        <v>209136831</v>
      </c>
      <c r="AF728" s="18" t="s">
        <v>3419</v>
      </c>
      <c r="AG728" s="17" t="s">
        <v>685</v>
      </c>
      <c r="AH728" s="81" t="s">
        <v>155</v>
      </c>
      <c r="AI728" s="22" t="s">
        <v>31</v>
      </c>
      <c r="AJ728" s="23"/>
      <c r="AK728" s="24"/>
      <c r="AL728" s="23" t="s">
        <v>45</v>
      </c>
      <c r="AM728" t="str">
        <f t="shared" si="352"/>
        <v>OR PRO.CODIGO=30343724</v>
      </c>
      <c r="AN728">
        <f t="shared" si="353"/>
        <v>8</v>
      </c>
      <c r="AO728" t="e">
        <f>VLOOKUP(J728,#REF!,5,FALSE)</f>
        <v>#REF!</v>
      </c>
      <c r="AP728"/>
      <c r="AQ728" t="e">
        <f>VLOOKUP(J728,#REF!,6,FALSE)</f>
        <v>#REF!</v>
      </c>
      <c r="AR728" s="32" t="e">
        <f>VLOOKUP(I728,'convenios 2017'!A$2:O$82,15,FALSE)</f>
        <v>#N/A</v>
      </c>
      <c r="AS728" s="373">
        <f t="shared" si="354"/>
        <v>831445995</v>
      </c>
      <c r="AT728" s="32" t="str">
        <f>VLOOKUP(I728,'convenio 2016'!A$2:N$196,14,FALSE)</f>
        <v>en tramite</v>
      </c>
      <c r="AU728" s="32">
        <f>VLOOKUP(I728,'convenio 2015'!A$4:M$228,13,FALSE)</f>
        <v>0</v>
      </c>
      <c r="AV728" s="32" t="e">
        <f>VLOOKUP(J728,#REF!,6,FALSE)</f>
        <v>#REF!</v>
      </c>
      <c r="AW728" s="373">
        <f t="shared" si="355"/>
        <v>831445995</v>
      </c>
      <c r="AX728" s="32" t="s">
        <v>1761</v>
      </c>
      <c r="AY728" s="32">
        <v>0</v>
      </c>
      <c r="AZ728" s="377"/>
      <c r="BA728" s="431"/>
      <c r="BB728" s="32">
        <f>VLOOKUP(J728,'RATE JUNIO '!F$2:K$346,6,FALSE)</f>
        <v>0</v>
      </c>
      <c r="BC728" s="32" t="s">
        <v>3463</v>
      </c>
      <c r="BD728" s="92">
        <f>VLOOKUP(J728,'RATES 30-06-2017'!F$2:K$374,6,FALSE)</f>
        <v>0</v>
      </c>
      <c r="BE728" s="92"/>
      <c r="BF728" s="92" t="str">
        <f>VLOOKUP(J728,Hoja4!C$2:E$268,2,FALSE)</f>
        <v>LIBRE</v>
      </c>
      <c r="BG728" s="92">
        <f>VLOOKUP(J728,Hoja4!C$2:E$268,3,FALSE)</f>
        <v>33</v>
      </c>
      <c r="BH728" s="459">
        <v>412463169</v>
      </c>
      <c r="BI728" s="92"/>
    </row>
    <row r="729" spans="1:61" s="32" customFormat="1" ht="13.7" customHeight="1">
      <c r="A729" s="17">
        <v>33</v>
      </c>
      <c r="B729" s="99">
        <v>0</v>
      </c>
      <c r="C729" s="17" t="s">
        <v>23</v>
      </c>
      <c r="D729" s="18" t="s">
        <v>313</v>
      </c>
      <c r="E729" s="17" t="s">
        <v>634</v>
      </c>
      <c r="F729" s="17" t="s">
        <v>634</v>
      </c>
      <c r="G729" s="18" t="s">
        <v>655</v>
      </c>
      <c r="H729" s="18" t="s">
        <v>27</v>
      </c>
      <c r="I729" s="18">
        <v>30343724</v>
      </c>
      <c r="J729" s="112" t="str">
        <f t="shared" si="347"/>
        <v>30343724-EJECUCION</v>
      </c>
      <c r="K729" s="442" t="s">
        <v>654</v>
      </c>
      <c r="L729" s="100">
        <v>900000000</v>
      </c>
      <c r="M729" s="19">
        <v>900000000</v>
      </c>
      <c r="N729" s="100">
        <v>450000000</v>
      </c>
      <c r="O729" s="19">
        <v>364868700</v>
      </c>
      <c r="P729" s="19">
        <v>535131300</v>
      </c>
      <c r="Q729" s="19">
        <v>0</v>
      </c>
      <c r="R729" s="101">
        <v>450000000</v>
      </c>
      <c r="S729" s="20">
        <v>0</v>
      </c>
      <c r="T729" s="21">
        <v>0</v>
      </c>
      <c r="U729" s="21">
        <v>430478135</v>
      </c>
      <c r="V729" s="266">
        <v>0</v>
      </c>
      <c r="W729" s="266">
        <v>0</v>
      </c>
      <c r="X729" s="266">
        <v>0</v>
      </c>
      <c r="Y729" s="266">
        <f t="shared" si="348"/>
        <v>0</v>
      </c>
      <c r="Z729" s="266">
        <v>0</v>
      </c>
      <c r="AA729" s="266">
        <v>0</v>
      </c>
      <c r="AB729" s="266">
        <v>0</v>
      </c>
      <c r="AC729" s="266">
        <f t="shared" si="349"/>
        <v>0</v>
      </c>
      <c r="AD729" s="266">
        <f t="shared" si="350"/>
        <v>430478135</v>
      </c>
      <c r="AE729" s="266">
        <f t="shared" si="351"/>
        <v>104653165</v>
      </c>
      <c r="AF729" s="18" t="s">
        <v>3419</v>
      </c>
      <c r="AG729" s="17" t="s">
        <v>685</v>
      </c>
      <c r="AH729" s="81" t="s">
        <v>155</v>
      </c>
      <c r="AI729" s="22" t="s">
        <v>31</v>
      </c>
      <c r="AJ729" s="23"/>
      <c r="AK729" s="24"/>
      <c r="AL729" s="23" t="s">
        <v>45</v>
      </c>
      <c r="AM729" t="str">
        <f t="shared" si="352"/>
        <v>OR PRO.CODIGO=30343724</v>
      </c>
      <c r="AN729">
        <f t="shared" si="353"/>
        <v>8</v>
      </c>
      <c r="AO729" t="e">
        <f>VLOOKUP(J729,#REF!,5,FALSE)</f>
        <v>#REF!</v>
      </c>
      <c r="AP729"/>
      <c r="AQ729" t="e">
        <f>VLOOKUP(J729,#REF!,6,FALSE)</f>
        <v>#REF!</v>
      </c>
      <c r="AR729" s="32" t="e">
        <f>VLOOKUP(I729,'convenios 2017'!A$2:O$82,15,FALSE)</f>
        <v>#N/A</v>
      </c>
      <c r="AS729" s="373">
        <f t="shared" si="354"/>
        <v>364868700</v>
      </c>
      <c r="AT729" s="32" t="str">
        <f>VLOOKUP(I729,'convenio 2016'!A$2:N$196,14,FALSE)</f>
        <v>en tramite</v>
      </c>
      <c r="AU729" s="32">
        <f>VLOOKUP(I729,'convenio 2015'!A$4:M$228,13,FALSE)</f>
        <v>0</v>
      </c>
      <c r="AV729" s="32" t="e">
        <f>VLOOKUP(J729,#REF!,6,FALSE)</f>
        <v>#REF!</v>
      </c>
      <c r="AW729" s="373">
        <f t="shared" si="355"/>
        <v>364868700</v>
      </c>
      <c r="AX729" s="32" t="s">
        <v>1761</v>
      </c>
      <c r="AY729" s="32">
        <v>0</v>
      </c>
      <c r="AZ729" s="377"/>
      <c r="BA729" s="431"/>
      <c r="BB729" s="32">
        <f>VLOOKUP(J729,'RATE JUNIO '!F$2:K$346,6,FALSE)</f>
        <v>0</v>
      </c>
      <c r="BC729" s="32" t="s">
        <v>3463</v>
      </c>
      <c r="BD729" s="92">
        <f>VLOOKUP(J729,'RATES 30-06-2017'!F$2:K$374,6,FALSE)</f>
        <v>0</v>
      </c>
      <c r="BE729" s="92"/>
      <c r="BF729" s="92" t="str">
        <f>VLOOKUP(J729,Hoja4!C$2:E$268,2,FALSE)</f>
        <v>LIBRE</v>
      </c>
      <c r="BG729" s="92">
        <f>VLOOKUP(J729,Hoja4!C$2:E$268,3,FALSE)</f>
        <v>33</v>
      </c>
      <c r="BH729" s="459">
        <v>330478135</v>
      </c>
      <c r="BI729" s="92"/>
    </row>
    <row r="730" spans="1:61">
      <c r="A730" s="86"/>
      <c r="B730" s="302"/>
      <c r="C730" s="86"/>
      <c r="D730" s="87"/>
      <c r="E730" s="86"/>
      <c r="F730" s="86"/>
      <c r="G730" s="88"/>
      <c r="H730" s="86"/>
      <c r="I730" s="88"/>
      <c r="J730" s="302"/>
      <c r="K730" s="110" t="s">
        <v>47</v>
      </c>
      <c r="L730" s="25">
        <f>SUBTOTAL(9,L711:L729)</f>
        <v>12527017000</v>
      </c>
      <c r="M730" s="111">
        <f>SUBTOTAL(9,M711:M729)</f>
        <v>14491404565</v>
      </c>
      <c r="N730" s="25">
        <f>SUBTOTAL(9,N711:N729)</f>
        <v>4722415000</v>
      </c>
      <c r="O730" s="111">
        <f>SUBTOTAL(9,O711:O729)</f>
        <v>6004620196</v>
      </c>
      <c r="P730" s="111">
        <f>SUBTOTAL(9,P711:P729)</f>
        <v>4468437226</v>
      </c>
      <c r="Q730" s="109">
        <v>4741164440</v>
      </c>
      <c r="R730" s="25">
        <v>3181756000</v>
      </c>
      <c r="S730" s="25">
        <v>5596993000</v>
      </c>
      <c r="T730" s="25">
        <v>0</v>
      </c>
      <c r="U730" s="111">
        <f>SUBTOTAL(9,U711:U729)</f>
        <v>4522851276</v>
      </c>
      <c r="V730" s="111">
        <f t="shared" ref="V730:AE730" si="356">SUBTOTAL(9,V711:V729)</f>
        <v>0</v>
      </c>
      <c r="W730" s="111">
        <f t="shared" si="356"/>
        <v>28666099</v>
      </c>
      <c r="X730" s="111">
        <f t="shared" si="356"/>
        <v>0</v>
      </c>
      <c r="Y730" s="111">
        <f t="shared" si="356"/>
        <v>28666099</v>
      </c>
      <c r="Z730" s="111">
        <f t="shared" si="356"/>
        <v>0</v>
      </c>
      <c r="AA730" s="111">
        <f t="shared" si="356"/>
        <v>373524423</v>
      </c>
      <c r="AB730" s="111">
        <f t="shared" si="356"/>
        <v>1177380650</v>
      </c>
      <c r="AC730" s="111">
        <f t="shared" si="356"/>
        <v>1579571172</v>
      </c>
      <c r="AD730" s="111">
        <f t="shared" si="356"/>
        <v>2943280104</v>
      </c>
      <c r="AE730" s="111">
        <f t="shared" si="356"/>
        <v>3963933093</v>
      </c>
      <c r="AF730" s="88"/>
      <c r="AG730" s="86"/>
      <c r="AH730" s="257"/>
      <c r="AJ730" s="23"/>
      <c r="AK730" s="24"/>
      <c r="AL730" s="23"/>
      <c r="AM730" s="92"/>
      <c r="AN730" s="92"/>
      <c r="AO730" s="92"/>
      <c r="AP730" s="92"/>
      <c r="AQ730" s="92"/>
      <c r="AR730" s="92"/>
      <c r="AS730" s="92"/>
      <c r="AT730" s="92"/>
      <c r="AU730" s="92"/>
      <c r="AV730" s="92"/>
      <c r="AW730" s="92"/>
      <c r="AY730" s="32" t="s">
        <v>3142</v>
      </c>
    </row>
    <row r="731" spans="1:61" s="32" customFormat="1" ht="3" customHeight="1">
      <c r="A731" s="86"/>
      <c r="B731" s="92"/>
      <c r="C731" s="86"/>
      <c r="D731" s="93"/>
      <c r="E731" s="92"/>
      <c r="F731" s="92"/>
      <c r="G731" s="270"/>
      <c r="H731" s="86"/>
      <c r="I731" s="88"/>
      <c r="J731" s="92"/>
      <c r="K731" s="272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88"/>
      <c r="AG731" s="86"/>
      <c r="AH731" s="257"/>
      <c r="AJ731" s="23"/>
      <c r="AK731" s="24"/>
      <c r="AL731" s="23"/>
      <c r="AM731" s="92"/>
      <c r="AN731" s="92"/>
      <c r="AO731" s="92"/>
      <c r="AP731" s="92"/>
      <c r="AQ731" s="92"/>
      <c r="AR731" s="92"/>
      <c r="AS731" s="92"/>
      <c r="AT731" s="92"/>
      <c r="AU731" s="92"/>
      <c r="AV731" s="92"/>
      <c r="AW731" s="92"/>
      <c r="AY731" s="32" t="s">
        <v>3142</v>
      </c>
      <c r="AZ731" s="433"/>
      <c r="BA731" s="434"/>
      <c r="BD731" s="92"/>
      <c r="BE731" s="92"/>
      <c r="BF731" s="92"/>
      <c r="BG731" s="92"/>
      <c r="BH731" s="92"/>
      <c r="BI731" s="92"/>
    </row>
    <row r="732" spans="1:61" ht="16.5" customHeight="1">
      <c r="A732" s="86"/>
      <c r="B732" s="302"/>
      <c r="C732" s="86"/>
      <c r="D732" s="87"/>
      <c r="E732" s="86"/>
      <c r="F732" s="86"/>
      <c r="G732" s="88"/>
      <c r="H732" s="86"/>
      <c r="I732" s="88"/>
      <c r="J732" s="302"/>
      <c r="K732" s="16" t="s">
        <v>48</v>
      </c>
      <c r="L732" s="302"/>
      <c r="M732" s="86"/>
      <c r="N732" s="302"/>
      <c r="O732" s="86"/>
      <c r="P732" s="86"/>
      <c r="Q732" s="302"/>
      <c r="R732" s="302"/>
      <c r="S732" s="302"/>
      <c r="T732" s="302"/>
      <c r="U732" s="302"/>
      <c r="V732" s="122"/>
      <c r="W732" s="122"/>
      <c r="X732" s="122"/>
      <c r="Y732" s="122"/>
      <c r="Z732" s="122"/>
      <c r="AA732" s="122"/>
      <c r="AB732" s="122"/>
      <c r="AC732" s="122"/>
      <c r="AD732" s="122"/>
      <c r="AE732" s="122"/>
      <c r="AF732" s="88"/>
      <c r="AG732" s="86"/>
      <c r="AH732" s="257"/>
      <c r="AJ732" s="23"/>
      <c r="AK732" s="24"/>
      <c r="AL732" s="23"/>
      <c r="AY732" s="32" t="s">
        <v>3142</v>
      </c>
    </row>
    <row r="733" spans="1:61" s="32" customFormat="1" ht="14.1" customHeight="1">
      <c r="A733" s="17">
        <v>33</v>
      </c>
      <c r="B733" s="99">
        <v>0</v>
      </c>
      <c r="C733" s="17" t="s">
        <v>49</v>
      </c>
      <c r="D733" s="18" t="s">
        <v>90</v>
      </c>
      <c r="E733" s="17" t="s">
        <v>634</v>
      </c>
      <c r="F733" s="17" t="s">
        <v>634</v>
      </c>
      <c r="G733" s="18" t="s">
        <v>584</v>
      </c>
      <c r="H733" s="18" t="s">
        <v>27</v>
      </c>
      <c r="I733" s="18">
        <v>30378424</v>
      </c>
      <c r="J733" s="112" t="str">
        <f>CONCATENATE(I733,"-",H733)</f>
        <v>30378424-EJECUCION</v>
      </c>
      <c r="K733" s="442" t="s">
        <v>648</v>
      </c>
      <c r="L733" s="100">
        <v>563347000</v>
      </c>
      <c r="M733" s="19">
        <v>563347000</v>
      </c>
      <c r="N733" s="19">
        <v>50000000</v>
      </c>
      <c r="O733" s="19">
        <v>0</v>
      </c>
      <c r="P733" s="19">
        <v>100000000</v>
      </c>
      <c r="Q733" s="19">
        <v>463347000</v>
      </c>
      <c r="R733" s="20">
        <v>100000000</v>
      </c>
      <c r="S733" s="20">
        <v>413347000</v>
      </c>
      <c r="T733" s="21">
        <v>0</v>
      </c>
      <c r="U733" s="21">
        <v>117475999</v>
      </c>
      <c r="V733" s="266">
        <v>0</v>
      </c>
      <c r="W733" s="266">
        <v>0</v>
      </c>
      <c r="X733" s="266">
        <v>0</v>
      </c>
      <c r="Y733" s="266">
        <f t="shared" ref="Y733:Y736" si="357">V733+W733+X733</f>
        <v>0</v>
      </c>
      <c r="Z733" s="266">
        <v>0</v>
      </c>
      <c r="AA733" s="266">
        <v>0</v>
      </c>
      <c r="AB733" s="266">
        <v>0</v>
      </c>
      <c r="AC733" s="266">
        <f>V733+W733+X733+Z733+AA733+AB733</f>
        <v>0</v>
      </c>
      <c r="AD733" s="266">
        <f>U733-AC733</f>
        <v>117475999</v>
      </c>
      <c r="AE733" s="266">
        <f>M733-(O733+U733)</f>
        <v>445871001</v>
      </c>
      <c r="AF733" s="18" t="s">
        <v>51</v>
      </c>
      <c r="AG733" s="17" t="s">
        <v>687</v>
      </c>
      <c r="AH733" s="81" t="s">
        <v>155</v>
      </c>
      <c r="AI733" s="22" t="s">
        <v>31</v>
      </c>
      <c r="AJ733" s="23"/>
      <c r="AK733" s="24"/>
      <c r="AL733" s="23"/>
      <c r="AM733" t="str">
        <f>CONCATENATE( "OR PRO.CODIGO=",I733)</f>
        <v>OR PRO.CODIGO=30378424</v>
      </c>
      <c r="AN733">
        <f>LEN(I733)</f>
        <v>8</v>
      </c>
      <c r="AO733" t="e">
        <f>VLOOKUP(J733,#REF!,5,FALSE)</f>
        <v>#REF!</v>
      </c>
      <c r="AP733"/>
      <c r="AQ733" t="e">
        <f>VLOOKUP(J733,#REF!,6,FALSE)</f>
        <v>#REF!</v>
      </c>
      <c r="AR733" s="32" t="e">
        <f>VLOOKUP(I733,'convenios 2017'!A$2:O$82,15,FALSE)</f>
        <v>#N/A</v>
      </c>
      <c r="AS733" s="373">
        <f>O733+AC733</f>
        <v>0</v>
      </c>
      <c r="AT733" s="32" t="e">
        <f>VLOOKUP(I733,'convenio 2016'!A$2:N$196,14,FALSE)</f>
        <v>#N/A</v>
      </c>
      <c r="AU733" s="32" t="e">
        <f>VLOOKUP(I733,'convenio 2015'!A$4:M$228,13,FALSE)</f>
        <v>#N/A</v>
      </c>
      <c r="AV733" s="32" t="e">
        <f>VLOOKUP(J733,#REF!,6,FALSE)</f>
        <v>#REF!</v>
      </c>
      <c r="AW733" s="373">
        <f>O733+AC733</f>
        <v>0</v>
      </c>
      <c r="AX733" s="32" t="e">
        <v>#N/A</v>
      </c>
      <c r="AY733" s="32" t="e">
        <v>#N/A</v>
      </c>
      <c r="AZ733" s="377" t="e">
        <v>#N/A</v>
      </c>
      <c r="BA733" s="431"/>
      <c r="BB733" s="32" t="e">
        <f>VLOOKUP(J733,'RATE JUNIO '!F$2:K$346,6,FALSE)</f>
        <v>#N/A</v>
      </c>
      <c r="BC733" s="32" t="s">
        <v>1763</v>
      </c>
      <c r="BD733" s="92" t="e">
        <f>VLOOKUP(J733,'RATES 30-06-2017'!F$2:K$374,6,FALSE)</f>
        <v>#N/A</v>
      </c>
      <c r="BE733" s="92"/>
      <c r="BF733" s="92" t="str">
        <f>VLOOKUP(J733,Hoja4!C$2:E$268,2,FALSE)</f>
        <v>PIR</v>
      </c>
      <c r="BG733" s="92">
        <f>VLOOKUP(J733,Hoja4!C$2:E$268,3,FALSE)</f>
        <v>33</v>
      </c>
      <c r="BH733" s="92"/>
      <c r="BI733" s="92"/>
    </row>
    <row r="734" spans="1:61" s="32" customFormat="1" ht="14.1" customHeight="1">
      <c r="A734" s="17">
        <v>33</v>
      </c>
      <c r="B734" s="99">
        <v>0</v>
      </c>
      <c r="C734" s="17" t="s">
        <v>49</v>
      </c>
      <c r="D734" s="18" t="s">
        <v>313</v>
      </c>
      <c r="E734" s="17" t="s">
        <v>634</v>
      </c>
      <c r="F734" s="17" t="s">
        <v>634</v>
      </c>
      <c r="G734" s="18" t="s">
        <v>576</v>
      </c>
      <c r="H734" s="18" t="s">
        <v>27</v>
      </c>
      <c r="I734" s="18">
        <v>30349427</v>
      </c>
      <c r="J734" s="112" t="str">
        <f>CONCATENATE(I734,"-",H734)</f>
        <v>30349427-EJECUCION</v>
      </c>
      <c r="K734" s="442" t="s">
        <v>3260</v>
      </c>
      <c r="L734" s="100">
        <v>540800000</v>
      </c>
      <c r="M734" s="19">
        <v>540800000</v>
      </c>
      <c r="N734" s="19">
        <v>80000000</v>
      </c>
      <c r="O734" s="19">
        <v>0</v>
      </c>
      <c r="P734" s="19">
        <v>212939576</v>
      </c>
      <c r="Q734" s="19">
        <v>401544000</v>
      </c>
      <c r="R734" s="20">
        <v>139256000</v>
      </c>
      <c r="S734" s="20">
        <v>321544000</v>
      </c>
      <c r="T734" s="21">
        <v>0</v>
      </c>
      <c r="U734" s="21">
        <v>319256000</v>
      </c>
      <c r="V734" s="266">
        <v>0</v>
      </c>
      <c r="W734" s="266">
        <v>76841788</v>
      </c>
      <c r="X734" s="266">
        <v>0</v>
      </c>
      <c r="Y734" s="266">
        <f t="shared" si="357"/>
        <v>76841788</v>
      </c>
      <c r="Z734" s="266">
        <v>0</v>
      </c>
      <c r="AA734" s="266">
        <v>0</v>
      </c>
      <c r="AB734" s="266">
        <v>0</v>
      </c>
      <c r="AC734" s="266">
        <f>V734+W734+X734+Z734+AA734+AB734</f>
        <v>76841788</v>
      </c>
      <c r="AD734" s="266">
        <f>U734-AC734</f>
        <v>242414212</v>
      </c>
      <c r="AE734" s="266">
        <f>M734-(O734+U734)</f>
        <v>221544000</v>
      </c>
      <c r="AF734" s="18" t="s">
        <v>3419</v>
      </c>
      <c r="AG734" s="17" t="s">
        <v>685</v>
      </c>
      <c r="AH734" s="81" t="s">
        <v>155</v>
      </c>
      <c r="AI734" s="22" t="s">
        <v>31</v>
      </c>
      <c r="AJ734" s="23"/>
      <c r="AK734" s="24"/>
      <c r="AL734" s="23" t="s">
        <v>45</v>
      </c>
      <c r="AM734" t="str">
        <f>CONCATENATE( "OR PRO.CODIGO=",I734)</f>
        <v>OR PRO.CODIGO=30349427</v>
      </c>
      <c r="AN734">
        <f>LEN(I734)</f>
        <v>8</v>
      </c>
      <c r="AO734" t="e">
        <f>VLOOKUP(J734,#REF!,5,FALSE)</f>
        <v>#REF!</v>
      </c>
      <c r="AP734"/>
      <c r="AQ734" t="e">
        <f>VLOOKUP(J734,#REF!,6,FALSE)</f>
        <v>#REF!</v>
      </c>
      <c r="AR734" s="32" t="e">
        <f>VLOOKUP(I734,'convenios 2017'!A$2:O$82,15,FALSE)</f>
        <v>#N/A</v>
      </c>
      <c r="AS734" s="373">
        <f>O734+AC734</f>
        <v>76841788</v>
      </c>
      <c r="AT734" s="32" t="e">
        <f>VLOOKUP(I734,'convenio 2016'!A$2:N$196,14,FALSE)</f>
        <v>#N/A</v>
      </c>
      <c r="AU734" s="32" t="e">
        <f>VLOOKUP(I734,'convenio 2015'!A$4:M$228,13,FALSE)</f>
        <v>#N/A</v>
      </c>
      <c r="AV734" s="32" t="e">
        <f>VLOOKUP(J734,#REF!,6,FALSE)</f>
        <v>#REF!</v>
      </c>
      <c r="AW734" s="373">
        <f>O734+AC734</f>
        <v>76841788</v>
      </c>
      <c r="AX734" s="32" t="e">
        <v>#N/A</v>
      </c>
      <c r="AY734" s="32" t="e">
        <v>#N/A</v>
      </c>
      <c r="AZ734" s="377" t="e">
        <v>#N/A</v>
      </c>
      <c r="BA734" s="431"/>
      <c r="BB734" s="32">
        <f>VLOOKUP(J734,'RATE JUNIO '!F$2:K$346,6,FALSE)</f>
        <v>0</v>
      </c>
      <c r="BC734" s="32" t="s">
        <v>3463</v>
      </c>
      <c r="BD734" s="92">
        <f>VLOOKUP(J734,'RATES 30-06-2017'!F$2:K$374,6,FALSE)</f>
        <v>0</v>
      </c>
      <c r="BE734" s="92"/>
      <c r="BF734" s="92" t="str">
        <f>VLOOKUP(J734,Hoja4!C$2:E$268,2,FALSE)</f>
        <v>LIBRE</v>
      </c>
      <c r="BG734" s="92">
        <f>VLOOKUP(J734,Hoja4!C$2:E$268,3,FALSE)</f>
        <v>33</v>
      </c>
      <c r="BH734" s="459">
        <v>219256000</v>
      </c>
      <c r="BI734" s="92"/>
    </row>
    <row r="735" spans="1:61" s="32" customFormat="1" ht="13.7" customHeight="1">
      <c r="A735" s="17">
        <v>33</v>
      </c>
      <c r="B735" s="99"/>
      <c r="C735" s="17" t="s">
        <v>49</v>
      </c>
      <c r="D735" s="18" t="s">
        <v>90</v>
      </c>
      <c r="E735" s="17" t="s">
        <v>634</v>
      </c>
      <c r="F735" s="17" t="s">
        <v>634</v>
      </c>
      <c r="G735" s="18"/>
      <c r="H735" s="18" t="s">
        <v>27</v>
      </c>
      <c r="I735" s="18">
        <v>30136320</v>
      </c>
      <c r="J735" s="112" t="str">
        <f>CONCATENATE(I735,"-",H735)</f>
        <v>30136320-EJECUCION</v>
      </c>
      <c r="K735" s="442" t="s">
        <v>3355</v>
      </c>
      <c r="L735" s="100"/>
      <c r="M735" s="19">
        <v>600000000</v>
      </c>
      <c r="N735" s="100"/>
      <c r="O735" s="19">
        <v>0</v>
      </c>
      <c r="P735" s="19">
        <v>2099819</v>
      </c>
      <c r="Q735" s="19"/>
      <c r="R735" s="101"/>
      <c r="S735" s="20"/>
      <c r="T735" s="21"/>
      <c r="U735" s="21">
        <v>132099819</v>
      </c>
      <c r="V735" s="266">
        <v>0</v>
      </c>
      <c r="W735" s="266">
        <v>0</v>
      </c>
      <c r="X735" s="266">
        <v>0</v>
      </c>
      <c r="Y735" s="266">
        <f t="shared" si="357"/>
        <v>0</v>
      </c>
      <c r="Z735" s="266">
        <v>0</v>
      </c>
      <c r="AA735" s="266">
        <v>2099819</v>
      </c>
      <c r="AB735" s="266">
        <v>0</v>
      </c>
      <c r="AC735" s="266">
        <f>V735+W735+X735+Z735+AA735+AB735</f>
        <v>2099819</v>
      </c>
      <c r="AD735" s="266">
        <f>U735-AC735</f>
        <v>130000000</v>
      </c>
      <c r="AE735" s="266">
        <f>M735-(O735+U735)</f>
        <v>467900181</v>
      </c>
      <c r="AF735" s="18" t="s">
        <v>3419</v>
      </c>
      <c r="AG735" s="17" t="s">
        <v>685</v>
      </c>
      <c r="AH735" s="81" t="s">
        <v>155</v>
      </c>
      <c r="AI735" s="22"/>
      <c r="AJ735" s="23"/>
      <c r="AK735" s="24"/>
      <c r="AL735" s="23"/>
      <c r="AM735" t="str">
        <f>CONCATENATE( "OR PRO.CODIGO=",I735)</f>
        <v>OR PRO.CODIGO=30136320</v>
      </c>
      <c r="AN735">
        <f>LEN(I735)</f>
        <v>8</v>
      </c>
      <c r="AO735"/>
      <c r="AP735"/>
      <c r="AQ735"/>
      <c r="AS735" s="373"/>
      <c r="AW735" s="373"/>
      <c r="AZ735" s="377"/>
      <c r="BA735" s="431"/>
      <c r="BC735" s="32" t="s">
        <v>3463</v>
      </c>
      <c r="BD735" s="92">
        <f>VLOOKUP(J735,'RATES 30-06-2017'!F$2:K$374,6,FALSE)</f>
        <v>0</v>
      </c>
      <c r="BE735" s="92"/>
      <c r="BF735" s="92" t="str">
        <f>VLOOKUP(J735,Hoja4!C$2:E$268,2,FALSE)</f>
        <v>LIBRE</v>
      </c>
      <c r="BG735" s="92">
        <f>VLOOKUP(J735,Hoja4!C$2:E$268,3,FALSE)</f>
        <v>33</v>
      </c>
      <c r="BH735" s="459">
        <v>32099819</v>
      </c>
      <c r="BI735" s="92"/>
    </row>
    <row r="736" spans="1:61" s="32" customFormat="1" ht="14.1" customHeight="1">
      <c r="A736" s="17">
        <v>33</v>
      </c>
      <c r="B736" s="107">
        <v>0</v>
      </c>
      <c r="C736" s="62" t="s">
        <v>49</v>
      </c>
      <c r="D736" s="63" t="s">
        <v>90</v>
      </c>
      <c r="E736" s="17" t="s">
        <v>634</v>
      </c>
      <c r="F736" s="17" t="s">
        <v>634</v>
      </c>
      <c r="G736" s="63" t="s">
        <v>284</v>
      </c>
      <c r="H736" s="63" t="s">
        <v>27</v>
      </c>
      <c r="I736" s="63">
        <v>30315872</v>
      </c>
      <c r="J736" s="112" t="str">
        <f>CONCATENATE(I736,"-",H736)</f>
        <v>30315872-EJECUCION</v>
      </c>
      <c r="K736" s="442" t="s">
        <v>656</v>
      </c>
      <c r="L736" s="105">
        <v>50000000</v>
      </c>
      <c r="M736" s="125">
        <v>50000000</v>
      </c>
      <c r="N736" s="60">
        <v>0</v>
      </c>
      <c r="O736" s="125">
        <v>0</v>
      </c>
      <c r="P736" s="125">
        <v>50000000</v>
      </c>
      <c r="Q736" s="19">
        <v>0</v>
      </c>
      <c r="R736" s="61">
        <v>50000000</v>
      </c>
      <c r="S736" s="20">
        <v>0</v>
      </c>
      <c r="T736" s="21">
        <v>0</v>
      </c>
      <c r="U736" s="446">
        <v>0</v>
      </c>
      <c r="V736" s="266">
        <v>0</v>
      </c>
      <c r="W736" s="266">
        <v>0</v>
      </c>
      <c r="X736" s="266">
        <v>0</v>
      </c>
      <c r="Y736" s="266">
        <f t="shared" si="357"/>
        <v>0</v>
      </c>
      <c r="Z736" s="266">
        <v>0</v>
      </c>
      <c r="AA736" s="266">
        <v>0</v>
      </c>
      <c r="AB736" s="266">
        <v>0</v>
      </c>
      <c r="AC736" s="266">
        <f>V736+W736+X736+Z736+AA736+AB736</f>
        <v>0</v>
      </c>
      <c r="AD736" s="266">
        <f>U736-AC736</f>
        <v>0</v>
      </c>
      <c r="AE736" s="266">
        <f>M736-(O736+U736)</f>
        <v>50000000</v>
      </c>
      <c r="AF736" s="63" t="s">
        <v>51</v>
      </c>
      <c r="AG736" s="17" t="s">
        <v>685</v>
      </c>
      <c r="AH736" s="81" t="s">
        <v>155</v>
      </c>
      <c r="AI736" s="64" t="s">
        <v>45</v>
      </c>
      <c r="AJ736" s="23"/>
      <c r="AK736" s="24"/>
      <c r="AL736" s="23"/>
      <c r="AM736" t="str">
        <f>CONCATENATE( "OR PRO.CODIGO=",I736)</f>
        <v>OR PRO.CODIGO=30315872</v>
      </c>
      <c r="AN736">
        <f>LEN(I736)</f>
        <v>8</v>
      </c>
      <c r="AO736" t="e">
        <f>VLOOKUP(J736,#REF!,5,FALSE)</f>
        <v>#REF!</v>
      </c>
      <c r="AP736"/>
      <c r="AQ736" t="e">
        <f>VLOOKUP(J736,#REF!,6,FALSE)</f>
        <v>#REF!</v>
      </c>
      <c r="AR736" s="32" t="e">
        <f>VLOOKUP(I736,'convenios 2017'!A$2:O$82,15,FALSE)</f>
        <v>#N/A</v>
      </c>
      <c r="AS736" s="373">
        <f>O736+AC736</f>
        <v>0</v>
      </c>
      <c r="AT736" s="32" t="e">
        <f>VLOOKUP(I736,'convenio 2016'!A$2:N$196,14,FALSE)</f>
        <v>#N/A</v>
      </c>
      <c r="AU736" s="32" t="e">
        <f>VLOOKUP(I736,'convenio 2015'!A$4:M$228,13,FALSE)</f>
        <v>#N/A</v>
      </c>
      <c r="AV736" s="32" t="e">
        <f>VLOOKUP(J736,#REF!,6,FALSE)</f>
        <v>#REF!</v>
      </c>
      <c r="AW736" s="373">
        <f>O736+AC736</f>
        <v>0</v>
      </c>
      <c r="AX736" s="32" t="e">
        <v>#N/A</v>
      </c>
      <c r="AY736" s="32" t="e">
        <v>#N/A</v>
      </c>
      <c r="AZ736" s="377" t="e">
        <v>#N/A</v>
      </c>
      <c r="BA736" s="431"/>
      <c r="BB736" s="32" t="e">
        <f>VLOOKUP(J736,'RATE JUNIO '!F$2:K$346,6,FALSE)</f>
        <v>#N/A</v>
      </c>
      <c r="BC736" s="32" t="s">
        <v>1763</v>
      </c>
      <c r="BD736" s="92" t="e">
        <f>VLOOKUP(J736,'RATES 30-06-2017'!F$2:K$374,6,FALSE)</f>
        <v>#N/A</v>
      </c>
      <c r="BE736" s="92"/>
      <c r="BF736" s="92" t="e">
        <f>VLOOKUP(J736,Hoja4!C$2:E$268,2,FALSE)</f>
        <v>#N/A</v>
      </c>
      <c r="BG736" s="92" t="e">
        <f>VLOOKUP(J736,Hoja4!C$2:E$268,3,FALSE)</f>
        <v>#N/A</v>
      </c>
      <c r="BH736" s="92"/>
      <c r="BI736" s="92"/>
    </row>
    <row r="737" spans="1:61">
      <c r="A737" s="86"/>
      <c r="C737" s="86"/>
      <c r="D737" s="87"/>
      <c r="E737" s="86"/>
      <c r="F737" s="86"/>
      <c r="G737" s="88"/>
      <c r="H737" s="86"/>
      <c r="I737" s="88"/>
      <c r="K737" s="110" t="s">
        <v>52</v>
      </c>
      <c r="L737" s="33">
        <f>SUBTOTAL(9,L736)</f>
        <v>50000000</v>
      </c>
      <c r="M737" s="111">
        <f>SUBTOTAL(9,M733:M736)</f>
        <v>1754147000</v>
      </c>
      <c r="N737" s="33">
        <f>SUBTOTAL(9,N733:N736)</f>
        <v>130000000</v>
      </c>
      <c r="O737" s="111">
        <f>SUBTOTAL(9,O733:O736)</f>
        <v>0</v>
      </c>
      <c r="P737" s="111">
        <f>SUBTOTAL(9,P733:P736)</f>
        <v>365039395</v>
      </c>
      <c r="Q737" s="111">
        <v>864891000</v>
      </c>
      <c r="R737" s="33">
        <v>50000000</v>
      </c>
      <c r="S737" s="33">
        <v>0</v>
      </c>
      <c r="T737" s="33">
        <v>0</v>
      </c>
      <c r="U737" s="111">
        <f>SUBTOTAL(9,U733:U736)</f>
        <v>568831818</v>
      </c>
      <c r="V737" s="111">
        <f t="shared" ref="V737:AE737" si="358">SUBTOTAL(9,V733:V736)</f>
        <v>0</v>
      </c>
      <c r="W737" s="111">
        <f t="shared" si="358"/>
        <v>76841788</v>
      </c>
      <c r="X737" s="111">
        <f t="shared" si="358"/>
        <v>0</v>
      </c>
      <c r="Y737" s="111">
        <f t="shared" si="358"/>
        <v>76841788</v>
      </c>
      <c r="Z737" s="111">
        <f t="shared" si="358"/>
        <v>0</v>
      </c>
      <c r="AA737" s="111">
        <f t="shared" si="358"/>
        <v>2099819</v>
      </c>
      <c r="AB737" s="111">
        <f t="shared" si="358"/>
        <v>0</v>
      </c>
      <c r="AC737" s="111">
        <f t="shared" si="358"/>
        <v>78941607</v>
      </c>
      <c r="AD737" s="111">
        <f t="shared" si="358"/>
        <v>489890211</v>
      </c>
      <c r="AE737" s="111">
        <f t="shared" si="358"/>
        <v>1185315182</v>
      </c>
      <c r="AF737" s="88"/>
      <c r="AG737" s="86"/>
      <c r="AH737" s="257"/>
      <c r="AJ737" s="23"/>
      <c r="AK737" s="24"/>
      <c r="AL737" s="23"/>
      <c r="AM737" s="92"/>
      <c r="AN737" s="92"/>
      <c r="AO737" s="92"/>
      <c r="AP737" s="92"/>
      <c r="AQ737" s="92"/>
      <c r="AR737" s="92"/>
      <c r="AS737" s="92"/>
      <c r="AT737" s="92"/>
      <c r="AU737" s="92"/>
      <c r="AV737" s="92"/>
      <c r="AW737" s="92"/>
      <c r="AY737" s="32" t="s">
        <v>3142</v>
      </c>
    </row>
    <row r="738" spans="1:61" s="32" customFormat="1" ht="3" customHeight="1">
      <c r="A738" s="86"/>
      <c r="B738" s="92"/>
      <c r="C738" s="86"/>
      <c r="D738" s="93"/>
      <c r="E738" s="92"/>
      <c r="F738" s="92"/>
      <c r="G738" s="270"/>
      <c r="H738" s="86"/>
      <c r="I738" s="88"/>
      <c r="J738" s="92"/>
      <c r="K738" s="272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88"/>
      <c r="AG738" s="86"/>
      <c r="AH738" s="257"/>
      <c r="AJ738" s="23"/>
      <c r="AK738" s="24"/>
      <c r="AL738" s="23"/>
      <c r="AM738" s="92"/>
      <c r="AN738" s="92"/>
      <c r="AO738" s="92"/>
      <c r="AP738" s="92"/>
      <c r="AQ738" s="92"/>
      <c r="AR738" s="92"/>
      <c r="AS738" s="92"/>
      <c r="AT738" s="92"/>
      <c r="AU738" s="92"/>
      <c r="AV738" s="92"/>
      <c r="AW738" s="92"/>
      <c r="AY738" s="32" t="s">
        <v>3142</v>
      </c>
      <c r="AZ738" s="433"/>
      <c r="BA738" s="434"/>
      <c r="BD738" s="92"/>
      <c r="BE738" s="92"/>
      <c r="BF738" s="92"/>
      <c r="BG738" s="92"/>
      <c r="BH738" s="92"/>
      <c r="BI738" s="92"/>
    </row>
    <row r="739" spans="1:61" ht="15.75" customHeight="1">
      <c r="A739" s="67"/>
      <c r="B739" s="69"/>
      <c r="C739" s="67"/>
      <c r="D739" s="67"/>
      <c r="E739" s="67"/>
      <c r="F739" s="67"/>
      <c r="G739" s="67"/>
      <c r="H739" s="67"/>
      <c r="I739" s="285"/>
      <c r="J739" s="69"/>
      <c r="K739" s="259" t="s">
        <v>633</v>
      </c>
      <c r="L739" s="69"/>
      <c r="M739" s="67"/>
      <c r="N739" s="69"/>
      <c r="O739" s="67"/>
      <c r="P739" s="67"/>
      <c r="Q739" s="69"/>
      <c r="R739" s="69"/>
      <c r="S739" s="69"/>
      <c r="T739" s="69"/>
      <c r="U739" s="68"/>
      <c r="V739" s="124"/>
      <c r="W739" s="124"/>
      <c r="X739" s="124"/>
      <c r="Y739" s="124"/>
      <c r="Z739" s="124"/>
      <c r="AA739" s="124"/>
      <c r="AB739" s="124"/>
      <c r="AC739" s="124"/>
      <c r="AD739" s="124"/>
      <c r="AE739" s="124"/>
      <c r="AF739" s="285"/>
      <c r="AG739" s="67"/>
      <c r="AH739" s="68"/>
      <c r="AJ739" s="23"/>
      <c r="AK739" s="24"/>
      <c r="AL739" s="23"/>
      <c r="AY739" s="32" t="s">
        <v>3142</v>
      </c>
    </row>
    <row r="740" spans="1:61" ht="13.5" customHeight="1">
      <c r="A740" s="86"/>
      <c r="B740" s="302"/>
      <c r="C740" s="86"/>
      <c r="D740" s="87"/>
      <c r="E740" s="86"/>
      <c r="F740" s="86"/>
      <c r="G740" s="88"/>
      <c r="H740" s="86"/>
      <c r="I740" s="88"/>
      <c r="J740" s="302"/>
      <c r="K740" s="16" t="s">
        <v>53</v>
      </c>
      <c r="L740" s="302"/>
      <c r="M740" s="86"/>
      <c r="N740" s="302"/>
      <c r="O740" s="86"/>
      <c r="P740" s="86"/>
      <c r="Q740" s="302"/>
      <c r="R740" s="302"/>
      <c r="S740" s="302"/>
      <c r="T740" s="302"/>
      <c r="U740" s="302"/>
      <c r="V740" s="122"/>
      <c r="W740" s="122"/>
      <c r="X740" s="122"/>
      <c r="Y740" s="122"/>
      <c r="Z740" s="122"/>
      <c r="AA740" s="122"/>
      <c r="AB740" s="122"/>
      <c r="AC740" s="122"/>
      <c r="AD740" s="122"/>
      <c r="AE740" s="122"/>
      <c r="AF740" s="88"/>
      <c r="AG740" s="86"/>
      <c r="AH740" s="257"/>
      <c r="AJ740" s="23"/>
      <c r="AK740" s="24"/>
      <c r="AL740" s="23"/>
      <c r="AY740" s="32" t="s">
        <v>3142</v>
      </c>
    </row>
    <row r="741" spans="1:61" s="32" customFormat="1" ht="13.7" customHeight="1">
      <c r="A741" s="17">
        <v>33</v>
      </c>
      <c r="B741" s="99">
        <v>0</v>
      </c>
      <c r="C741" s="17" t="s">
        <v>54</v>
      </c>
      <c r="D741" s="18" t="s">
        <v>579</v>
      </c>
      <c r="E741" s="17" t="s">
        <v>634</v>
      </c>
      <c r="F741" s="17" t="s">
        <v>634</v>
      </c>
      <c r="G741" s="18" t="s">
        <v>584</v>
      </c>
      <c r="H741" s="18" t="s">
        <v>27</v>
      </c>
      <c r="I741" s="18">
        <v>30433775</v>
      </c>
      <c r="J741" s="112" t="str">
        <f t="shared" ref="J741:J753" si="359">CONCATENATE(I741,"-",H741)</f>
        <v>30433775-EJECUCION</v>
      </c>
      <c r="K741" s="442" t="s">
        <v>3002</v>
      </c>
      <c r="L741" s="100">
        <v>500000000</v>
      </c>
      <c r="M741" s="19">
        <v>500000000</v>
      </c>
      <c r="N741" s="100">
        <v>0</v>
      </c>
      <c r="O741" s="19">
        <v>0</v>
      </c>
      <c r="P741" s="19">
        <v>29172103</v>
      </c>
      <c r="Q741" s="19">
        <v>470827897</v>
      </c>
      <c r="R741" s="101">
        <v>30000000</v>
      </c>
      <c r="S741" s="20">
        <v>470000000</v>
      </c>
      <c r="T741" s="21">
        <v>0</v>
      </c>
      <c r="U741" s="21">
        <v>130000000</v>
      </c>
      <c r="V741" s="266">
        <v>0</v>
      </c>
      <c r="W741" s="266">
        <v>0</v>
      </c>
      <c r="X741" s="266">
        <v>0</v>
      </c>
      <c r="Y741" s="266">
        <f t="shared" ref="Y741:Y753" si="360">V741+W741+X741</f>
        <v>0</v>
      </c>
      <c r="Z741" s="266">
        <v>0</v>
      </c>
      <c r="AA741" s="266">
        <v>0</v>
      </c>
      <c r="AB741" s="266">
        <v>0</v>
      </c>
      <c r="AC741" s="266">
        <f t="shared" ref="AC741:AC753" si="361">V741+W741+X741+Z741+AA741+AB741</f>
        <v>0</v>
      </c>
      <c r="AD741" s="266">
        <f t="shared" ref="AD741:AD753" si="362">U741-AC741</f>
        <v>130000000</v>
      </c>
      <c r="AE741" s="266">
        <f t="shared" ref="AE741:AE753" si="363">M741-(O741+U741)</f>
        <v>370000000</v>
      </c>
      <c r="AF741" s="18" t="s">
        <v>1459</v>
      </c>
      <c r="AG741" s="17" t="s">
        <v>685</v>
      </c>
      <c r="AH741" s="81" t="s">
        <v>155</v>
      </c>
      <c r="AI741" s="22"/>
      <c r="AJ741" s="23"/>
      <c r="AK741" s="24"/>
      <c r="AL741" s="23"/>
      <c r="AM741" t="str">
        <f t="shared" ref="AM741:AM753" si="364">CONCATENATE( "OR PRO.CODIGO=",I741)</f>
        <v>OR PRO.CODIGO=30433775</v>
      </c>
      <c r="AN741">
        <f t="shared" ref="AN741:AN753" si="365">LEN(I741)</f>
        <v>8</v>
      </c>
      <c r="AO741" t="e">
        <f>VLOOKUP(J741,#REF!,5,FALSE)</f>
        <v>#REF!</v>
      </c>
      <c r="AP741"/>
      <c r="AQ741" t="e">
        <f>VLOOKUP(J741,#REF!,6,FALSE)</f>
        <v>#REF!</v>
      </c>
      <c r="AR741" s="32" t="str">
        <f>VLOOKUP(I741,'convenios 2017'!A$2:O$82,15,FALSE)</f>
        <v>en revisión</v>
      </c>
      <c r="AS741" s="373">
        <f>O741+AC741</f>
        <v>0</v>
      </c>
      <c r="AT741" s="32" t="e">
        <f>VLOOKUP(I741,'convenio 2016'!A$2:N$196,14,FALSE)</f>
        <v>#N/A</v>
      </c>
      <c r="AU741" s="32" t="e">
        <f>VLOOKUP(I741,'convenio 2015'!A$4:M$228,13,FALSE)</f>
        <v>#N/A</v>
      </c>
      <c r="AV741" s="32" t="e">
        <f>VLOOKUP(J741,#REF!,6,FALSE)</f>
        <v>#REF!</v>
      </c>
      <c r="AW741" s="373">
        <f>O741+AC741</f>
        <v>0</v>
      </c>
      <c r="AX741" s="32" t="s">
        <v>3031</v>
      </c>
      <c r="AZ741" s="377"/>
      <c r="BA741" s="431"/>
      <c r="BB741" s="32">
        <f>VLOOKUP(J741,'RATE JUNIO '!F$2:K$346,6,FALSE)</f>
        <v>0</v>
      </c>
      <c r="BC741" s="32" t="s">
        <v>3463</v>
      </c>
      <c r="BD741" s="92">
        <f>VLOOKUP(J741,'RATES 30-06-2017'!F$2:K$374,6,FALSE)</f>
        <v>0</v>
      </c>
      <c r="BE741" s="92"/>
      <c r="BF741" s="92" t="str">
        <f>VLOOKUP(J741,Hoja4!C$2:E$268,2,FALSE)</f>
        <v>LIBRE</v>
      </c>
      <c r="BG741" s="92">
        <f>VLOOKUP(J741,Hoja4!C$2:E$268,3,FALSE)</f>
        <v>33</v>
      </c>
      <c r="BH741" s="459">
        <v>30000000</v>
      </c>
      <c r="BI741" s="92"/>
    </row>
    <row r="742" spans="1:61" s="32" customFormat="1" ht="13.7" customHeight="1">
      <c r="A742" s="17">
        <v>33</v>
      </c>
      <c r="B742" s="99">
        <v>0</v>
      </c>
      <c r="C742" s="17" t="s">
        <v>54</v>
      </c>
      <c r="D742" s="18" t="s">
        <v>579</v>
      </c>
      <c r="E742" s="17" t="s">
        <v>634</v>
      </c>
      <c r="F742" s="17" t="s">
        <v>634</v>
      </c>
      <c r="G742" s="18"/>
      <c r="H742" s="18" t="s">
        <v>27</v>
      </c>
      <c r="I742" s="18">
        <v>30341175</v>
      </c>
      <c r="J742" s="112" t="str">
        <f t="shared" si="359"/>
        <v>30341175-EJECUCION</v>
      </c>
      <c r="K742" s="442" t="s">
        <v>3005</v>
      </c>
      <c r="L742" s="100"/>
      <c r="M742" s="19">
        <v>600000000</v>
      </c>
      <c r="N742" s="100"/>
      <c r="O742" s="19">
        <v>0</v>
      </c>
      <c r="P742" s="19">
        <v>0</v>
      </c>
      <c r="Q742" s="19"/>
      <c r="R742" s="101"/>
      <c r="S742" s="20"/>
      <c r="T742" s="21"/>
      <c r="U742" s="21">
        <v>80000000</v>
      </c>
      <c r="V742" s="266">
        <v>0</v>
      </c>
      <c r="W742" s="266">
        <v>0</v>
      </c>
      <c r="X742" s="266">
        <v>0</v>
      </c>
      <c r="Y742" s="266">
        <f t="shared" si="360"/>
        <v>0</v>
      </c>
      <c r="Z742" s="266">
        <v>0</v>
      </c>
      <c r="AA742" s="266">
        <v>0</v>
      </c>
      <c r="AB742" s="266">
        <v>0</v>
      </c>
      <c r="AC742" s="266">
        <f t="shared" si="361"/>
        <v>0</v>
      </c>
      <c r="AD742" s="266">
        <f t="shared" si="362"/>
        <v>80000000</v>
      </c>
      <c r="AE742" s="266">
        <f t="shared" si="363"/>
        <v>520000000</v>
      </c>
      <c r="AF742" s="18" t="s">
        <v>1125</v>
      </c>
      <c r="AG742" s="17" t="s">
        <v>691</v>
      </c>
      <c r="AH742" s="81" t="s">
        <v>155</v>
      </c>
      <c r="AI742" s="22"/>
      <c r="AJ742" s="23"/>
      <c r="AK742" s="24"/>
      <c r="AL742" s="23"/>
      <c r="AM742" t="str">
        <f t="shared" si="364"/>
        <v>OR PRO.CODIGO=30341175</v>
      </c>
      <c r="AN742">
        <f t="shared" si="365"/>
        <v>8</v>
      </c>
      <c r="AO742"/>
      <c r="AP742"/>
      <c r="AQ742"/>
      <c r="AS742" s="373"/>
      <c r="AW742" s="373">
        <f>O742+AC742</f>
        <v>0</v>
      </c>
      <c r="AX742" s="32" t="e">
        <v>#N/A</v>
      </c>
      <c r="AY742" s="32" t="e">
        <v>#N/A</v>
      </c>
      <c r="AZ742" s="377" t="e">
        <v>#N/A</v>
      </c>
      <c r="BA742" s="431"/>
      <c r="BB742" s="32">
        <f>VLOOKUP(J742,'RATE JUNIO '!F$2:K$346,6,FALSE)</f>
        <v>0</v>
      </c>
      <c r="BC742" s="32" t="s">
        <v>3463</v>
      </c>
      <c r="BD742" s="92">
        <f>VLOOKUP(J742,'RATES 30-06-2017'!F$2:K$374,6,FALSE)</f>
        <v>0</v>
      </c>
      <c r="BE742" s="92"/>
      <c r="BF742" s="92" t="str">
        <f>VLOOKUP(J742,Hoja4!C$2:E$268,2,FALSE)</f>
        <v>PV</v>
      </c>
      <c r="BG742" s="92">
        <f>VLOOKUP(J742,Hoja4!C$2:E$268,3,FALSE)</f>
        <v>33</v>
      </c>
      <c r="BH742" s="92"/>
      <c r="BI742" s="92"/>
    </row>
    <row r="743" spans="1:61" s="32" customFormat="1" ht="13.7" customHeight="1">
      <c r="A743" s="17">
        <v>33</v>
      </c>
      <c r="B743" s="99"/>
      <c r="C743" s="17" t="s">
        <v>54</v>
      </c>
      <c r="D743" s="18" t="s">
        <v>62</v>
      </c>
      <c r="E743" s="17" t="s">
        <v>634</v>
      </c>
      <c r="F743" s="17" t="s">
        <v>634</v>
      </c>
      <c r="G743" s="18"/>
      <c r="H743" s="18" t="s">
        <v>27</v>
      </c>
      <c r="I743" s="18">
        <v>30482658</v>
      </c>
      <c r="J743" s="112" t="str">
        <f t="shared" si="359"/>
        <v>30482658-EJECUCION</v>
      </c>
      <c r="K743" s="442" t="s">
        <v>3415</v>
      </c>
      <c r="L743" s="100"/>
      <c r="M743" s="19">
        <v>230000000</v>
      </c>
      <c r="N743" s="100"/>
      <c r="O743" s="19">
        <v>0</v>
      </c>
      <c r="P743" s="19">
        <v>0</v>
      </c>
      <c r="Q743" s="19"/>
      <c r="R743" s="101"/>
      <c r="S743" s="20"/>
      <c r="T743" s="21"/>
      <c r="U743" s="266">
        <v>150000000</v>
      </c>
      <c r="V743" s="266">
        <v>0</v>
      </c>
      <c r="W743" s="266">
        <v>0</v>
      </c>
      <c r="X743" s="266">
        <v>0</v>
      </c>
      <c r="Y743" s="266">
        <f t="shared" si="360"/>
        <v>0</v>
      </c>
      <c r="Z743" s="266">
        <v>0</v>
      </c>
      <c r="AA743" s="266">
        <v>0</v>
      </c>
      <c r="AB743" s="266">
        <v>0</v>
      </c>
      <c r="AC743" s="266">
        <f t="shared" si="361"/>
        <v>0</v>
      </c>
      <c r="AD743" s="266">
        <f t="shared" si="362"/>
        <v>150000000</v>
      </c>
      <c r="AE743" s="266">
        <f t="shared" si="363"/>
        <v>80000000</v>
      </c>
      <c r="AF743" s="18" t="s">
        <v>1125</v>
      </c>
      <c r="AG743" s="17" t="s">
        <v>685</v>
      </c>
      <c r="AH743" s="81" t="s">
        <v>155</v>
      </c>
      <c r="AI743" s="22"/>
      <c r="AJ743" s="23"/>
      <c r="AK743" s="24"/>
      <c r="AL743" s="23"/>
      <c r="AM743" t="str">
        <f t="shared" si="364"/>
        <v>OR PRO.CODIGO=30482658</v>
      </c>
      <c r="AN743">
        <f t="shared" si="365"/>
        <v>8</v>
      </c>
      <c r="AO743"/>
      <c r="AP743"/>
      <c r="AQ743"/>
      <c r="AS743" s="373"/>
      <c r="AW743" s="373"/>
      <c r="AZ743" s="377"/>
      <c r="BA743" s="431"/>
      <c r="BC743" s="32" t="s">
        <v>3463</v>
      </c>
      <c r="BD743" s="92">
        <f>VLOOKUP(J743,'RATES 30-06-2017'!F$2:K$374,6,FALSE)</f>
        <v>0</v>
      </c>
      <c r="BE743" s="92"/>
      <c r="BF743" s="92" t="str">
        <f>VLOOKUP(J743,Hoja4!C$2:E$268,2,FALSE)</f>
        <v>LIBRE</v>
      </c>
      <c r="BG743" s="92">
        <f>VLOOKUP(J743,Hoja4!C$2:E$268,3,FALSE)</f>
        <v>33</v>
      </c>
      <c r="BH743" s="92"/>
      <c r="BI743" s="92"/>
    </row>
    <row r="744" spans="1:61" s="32" customFormat="1" ht="13.7" customHeight="1">
      <c r="A744" s="17">
        <v>33</v>
      </c>
      <c r="B744" s="99"/>
      <c r="C744" s="17" t="s">
        <v>54</v>
      </c>
      <c r="D744" s="18" t="s">
        <v>62</v>
      </c>
      <c r="E744" s="17" t="s">
        <v>634</v>
      </c>
      <c r="F744" s="17" t="s">
        <v>634</v>
      </c>
      <c r="G744" s="18"/>
      <c r="H744" s="18" t="s">
        <v>27</v>
      </c>
      <c r="I744" s="18">
        <v>30484364</v>
      </c>
      <c r="J744" s="112" t="str">
        <f t="shared" si="359"/>
        <v>30484364-EJECUCION</v>
      </c>
      <c r="K744" s="442" t="s">
        <v>3416</v>
      </c>
      <c r="L744" s="100"/>
      <c r="M744" s="19">
        <v>230000000</v>
      </c>
      <c r="N744" s="100"/>
      <c r="O744" s="19">
        <v>0</v>
      </c>
      <c r="P744" s="19">
        <v>0</v>
      </c>
      <c r="Q744" s="19"/>
      <c r="R744" s="101"/>
      <c r="S744" s="20"/>
      <c r="T744" s="21"/>
      <c r="U744" s="266">
        <v>230000000</v>
      </c>
      <c r="V744" s="266">
        <v>0</v>
      </c>
      <c r="W744" s="266">
        <v>0</v>
      </c>
      <c r="X744" s="266">
        <v>0</v>
      </c>
      <c r="Y744" s="266">
        <f t="shared" si="360"/>
        <v>0</v>
      </c>
      <c r="Z744" s="266">
        <v>0</v>
      </c>
      <c r="AA744" s="266">
        <v>0</v>
      </c>
      <c r="AB744" s="266">
        <v>0</v>
      </c>
      <c r="AC744" s="266">
        <f t="shared" si="361"/>
        <v>0</v>
      </c>
      <c r="AD744" s="266">
        <f t="shared" si="362"/>
        <v>230000000</v>
      </c>
      <c r="AE744" s="266">
        <f t="shared" si="363"/>
        <v>0</v>
      </c>
      <c r="AF744" s="18" t="s">
        <v>1125</v>
      </c>
      <c r="AG744" s="17" t="s">
        <v>685</v>
      </c>
      <c r="AH744" s="81" t="s">
        <v>155</v>
      </c>
      <c r="AI744" s="22"/>
      <c r="AJ744" s="23"/>
      <c r="AK744" s="24"/>
      <c r="AL744" s="23"/>
      <c r="AM744" t="str">
        <f t="shared" si="364"/>
        <v>OR PRO.CODIGO=30484364</v>
      </c>
      <c r="AN744">
        <f t="shared" si="365"/>
        <v>8</v>
      </c>
      <c r="AO744"/>
      <c r="AP744"/>
      <c r="AQ744"/>
      <c r="AS744" s="373"/>
      <c r="AW744" s="373"/>
      <c r="AZ744" s="377"/>
      <c r="BA744" s="431"/>
      <c r="BC744" s="32" t="s">
        <v>3463</v>
      </c>
      <c r="BD744" s="92">
        <f>VLOOKUP(J744,'RATES 30-06-2017'!F$2:K$374,6,FALSE)</f>
        <v>0</v>
      </c>
      <c r="BE744" s="92"/>
      <c r="BF744" s="92" t="str">
        <f>VLOOKUP(J744,Hoja4!C$2:E$268,2,FALSE)</f>
        <v>LIBRE</v>
      </c>
      <c r="BG744" s="92">
        <f>VLOOKUP(J744,Hoja4!C$2:E$268,3,FALSE)</f>
        <v>33</v>
      </c>
      <c r="BH744" s="92"/>
      <c r="BI744" s="92"/>
    </row>
    <row r="745" spans="1:61" s="32" customFormat="1" ht="13.7" customHeight="1">
      <c r="A745" s="17">
        <v>33</v>
      </c>
      <c r="B745" s="99">
        <v>0</v>
      </c>
      <c r="C745" s="17" t="s">
        <v>54</v>
      </c>
      <c r="D745" s="18" t="s">
        <v>579</v>
      </c>
      <c r="E745" s="17" t="s">
        <v>634</v>
      </c>
      <c r="F745" s="17" t="s">
        <v>634</v>
      </c>
      <c r="G745" s="18"/>
      <c r="H745" s="18" t="s">
        <v>27</v>
      </c>
      <c r="I745" s="18">
        <v>30341439</v>
      </c>
      <c r="J745" s="112" t="str">
        <f t="shared" si="359"/>
        <v>30341439-EJECUCION</v>
      </c>
      <c r="K745" s="442" t="s">
        <v>3006</v>
      </c>
      <c r="L745" s="100"/>
      <c r="M745" s="19">
        <v>210000000</v>
      </c>
      <c r="N745" s="100"/>
      <c r="O745" s="19">
        <v>0</v>
      </c>
      <c r="P745" s="19">
        <v>0</v>
      </c>
      <c r="Q745" s="19"/>
      <c r="R745" s="101"/>
      <c r="S745" s="20"/>
      <c r="T745" s="21"/>
      <c r="U745" s="21">
        <v>50000000</v>
      </c>
      <c r="V745" s="266">
        <v>0</v>
      </c>
      <c r="W745" s="266">
        <v>0</v>
      </c>
      <c r="X745" s="266">
        <v>0</v>
      </c>
      <c r="Y745" s="266">
        <f t="shared" si="360"/>
        <v>0</v>
      </c>
      <c r="Z745" s="266">
        <v>0</v>
      </c>
      <c r="AA745" s="266">
        <v>0</v>
      </c>
      <c r="AB745" s="266">
        <v>0</v>
      </c>
      <c r="AC745" s="266">
        <f t="shared" si="361"/>
        <v>0</v>
      </c>
      <c r="AD745" s="266">
        <f t="shared" si="362"/>
        <v>50000000</v>
      </c>
      <c r="AE745" s="266">
        <f t="shared" si="363"/>
        <v>160000000</v>
      </c>
      <c r="AF745" s="18" t="s">
        <v>1125</v>
      </c>
      <c r="AG745" s="17" t="s">
        <v>691</v>
      </c>
      <c r="AH745" s="81" t="s">
        <v>155</v>
      </c>
      <c r="AI745" s="22"/>
      <c r="AJ745" s="23"/>
      <c r="AK745" s="24"/>
      <c r="AL745" s="23"/>
      <c r="AM745" t="str">
        <f t="shared" si="364"/>
        <v>OR PRO.CODIGO=30341439</v>
      </c>
      <c r="AN745">
        <f t="shared" si="365"/>
        <v>8</v>
      </c>
      <c r="AO745"/>
      <c r="AP745"/>
      <c r="AQ745"/>
      <c r="AS745" s="373"/>
      <c r="AW745" s="373">
        <f t="shared" ref="AW745:AW753" si="366">O745+AC745</f>
        <v>0</v>
      </c>
      <c r="AX745" s="32" t="e">
        <v>#N/A</v>
      </c>
      <c r="AY745" s="32" t="e">
        <v>#N/A</v>
      </c>
      <c r="AZ745" s="377" t="e">
        <v>#N/A</v>
      </c>
      <c r="BA745" s="431"/>
      <c r="BB745" s="32">
        <f>VLOOKUP(J745,'RATE JUNIO '!F$2:K$346,6,FALSE)</f>
        <v>0</v>
      </c>
      <c r="BC745" s="32" t="s">
        <v>3463</v>
      </c>
      <c r="BD745" s="92">
        <f>VLOOKUP(J745,'RATES 30-06-2017'!F$2:K$374,6,FALSE)</f>
        <v>0</v>
      </c>
      <c r="BE745" s="92"/>
      <c r="BF745" s="92" t="str">
        <f>VLOOKUP(J745,Hoja4!C$2:E$268,2,FALSE)</f>
        <v>PV</v>
      </c>
      <c r="BG745" s="92">
        <f>VLOOKUP(J745,Hoja4!C$2:E$268,3,FALSE)</f>
        <v>33</v>
      </c>
      <c r="BH745" s="92"/>
      <c r="BI745" s="92"/>
    </row>
    <row r="746" spans="1:61" s="32" customFormat="1" ht="13.7" customHeight="1">
      <c r="A746" s="17">
        <v>33</v>
      </c>
      <c r="B746" s="99">
        <v>0</v>
      </c>
      <c r="C746" s="17" t="s">
        <v>54</v>
      </c>
      <c r="D746" s="18" t="s">
        <v>579</v>
      </c>
      <c r="E746" s="17" t="s">
        <v>634</v>
      </c>
      <c r="F746" s="17" t="s">
        <v>634</v>
      </c>
      <c r="G746" s="18"/>
      <c r="H746" s="18" t="s">
        <v>27</v>
      </c>
      <c r="I746" s="18">
        <v>30329922</v>
      </c>
      <c r="J746" s="112" t="str">
        <f t="shared" si="359"/>
        <v>30329922-EJECUCION</v>
      </c>
      <c r="K746" s="442" t="s">
        <v>3007</v>
      </c>
      <c r="L746" s="100"/>
      <c r="M746" s="19">
        <v>530000000</v>
      </c>
      <c r="N746" s="100"/>
      <c r="O746" s="19">
        <v>0</v>
      </c>
      <c r="P746" s="19">
        <v>0</v>
      </c>
      <c r="Q746" s="19"/>
      <c r="R746" s="101"/>
      <c r="S746" s="20"/>
      <c r="T746" s="21"/>
      <c r="U746" s="21">
        <v>72900000</v>
      </c>
      <c r="V746" s="266">
        <v>0</v>
      </c>
      <c r="W746" s="266">
        <v>0</v>
      </c>
      <c r="X746" s="266">
        <v>0</v>
      </c>
      <c r="Y746" s="266">
        <f t="shared" si="360"/>
        <v>0</v>
      </c>
      <c r="Z746" s="266">
        <v>0</v>
      </c>
      <c r="AA746" s="266">
        <v>0</v>
      </c>
      <c r="AB746" s="266">
        <v>0</v>
      </c>
      <c r="AC746" s="266">
        <f t="shared" si="361"/>
        <v>0</v>
      </c>
      <c r="AD746" s="266">
        <f t="shared" si="362"/>
        <v>72900000</v>
      </c>
      <c r="AE746" s="266">
        <f t="shared" si="363"/>
        <v>457100000</v>
      </c>
      <c r="AF746" s="18" t="s">
        <v>1125</v>
      </c>
      <c r="AG746" s="17" t="s">
        <v>691</v>
      </c>
      <c r="AH746" s="81" t="s">
        <v>155</v>
      </c>
      <c r="AI746" s="22"/>
      <c r="AJ746" s="23"/>
      <c r="AK746" s="24"/>
      <c r="AL746" s="23"/>
      <c r="AM746" t="str">
        <f t="shared" si="364"/>
        <v>OR PRO.CODIGO=30329922</v>
      </c>
      <c r="AN746">
        <f t="shared" si="365"/>
        <v>8</v>
      </c>
      <c r="AO746"/>
      <c r="AP746"/>
      <c r="AQ746"/>
      <c r="AS746" s="373"/>
      <c r="AW746" s="373">
        <f t="shared" si="366"/>
        <v>0</v>
      </c>
      <c r="AX746" s="32" t="e">
        <v>#N/A</v>
      </c>
      <c r="AY746" s="32" t="e">
        <v>#N/A</v>
      </c>
      <c r="AZ746" s="377" t="e">
        <v>#N/A</v>
      </c>
      <c r="BA746" s="431"/>
      <c r="BB746" s="32">
        <f>VLOOKUP(J746,'RATE JUNIO '!F$2:K$346,6,FALSE)</f>
        <v>0</v>
      </c>
      <c r="BC746" s="32" t="s">
        <v>3463</v>
      </c>
      <c r="BD746" s="92">
        <f>VLOOKUP(J746,'RATES 30-06-2017'!F$2:K$374,6,FALSE)</f>
        <v>0</v>
      </c>
      <c r="BE746" s="92"/>
      <c r="BF746" s="92" t="str">
        <f>VLOOKUP(J746,Hoja4!C$2:E$268,2,FALSE)</f>
        <v>PV</v>
      </c>
      <c r="BG746" s="92">
        <f>VLOOKUP(J746,Hoja4!C$2:E$268,3,FALSE)</f>
        <v>33</v>
      </c>
      <c r="BH746" s="92"/>
      <c r="BI746" s="92"/>
    </row>
    <row r="747" spans="1:61" s="32" customFormat="1" ht="13.7" customHeight="1">
      <c r="A747" s="17">
        <v>33</v>
      </c>
      <c r="B747" s="99">
        <v>0</v>
      </c>
      <c r="C747" s="17" t="s">
        <v>54</v>
      </c>
      <c r="D747" s="18" t="s">
        <v>579</v>
      </c>
      <c r="E747" s="17" t="s">
        <v>634</v>
      </c>
      <c r="F747" s="17" t="s">
        <v>634</v>
      </c>
      <c r="G747" s="18"/>
      <c r="H747" s="18" t="s">
        <v>27</v>
      </c>
      <c r="I747" s="18">
        <v>30341424</v>
      </c>
      <c r="J747" s="112" t="str">
        <f t="shared" si="359"/>
        <v>30341424-EJECUCION</v>
      </c>
      <c r="K747" s="442" t="s">
        <v>3008</v>
      </c>
      <c r="L747" s="100"/>
      <c r="M747" s="19">
        <v>169500000</v>
      </c>
      <c r="N747" s="100"/>
      <c r="O747" s="19">
        <v>0</v>
      </c>
      <c r="P747" s="19">
        <v>0</v>
      </c>
      <c r="Q747" s="19"/>
      <c r="R747" s="101"/>
      <c r="S747" s="20"/>
      <c r="T747" s="21"/>
      <c r="U747" s="21">
        <v>50000000</v>
      </c>
      <c r="V747" s="266">
        <v>0</v>
      </c>
      <c r="W747" s="266">
        <v>0</v>
      </c>
      <c r="X747" s="266">
        <v>0</v>
      </c>
      <c r="Y747" s="266">
        <f t="shared" si="360"/>
        <v>0</v>
      </c>
      <c r="Z747" s="266">
        <v>0</v>
      </c>
      <c r="AA747" s="266">
        <v>0</v>
      </c>
      <c r="AB747" s="266">
        <v>0</v>
      </c>
      <c r="AC747" s="266">
        <f t="shared" si="361"/>
        <v>0</v>
      </c>
      <c r="AD747" s="266">
        <f t="shared" si="362"/>
        <v>50000000</v>
      </c>
      <c r="AE747" s="266">
        <f t="shared" si="363"/>
        <v>119500000</v>
      </c>
      <c r="AF747" s="18" t="s">
        <v>1125</v>
      </c>
      <c r="AG747" s="17" t="s">
        <v>691</v>
      </c>
      <c r="AH747" s="81" t="s">
        <v>155</v>
      </c>
      <c r="AI747" s="22"/>
      <c r="AJ747" s="23"/>
      <c r="AK747" s="24"/>
      <c r="AL747" s="23"/>
      <c r="AM747" t="str">
        <f t="shared" si="364"/>
        <v>OR PRO.CODIGO=30341424</v>
      </c>
      <c r="AN747">
        <f t="shared" si="365"/>
        <v>8</v>
      </c>
      <c r="AO747"/>
      <c r="AP747"/>
      <c r="AQ747"/>
      <c r="AS747" s="373"/>
      <c r="AW747" s="373">
        <f t="shared" si="366"/>
        <v>0</v>
      </c>
      <c r="AX747" s="32" t="e">
        <v>#N/A</v>
      </c>
      <c r="AY747" s="32" t="e">
        <v>#N/A</v>
      </c>
      <c r="AZ747" s="377" t="e">
        <v>#N/A</v>
      </c>
      <c r="BA747" s="431"/>
      <c r="BB747" s="32">
        <f>VLOOKUP(J747,'RATE JUNIO '!F$2:K$346,6,FALSE)</f>
        <v>0</v>
      </c>
      <c r="BC747" s="32" t="s">
        <v>3463</v>
      </c>
      <c r="BD747" s="92">
        <f>VLOOKUP(J747,'RATES 30-06-2017'!F$2:K$374,6,FALSE)</f>
        <v>0</v>
      </c>
      <c r="BE747" s="92"/>
      <c r="BF747" s="92" t="str">
        <f>VLOOKUP(J747,Hoja4!C$2:E$268,2,FALSE)</f>
        <v>PV</v>
      </c>
      <c r="BG747" s="92">
        <f>VLOOKUP(J747,Hoja4!C$2:E$268,3,FALSE)</f>
        <v>33</v>
      </c>
      <c r="BH747" s="92"/>
      <c r="BI747" s="92"/>
    </row>
    <row r="748" spans="1:61" s="32" customFormat="1" ht="13.7" customHeight="1">
      <c r="A748" s="17">
        <v>33</v>
      </c>
      <c r="B748" s="99">
        <v>0</v>
      </c>
      <c r="C748" s="17" t="s">
        <v>54</v>
      </c>
      <c r="D748" s="18" t="s">
        <v>579</v>
      </c>
      <c r="E748" s="17" t="s">
        <v>634</v>
      </c>
      <c r="F748" s="17" t="s">
        <v>634</v>
      </c>
      <c r="G748" s="18" t="s">
        <v>580</v>
      </c>
      <c r="H748" s="18" t="s">
        <v>27</v>
      </c>
      <c r="I748" s="286">
        <v>30341173</v>
      </c>
      <c r="J748" s="112" t="str">
        <f t="shared" si="359"/>
        <v>30341173-EJECUCION</v>
      </c>
      <c r="K748" s="442" t="s">
        <v>3356</v>
      </c>
      <c r="L748" s="100">
        <v>450000000</v>
      </c>
      <c r="M748" s="19">
        <v>450000000</v>
      </c>
      <c r="N748" s="100">
        <v>0</v>
      </c>
      <c r="O748" s="19">
        <v>0</v>
      </c>
      <c r="P748" s="19">
        <v>45000000</v>
      </c>
      <c r="Q748" s="19">
        <v>405000000</v>
      </c>
      <c r="R748" s="101">
        <v>45000000</v>
      </c>
      <c r="S748" s="20">
        <v>405000000</v>
      </c>
      <c r="T748" s="311"/>
      <c r="U748" s="21">
        <v>50000000</v>
      </c>
      <c r="V748" s="266">
        <v>0</v>
      </c>
      <c r="W748" s="266">
        <v>0</v>
      </c>
      <c r="X748" s="266">
        <v>0</v>
      </c>
      <c r="Y748" s="266">
        <f t="shared" si="360"/>
        <v>0</v>
      </c>
      <c r="Z748" s="266">
        <v>0</v>
      </c>
      <c r="AA748" s="266">
        <v>0</v>
      </c>
      <c r="AB748" s="266">
        <v>0</v>
      </c>
      <c r="AC748" s="266">
        <f t="shared" si="361"/>
        <v>0</v>
      </c>
      <c r="AD748" s="266">
        <f t="shared" si="362"/>
        <v>50000000</v>
      </c>
      <c r="AE748" s="266">
        <f t="shared" si="363"/>
        <v>400000000</v>
      </c>
      <c r="AF748" s="18" t="s">
        <v>1459</v>
      </c>
      <c r="AG748" s="17" t="s">
        <v>691</v>
      </c>
      <c r="AH748" s="81" t="s">
        <v>155</v>
      </c>
      <c r="AI748" s="312"/>
      <c r="AJ748" s="313"/>
      <c r="AK748" s="314"/>
      <c r="AL748" s="313"/>
      <c r="AM748" t="str">
        <f t="shared" si="364"/>
        <v>OR PRO.CODIGO=30341173</v>
      </c>
      <c r="AN748">
        <f t="shared" si="365"/>
        <v>8</v>
      </c>
      <c r="AO748"/>
      <c r="AP748"/>
      <c r="AQ748"/>
      <c r="AR748" s="32" t="e">
        <f>VLOOKUP(I748,'convenios 2017'!A$2:O$82,15,FALSE)</f>
        <v>#N/A</v>
      </c>
      <c r="AS748" s="373">
        <f t="shared" ref="AS748:AS751" si="367">O748+AC748</f>
        <v>0</v>
      </c>
      <c r="AT748" s="32" t="e">
        <f>VLOOKUP(I748,'convenio 2016'!A$2:N$196,14,FALSE)</f>
        <v>#N/A</v>
      </c>
      <c r="AU748" s="32" t="e">
        <f>VLOOKUP(I748,'convenio 2015'!A$4:M$228,13,FALSE)</f>
        <v>#N/A</v>
      </c>
      <c r="AV748" s="32" t="e">
        <f>VLOOKUP(J748,#REF!,6,FALSE)</f>
        <v>#REF!</v>
      </c>
      <c r="AW748" s="373">
        <f t="shared" si="366"/>
        <v>0</v>
      </c>
      <c r="AX748" s="32" t="s">
        <v>3031</v>
      </c>
      <c r="AZ748" s="377"/>
      <c r="BA748" s="431"/>
      <c r="BB748" s="32">
        <f>VLOOKUP(J748,'RATE JUNIO '!F$2:K$346,6,FALSE)</f>
        <v>0</v>
      </c>
      <c r="BC748" s="32" t="s">
        <v>3463</v>
      </c>
      <c r="BD748" s="92">
        <f>VLOOKUP(J748,'RATES 30-06-2017'!F$2:K$374,6,FALSE)</f>
        <v>0</v>
      </c>
      <c r="BE748" s="92"/>
      <c r="BF748" s="92" t="str">
        <f>VLOOKUP(J748,Hoja4!C$2:E$268,2,FALSE)</f>
        <v>PV</v>
      </c>
      <c r="BG748" s="92">
        <f>VLOOKUP(J748,Hoja4!C$2:E$268,3,FALSE)</f>
        <v>33</v>
      </c>
      <c r="BH748" s="92"/>
      <c r="BI748" s="92"/>
    </row>
    <row r="749" spans="1:61" s="32" customFormat="1" ht="13.7" customHeight="1">
      <c r="A749" s="17">
        <v>33</v>
      </c>
      <c r="B749" s="99">
        <v>0</v>
      </c>
      <c r="C749" s="17" t="s">
        <v>54</v>
      </c>
      <c r="D749" s="18" t="s">
        <v>313</v>
      </c>
      <c r="E749" s="17" t="s">
        <v>634</v>
      </c>
      <c r="F749" s="17" t="s">
        <v>634</v>
      </c>
      <c r="G749" s="18" t="s">
        <v>653</v>
      </c>
      <c r="H749" s="18" t="s">
        <v>27</v>
      </c>
      <c r="I749" s="18">
        <v>30398233</v>
      </c>
      <c r="J749" s="112" t="str">
        <f t="shared" si="359"/>
        <v>30398233-EJECUCION</v>
      </c>
      <c r="K749" s="442" t="s">
        <v>3001</v>
      </c>
      <c r="L749" s="100">
        <v>1890000000</v>
      </c>
      <c r="M749" s="19">
        <v>1890000000</v>
      </c>
      <c r="N749" s="100">
        <v>0</v>
      </c>
      <c r="O749" s="19">
        <v>0</v>
      </c>
      <c r="P749" s="19">
        <v>990000000</v>
      </c>
      <c r="Q749" s="19">
        <v>1290000000</v>
      </c>
      <c r="R749" s="101">
        <v>900000000</v>
      </c>
      <c r="S749" s="20">
        <v>990000000</v>
      </c>
      <c r="T749" s="21">
        <v>0</v>
      </c>
      <c r="U749" s="21">
        <v>1000000000</v>
      </c>
      <c r="V749" s="266">
        <v>0</v>
      </c>
      <c r="W749" s="266">
        <v>0</v>
      </c>
      <c r="X749" s="266">
        <v>0</v>
      </c>
      <c r="Y749" s="266">
        <f t="shared" si="360"/>
        <v>0</v>
      </c>
      <c r="Z749" s="266">
        <v>0</v>
      </c>
      <c r="AA749" s="266">
        <v>0</v>
      </c>
      <c r="AB749" s="266">
        <v>0</v>
      </c>
      <c r="AC749" s="266">
        <f t="shared" si="361"/>
        <v>0</v>
      </c>
      <c r="AD749" s="266">
        <f t="shared" si="362"/>
        <v>1000000000</v>
      </c>
      <c r="AE749" s="266">
        <f t="shared" si="363"/>
        <v>890000000</v>
      </c>
      <c r="AF749" s="18" t="s">
        <v>1763</v>
      </c>
      <c r="AG749" s="17" t="s">
        <v>685</v>
      </c>
      <c r="AH749" s="81" t="s">
        <v>155</v>
      </c>
      <c r="AI749" s="22" t="s">
        <v>31</v>
      </c>
      <c r="AJ749" s="23"/>
      <c r="AK749" s="24"/>
      <c r="AL749" s="23" t="s">
        <v>45</v>
      </c>
      <c r="AM749" t="str">
        <f t="shared" si="364"/>
        <v>OR PRO.CODIGO=30398233</v>
      </c>
      <c r="AN749">
        <f t="shared" si="365"/>
        <v>8</v>
      </c>
      <c r="AO749" t="e">
        <f>VLOOKUP(J749,#REF!,5,FALSE)</f>
        <v>#REF!</v>
      </c>
      <c r="AP749"/>
      <c r="AQ749" t="e">
        <f>VLOOKUP(J749,#REF!,6,FALSE)</f>
        <v>#REF!</v>
      </c>
      <c r="AR749" s="32" t="e">
        <f>VLOOKUP(I749,'convenios 2017'!A$2:O$82,15,FALSE)</f>
        <v>#N/A</v>
      </c>
      <c r="AS749" s="373">
        <f t="shared" si="367"/>
        <v>0</v>
      </c>
      <c r="AT749" s="32" t="e">
        <f>VLOOKUP(I749,'convenio 2016'!A$2:N$196,14,FALSE)</f>
        <v>#N/A</v>
      </c>
      <c r="AU749" s="32" t="e">
        <f>VLOOKUP(I749,'convenio 2015'!A$4:M$228,13,FALSE)</f>
        <v>#N/A</v>
      </c>
      <c r="AV749" s="32" t="e">
        <f>VLOOKUP(J749,#REF!,6,FALSE)</f>
        <v>#REF!</v>
      </c>
      <c r="AW749" s="373">
        <f t="shared" si="366"/>
        <v>0</v>
      </c>
      <c r="AX749" s="32" t="e">
        <v>#N/A</v>
      </c>
      <c r="AY749" s="32" t="e">
        <v>#N/A</v>
      </c>
      <c r="AZ749" s="377" t="e">
        <v>#N/A</v>
      </c>
      <c r="BA749" s="431"/>
      <c r="BB749" s="32">
        <f>VLOOKUP(J749,'RATE JUNIO '!F$2:K$346,6,FALSE)</f>
        <v>0</v>
      </c>
      <c r="BC749" s="32" t="s">
        <v>3463</v>
      </c>
      <c r="BD749" s="92">
        <f>VLOOKUP(J749,'RATES 30-06-2017'!F$2:K$374,6,FALSE)</f>
        <v>0</v>
      </c>
      <c r="BE749" s="92"/>
      <c r="BF749" s="92" t="str">
        <f>VLOOKUP(J749,Hoja4!C$2:E$268,2,FALSE)</f>
        <v>LIBRE</v>
      </c>
      <c r="BG749" s="92">
        <f>VLOOKUP(J749,Hoja4!C$2:E$268,3,FALSE)</f>
        <v>33</v>
      </c>
      <c r="BH749" s="459">
        <v>900000000</v>
      </c>
      <c r="BI749" s="92"/>
    </row>
    <row r="750" spans="1:61" s="32" customFormat="1" ht="13.7" customHeight="1">
      <c r="A750" s="17">
        <v>33</v>
      </c>
      <c r="B750" s="99">
        <v>0</v>
      </c>
      <c r="C750" s="17" t="s">
        <v>54</v>
      </c>
      <c r="D750" s="18" t="s">
        <v>62</v>
      </c>
      <c r="E750" s="17" t="s">
        <v>634</v>
      </c>
      <c r="F750" s="17" t="s">
        <v>634</v>
      </c>
      <c r="G750" s="18" t="s">
        <v>659</v>
      </c>
      <c r="H750" s="18" t="s">
        <v>27</v>
      </c>
      <c r="I750" s="18">
        <v>30399283</v>
      </c>
      <c r="J750" s="112" t="str">
        <f t="shared" si="359"/>
        <v>30399283-EJECUCION</v>
      </c>
      <c r="K750" s="442" t="s">
        <v>3357</v>
      </c>
      <c r="L750" s="100">
        <v>12000000</v>
      </c>
      <c r="M750" s="19">
        <v>12000000</v>
      </c>
      <c r="N750" s="100">
        <v>0</v>
      </c>
      <c r="O750" s="19">
        <v>0</v>
      </c>
      <c r="P750" s="19">
        <v>12000000</v>
      </c>
      <c r="Q750" s="19">
        <v>0</v>
      </c>
      <c r="R750" s="101">
        <v>12000000</v>
      </c>
      <c r="S750" s="20">
        <v>0</v>
      </c>
      <c r="T750" s="21"/>
      <c r="U750" s="446">
        <v>0</v>
      </c>
      <c r="V750" s="266">
        <v>0</v>
      </c>
      <c r="W750" s="266">
        <v>0</v>
      </c>
      <c r="X750" s="266">
        <v>0</v>
      </c>
      <c r="Y750" s="266">
        <f t="shared" si="360"/>
        <v>0</v>
      </c>
      <c r="Z750" s="266">
        <v>0</v>
      </c>
      <c r="AA750" s="266">
        <v>0</v>
      </c>
      <c r="AB750" s="266">
        <v>0</v>
      </c>
      <c r="AC750" s="266">
        <f t="shared" si="361"/>
        <v>0</v>
      </c>
      <c r="AD750" s="266">
        <f t="shared" si="362"/>
        <v>0</v>
      </c>
      <c r="AE750" s="266">
        <f t="shared" si="363"/>
        <v>12000000</v>
      </c>
      <c r="AF750" s="18" t="s">
        <v>1459</v>
      </c>
      <c r="AG750" s="17" t="s">
        <v>685</v>
      </c>
      <c r="AH750" s="81" t="s">
        <v>155</v>
      </c>
      <c r="AI750" s="22"/>
      <c r="AJ750" s="23"/>
      <c r="AK750" s="24"/>
      <c r="AL750" s="23"/>
      <c r="AM750" t="str">
        <f t="shared" si="364"/>
        <v>OR PRO.CODIGO=30399283</v>
      </c>
      <c r="AN750">
        <f t="shared" si="365"/>
        <v>8</v>
      </c>
      <c r="AO750" t="e">
        <f>VLOOKUP(J750,#REF!,5,FALSE)</f>
        <v>#REF!</v>
      </c>
      <c r="AP750"/>
      <c r="AQ750" t="e">
        <f>VLOOKUP(J750,#REF!,6,FALSE)</f>
        <v>#REF!</v>
      </c>
      <c r="AR750" s="32" t="str">
        <f>VLOOKUP(I750,'convenios 2017'!A$2:O$82,15,FALSE)</f>
        <v>en revisión</v>
      </c>
      <c r="AS750" s="373">
        <f t="shared" si="367"/>
        <v>0</v>
      </c>
      <c r="AT750" s="32" t="e">
        <f>VLOOKUP(I750,'convenio 2016'!A$2:N$196,14,FALSE)</f>
        <v>#N/A</v>
      </c>
      <c r="AU750" s="32" t="e">
        <f>VLOOKUP(I750,'convenio 2015'!A$4:M$228,13,FALSE)</f>
        <v>#N/A</v>
      </c>
      <c r="AV750" s="32" t="e">
        <f>VLOOKUP(J750,#REF!,6,FALSE)</f>
        <v>#REF!</v>
      </c>
      <c r="AW750" s="373">
        <f t="shared" si="366"/>
        <v>0</v>
      </c>
      <c r="AX750" s="32" t="s">
        <v>3031</v>
      </c>
      <c r="AZ750" s="377"/>
      <c r="BA750" s="431"/>
      <c r="BB750" s="32">
        <f>VLOOKUP(J750,'RATE JUNIO '!F$2:K$346,6,FALSE)</f>
        <v>0</v>
      </c>
      <c r="BC750" s="32" t="s">
        <v>3463</v>
      </c>
      <c r="BD750" s="92">
        <f>VLOOKUP(J750,'RATES 30-06-2017'!F$2:K$374,6,FALSE)</f>
        <v>0</v>
      </c>
      <c r="BE750" s="92"/>
      <c r="BF750" s="92" t="str">
        <f>VLOOKUP(J750,Hoja4!C$2:E$268,2,FALSE)</f>
        <v>LIBRE</v>
      </c>
      <c r="BG750" s="92">
        <f>VLOOKUP(J750,Hoja4!C$2:E$268,3,FALSE)</f>
        <v>33</v>
      </c>
      <c r="BH750" s="92"/>
      <c r="BI750" s="92"/>
    </row>
    <row r="751" spans="1:61" s="32" customFormat="1" ht="13.7" customHeight="1">
      <c r="A751" s="17">
        <v>33</v>
      </c>
      <c r="B751" s="99">
        <v>0</v>
      </c>
      <c r="C751" s="17" t="s">
        <v>54</v>
      </c>
      <c r="D751" s="18" t="s">
        <v>579</v>
      </c>
      <c r="E751" s="17" t="s">
        <v>634</v>
      </c>
      <c r="F751" s="17" t="s">
        <v>634</v>
      </c>
      <c r="G751" s="18" t="s">
        <v>580</v>
      </c>
      <c r="H751" s="18" t="s">
        <v>27</v>
      </c>
      <c r="I751" s="286">
        <v>30481688</v>
      </c>
      <c r="J751" s="112" t="str">
        <f t="shared" si="359"/>
        <v>30481688-EJECUCION</v>
      </c>
      <c r="K751" s="442" t="s">
        <v>3409</v>
      </c>
      <c r="L751" s="289">
        <v>500000000</v>
      </c>
      <c r="M751" s="19">
        <v>500000000</v>
      </c>
      <c r="N751" s="289">
        <v>0</v>
      </c>
      <c r="O751" s="19">
        <v>0</v>
      </c>
      <c r="P751" s="19">
        <v>50000000</v>
      </c>
      <c r="Q751" s="290">
        <v>450000000</v>
      </c>
      <c r="R751" s="291">
        <v>60000000</v>
      </c>
      <c r="S751" s="292">
        <v>440000000</v>
      </c>
      <c r="T751" s="293"/>
      <c r="U751" s="21">
        <v>196000000</v>
      </c>
      <c r="V751" s="266">
        <v>0</v>
      </c>
      <c r="W751" s="266">
        <v>0</v>
      </c>
      <c r="X751" s="266">
        <v>0</v>
      </c>
      <c r="Y751" s="266">
        <f t="shared" si="360"/>
        <v>0</v>
      </c>
      <c r="Z751" s="266">
        <v>0</v>
      </c>
      <c r="AA751" s="266">
        <v>0</v>
      </c>
      <c r="AB751" s="266">
        <v>0</v>
      </c>
      <c r="AC751" s="266">
        <f t="shared" si="361"/>
        <v>0</v>
      </c>
      <c r="AD751" s="266">
        <f t="shared" si="362"/>
        <v>196000000</v>
      </c>
      <c r="AE751" s="266">
        <f t="shared" si="363"/>
        <v>304000000</v>
      </c>
      <c r="AF751" s="18" t="s">
        <v>1763</v>
      </c>
      <c r="AG751" s="17" t="s">
        <v>685</v>
      </c>
      <c r="AH751" s="81" t="s">
        <v>155</v>
      </c>
      <c r="AI751" s="295"/>
      <c r="AJ751" s="296"/>
      <c r="AK751" s="297"/>
      <c r="AL751" s="296"/>
      <c r="AM751" t="str">
        <f t="shared" si="364"/>
        <v>OR PRO.CODIGO=30481688</v>
      </c>
      <c r="AN751">
        <f t="shared" si="365"/>
        <v>8</v>
      </c>
      <c r="AO751" s="298"/>
      <c r="AQ751" t="e">
        <f>VLOOKUP(J751,#REF!,6,FALSE)</f>
        <v>#REF!</v>
      </c>
      <c r="AR751" s="32" t="e">
        <f>VLOOKUP(I751,'convenios 2017'!A$2:O$82,15,FALSE)</f>
        <v>#N/A</v>
      </c>
      <c r="AS751" s="373">
        <f t="shared" si="367"/>
        <v>0</v>
      </c>
      <c r="AT751" s="32" t="e">
        <f>VLOOKUP(I751,'convenio 2016'!A$2:N$196,14,FALSE)</f>
        <v>#N/A</v>
      </c>
      <c r="AU751" s="32" t="e">
        <f>VLOOKUP(I751,'convenio 2015'!A$4:M$228,13,FALSE)</f>
        <v>#N/A</v>
      </c>
      <c r="AV751" s="32" t="e">
        <f>VLOOKUP(J751,#REF!,6,FALSE)</f>
        <v>#REF!</v>
      </c>
      <c r="AW751" s="373">
        <f t="shared" si="366"/>
        <v>0</v>
      </c>
      <c r="AX751" s="32" t="e">
        <v>#N/A</v>
      </c>
      <c r="AY751" s="32" t="e">
        <v>#N/A</v>
      </c>
      <c r="AZ751" s="377" t="e">
        <v>#N/A</v>
      </c>
      <c r="BA751" s="431"/>
      <c r="BB751" s="32">
        <f>VLOOKUP(J751,'RATE JUNIO '!F$2:K$346,6,FALSE)</f>
        <v>0</v>
      </c>
      <c r="BC751" s="32" t="s">
        <v>3463</v>
      </c>
      <c r="BD751" s="92">
        <f>VLOOKUP(J751,'RATES 30-06-2017'!F$2:K$374,6,FALSE)</f>
        <v>0</v>
      </c>
      <c r="BE751" s="92"/>
      <c r="BF751" s="92" t="str">
        <f>VLOOKUP(J751,Hoja4!C$2:E$268,2,FALSE)</f>
        <v>LIBRE</v>
      </c>
      <c r="BG751" s="92">
        <f>VLOOKUP(J751,Hoja4!C$2:E$268,3,FALSE)</f>
        <v>33</v>
      </c>
      <c r="BH751" s="459">
        <v>96000000</v>
      </c>
      <c r="BI751" s="92"/>
    </row>
    <row r="752" spans="1:61" s="32" customFormat="1" ht="13.7" customHeight="1">
      <c r="A752" s="17">
        <v>33</v>
      </c>
      <c r="B752" s="99"/>
      <c r="C752" s="17" t="s">
        <v>54</v>
      </c>
      <c r="D752" s="18" t="s">
        <v>579</v>
      </c>
      <c r="E752" s="17" t="s">
        <v>634</v>
      </c>
      <c r="F752" s="17" t="s">
        <v>634</v>
      </c>
      <c r="G752" s="18"/>
      <c r="H752" s="18" t="s">
        <v>27</v>
      </c>
      <c r="I752" s="286">
        <v>30341224</v>
      </c>
      <c r="J752" s="112" t="str">
        <f t="shared" si="359"/>
        <v>30341224-EJECUCION</v>
      </c>
      <c r="K752" s="442" t="s">
        <v>3010</v>
      </c>
      <c r="L752" s="289"/>
      <c r="M752" s="19">
        <v>315000000</v>
      </c>
      <c r="N752" s="289"/>
      <c r="O752" s="19">
        <v>0</v>
      </c>
      <c r="P752" s="19">
        <v>0</v>
      </c>
      <c r="Q752" s="290"/>
      <c r="R752" s="291"/>
      <c r="S752" s="292"/>
      <c r="T752" s="293"/>
      <c r="U752" s="266">
        <v>50000000</v>
      </c>
      <c r="V752" s="266">
        <v>0</v>
      </c>
      <c r="W752" s="266">
        <v>0</v>
      </c>
      <c r="X752" s="266">
        <v>0</v>
      </c>
      <c r="Y752" s="266">
        <f t="shared" si="360"/>
        <v>0</v>
      </c>
      <c r="Z752" s="266">
        <v>0</v>
      </c>
      <c r="AA752" s="266">
        <v>0</v>
      </c>
      <c r="AB752" s="266">
        <v>0</v>
      </c>
      <c r="AC752" s="266">
        <f t="shared" si="361"/>
        <v>0</v>
      </c>
      <c r="AD752" s="266">
        <f t="shared" si="362"/>
        <v>50000000</v>
      </c>
      <c r="AE752" s="266">
        <f t="shared" si="363"/>
        <v>265000000</v>
      </c>
      <c r="AF752" s="18" t="s">
        <v>1459</v>
      </c>
      <c r="AG752" s="17" t="s">
        <v>691</v>
      </c>
      <c r="AH752" s="81" t="s">
        <v>155</v>
      </c>
      <c r="AI752" s="295"/>
      <c r="AJ752" s="296"/>
      <c r="AK752" s="297"/>
      <c r="AL752" s="296"/>
      <c r="AM752" t="str">
        <f t="shared" si="364"/>
        <v>OR PRO.CODIGO=30341224</v>
      </c>
      <c r="AN752">
        <f t="shared" si="365"/>
        <v>8</v>
      </c>
      <c r="AO752" t="e">
        <f>VLOOKUP(J752,#REF!,5,FALSE)</f>
        <v>#REF!</v>
      </c>
      <c r="AQ752" t="e">
        <f>VLOOKUP(J752,#REF!,6,FALSE)</f>
        <v>#REF!</v>
      </c>
      <c r="AS752" s="373"/>
      <c r="AW752" s="373">
        <f t="shared" si="366"/>
        <v>0</v>
      </c>
      <c r="AX752" s="32" t="s">
        <v>3031</v>
      </c>
      <c r="AZ752" s="377"/>
      <c r="BA752" s="431"/>
      <c r="BB752" s="32" t="e">
        <f>VLOOKUP(J752,'RATE JUNIO '!F$2:K$346,6,FALSE)</f>
        <v>#N/A</v>
      </c>
      <c r="BC752" s="32" t="s">
        <v>3463</v>
      </c>
      <c r="BD752" s="92" t="e">
        <f>VLOOKUP(J752,'RATES 30-06-2017'!F$2:K$374,6,FALSE)</f>
        <v>#N/A</v>
      </c>
      <c r="BE752" s="92"/>
      <c r="BF752" s="92" t="str">
        <f>VLOOKUP(J752,Hoja4!C$2:E$268,2,FALSE)</f>
        <v>PV</v>
      </c>
      <c r="BG752" s="92">
        <f>VLOOKUP(J752,Hoja4!C$2:E$268,3,FALSE)</f>
        <v>33</v>
      </c>
      <c r="BH752" s="92"/>
      <c r="BI752" s="92"/>
    </row>
    <row r="753" spans="1:61" s="32" customFormat="1" ht="13.7" customHeight="1">
      <c r="A753" s="17">
        <v>33</v>
      </c>
      <c r="B753" s="99">
        <v>0</v>
      </c>
      <c r="C753" s="17" t="s">
        <v>54</v>
      </c>
      <c r="D753" s="18" t="s">
        <v>313</v>
      </c>
      <c r="E753" s="17" t="s">
        <v>634</v>
      </c>
      <c r="F753" s="17" t="s">
        <v>634</v>
      </c>
      <c r="G753" s="18" t="s">
        <v>653</v>
      </c>
      <c r="H753" s="18" t="s">
        <v>27</v>
      </c>
      <c r="I753" s="18">
        <v>30398277</v>
      </c>
      <c r="J753" s="112" t="str">
        <f t="shared" si="359"/>
        <v>30398277-EJECUCION</v>
      </c>
      <c r="K753" s="442" t="s">
        <v>3000</v>
      </c>
      <c r="L753" s="100">
        <v>605000000</v>
      </c>
      <c r="M753" s="19">
        <v>605000000</v>
      </c>
      <c r="N753" s="100">
        <v>0</v>
      </c>
      <c r="O753" s="19">
        <v>0</v>
      </c>
      <c r="P753" s="19">
        <v>300000000</v>
      </c>
      <c r="Q753" s="19">
        <v>305000000</v>
      </c>
      <c r="R753" s="101">
        <v>382706000</v>
      </c>
      <c r="S753" s="20">
        <v>222294000</v>
      </c>
      <c r="T753" s="21">
        <v>0</v>
      </c>
      <c r="U753" s="21">
        <v>300000000</v>
      </c>
      <c r="V753" s="266">
        <v>0</v>
      </c>
      <c r="W753" s="266">
        <v>0</v>
      </c>
      <c r="X753" s="266">
        <v>0</v>
      </c>
      <c r="Y753" s="266">
        <f t="shared" si="360"/>
        <v>0</v>
      </c>
      <c r="Z753" s="266">
        <v>0</v>
      </c>
      <c r="AA753" s="266">
        <v>0</v>
      </c>
      <c r="AB753" s="266">
        <v>0</v>
      </c>
      <c r="AC753" s="266">
        <f t="shared" si="361"/>
        <v>0</v>
      </c>
      <c r="AD753" s="266">
        <f t="shared" si="362"/>
        <v>300000000</v>
      </c>
      <c r="AE753" s="266">
        <f t="shared" si="363"/>
        <v>305000000</v>
      </c>
      <c r="AF753" s="18" t="s">
        <v>3491</v>
      </c>
      <c r="AG753" s="17" t="s">
        <v>685</v>
      </c>
      <c r="AH753" s="81" t="s">
        <v>155</v>
      </c>
      <c r="AI753" s="22" t="s">
        <v>31</v>
      </c>
      <c r="AJ753" s="23"/>
      <c r="AK753" s="24"/>
      <c r="AL753" s="23" t="s">
        <v>45</v>
      </c>
      <c r="AM753" t="str">
        <f t="shared" si="364"/>
        <v>OR PRO.CODIGO=30398277</v>
      </c>
      <c r="AN753">
        <f t="shared" si="365"/>
        <v>8</v>
      </c>
      <c r="AO753" t="e">
        <f>VLOOKUP(J753,#REF!,5,FALSE)</f>
        <v>#REF!</v>
      </c>
      <c r="AP753"/>
      <c r="AQ753" t="e">
        <f>VLOOKUP(J753,#REF!,6,FALSE)</f>
        <v>#REF!</v>
      </c>
      <c r="AR753" s="32" t="e">
        <f>VLOOKUP(I753,'convenios 2017'!A$2:O$82,15,FALSE)</f>
        <v>#N/A</v>
      </c>
      <c r="AS753" s="373">
        <f>O753+AC753</f>
        <v>0</v>
      </c>
      <c r="AT753" s="32" t="e">
        <f>VLOOKUP(I753,'convenio 2016'!A$2:N$196,14,FALSE)</f>
        <v>#N/A</v>
      </c>
      <c r="AU753" s="32" t="e">
        <f>VLOOKUP(I753,'convenio 2015'!A$4:M$228,13,FALSE)</f>
        <v>#N/A</v>
      </c>
      <c r="AV753" s="32" t="e">
        <f>VLOOKUP(J753,#REF!,6,FALSE)</f>
        <v>#REF!</v>
      </c>
      <c r="AW753" s="373">
        <f t="shared" si="366"/>
        <v>0</v>
      </c>
      <c r="AX753" s="32" t="e">
        <v>#N/A</v>
      </c>
      <c r="AY753" s="32" t="e">
        <v>#N/A</v>
      </c>
      <c r="AZ753" s="377" t="e">
        <v>#N/A</v>
      </c>
      <c r="BA753" s="431"/>
      <c r="BB753" s="32">
        <f>VLOOKUP(J753,'RATE JUNIO '!F$2:K$346,6,FALSE)</f>
        <v>0</v>
      </c>
      <c r="BD753" s="92">
        <f>VLOOKUP(J753,'RATES 30-06-2017'!F$2:K$374,6,FALSE)</f>
        <v>0</v>
      </c>
      <c r="BE753" s="92"/>
      <c r="BF753" s="92" t="e">
        <f>VLOOKUP(J753,Hoja4!C$2:E$268,2,FALSE)</f>
        <v>#N/A</v>
      </c>
      <c r="BG753" s="92" t="e">
        <f>VLOOKUP(J753,Hoja4!C$2:E$268,3,FALSE)</f>
        <v>#N/A</v>
      </c>
      <c r="BH753" s="459">
        <v>200000000</v>
      </c>
      <c r="BI753" s="92"/>
    </row>
    <row r="754" spans="1:61">
      <c r="A754" s="86"/>
      <c r="C754" s="86"/>
      <c r="D754" s="87"/>
      <c r="E754" s="86"/>
      <c r="F754" s="86"/>
      <c r="G754" s="88"/>
      <c r="H754" s="86"/>
      <c r="I754" s="88"/>
      <c r="K754" s="110" t="s">
        <v>66</v>
      </c>
      <c r="L754" s="25">
        <f>SUBTOTAL(9,L741:L753)</f>
        <v>3957000000</v>
      </c>
      <c r="M754" s="111">
        <f>SUBTOTAL(9,M741:M753)</f>
        <v>6241500000</v>
      </c>
      <c r="N754" s="25">
        <f>SUBTOTAL(9,N741:N753)</f>
        <v>0</v>
      </c>
      <c r="O754" s="111">
        <f>SUBTOTAL(9,O741:O753)</f>
        <v>0</v>
      </c>
      <c r="P754" s="111">
        <f>SUBTOTAL(9,P741:P753)</f>
        <v>1426172103</v>
      </c>
      <c r="Q754" s="109">
        <v>4786913897</v>
      </c>
      <c r="R754" s="25">
        <v>2158606000</v>
      </c>
      <c r="S754" s="25">
        <v>4261124000</v>
      </c>
      <c r="T754" s="25">
        <v>0</v>
      </c>
      <c r="U754" s="111">
        <f t="shared" ref="U754:AE754" si="368">SUBTOTAL(9,U741:U753)</f>
        <v>2358900000</v>
      </c>
      <c r="V754" s="111">
        <f t="shared" si="368"/>
        <v>0</v>
      </c>
      <c r="W754" s="111">
        <f t="shared" si="368"/>
        <v>0</v>
      </c>
      <c r="X754" s="111">
        <f t="shared" si="368"/>
        <v>0</v>
      </c>
      <c r="Y754" s="111">
        <f t="shared" si="368"/>
        <v>0</v>
      </c>
      <c r="Z754" s="111">
        <f t="shared" si="368"/>
        <v>0</v>
      </c>
      <c r="AA754" s="111">
        <f t="shared" si="368"/>
        <v>0</v>
      </c>
      <c r="AB754" s="111">
        <f t="shared" si="368"/>
        <v>0</v>
      </c>
      <c r="AC754" s="111">
        <f t="shared" si="368"/>
        <v>0</v>
      </c>
      <c r="AD754" s="111">
        <f t="shared" si="368"/>
        <v>2358900000</v>
      </c>
      <c r="AE754" s="111">
        <f t="shared" si="368"/>
        <v>3882600000</v>
      </c>
      <c r="AF754" s="88"/>
      <c r="AG754" s="86"/>
      <c r="AH754" s="257"/>
      <c r="AJ754" s="23"/>
      <c r="AK754" s="14"/>
      <c r="AM754" s="92"/>
      <c r="AN754" s="92"/>
      <c r="AO754" s="92"/>
      <c r="AP754" s="92"/>
      <c r="AQ754" s="92"/>
      <c r="AR754" s="92"/>
      <c r="AS754" s="92"/>
      <c r="AT754" s="92"/>
      <c r="AU754" s="92"/>
      <c r="AV754" s="92"/>
      <c r="AW754" s="92"/>
    </row>
    <row r="755" spans="1:61" ht="3.75" customHeight="1">
      <c r="A755" s="86"/>
      <c r="C755" s="86"/>
      <c r="D755" s="87"/>
      <c r="E755" s="86"/>
      <c r="F755" s="86"/>
      <c r="G755" s="88"/>
      <c r="H755" s="86"/>
      <c r="I755" s="88"/>
      <c r="K755" s="261"/>
      <c r="U755"/>
      <c r="AF755" s="441"/>
      <c r="AG755" s="255"/>
      <c r="AJ755" s="23"/>
      <c r="AK755" s="14"/>
    </row>
    <row r="756" spans="1:61" ht="18">
      <c r="A756" s="86"/>
      <c r="C756" s="86"/>
      <c r="D756" s="87"/>
      <c r="E756" s="86"/>
      <c r="F756" s="86"/>
      <c r="G756" s="88"/>
      <c r="H756" s="86"/>
      <c r="I756" s="88"/>
      <c r="K756" s="284" t="s">
        <v>668</v>
      </c>
      <c r="L756" s="33">
        <f>L754+L737+L730</f>
        <v>16534017000</v>
      </c>
      <c r="M756" s="111">
        <f>M754+M737+M730</f>
        <v>22487051565</v>
      </c>
      <c r="N756" s="33">
        <f>N754+N737+N730</f>
        <v>4852415000</v>
      </c>
      <c r="O756" s="111">
        <f>O754+O737+O730</f>
        <v>6004620196</v>
      </c>
      <c r="P756" s="111">
        <f>P754+P737+P730</f>
        <v>6259648724</v>
      </c>
      <c r="Q756" s="111">
        <v>10392969337</v>
      </c>
      <c r="R756" s="33">
        <v>5390362000</v>
      </c>
      <c r="S756" s="33">
        <v>9858117000</v>
      </c>
      <c r="T756" s="33">
        <v>0</v>
      </c>
      <c r="U756" s="111">
        <f t="shared" ref="U756:AE756" si="369">U754+U737+U730</f>
        <v>7450583094</v>
      </c>
      <c r="V756" s="111">
        <f t="shared" si="369"/>
        <v>0</v>
      </c>
      <c r="W756" s="111">
        <f t="shared" si="369"/>
        <v>105507887</v>
      </c>
      <c r="X756" s="111">
        <f t="shared" si="369"/>
        <v>0</v>
      </c>
      <c r="Y756" s="111">
        <f t="shared" si="369"/>
        <v>105507887</v>
      </c>
      <c r="Z756" s="111">
        <f t="shared" si="369"/>
        <v>0</v>
      </c>
      <c r="AA756" s="111">
        <f t="shared" si="369"/>
        <v>375624242</v>
      </c>
      <c r="AB756" s="111">
        <f t="shared" si="369"/>
        <v>1177380650</v>
      </c>
      <c r="AC756" s="111">
        <f t="shared" si="369"/>
        <v>1658512779</v>
      </c>
      <c r="AD756" s="111">
        <f t="shared" si="369"/>
        <v>5792070315</v>
      </c>
      <c r="AE756" s="111">
        <f t="shared" si="369"/>
        <v>9031848275</v>
      </c>
      <c r="AF756" s="440"/>
      <c r="AG756" s="78"/>
      <c r="AH756" s="80"/>
      <c r="AI756" s="115">
        <f>AI754+AI737+AI730</f>
        <v>0</v>
      </c>
      <c r="AJ756" s="25">
        <f>AJ754+AJ737+AJ730</f>
        <v>0</v>
      </c>
      <c r="AK756" s="25">
        <f>AK754+AK737+AK730</f>
        <v>0</v>
      </c>
      <c r="AL756" s="114">
        <f>AL754+AL737+AL730</f>
        <v>0</v>
      </c>
      <c r="AM756" s="92"/>
      <c r="AN756" s="92"/>
      <c r="AO756" s="92"/>
      <c r="AP756" s="92"/>
      <c r="AQ756" s="92"/>
      <c r="AR756" s="92"/>
      <c r="AS756" s="92"/>
      <c r="AT756" s="92"/>
      <c r="AU756" s="92"/>
      <c r="AV756" s="92"/>
      <c r="AW756" s="92"/>
    </row>
    <row r="757" spans="1:61" ht="3.75" customHeight="1">
      <c r="A757" s="86"/>
      <c r="C757" s="86"/>
      <c r="D757" s="87"/>
      <c r="E757" s="86"/>
      <c r="F757" s="86"/>
      <c r="G757" s="88"/>
      <c r="H757" s="86"/>
      <c r="I757" s="88"/>
      <c r="K757" s="261"/>
      <c r="P757" s="50"/>
      <c r="U757"/>
      <c r="AF757" s="441"/>
      <c r="AG757" s="255"/>
      <c r="AJ757" s="23"/>
      <c r="AK757" s="14"/>
    </row>
    <row r="758" spans="1:61" ht="14.25" customHeight="1">
      <c r="A758" s="86"/>
      <c r="C758" s="86"/>
      <c r="D758" s="87"/>
      <c r="E758" s="86"/>
      <c r="F758" s="86"/>
      <c r="G758" s="88"/>
      <c r="H758" s="86"/>
      <c r="I758" s="88"/>
      <c r="K758" s="283" t="s">
        <v>708</v>
      </c>
      <c r="L758" s="111" t="e">
        <f>L756+L707+L687+L568+L367+L145</f>
        <v>#REF!</v>
      </c>
      <c r="M758" s="111">
        <f>M756+M707+M687+M568+M367+M145</f>
        <v>339426692527.02087</v>
      </c>
      <c r="N758" s="111">
        <f t="shared" ref="N758:AE758" si="370">N756+N707+N687+N568+N367+N145</f>
        <v>86056521962</v>
      </c>
      <c r="O758" s="111">
        <f t="shared" si="370"/>
        <v>114912694503</v>
      </c>
      <c r="P758" s="111">
        <f t="shared" si="370"/>
        <v>97339627077.020844</v>
      </c>
      <c r="Q758" s="111">
        <f t="shared" si="370"/>
        <v>140613450540</v>
      </c>
      <c r="R758" s="111">
        <f t="shared" si="370"/>
        <v>100439190035</v>
      </c>
      <c r="S758" s="111">
        <f t="shared" si="370"/>
        <v>145116314319</v>
      </c>
      <c r="T758" s="111" t="e">
        <f t="shared" si="370"/>
        <v>#REF!</v>
      </c>
      <c r="U758" s="111">
        <f t="shared" si="370"/>
        <v>89379279000</v>
      </c>
      <c r="V758" s="111">
        <f t="shared" si="370"/>
        <v>6686876675</v>
      </c>
      <c r="W758" s="111">
        <f t="shared" si="370"/>
        <v>6044519044</v>
      </c>
      <c r="X758" s="111">
        <f t="shared" si="370"/>
        <v>6114731956</v>
      </c>
      <c r="Y758" s="111">
        <f t="shared" si="370"/>
        <v>18846127675</v>
      </c>
      <c r="Z758" s="111">
        <f t="shared" si="370"/>
        <v>7147503773</v>
      </c>
      <c r="AA758" s="111">
        <f t="shared" si="370"/>
        <v>4591725421</v>
      </c>
      <c r="AB758" s="111">
        <f t="shared" si="370"/>
        <v>9899693417</v>
      </c>
      <c r="AC758" s="111">
        <f t="shared" si="370"/>
        <v>40485050286</v>
      </c>
      <c r="AD758" s="111">
        <f t="shared" si="370"/>
        <v>48894228714</v>
      </c>
      <c r="AE758" s="111">
        <f t="shared" si="370"/>
        <v>135134719024.02084</v>
      </c>
      <c r="AF758" s="441"/>
      <c r="AG758" s="255"/>
      <c r="AJ758" s="23"/>
      <c r="AK758" s="14"/>
    </row>
    <row r="759" spans="1:61" ht="12" customHeight="1">
      <c r="F759"/>
      <c r="U759"/>
    </row>
    <row r="760" spans="1:61" ht="27.75" customHeight="1">
      <c r="F760"/>
      <c r="U760"/>
    </row>
    <row r="761" spans="1:61">
      <c r="F761"/>
      <c r="U761" s="50"/>
    </row>
    <row r="762" spans="1:61">
      <c r="F762"/>
      <c r="K762" s="456"/>
      <c r="U762" s="50"/>
    </row>
    <row r="763" spans="1:61">
      <c r="F763"/>
      <c r="U763" s="50"/>
    </row>
    <row r="764" spans="1:61">
      <c r="F764"/>
      <c r="U764" s="50"/>
    </row>
    <row r="765" spans="1:61" ht="12" customHeight="1">
      <c r="F765"/>
      <c r="U765"/>
    </row>
    <row r="766" spans="1:61" ht="12" customHeight="1">
      <c r="F766"/>
      <c r="U766"/>
    </row>
    <row r="767" spans="1:61" ht="12" customHeight="1">
      <c r="F767"/>
      <c r="U767"/>
    </row>
    <row r="768" spans="1:61" ht="12" customHeight="1">
      <c r="F768"/>
      <c r="U768"/>
    </row>
    <row r="769" spans="1:55" s="302" customFormat="1" ht="12" customHeight="1">
      <c r="A769"/>
      <c r="B769"/>
      <c r="C769"/>
      <c r="D769" s="15"/>
      <c r="E769"/>
      <c r="F769"/>
      <c r="G769"/>
      <c r="H769" s="15"/>
      <c r="I769" s="15"/>
      <c r="J769"/>
      <c r="K769" s="84"/>
      <c r="L769"/>
      <c r="M769"/>
      <c r="N769"/>
      <c r="O769"/>
      <c r="P769"/>
      <c r="Q769"/>
      <c r="R769"/>
      <c r="S769"/>
      <c r="T769"/>
      <c r="U769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15"/>
      <c r="AG769"/>
      <c r="AH769" s="48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 s="14"/>
      <c r="BA769" s="430"/>
      <c r="BB769"/>
      <c r="BC769"/>
    </row>
    <row r="770" spans="1:55" s="302" customFormat="1" ht="12" customHeight="1">
      <c r="A770"/>
      <c r="B770"/>
      <c r="C770"/>
      <c r="D770" s="15"/>
      <c r="E770"/>
      <c r="F770"/>
      <c r="G770"/>
      <c r="H770" s="15"/>
      <c r="I770" s="15"/>
      <c r="J770"/>
      <c r="K770" s="84"/>
      <c r="L770"/>
      <c r="M770"/>
      <c r="N770"/>
      <c r="O770"/>
      <c r="P770"/>
      <c r="Q770"/>
      <c r="R770"/>
      <c r="S770"/>
      <c r="T770"/>
      <c r="U77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15"/>
      <c r="AG770"/>
      <c r="AH770" s="489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 s="14"/>
      <c r="BA770" s="430"/>
      <c r="BB770"/>
      <c r="BC770"/>
    </row>
    <row r="771" spans="1:55" s="302" customFormat="1" ht="12" customHeight="1">
      <c r="A771"/>
      <c r="B771"/>
      <c r="C771"/>
      <c r="D771" s="15"/>
      <c r="E771"/>
      <c r="F771"/>
      <c r="G771"/>
      <c r="H771" s="15"/>
      <c r="I771" s="15"/>
      <c r="J771"/>
      <c r="K771" s="84"/>
      <c r="L771"/>
      <c r="M771"/>
      <c r="N771"/>
      <c r="O771"/>
      <c r="P771"/>
      <c r="Q771"/>
      <c r="R771"/>
      <c r="S771"/>
      <c r="T771"/>
      <c r="U771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15"/>
      <c r="AG771"/>
      <c r="AH771" s="489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 s="14"/>
      <c r="BA771" s="430"/>
      <c r="BB771"/>
      <c r="BC771"/>
    </row>
    <row r="772" spans="1:55" s="302" customFormat="1">
      <c r="A772"/>
      <c r="B772"/>
      <c r="C772"/>
      <c r="D772" s="15"/>
      <c r="E772"/>
      <c r="F772"/>
      <c r="G772"/>
      <c r="H772" s="15"/>
      <c r="I772" s="15"/>
      <c r="J772"/>
      <c r="K772" s="84"/>
      <c r="L772"/>
      <c r="M772"/>
      <c r="N772"/>
      <c r="O772"/>
      <c r="P772"/>
      <c r="Q772"/>
      <c r="R772"/>
      <c r="S772"/>
      <c r="T772"/>
      <c r="U772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15"/>
      <c r="AG772"/>
      <c r="AH772" s="489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 s="14"/>
      <c r="BA772" s="430"/>
      <c r="BB772" s="32" t="e">
        <f>VLOOKUP(J772,'RATE JUNIO '!F$2:K$346,6,FALSE)</f>
        <v>#N/A</v>
      </c>
      <c r="BC772" s="32"/>
    </row>
  </sheetData>
  <autoFilter ref="A1:BI772"/>
  <pageMargins left="1.1023622047244095" right="0.15748031496062992" top="0.39370078740157483" bottom="0.15748031496062992" header="0.15748031496062992" footer="0.43307086614173229"/>
  <pageSetup paperSize="5" scale="65" orientation="landscape" horizontalDpi="1200" verticalDpi="1200" r:id="rId1"/>
  <headerFooter>
    <oddHeader>&amp;C&amp;"-,Negrita"&amp;18ESTADO DE SITUACION FNDR MES DE JUNIO PROYECTOS RECOMENDADOS AL 30 JUNIO DEL 2017&amp;RUNIDAD DE CONTROL Y PROGRAMACION PRESUPUESTARIA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5"/>
  <sheetViews>
    <sheetView workbookViewId="0">
      <selection activeCell="C34" sqref="C34"/>
    </sheetView>
  </sheetViews>
  <sheetFormatPr baseColWidth="10" defaultColWidth="11.42578125" defaultRowHeight="12.75"/>
  <cols>
    <col min="1" max="1" width="12.7109375" style="126" bestFit="1" customWidth="1"/>
    <col min="2" max="2" width="12.85546875" style="126" bestFit="1" customWidth="1"/>
    <col min="3" max="4" width="13.7109375" style="126" bestFit="1" customWidth="1"/>
    <col min="5" max="5" width="15.7109375" style="126" bestFit="1" customWidth="1"/>
    <col min="6" max="6" width="13.42578125" style="126" customWidth="1"/>
    <col min="7" max="7" width="4.5703125" style="126" customWidth="1"/>
    <col min="8" max="8" width="12.85546875" style="126" bestFit="1" customWidth="1"/>
    <col min="9" max="9" width="13.7109375" style="126" bestFit="1" customWidth="1"/>
    <col min="10" max="10" width="11.28515625" style="126" customWidth="1"/>
    <col min="11" max="11" width="2.7109375" style="126" bestFit="1" customWidth="1"/>
    <col min="12" max="12" width="18.140625" style="126" customWidth="1"/>
    <col min="13" max="15" width="2" style="126" bestFit="1" customWidth="1"/>
    <col min="16" max="16" width="18.42578125" style="126" bestFit="1" customWidth="1"/>
    <col min="17" max="17" width="14.7109375" style="126" bestFit="1" customWidth="1"/>
    <col min="18" max="18" width="11.5703125" style="126" customWidth="1"/>
    <col min="19" max="19" width="3.28515625" style="126" customWidth="1"/>
    <col min="20" max="221" width="11.42578125" style="126"/>
    <col min="222" max="222" width="1.85546875" style="126" bestFit="1" customWidth="1"/>
    <col min="223" max="224" width="2" style="126" bestFit="1" customWidth="1"/>
    <col min="225" max="225" width="2.5703125" style="126" customWidth="1"/>
    <col min="226" max="226" width="2.28515625" style="126" bestFit="1" customWidth="1"/>
    <col min="227" max="227" width="11.42578125" style="126"/>
    <col min="228" max="228" width="1.85546875" style="126" bestFit="1" customWidth="1"/>
    <col min="229" max="229" width="2" style="126" bestFit="1" customWidth="1"/>
    <col min="230" max="231" width="0" style="126" hidden="1" customWidth="1"/>
    <col min="232" max="232" width="2.140625" style="126" customWidth="1"/>
    <col min="233" max="233" width="2.28515625" style="126" bestFit="1" customWidth="1"/>
    <col min="234" max="234" width="2" style="126" customWidth="1"/>
    <col min="235" max="235" width="1.7109375" style="126" bestFit="1" customWidth="1"/>
    <col min="236" max="477" width="11.42578125" style="126"/>
    <col min="478" max="478" width="1.85546875" style="126" bestFit="1" customWidth="1"/>
    <col min="479" max="480" width="2" style="126" bestFit="1" customWidth="1"/>
    <col min="481" max="481" width="2.5703125" style="126" customWidth="1"/>
    <col min="482" max="482" width="2.28515625" style="126" bestFit="1" customWidth="1"/>
    <col min="483" max="483" width="11.42578125" style="126"/>
    <col min="484" max="484" width="1.85546875" style="126" bestFit="1" customWidth="1"/>
    <col min="485" max="485" width="2" style="126" bestFit="1" customWidth="1"/>
    <col min="486" max="487" width="0" style="126" hidden="1" customWidth="1"/>
    <col min="488" max="488" width="2.140625" style="126" customWidth="1"/>
    <col min="489" max="489" width="2.28515625" style="126" bestFit="1" customWidth="1"/>
    <col min="490" max="490" width="2" style="126" customWidth="1"/>
    <col min="491" max="491" width="1.7109375" style="126" bestFit="1" customWidth="1"/>
    <col min="492" max="733" width="11.42578125" style="126"/>
    <col min="734" max="734" width="1.85546875" style="126" bestFit="1" customWidth="1"/>
    <col min="735" max="736" width="2" style="126" bestFit="1" customWidth="1"/>
    <col min="737" max="737" width="2.5703125" style="126" customWidth="1"/>
    <col min="738" max="738" width="2.28515625" style="126" bestFit="1" customWidth="1"/>
    <col min="739" max="739" width="11.42578125" style="126"/>
    <col min="740" max="740" width="1.85546875" style="126" bestFit="1" customWidth="1"/>
    <col min="741" max="741" width="2" style="126" bestFit="1" customWidth="1"/>
    <col min="742" max="743" width="0" style="126" hidden="1" customWidth="1"/>
    <col min="744" max="744" width="2.140625" style="126" customWidth="1"/>
    <col min="745" max="745" width="2.28515625" style="126" bestFit="1" customWidth="1"/>
    <col min="746" max="746" width="2" style="126" customWidth="1"/>
    <col min="747" max="747" width="1.7109375" style="126" bestFit="1" customWidth="1"/>
    <col min="748" max="989" width="11.42578125" style="126"/>
    <col min="990" max="990" width="1.85546875" style="126" bestFit="1" customWidth="1"/>
    <col min="991" max="992" width="2" style="126" bestFit="1" customWidth="1"/>
    <col min="993" max="993" width="2.5703125" style="126" customWidth="1"/>
    <col min="994" max="994" width="2.28515625" style="126" bestFit="1" customWidth="1"/>
    <col min="995" max="995" width="11.42578125" style="126"/>
    <col min="996" max="996" width="1.85546875" style="126" bestFit="1" customWidth="1"/>
    <col min="997" max="997" width="2" style="126" bestFit="1" customWidth="1"/>
    <col min="998" max="999" width="0" style="126" hidden="1" customWidth="1"/>
    <col min="1000" max="1000" width="2.140625" style="126" customWidth="1"/>
    <col min="1001" max="1001" width="2.28515625" style="126" bestFit="1" customWidth="1"/>
    <col min="1002" max="1002" width="2" style="126" customWidth="1"/>
    <col min="1003" max="1003" width="1.7109375" style="126" bestFit="1" customWidth="1"/>
    <col min="1004" max="1245" width="11.42578125" style="126"/>
    <col min="1246" max="1246" width="1.85546875" style="126" bestFit="1" customWidth="1"/>
    <col min="1247" max="1248" width="2" style="126" bestFit="1" customWidth="1"/>
    <col min="1249" max="1249" width="2.5703125" style="126" customWidth="1"/>
    <col min="1250" max="1250" width="2.28515625" style="126" bestFit="1" customWidth="1"/>
    <col min="1251" max="1251" width="11.42578125" style="126"/>
    <col min="1252" max="1252" width="1.85546875" style="126" bestFit="1" customWidth="1"/>
    <col min="1253" max="1253" width="2" style="126" bestFit="1" customWidth="1"/>
    <col min="1254" max="1255" width="0" style="126" hidden="1" customWidth="1"/>
    <col min="1256" max="1256" width="2.140625" style="126" customWidth="1"/>
    <col min="1257" max="1257" width="2.28515625" style="126" bestFit="1" customWidth="1"/>
    <col min="1258" max="1258" width="2" style="126" customWidth="1"/>
    <col min="1259" max="1259" width="1.7109375" style="126" bestFit="1" customWidth="1"/>
    <col min="1260" max="1501" width="11.42578125" style="126"/>
    <col min="1502" max="1502" width="1.85546875" style="126" bestFit="1" customWidth="1"/>
    <col min="1503" max="1504" width="2" style="126" bestFit="1" customWidth="1"/>
    <col min="1505" max="1505" width="2.5703125" style="126" customWidth="1"/>
    <col min="1506" max="1506" width="2.28515625" style="126" bestFit="1" customWidth="1"/>
    <col min="1507" max="1507" width="11.42578125" style="126"/>
    <col min="1508" max="1508" width="1.85546875" style="126" bestFit="1" customWidth="1"/>
    <col min="1509" max="1509" width="2" style="126" bestFit="1" customWidth="1"/>
    <col min="1510" max="1511" width="0" style="126" hidden="1" customWidth="1"/>
    <col min="1512" max="1512" width="2.140625" style="126" customWidth="1"/>
    <col min="1513" max="1513" width="2.28515625" style="126" bestFit="1" customWidth="1"/>
    <col min="1514" max="1514" width="2" style="126" customWidth="1"/>
    <col min="1515" max="1515" width="1.7109375" style="126" bestFit="1" customWidth="1"/>
    <col min="1516" max="1757" width="11.42578125" style="126"/>
    <col min="1758" max="1758" width="1.85546875" style="126" bestFit="1" customWidth="1"/>
    <col min="1759" max="1760" width="2" style="126" bestFit="1" customWidth="1"/>
    <col min="1761" max="1761" width="2.5703125" style="126" customWidth="1"/>
    <col min="1762" max="1762" width="2.28515625" style="126" bestFit="1" customWidth="1"/>
    <col min="1763" max="1763" width="11.42578125" style="126"/>
    <col min="1764" max="1764" width="1.85546875" style="126" bestFit="1" customWidth="1"/>
    <col min="1765" max="1765" width="2" style="126" bestFit="1" customWidth="1"/>
    <col min="1766" max="1767" width="0" style="126" hidden="1" customWidth="1"/>
    <col min="1768" max="1768" width="2.140625" style="126" customWidth="1"/>
    <col min="1769" max="1769" width="2.28515625" style="126" bestFit="1" customWidth="1"/>
    <col min="1770" max="1770" width="2" style="126" customWidth="1"/>
    <col min="1771" max="1771" width="1.7109375" style="126" bestFit="1" customWidth="1"/>
    <col min="1772" max="2013" width="11.42578125" style="126"/>
    <col min="2014" max="2014" width="1.85546875" style="126" bestFit="1" customWidth="1"/>
    <col min="2015" max="2016" width="2" style="126" bestFit="1" customWidth="1"/>
    <col min="2017" max="2017" width="2.5703125" style="126" customWidth="1"/>
    <col min="2018" max="2018" width="2.28515625" style="126" bestFit="1" customWidth="1"/>
    <col min="2019" max="2019" width="11.42578125" style="126"/>
    <col min="2020" max="2020" width="1.85546875" style="126" bestFit="1" customWidth="1"/>
    <col min="2021" max="2021" width="2" style="126" bestFit="1" customWidth="1"/>
    <col min="2022" max="2023" width="0" style="126" hidden="1" customWidth="1"/>
    <col min="2024" max="2024" width="2.140625" style="126" customWidth="1"/>
    <col min="2025" max="2025" width="2.28515625" style="126" bestFit="1" customWidth="1"/>
    <col min="2026" max="2026" width="2" style="126" customWidth="1"/>
    <col min="2027" max="2027" width="1.7109375" style="126" bestFit="1" customWidth="1"/>
    <col min="2028" max="2269" width="11.42578125" style="126"/>
    <col min="2270" max="2270" width="1.85546875" style="126" bestFit="1" customWidth="1"/>
    <col min="2271" max="2272" width="2" style="126" bestFit="1" customWidth="1"/>
    <col min="2273" max="2273" width="2.5703125" style="126" customWidth="1"/>
    <col min="2274" max="2274" width="2.28515625" style="126" bestFit="1" customWidth="1"/>
    <col min="2275" max="2275" width="11.42578125" style="126"/>
    <col min="2276" max="2276" width="1.85546875" style="126" bestFit="1" customWidth="1"/>
    <col min="2277" max="2277" width="2" style="126" bestFit="1" customWidth="1"/>
    <col min="2278" max="2279" width="0" style="126" hidden="1" customWidth="1"/>
    <col min="2280" max="2280" width="2.140625" style="126" customWidth="1"/>
    <col min="2281" max="2281" width="2.28515625" style="126" bestFit="1" customWidth="1"/>
    <col min="2282" max="2282" width="2" style="126" customWidth="1"/>
    <col min="2283" max="2283" width="1.7109375" style="126" bestFit="1" customWidth="1"/>
    <col min="2284" max="2525" width="11.42578125" style="126"/>
    <col min="2526" max="2526" width="1.85546875" style="126" bestFit="1" customWidth="1"/>
    <col min="2527" max="2528" width="2" style="126" bestFit="1" customWidth="1"/>
    <col min="2529" max="2529" width="2.5703125" style="126" customWidth="1"/>
    <col min="2530" max="2530" width="2.28515625" style="126" bestFit="1" customWidth="1"/>
    <col min="2531" max="2531" width="11.42578125" style="126"/>
    <col min="2532" max="2532" width="1.85546875" style="126" bestFit="1" customWidth="1"/>
    <col min="2533" max="2533" width="2" style="126" bestFit="1" customWidth="1"/>
    <col min="2534" max="2535" width="0" style="126" hidden="1" customWidth="1"/>
    <col min="2536" max="2536" width="2.140625" style="126" customWidth="1"/>
    <col min="2537" max="2537" width="2.28515625" style="126" bestFit="1" customWidth="1"/>
    <col min="2538" max="2538" width="2" style="126" customWidth="1"/>
    <col min="2539" max="2539" width="1.7109375" style="126" bestFit="1" customWidth="1"/>
    <col min="2540" max="2781" width="11.42578125" style="126"/>
    <col min="2782" max="2782" width="1.85546875" style="126" bestFit="1" customWidth="1"/>
    <col min="2783" max="2784" width="2" style="126" bestFit="1" customWidth="1"/>
    <col min="2785" max="2785" width="2.5703125" style="126" customWidth="1"/>
    <col min="2786" max="2786" width="2.28515625" style="126" bestFit="1" customWidth="1"/>
    <col min="2787" max="2787" width="11.42578125" style="126"/>
    <col min="2788" max="2788" width="1.85546875" style="126" bestFit="1" customWidth="1"/>
    <col min="2789" max="2789" width="2" style="126" bestFit="1" customWidth="1"/>
    <col min="2790" max="2791" width="0" style="126" hidden="1" customWidth="1"/>
    <col min="2792" max="2792" width="2.140625" style="126" customWidth="1"/>
    <col min="2793" max="2793" width="2.28515625" style="126" bestFit="1" customWidth="1"/>
    <col min="2794" max="2794" width="2" style="126" customWidth="1"/>
    <col min="2795" max="2795" width="1.7109375" style="126" bestFit="1" customWidth="1"/>
    <col min="2796" max="3037" width="11.42578125" style="126"/>
    <col min="3038" max="3038" width="1.85546875" style="126" bestFit="1" customWidth="1"/>
    <col min="3039" max="3040" width="2" style="126" bestFit="1" customWidth="1"/>
    <col min="3041" max="3041" width="2.5703125" style="126" customWidth="1"/>
    <col min="3042" max="3042" width="2.28515625" style="126" bestFit="1" customWidth="1"/>
    <col min="3043" max="3043" width="11.42578125" style="126"/>
    <col min="3044" max="3044" width="1.85546875" style="126" bestFit="1" customWidth="1"/>
    <col min="3045" max="3045" width="2" style="126" bestFit="1" customWidth="1"/>
    <col min="3046" max="3047" width="0" style="126" hidden="1" customWidth="1"/>
    <col min="3048" max="3048" width="2.140625" style="126" customWidth="1"/>
    <col min="3049" max="3049" width="2.28515625" style="126" bestFit="1" customWidth="1"/>
    <col min="3050" max="3050" width="2" style="126" customWidth="1"/>
    <col min="3051" max="3051" width="1.7109375" style="126" bestFit="1" customWidth="1"/>
    <col min="3052" max="3293" width="11.42578125" style="126"/>
    <col min="3294" max="3294" width="1.85546875" style="126" bestFit="1" customWidth="1"/>
    <col min="3295" max="3296" width="2" style="126" bestFit="1" customWidth="1"/>
    <col min="3297" max="3297" width="2.5703125" style="126" customWidth="1"/>
    <col min="3298" max="3298" width="2.28515625" style="126" bestFit="1" customWidth="1"/>
    <col min="3299" max="3299" width="11.42578125" style="126"/>
    <col min="3300" max="3300" width="1.85546875" style="126" bestFit="1" customWidth="1"/>
    <col min="3301" max="3301" width="2" style="126" bestFit="1" customWidth="1"/>
    <col min="3302" max="3303" width="0" style="126" hidden="1" customWidth="1"/>
    <col min="3304" max="3304" width="2.140625" style="126" customWidth="1"/>
    <col min="3305" max="3305" width="2.28515625" style="126" bestFit="1" customWidth="1"/>
    <col min="3306" max="3306" width="2" style="126" customWidth="1"/>
    <col min="3307" max="3307" width="1.7109375" style="126" bestFit="1" customWidth="1"/>
    <col min="3308" max="3549" width="11.42578125" style="126"/>
    <col min="3550" max="3550" width="1.85546875" style="126" bestFit="1" customWidth="1"/>
    <col min="3551" max="3552" width="2" style="126" bestFit="1" customWidth="1"/>
    <col min="3553" max="3553" width="2.5703125" style="126" customWidth="1"/>
    <col min="3554" max="3554" width="2.28515625" style="126" bestFit="1" customWidth="1"/>
    <col min="3555" max="3555" width="11.42578125" style="126"/>
    <col min="3556" max="3556" width="1.85546875" style="126" bestFit="1" customWidth="1"/>
    <col min="3557" max="3557" width="2" style="126" bestFit="1" customWidth="1"/>
    <col min="3558" max="3559" width="0" style="126" hidden="1" customWidth="1"/>
    <col min="3560" max="3560" width="2.140625" style="126" customWidth="1"/>
    <col min="3561" max="3561" width="2.28515625" style="126" bestFit="1" customWidth="1"/>
    <col min="3562" max="3562" width="2" style="126" customWidth="1"/>
    <col min="3563" max="3563" width="1.7109375" style="126" bestFit="1" customWidth="1"/>
    <col min="3564" max="3805" width="11.42578125" style="126"/>
    <col min="3806" max="3806" width="1.85546875" style="126" bestFit="1" customWidth="1"/>
    <col min="3807" max="3808" width="2" style="126" bestFit="1" customWidth="1"/>
    <col min="3809" max="3809" width="2.5703125" style="126" customWidth="1"/>
    <col min="3810" max="3810" width="2.28515625" style="126" bestFit="1" customWidth="1"/>
    <col min="3811" max="3811" width="11.42578125" style="126"/>
    <col min="3812" max="3812" width="1.85546875" style="126" bestFit="1" customWidth="1"/>
    <col min="3813" max="3813" width="2" style="126" bestFit="1" customWidth="1"/>
    <col min="3814" max="3815" width="0" style="126" hidden="1" customWidth="1"/>
    <col min="3816" max="3816" width="2.140625" style="126" customWidth="1"/>
    <col min="3817" max="3817" width="2.28515625" style="126" bestFit="1" customWidth="1"/>
    <col min="3818" max="3818" width="2" style="126" customWidth="1"/>
    <col min="3819" max="3819" width="1.7109375" style="126" bestFit="1" customWidth="1"/>
    <col min="3820" max="4061" width="11.42578125" style="126"/>
    <col min="4062" max="4062" width="1.85546875" style="126" bestFit="1" customWidth="1"/>
    <col min="4063" max="4064" width="2" style="126" bestFit="1" customWidth="1"/>
    <col min="4065" max="4065" width="2.5703125" style="126" customWidth="1"/>
    <col min="4066" max="4066" width="2.28515625" style="126" bestFit="1" customWidth="1"/>
    <col min="4067" max="4067" width="11.42578125" style="126"/>
    <col min="4068" max="4068" width="1.85546875" style="126" bestFit="1" customWidth="1"/>
    <col min="4069" max="4069" width="2" style="126" bestFit="1" customWidth="1"/>
    <col min="4070" max="4071" width="0" style="126" hidden="1" customWidth="1"/>
    <col min="4072" max="4072" width="2.140625" style="126" customWidth="1"/>
    <col min="4073" max="4073" width="2.28515625" style="126" bestFit="1" customWidth="1"/>
    <col min="4074" max="4074" width="2" style="126" customWidth="1"/>
    <col min="4075" max="4075" width="1.7109375" style="126" bestFit="1" customWidth="1"/>
    <col min="4076" max="4317" width="11.42578125" style="126"/>
    <col min="4318" max="4318" width="1.85546875" style="126" bestFit="1" customWidth="1"/>
    <col min="4319" max="4320" width="2" style="126" bestFit="1" customWidth="1"/>
    <col min="4321" max="4321" width="2.5703125" style="126" customWidth="1"/>
    <col min="4322" max="4322" width="2.28515625" style="126" bestFit="1" customWidth="1"/>
    <col min="4323" max="4323" width="11.42578125" style="126"/>
    <col min="4324" max="4324" width="1.85546875" style="126" bestFit="1" customWidth="1"/>
    <col min="4325" max="4325" width="2" style="126" bestFit="1" customWidth="1"/>
    <col min="4326" max="4327" width="0" style="126" hidden="1" customWidth="1"/>
    <col min="4328" max="4328" width="2.140625" style="126" customWidth="1"/>
    <col min="4329" max="4329" width="2.28515625" style="126" bestFit="1" customWidth="1"/>
    <col min="4330" max="4330" width="2" style="126" customWidth="1"/>
    <col min="4331" max="4331" width="1.7109375" style="126" bestFit="1" customWidth="1"/>
    <col min="4332" max="4573" width="11.42578125" style="126"/>
    <col min="4574" max="4574" width="1.85546875" style="126" bestFit="1" customWidth="1"/>
    <col min="4575" max="4576" width="2" style="126" bestFit="1" customWidth="1"/>
    <col min="4577" max="4577" width="2.5703125" style="126" customWidth="1"/>
    <col min="4578" max="4578" width="2.28515625" style="126" bestFit="1" customWidth="1"/>
    <col min="4579" max="4579" width="11.42578125" style="126"/>
    <col min="4580" max="4580" width="1.85546875" style="126" bestFit="1" customWidth="1"/>
    <col min="4581" max="4581" width="2" style="126" bestFit="1" customWidth="1"/>
    <col min="4582" max="4583" width="0" style="126" hidden="1" customWidth="1"/>
    <col min="4584" max="4584" width="2.140625" style="126" customWidth="1"/>
    <col min="4585" max="4585" width="2.28515625" style="126" bestFit="1" customWidth="1"/>
    <col min="4586" max="4586" width="2" style="126" customWidth="1"/>
    <col min="4587" max="4587" width="1.7109375" style="126" bestFit="1" customWidth="1"/>
    <col min="4588" max="4829" width="11.42578125" style="126"/>
    <col min="4830" max="4830" width="1.85546875" style="126" bestFit="1" customWidth="1"/>
    <col min="4831" max="4832" width="2" style="126" bestFit="1" customWidth="1"/>
    <col min="4833" max="4833" width="2.5703125" style="126" customWidth="1"/>
    <col min="4834" max="4834" width="2.28515625" style="126" bestFit="1" customWidth="1"/>
    <col min="4835" max="4835" width="11.42578125" style="126"/>
    <col min="4836" max="4836" width="1.85546875" style="126" bestFit="1" customWidth="1"/>
    <col min="4837" max="4837" width="2" style="126" bestFit="1" customWidth="1"/>
    <col min="4838" max="4839" width="0" style="126" hidden="1" customWidth="1"/>
    <col min="4840" max="4840" width="2.140625" style="126" customWidth="1"/>
    <col min="4841" max="4841" width="2.28515625" style="126" bestFit="1" customWidth="1"/>
    <col min="4842" max="4842" width="2" style="126" customWidth="1"/>
    <col min="4843" max="4843" width="1.7109375" style="126" bestFit="1" customWidth="1"/>
    <col min="4844" max="5085" width="11.42578125" style="126"/>
    <col min="5086" max="5086" width="1.85546875" style="126" bestFit="1" customWidth="1"/>
    <col min="5087" max="5088" width="2" style="126" bestFit="1" customWidth="1"/>
    <col min="5089" max="5089" width="2.5703125" style="126" customWidth="1"/>
    <col min="5090" max="5090" width="2.28515625" style="126" bestFit="1" customWidth="1"/>
    <col min="5091" max="5091" width="11.42578125" style="126"/>
    <col min="5092" max="5092" width="1.85546875" style="126" bestFit="1" customWidth="1"/>
    <col min="5093" max="5093" width="2" style="126" bestFit="1" customWidth="1"/>
    <col min="5094" max="5095" width="0" style="126" hidden="1" customWidth="1"/>
    <col min="5096" max="5096" width="2.140625" style="126" customWidth="1"/>
    <col min="5097" max="5097" width="2.28515625" style="126" bestFit="1" customWidth="1"/>
    <col min="5098" max="5098" width="2" style="126" customWidth="1"/>
    <col min="5099" max="5099" width="1.7109375" style="126" bestFit="1" customWidth="1"/>
    <col min="5100" max="5341" width="11.42578125" style="126"/>
    <col min="5342" max="5342" width="1.85546875" style="126" bestFit="1" customWidth="1"/>
    <col min="5343" max="5344" width="2" style="126" bestFit="1" customWidth="1"/>
    <col min="5345" max="5345" width="2.5703125" style="126" customWidth="1"/>
    <col min="5346" max="5346" width="2.28515625" style="126" bestFit="1" customWidth="1"/>
    <col min="5347" max="5347" width="11.42578125" style="126"/>
    <col min="5348" max="5348" width="1.85546875" style="126" bestFit="1" customWidth="1"/>
    <col min="5349" max="5349" width="2" style="126" bestFit="1" customWidth="1"/>
    <col min="5350" max="5351" width="0" style="126" hidden="1" customWidth="1"/>
    <col min="5352" max="5352" width="2.140625" style="126" customWidth="1"/>
    <col min="5353" max="5353" width="2.28515625" style="126" bestFit="1" customWidth="1"/>
    <col min="5354" max="5354" width="2" style="126" customWidth="1"/>
    <col min="5355" max="5355" width="1.7109375" style="126" bestFit="1" customWidth="1"/>
    <col min="5356" max="5597" width="11.42578125" style="126"/>
    <col min="5598" max="5598" width="1.85546875" style="126" bestFit="1" customWidth="1"/>
    <col min="5599" max="5600" width="2" style="126" bestFit="1" customWidth="1"/>
    <col min="5601" max="5601" width="2.5703125" style="126" customWidth="1"/>
    <col min="5602" max="5602" width="2.28515625" style="126" bestFit="1" customWidth="1"/>
    <col min="5603" max="5603" width="11.42578125" style="126"/>
    <col min="5604" max="5604" width="1.85546875" style="126" bestFit="1" customWidth="1"/>
    <col min="5605" max="5605" width="2" style="126" bestFit="1" customWidth="1"/>
    <col min="5606" max="5607" width="0" style="126" hidden="1" customWidth="1"/>
    <col min="5608" max="5608" width="2.140625" style="126" customWidth="1"/>
    <col min="5609" max="5609" width="2.28515625" style="126" bestFit="1" customWidth="1"/>
    <col min="5610" max="5610" width="2" style="126" customWidth="1"/>
    <col min="5611" max="5611" width="1.7109375" style="126" bestFit="1" customWidth="1"/>
    <col min="5612" max="5853" width="11.42578125" style="126"/>
    <col min="5854" max="5854" width="1.85546875" style="126" bestFit="1" customWidth="1"/>
    <col min="5855" max="5856" width="2" style="126" bestFit="1" customWidth="1"/>
    <col min="5857" max="5857" width="2.5703125" style="126" customWidth="1"/>
    <col min="5858" max="5858" width="2.28515625" style="126" bestFit="1" customWidth="1"/>
    <col min="5859" max="5859" width="11.42578125" style="126"/>
    <col min="5860" max="5860" width="1.85546875" style="126" bestFit="1" customWidth="1"/>
    <col min="5861" max="5861" width="2" style="126" bestFit="1" customWidth="1"/>
    <col min="5862" max="5863" width="0" style="126" hidden="1" customWidth="1"/>
    <col min="5864" max="5864" width="2.140625" style="126" customWidth="1"/>
    <col min="5865" max="5865" width="2.28515625" style="126" bestFit="1" customWidth="1"/>
    <col min="5866" max="5866" width="2" style="126" customWidth="1"/>
    <col min="5867" max="5867" width="1.7109375" style="126" bestFit="1" customWidth="1"/>
    <col min="5868" max="6109" width="11.42578125" style="126"/>
    <col min="6110" max="6110" width="1.85546875" style="126" bestFit="1" customWidth="1"/>
    <col min="6111" max="6112" width="2" style="126" bestFit="1" customWidth="1"/>
    <col min="6113" max="6113" width="2.5703125" style="126" customWidth="1"/>
    <col min="6114" max="6114" width="2.28515625" style="126" bestFit="1" customWidth="1"/>
    <col min="6115" max="6115" width="11.42578125" style="126"/>
    <col min="6116" max="6116" width="1.85546875" style="126" bestFit="1" customWidth="1"/>
    <col min="6117" max="6117" width="2" style="126" bestFit="1" customWidth="1"/>
    <col min="6118" max="6119" width="0" style="126" hidden="1" customWidth="1"/>
    <col min="6120" max="6120" width="2.140625" style="126" customWidth="1"/>
    <col min="6121" max="6121" width="2.28515625" style="126" bestFit="1" customWidth="1"/>
    <col min="6122" max="6122" width="2" style="126" customWidth="1"/>
    <col min="6123" max="6123" width="1.7109375" style="126" bestFit="1" customWidth="1"/>
    <col min="6124" max="6365" width="11.42578125" style="126"/>
    <col min="6366" max="6366" width="1.85546875" style="126" bestFit="1" customWidth="1"/>
    <col min="6367" max="6368" width="2" style="126" bestFit="1" customWidth="1"/>
    <col min="6369" max="6369" width="2.5703125" style="126" customWidth="1"/>
    <col min="6370" max="6370" width="2.28515625" style="126" bestFit="1" customWidth="1"/>
    <col min="6371" max="6371" width="11.42578125" style="126"/>
    <col min="6372" max="6372" width="1.85546875" style="126" bestFit="1" customWidth="1"/>
    <col min="6373" max="6373" width="2" style="126" bestFit="1" customWidth="1"/>
    <col min="6374" max="6375" width="0" style="126" hidden="1" customWidth="1"/>
    <col min="6376" max="6376" width="2.140625" style="126" customWidth="1"/>
    <col min="6377" max="6377" width="2.28515625" style="126" bestFit="1" customWidth="1"/>
    <col min="6378" max="6378" width="2" style="126" customWidth="1"/>
    <col min="6379" max="6379" width="1.7109375" style="126" bestFit="1" customWidth="1"/>
    <col min="6380" max="6621" width="11.42578125" style="126"/>
    <col min="6622" max="6622" width="1.85546875" style="126" bestFit="1" customWidth="1"/>
    <col min="6623" max="6624" width="2" style="126" bestFit="1" customWidth="1"/>
    <col min="6625" max="6625" width="2.5703125" style="126" customWidth="1"/>
    <col min="6626" max="6626" width="2.28515625" style="126" bestFit="1" customWidth="1"/>
    <col min="6627" max="6627" width="11.42578125" style="126"/>
    <col min="6628" max="6628" width="1.85546875" style="126" bestFit="1" customWidth="1"/>
    <col min="6629" max="6629" width="2" style="126" bestFit="1" customWidth="1"/>
    <col min="6630" max="6631" width="0" style="126" hidden="1" customWidth="1"/>
    <col min="6632" max="6632" width="2.140625" style="126" customWidth="1"/>
    <col min="6633" max="6633" width="2.28515625" style="126" bestFit="1" customWidth="1"/>
    <col min="6634" max="6634" width="2" style="126" customWidth="1"/>
    <col min="6635" max="6635" width="1.7109375" style="126" bestFit="1" customWidth="1"/>
    <col min="6636" max="6877" width="11.42578125" style="126"/>
    <col min="6878" max="6878" width="1.85546875" style="126" bestFit="1" customWidth="1"/>
    <col min="6879" max="6880" width="2" style="126" bestFit="1" customWidth="1"/>
    <col min="6881" max="6881" width="2.5703125" style="126" customWidth="1"/>
    <col min="6882" max="6882" width="2.28515625" style="126" bestFit="1" customWidth="1"/>
    <col min="6883" max="6883" width="11.42578125" style="126"/>
    <col min="6884" max="6884" width="1.85546875" style="126" bestFit="1" customWidth="1"/>
    <col min="6885" max="6885" width="2" style="126" bestFit="1" customWidth="1"/>
    <col min="6886" max="6887" width="0" style="126" hidden="1" customWidth="1"/>
    <col min="6888" max="6888" width="2.140625" style="126" customWidth="1"/>
    <col min="6889" max="6889" width="2.28515625" style="126" bestFit="1" customWidth="1"/>
    <col min="6890" max="6890" width="2" style="126" customWidth="1"/>
    <col min="6891" max="6891" width="1.7109375" style="126" bestFit="1" customWidth="1"/>
    <col min="6892" max="7133" width="11.42578125" style="126"/>
    <col min="7134" max="7134" width="1.85546875" style="126" bestFit="1" customWidth="1"/>
    <col min="7135" max="7136" width="2" style="126" bestFit="1" customWidth="1"/>
    <col min="7137" max="7137" width="2.5703125" style="126" customWidth="1"/>
    <col min="7138" max="7138" width="2.28515625" style="126" bestFit="1" customWidth="1"/>
    <col min="7139" max="7139" width="11.42578125" style="126"/>
    <col min="7140" max="7140" width="1.85546875" style="126" bestFit="1" customWidth="1"/>
    <col min="7141" max="7141" width="2" style="126" bestFit="1" customWidth="1"/>
    <col min="7142" max="7143" width="0" style="126" hidden="1" customWidth="1"/>
    <col min="7144" max="7144" width="2.140625" style="126" customWidth="1"/>
    <col min="7145" max="7145" width="2.28515625" style="126" bestFit="1" customWidth="1"/>
    <col min="7146" max="7146" width="2" style="126" customWidth="1"/>
    <col min="7147" max="7147" width="1.7109375" style="126" bestFit="1" customWidth="1"/>
    <col min="7148" max="7389" width="11.42578125" style="126"/>
    <col min="7390" max="7390" width="1.85546875" style="126" bestFit="1" customWidth="1"/>
    <col min="7391" max="7392" width="2" style="126" bestFit="1" customWidth="1"/>
    <col min="7393" max="7393" width="2.5703125" style="126" customWidth="1"/>
    <col min="7394" max="7394" width="2.28515625" style="126" bestFit="1" customWidth="1"/>
    <col min="7395" max="7395" width="11.42578125" style="126"/>
    <col min="7396" max="7396" width="1.85546875" style="126" bestFit="1" customWidth="1"/>
    <col min="7397" max="7397" width="2" style="126" bestFit="1" customWidth="1"/>
    <col min="7398" max="7399" width="0" style="126" hidden="1" customWidth="1"/>
    <col min="7400" max="7400" width="2.140625" style="126" customWidth="1"/>
    <col min="7401" max="7401" width="2.28515625" style="126" bestFit="1" customWidth="1"/>
    <col min="7402" max="7402" width="2" style="126" customWidth="1"/>
    <col min="7403" max="7403" width="1.7109375" style="126" bestFit="1" customWidth="1"/>
    <col min="7404" max="7645" width="11.42578125" style="126"/>
    <col min="7646" max="7646" width="1.85546875" style="126" bestFit="1" customWidth="1"/>
    <col min="7647" max="7648" width="2" style="126" bestFit="1" customWidth="1"/>
    <col min="7649" max="7649" width="2.5703125" style="126" customWidth="1"/>
    <col min="7650" max="7650" width="2.28515625" style="126" bestFit="1" customWidth="1"/>
    <col min="7651" max="7651" width="11.42578125" style="126"/>
    <col min="7652" max="7652" width="1.85546875" style="126" bestFit="1" customWidth="1"/>
    <col min="7653" max="7653" width="2" style="126" bestFit="1" customWidth="1"/>
    <col min="7654" max="7655" width="0" style="126" hidden="1" customWidth="1"/>
    <col min="7656" max="7656" width="2.140625" style="126" customWidth="1"/>
    <col min="7657" max="7657" width="2.28515625" style="126" bestFit="1" customWidth="1"/>
    <col min="7658" max="7658" width="2" style="126" customWidth="1"/>
    <col min="7659" max="7659" width="1.7109375" style="126" bestFit="1" customWidth="1"/>
    <col min="7660" max="7901" width="11.42578125" style="126"/>
    <col min="7902" max="7902" width="1.85546875" style="126" bestFit="1" customWidth="1"/>
    <col min="7903" max="7904" width="2" style="126" bestFit="1" customWidth="1"/>
    <col min="7905" max="7905" width="2.5703125" style="126" customWidth="1"/>
    <col min="7906" max="7906" width="2.28515625" style="126" bestFit="1" customWidth="1"/>
    <col min="7907" max="7907" width="11.42578125" style="126"/>
    <col min="7908" max="7908" width="1.85546875" style="126" bestFit="1" customWidth="1"/>
    <col min="7909" max="7909" width="2" style="126" bestFit="1" customWidth="1"/>
    <col min="7910" max="7911" width="0" style="126" hidden="1" customWidth="1"/>
    <col min="7912" max="7912" width="2.140625" style="126" customWidth="1"/>
    <col min="7913" max="7913" width="2.28515625" style="126" bestFit="1" customWidth="1"/>
    <col min="7914" max="7914" width="2" style="126" customWidth="1"/>
    <col min="7915" max="7915" width="1.7109375" style="126" bestFit="1" customWidth="1"/>
    <col min="7916" max="8157" width="11.42578125" style="126"/>
    <col min="8158" max="8158" width="1.85546875" style="126" bestFit="1" customWidth="1"/>
    <col min="8159" max="8160" width="2" style="126" bestFit="1" customWidth="1"/>
    <col min="8161" max="8161" width="2.5703125" style="126" customWidth="1"/>
    <col min="8162" max="8162" width="2.28515625" style="126" bestFit="1" customWidth="1"/>
    <col min="8163" max="8163" width="11.42578125" style="126"/>
    <col min="8164" max="8164" width="1.85546875" style="126" bestFit="1" customWidth="1"/>
    <col min="8165" max="8165" width="2" style="126" bestFit="1" customWidth="1"/>
    <col min="8166" max="8167" width="0" style="126" hidden="1" customWidth="1"/>
    <col min="8168" max="8168" width="2.140625" style="126" customWidth="1"/>
    <col min="8169" max="8169" width="2.28515625" style="126" bestFit="1" customWidth="1"/>
    <col min="8170" max="8170" width="2" style="126" customWidth="1"/>
    <col min="8171" max="8171" width="1.7109375" style="126" bestFit="1" customWidth="1"/>
    <col min="8172" max="8413" width="11.42578125" style="126"/>
    <col min="8414" max="8414" width="1.85546875" style="126" bestFit="1" customWidth="1"/>
    <col min="8415" max="8416" width="2" style="126" bestFit="1" customWidth="1"/>
    <col min="8417" max="8417" width="2.5703125" style="126" customWidth="1"/>
    <col min="8418" max="8418" width="2.28515625" style="126" bestFit="1" customWidth="1"/>
    <col min="8419" max="8419" width="11.42578125" style="126"/>
    <col min="8420" max="8420" width="1.85546875" style="126" bestFit="1" customWidth="1"/>
    <col min="8421" max="8421" width="2" style="126" bestFit="1" customWidth="1"/>
    <col min="8422" max="8423" width="0" style="126" hidden="1" customWidth="1"/>
    <col min="8424" max="8424" width="2.140625" style="126" customWidth="1"/>
    <col min="8425" max="8425" width="2.28515625" style="126" bestFit="1" customWidth="1"/>
    <col min="8426" max="8426" width="2" style="126" customWidth="1"/>
    <col min="8427" max="8427" width="1.7109375" style="126" bestFit="1" customWidth="1"/>
    <col min="8428" max="8669" width="11.42578125" style="126"/>
    <col min="8670" max="8670" width="1.85546875" style="126" bestFit="1" customWidth="1"/>
    <col min="8671" max="8672" width="2" style="126" bestFit="1" customWidth="1"/>
    <col min="8673" max="8673" width="2.5703125" style="126" customWidth="1"/>
    <col min="8674" max="8674" width="2.28515625" style="126" bestFit="1" customWidth="1"/>
    <col min="8675" max="8675" width="11.42578125" style="126"/>
    <col min="8676" max="8676" width="1.85546875" style="126" bestFit="1" customWidth="1"/>
    <col min="8677" max="8677" width="2" style="126" bestFit="1" customWidth="1"/>
    <col min="8678" max="8679" width="0" style="126" hidden="1" customWidth="1"/>
    <col min="8680" max="8680" width="2.140625" style="126" customWidth="1"/>
    <col min="8681" max="8681" width="2.28515625" style="126" bestFit="1" customWidth="1"/>
    <col min="8682" max="8682" width="2" style="126" customWidth="1"/>
    <col min="8683" max="8683" width="1.7109375" style="126" bestFit="1" customWidth="1"/>
    <col min="8684" max="8925" width="11.42578125" style="126"/>
    <col min="8926" max="8926" width="1.85546875" style="126" bestFit="1" customWidth="1"/>
    <col min="8927" max="8928" width="2" style="126" bestFit="1" customWidth="1"/>
    <col min="8929" max="8929" width="2.5703125" style="126" customWidth="1"/>
    <col min="8930" max="8930" width="2.28515625" style="126" bestFit="1" customWidth="1"/>
    <col min="8931" max="8931" width="11.42578125" style="126"/>
    <col min="8932" max="8932" width="1.85546875" style="126" bestFit="1" customWidth="1"/>
    <col min="8933" max="8933" width="2" style="126" bestFit="1" customWidth="1"/>
    <col min="8934" max="8935" width="0" style="126" hidden="1" customWidth="1"/>
    <col min="8936" max="8936" width="2.140625" style="126" customWidth="1"/>
    <col min="8937" max="8937" width="2.28515625" style="126" bestFit="1" customWidth="1"/>
    <col min="8938" max="8938" width="2" style="126" customWidth="1"/>
    <col min="8939" max="8939" width="1.7109375" style="126" bestFit="1" customWidth="1"/>
    <col min="8940" max="9181" width="11.42578125" style="126"/>
    <col min="9182" max="9182" width="1.85546875" style="126" bestFit="1" customWidth="1"/>
    <col min="9183" max="9184" width="2" style="126" bestFit="1" customWidth="1"/>
    <col min="9185" max="9185" width="2.5703125" style="126" customWidth="1"/>
    <col min="9186" max="9186" width="2.28515625" style="126" bestFit="1" customWidth="1"/>
    <col min="9187" max="9187" width="11.42578125" style="126"/>
    <col min="9188" max="9188" width="1.85546875" style="126" bestFit="1" customWidth="1"/>
    <col min="9189" max="9189" width="2" style="126" bestFit="1" customWidth="1"/>
    <col min="9190" max="9191" width="0" style="126" hidden="1" customWidth="1"/>
    <col min="9192" max="9192" width="2.140625" style="126" customWidth="1"/>
    <col min="9193" max="9193" width="2.28515625" style="126" bestFit="1" customWidth="1"/>
    <col min="9194" max="9194" width="2" style="126" customWidth="1"/>
    <col min="9195" max="9195" width="1.7109375" style="126" bestFit="1" customWidth="1"/>
    <col min="9196" max="9437" width="11.42578125" style="126"/>
    <col min="9438" max="9438" width="1.85546875" style="126" bestFit="1" customWidth="1"/>
    <col min="9439" max="9440" width="2" style="126" bestFit="1" customWidth="1"/>
    <col min="9441" max="9441" width="2.5703125" style="126" customWidth="1"/>
    <col min="9442" max="9442" width="2.28515625" style="126" bestFit="1" customWidth="1"/>
    <col min="9443" max="9443" width="11.42578125" style="126"/>
    <col min="9444" max="9444" width="1.85546875" style="126" bestFit="1" customWidth="1"/>
    <col min="9445" max="9445" width="2" style="126" bestFit="1" customWidth="1"/>
    <col min="9446" max="9447" width="0" style="126" hidden="1" customWidth="1"/>
    <col min="9448" max="9448" width="2.140625" style="126" customWidth="1"/>
    <col min="9449" max="9449" width="2.28515625" style="126" bestFit="1" customWidth="1"/>
    <col min="9450" max="9450" width="2" style="126" customWidth="1"/>
    <col min="9451" max="9451" width="1.7109375" style="126" bestFit="1" customWidth="1"/>
    <col min="9452" max="9693" width="11.42578125" style="126"/>
    <col min="9694" max="9694" width="1.85546875" style="126" bestFit="1" customWidth="1"/>
    <col min="9695" max="9696" width="2" style="126" bestFit="1" customWidth="1"/>
    <col min="9697" max="9697" width="2.5703125" style="126" customWidth="1"/>
    <col min="9698" max="9698" width="2.28515625" style="126" bestFit="1" customWidth="1"/>
    <col min="9699" max="9699" width="11.42578125" style="126"/>
    <col min="9700" max="9700" width="1.85546875" style="126" bestFit="1" customWidth="1"/>
    <col min="9701" max="9701" width="2" style="126" bestFit="1" customWidth="1"/>
    <col min="9702" max="9703" width="0" style="126" hidden="1" customWidth="1"/>
    <col min="9704" max="9704" width="2.140625" style="126" customWidth="1"/>
    <col min="9705" max="9705" width="2.28515625" style="126" bestFit="1" customWidth="1"/>
    <col min="9706" max="9706" width="2" style="126" customWidth="1"/>
    <col min="9707" max="9707" width="1.7109375" style="126" bestFit="1" customWidth="1"/>
    <col min="9708" max="9949" width="11.42578125" style="126"/>
    <col min="9950" max="9950" width="1.85546875" style="126" bestFit="1" customWidth="1"/>
    <col min="9951" max="9952" width="2" style="126" bestFit="1" customWidth="1"/>
    <col min="9953" max="9953" width="2.5703125" style="126" customWidth="1"/>
    <col min="9954" max="9954" width="2.28515625" style="126" bestFit="1" customWidth="1"/>
    <col min="9955" max="9955" width="11.42578125" style="126"/>
    <col min="9956" max="9956" width="1.85546875" style="126" bestFit="1" customWidth="1"/>
    <col min="9957" max="9957" width="2" style="126" bestFit="1" customWidth="1"/>
    <col min="9958" max="9959" width="0" style="126" hidden="1" customWidth="1"/>
    <col min="9960" max="9960" width="2.140625" style="126" customWidth="1"/>
    <col min="9961" max="9961" width="2.28515625" style="126" bestFit="1" customWidth="1"/>
    <col min="9962" max="9962" width="2" style="126" customWidth="1"/>
    <col min="9963" max="9963" width="1.7109375" style="126" bestFit="1" customWidth="1"/>
    <col min="9964" max="10205" width="11.42578125" style="126"/>
    <col min="10206" max="10206" width="1.85546875" style="126" bestFit="1" customWidth="1"/>
    <col min="10207" max="10208" width="2" style="126" bestFit="1" customWidth="1"/>
    <col min="10209" max="10209" width="2.5703125" style="126" customWidth="1"/>
    <col min="10210" max="10210" width="2.28515625" style="126" bestFit="1" customWidth="1"/>
    <col min="10211" max="10211" width="11.42578125" style="126"/>
    <col min="10212" max="10212" width="1.85546875" style="126" bestFit="1" customWidth="1"/>
    <col min="10213" max="10213" width="2" style="126" bestFit="1" customWidth="1"/>
    <col min="10214" max="10215" width="0" style="126" hidden="1" customWidth="1"/>
    <col min="10216" max="10216" width="2.140625" style="126" customWidth="1"/>
    <col min="10217" max="10217" width="2.28515625" style="126" bestFit="1" customWidth="1"/>
    <col min="10218" max="10218" width="2" style="126" customWidth="1"/>
    <col min="10219" max="10219" width="1.7109375" style="126" bestFit="1" customWidth="1"/>
    <col min="10220" max="10461" width="11.42578125" style="126"/>
    <col min="10462" max="10462" width="1.85546875" style="126" bestFit="1" customWidth="1"/>
    <col min="10463" max="10464" width="2" style="126" bestFit="1" customWidth="1"/>
    <col min="10465" max="10465" width="2.5703125" style="126" customWidth="1"/>
    <col min="10466" max="10466" width="2.28515625" style="126" bestFit="1" customWidth="1"/>
    <col min="10467" max="10467" width="11.42578125" style="126"/>
    <col min="10468" max="10468" width="1.85546875" style="126" bestFit="1" customWidth="1"/>
    <col min="10469" max="10469" width="2" style="126" bestFit="1" customWidth="1"/>
    <col min="10470" max="10471" width="0" style="126" hidden="1" customWidth="1"/>
    <col min="10472" max="10472" width="2.140625" style="126" customWidth="1"/>
    <col min="10473" max="10473" width="2.28515625" style="126" bestFit="1" customWidth="1"/>
    <col min="10474" max="10474" width="2" style="126" customWidth="1"/>
    <col min="10475" max="10475" width="1.7109375" style="126" bestFit="1" customWidth="1"/>
    <col min="10476" max="10717" width="11.42578125" style="126"/>
    <col min="10718" max="10718" width="1.85546875" style="126" bestFit="1" customWidth="1"/>
    <col min="10719" max="10720" width="2" style="126" bestFit="1" customWidth="1"/>
    <col min="10721" max="10721" width="2.5703125" style="126" customWidth="1"/>
    <col min="10722" max="10722" width="2.28515625" style="126" bestFit="1" customWidth="1"/>
    <col min="10723" max="10723" width="11.42578125" style="126"/>
    <col min="10724" max="10724" width="1.85546875" style="126" bestFit="1" customWidth="1"/>
    <col min="10725" max="10725" width="2" style="126" bestFit="1" customWidth="1"/>
    <col min="10726" max="10727" width="0" style="126" hidden="1" customWidth="1"/>
    <col min="10728" max="10728" width="2.140625" style="126" customWidth="1"/>
    <col min="10729" max="10729" width="2.28515625" style="126" bestFit="1" customWidth="1"/>
    <col min="10730" max="10730" width="2" style="126" customWidth="1"/>
    <col min="10731" max="10731" width="1.7109375" style="126" bestFit="1" customWidth="1"/>
    <col min="10732" max="10973" width="11.42578125" style="126"/>
    <col min="10974" max="10974" width="1.85546875" style="126" bestFit="1" customWidth="1"/>
    <col min="10975" max="10976" width="2" style="126" bestFit="1" customWidth="1"/>
    <col min="10977" max="10977" width="2.5703125" style="126" customWidth="1"/>
    <col min="10978" max="10978" width="2.28515625" style="126" bestFit="1" customWidth="1"/>
    <col min="10979" max="10979" width="11.42578125" style="126"/>
    <col min="10980" max="10980" width="1.85546875" style="126" bestFit="1" customWidth="1"/>
    <col min="10981" max="10981" width="2" style="126" bestFit="1" customWidth="1"/>
    <col min="10982" max="10983" width="0" style="126" hidden="1" customWidth="1"/>
    <col min="10984" max="10984" width="2.140625" style="126" customWidth="1"/>
    <col min="10985" max="10985" width="2.28515625" style="126" bestFit="1" customWidth="1"/>
    <col min="10986" max="10986" width="2" style="126" customWidth="1"/>
    <col min="10987" max="10987" width="1.7109375" style="126" bestFit="1" customWidth="1"/>
    <col min="10988" max="11229" width="11.42578125" style="126"/>
    <col min="11230" max="11230" width="1.85546875" style="126" bestFit="1" customWidth="1"/>
    <col min="11231" max="11232" width="2" style="126" bestFit="1" customWidth="1"/>
    <col min="11233" max="11233" width="2.5703125" style="126" customWidth="1"/>
    <col min="11234" max="11234" width="2.28515625" style="126" bestFit="1" customWidth="1"/>
    <col min="11235" max="11235" width="11.42578125" style="126"/>
    <col min="11236" max="11236" width="1.85546875" style="126" bestFit="1" customWidth="1"/>
    <col min="11237" max="11237" width="2" style="126" bestFit="1" customWidth="1"/>
    <col min="11238" max="11239" width="0" style="126" hidden="1" customWidth="1"/>
    <col min="11240" max="11240" width="2.140625" style="126" customWidth="1"/>
    <col min="11241" max="11241" width="2.28515625" style="126" bestFit="1" customWidth="1"/>
    <col min="11242" max="11242" width="2" style="126" customWidth="1"/>
    <col min="11243" max="11243" width="1.7109375" style="126" bestFit="1" customWidth="1"/>
    <col min="11244" max="11485" width="11.42578125" style="126"/>
    <col min="11486" max="11486" width="1.85546875" style="126" bestFit="1" customWidth="1"/>
    <col min="11487" max="11488" width="2" style="126" bestFit="1" customWidth="1"/>
    <col min="11489" max="11489" width="2.5703125" style="126" customWidth="1"/>
    <col min="11490" max="11490" width="2.28515625" style="126" bestFit="1" customWidth="1"/>
    <col min="11491" max="11491" width="11.42578125" style="126"/>
    <col min="11492" max="11492" width="1.85546875" style="126" bestFit="1" customWidth="1"/>
    <col min="11493" max="11493" width="2" style="126" bestFit="1" customWidth="1"/>
    <col min="11494" max="11495" width="0" style="126" hidden="1" customWidth="1"/>
    <col min="11496" max="11496" width="2.140625" style="126" customWidth="1"/>
    <col min="11497" max="11497" width="2.28515625" style="126" bestFit="1" customWidth="1"/>
    <col min="11498" max="11498" width="2" style="126" customWidth="1"/>
    <col min="11499" max="11499" width="1.7109375" style="126" bestFit="1" customWidth="1"/>
    <col min="11500" max="11741" width="11.42578125" style="126"/>
    <col min="11742" max="11742" width="1.85546875" style="126" bestFit="1" customWidth="1"/>
    <col min="11743" max="11744" width="2" style="126" bestFit="1" customWidth="1"/>
    <col min="11745" max="11745" width="2.5703125" style="126" customWidth="1"/>
    <col min="11746" max="11746" width="2.28515625" style="126" bestFit="1" customWidth="1"/>
    <col min="11747" max="11747" width="11.42578125" style="126"/>
    <col min="11748" max="11748" width="1.85546875" style="126" bestFit="1" customWidth="1"/>
    <col min="11749" max="11749" width="2" style="126" bestFit="1" customWidth="1"/>
    <col min="11750" max="11751" width="0" style="126" hidden="1" customWidth="1"/>
    <col min="11752" max="11752" width="2.140625" style="126" customWidth="1"/>
    <col min="11753" max="11753" width="2.28515625" style="126" bestFit="1" customWidth="1"/>
    <col min="11754" max="11754" width="2" style="126" customWidth="1"/>
    <col min="11755" max="11755" width="1.7109375" style="126" bestFit="1" customWidth="1"/>
    <col min="11756" max="11997" width="11.42578125" style="126"/>
    <col min="11998" max="11998" width="1.85546875" style="126" bestFit="1" customWidth="1"/>
    <col min="11999" max="12000" width="2" style="126" bestFit="1" customWidth="1"/>
    <col min="12001" max="12001" width="2.5703125" style="126" customWidth="1"/>
    <col min="12002" max="12002" width="2.28515625" style="126" bestFit="1" customWidth="1"/>
    <col min="12003" max="12003" width="11.42578125" style="126"/>
    <col min="12004" max="12004" width="1.85546875" style="126" bestFit="1" customWidth="1"/>
    <col min="12005" max="12005" width="2" style="126" bestFit="1" customWidth="1"/>
    <col min="12006" max="12007" width="0" style="126" hidden="1" customWidth="1"/>
    <col min="12008" max="12008" width="2.140625" style="126" customWidth="1"/>
    <col min="12009" max="12009" width="2.28515625" style="126" bestFit="1" customWidth="1"/>
    <col min="12010" max="12010" width="2" style="126" customWidth="1"/>
    <col min="12011" max="12011" width="1.7109375" style="126" bestFit="1" customWidth="1"/>
    <col min="12012" max="12253" width="11.42578125" style="126"/>
    <col min="12254" max="12254" width="1.85546875" style="126" bestFit="1" customWidth="1"/>
    <col min="12255" max="12256" width="2" style="126" bestFit="1" customWidth="1"/>
    <col min="12257" max="12257" width="2.5703125" style="126" customWidth="1"/>
    <col min="12258" max="12258" width="2.28515625" style="126" bestFit="1" customWidth="1"/>
    <col min="12259" max="12259" width="11.42578125" style="126"/>
    <col min="12260" max="12260" width="1.85546875" style="126" bestFit="1" customWidth="1"/>
    <col min="12261" max="12261" width="2" style="126" bestFit="1" customWidth="1"/>
    <col min="12262" max="12263" width="0" style="126" hidden="1" customWidth="1"/>
    <col min="12264" max="12264" width="2.140625" style="126" customWidth="1"/>
    <col min="12265" max="12265" width="2.28515625" style="126" bestFit="1" customWidth="1"/>
    <col min="12266" max="12266" width="2" style="126" customWidth="1"/>
    <col min="12267" max="12267" width="1.7109375" style="126" bestFit="1" customWidth="1"/>
    <col min="12268" max="12509" width="11.42578125" style="126"/>
    <col min="12510" max="12510" width="1.85546875" style="126" bestFit="1" customWidth="1"/>
    <col min="12511" max="12512" width="2" style="126" bestFit="1" customWidth="1"/>
    <col min="12513" max="12513" width="2.5703125" style="126" customWidth="1"/>
    <col min="12514" max="12514" width="2.28515625" style="126" bestFit="1" customWidth="1"/>
    <col min="12515" max="12515" width="11.42578125" style="126"/>
    <col min="12516" max="12516" width="1.85546875" style="126" bestFit="1" customWidth="1"/>
    <col min="12517" max="12517" width="2" style="126" bestFit="1" customWidth="1"/>
    <col min="12518" max="12519" width="0" style="126" hidden="1" customWidth="1"/>
    <col min="12520" max="12520" width="2.140625" style="126" customWidth="1"/>
    <col min="12521" max="12521" width="2.28515625" style="126" bestFit="1" customWidth="1"/>
    <col min="12522" max="12522" width="2" style="126" customWidth="1"/>
    <col min="12523" max="12523" width="1.7109375" style="126" bestFit="1" customWidth="1"/>
    <col min="12524" max="12765" width="11.42578125" style="126"/>
    <col min="12766" max="12766" width="1.85546875" style="126" bestFit="1" customWidth="1"/>
    <col min="12767" max="12768" width="2" style="126" bestFit="1" customWidth="1"/>
    <col min="12769" max="12769" width="2.5703125" style="126" customWidth="1"/>
    <col min="12770" max="12770" width="2.28515625" style="126" bestFit="1" customWidth="1"/>
    <col min="12771" max="12771" width="11.42578125" style="126"/>
    <col min="12772" max="12772" width="1.85546875" style="126" bestFit="1" customWidth="1"/>
    <col min="12773" max="12773" width="2" style="126" bestFit="1" customWidth="1"/>
    <col min="12774" max="12775" width="0" style="126" hidden="1" customWidth="1"/>
    <col min="12776" max="12776" width="2.140625" style="126" customWidth="1"/>
    <col min="12777" max="12777" width="2.28515625" style="126" bestFit="1" customWidth="1"/>
    <col min="12778" max="12778" width="2" style="126" customWidth="1"/>
    <col min="12779" max="12779" width="1.7109375" style="126" bestFit="1" customWidth="1"/>
    <col min="12780" max="13021" width="11.42578125" style="126"/>
    <col min="13022" max="13022" width="1.85546875" style="126" bestFit="1" customWidth="1"/>
    <col min="13023" max="13024" width="2" style="126" bestFit="1" customWidth="1"/>
    <col min="13025" max="13025" width="2.5703125" style="126" customWidth="1"/>
    <col min="13026" max="13026" width="2.28515625" style="126" bestFit="1" customWidth="1"/>
    <col min="13027" max="13027" width="11.42578125" style="126"/>
    <col min="13028" max="13028" width="1.85546875" style="126" bestFit="1" customWidth="1"/>
    <col min="13029" max="13029" width="2" style="126" bestFit="1" customWidth="1"/>
    <col min="13030" max="13031" width="0" style="126" hidden="1" customWidth="1"/>
    <col min="13032" max="13032" width="2.140625" style="126" customWidth="1"/>
    <col min="13033" max="13033" width="2.28515625" style="126" bestFit="1" customWidth="1"/>
    <col min="13034" max="13034" width="2" style="126" customWidth="1"/>
    <col min="13035" max="13035" width="1.7109375" style="126" bestFit="1" customWidth="1"/>
    <col min="13036" max="13277" width="11.42578125" style="126"/>
    <col min="13278" max="13278" width="1.85546875" style="126" bestFit="1" customWidth="1"/>
    <col min="13279" max="13280" width="2" style="126" bestFit="1" customWidth="1"/>
    <col min="13281" max="13281" width="2.5703125" style="126" customWidth="1"/>
    <col min="13282" max="13282" width="2.28515625" style="126" bestFit="1" customWidth="1"/>
    <col min="13283" max="13283" width="11.42578125" style="126"/>
    <col min="13284" max="13284" width="1.85546875" style="126" bestFit="1" customWidth="1"/>
    <col min="13285" max="13285" width="2" style="126" bestFit="1" customWidth="1"/>
    <col min="13286" max="13287" width="0" style="126" hidden="1" customWidth="1"/>
    <col min="13288" max="13288" width="2.140625" style="126" customWidth="1"/>
    <col min="13289" max="13289" width="2.28515625" style="126" bestFit="1" customWidth="1"/>
    <col min="13290" max="13290" width="2" style="126" customWidth="1"/>
    <col min="13291" max="13291" width="1.7109375" style="126" bestFit="1" customWidth="1"/>
    <col min="13292" max="13533" width="11.42578125" style="126"/>
    <col min="13534" max="13534" width="1.85546875" style="126" bestFit="1" customWidth="1"/>
    <col min="13535" max="13536" width="2" style="126" bestFit="1" customWidth="1"/>
    <col min="13537" max="13537" width="2.5703125" style="126" customWidth="1"/>
    <col min="13538" max="13538" width="2.28515625" style="126" bestFit="1" customWidth="1"/>
    <col min="13539" max="13539" width="11.42578125" style="126"/>
    <col min="13540" max="13540" width="1.85546875" style="126" bestFit="1" customWidth="1"/>
    <col min="13541" max="13541" width="2" style="126" bestFit="1" customWidth="1"/>
    <col min="13542" max="13543" width="0" style="126" hidden="1" customWidth="1"/>
    <col min="13544" max="13544" width="2.140625" style="126" customWidth="1"/>
    <col min="13545" max="13545" width="2.28515625" style="126" bestFit="1" customWidth="1"/>
    <col min="13546" max="13546" width="2" style="126" customWidth="1"/>
    <col min="13547" max="13547" width="1.7109375" style="126" bestFit="1" customWidth="1"/>
    <col min="13548" max="13789" width="11.42578125" style="126"/>
    <col min="13790" max="13790" width="1.85546875" style="126" bestFit="1" customWidth="1"/>
    <col min="13791" max="13792" width="2" style="126" bestFit="1" customWidth="1"/>
    <col min="13793" max="13793" width="2.5703125" style="126" customWidth="1"/>
    <col min="13794" max="13794" width="2.28515625" style="126" bestFit="1" customWidth="1"/>
    <col min="13795" max="13795" width="11.42578125" style="126"/>
    <col min="13796" max="13796" width="1.85546875" style="126" bestFit="1" customWidth="1"/>
    <col min="13797" max="13797" width="2" style="126" bestFit="1" customWidth="1"/>
    <col min="13798" max="13799" width="0" style="126" hidden="1" customWidth="1"/>
    <col min="13800" max="13800" width="2.140625" style="126" customWidth="1"/>
    <col min="13801" max="13801" width="2.28515625" style="126" bestFit="1" customWidth="1"/>
    <col min="13802" max="13802" width="2" style="126" customWidth="1"/>
    <col min="13803" max="13803" width="1.7109375" style="126" bestFit="1" customWidth="1"/>
    <col min="13804" max="14045" width="11.42578125" style="126"/>
    <col min="14046" max="14046" width="1.85546875" style="126" bestFit="1" customWidth="1"/>
    <col min="14047" max="14048" width="2" style="126" bestFit="1" customWidth="1"/>
    <col min="14049" max="14049" width="2.5703125" style="126" customWidth="1"/>
    <col min="14050" max="14050" width="2.28515625" style="126" bestFit="1" customWidth="1"/>
    <col min="14051" max="14051" width="11.42578125" style="126"/>
    <col min="14052" max="14052" width="1.85546875" style="126" bestFit="1" customWidth="1"/>
    <col min="14053" max="14053" width="2" style="126" bestFit="1" customWidth="1"/>
    <col min="14054" max="14055" width="0" style="126" hidden="1" customWidth="1"/>
    <col min="14056" max="14056" width="2.140625" style="126" customWidth="1"/>
    <col min="14057" max="14057" width="2.28515625" style="126" bestFit="1" customWidth="1"/>
    <col min="14058" max="14058" width="2" style="126" customWidth="1"/>
    <col min="14059" max="14059" width="1.7109375" style="126" bestFit="1" customWidth="1"/>
    <col min="14060" max="14301" width="11.42578125" style="126"/>
    <col min="14302" max="14302" width="1.85546875" style="126" bestFit="1" customWidth="1"/>
    <col min="14303" max="14304" width="2" style="126" bestFit="1" customWidth="1"/>
    <col min="14305" max="14305" width="2.5703125" style="126" customWidth="1"/>
    <col min="14306" max="14306" width="2.28515625" style="126" bestFit="1" customWidth="1"/>
    <col min="14307" max="14307" width="11.42578125" style="126"/>
    <col min="14308" max="14308" width="1.85546875" style="126" bestFit="1" customWidth="1"/>
    <col min="14309" max="14309" width="2" style="126" bestFit="1" customWidth="1"/>
    <col min="14310" max="14311" width="0" style="126" hidden="1" customWidth="1"/>
    <col min="14312" max="14312" width="2.140625" style="126" customWidth="1"/>
    <col min="14313" max="14313" width="2.28515625" style="126" bestFit="1" customWidth="1"/>
    <col min="14314" max="14314" width="2" style="126" customWidth="1"/>
    <col min="14315" max="14315" width="1.7109375" style="126" bestFit="1" customWidth="1"/>
    <col min="14316" max="14557" width="11.42578125" style="126"/>
    <col min="14558" max="14558" width="1.85546875" style="126" bestFit="1" customWidth="1"/>
    <col min="14559" max="14560" width="2" style="126" bestFit="1" customWidth="1"/>
    <col min="14561" max="14561" width="2.5703125" style="126" customWidth="1"/>
    <col min="14562" max="14562" width="2.28515625" style="126" bestFit="1" customWidth="1"/>
    <col min="14563" max="14563" width="11.42578125" style="126"/>
    <col min="14564" max="14564" width="1.85546875" style="126" bestFit="1" customWidth="1"/>
    <col min="14565" max="14565" width="2" style="126" bestFit="1" customWidth="1"/>
    <col min="14566" max="14567" width="0" style="126" hidden="1" customWidth="1"/>
    <col min="14568" max="14568" width="2.140625" style="126" customWidth="1"/>
    <col min="14569" max="14569" width="2.28515625" style="126" bestFit="1" customWidth="1"/>
    <col min="14570" max="14570" width="2" style="126" customWidth="1"/>
    <col min="14571" max="14571" width="1.7109375" style="126" bestFit="1" customWidth="1"/>
    <col min="14572" max="14813" width="11.42578125" style="126"/>
    <col min="14814" max="14814" width="1.85546875" style="126" bestFit="1" customWidth="1"/>
    <col min="14815" max="14816" width="2" style="126" bestFit="1" customWidth="1"/>
    <col min="14817" max="14817" width="2.5703125" style="126" customWidth="1"/>
    <col min="14818" max="14818" width="2.28515625" style="126" bestFit="1" customWidth="1"/>
    <col min="14819" max="14819" width="11.42578125" style="126"/>
    <col min="14820" max="14820" width="1.85546875" style="126" bestFit="1" customWidth="1"/>
    <col min="14821" max="14821" width="2" style="126" bestFit="1" customWidth="1"/>
    <col min="14822" max="14823" width="0" style="126" hidden="1" customWidth="1"/>
    <col min="14824" max="14824" width="2.140625" style="126" customWidth="1"/>
    <col min="14825" max="14825" width="2.28515625" style="126" bestFit="1" customWidth="1"/>
    <col min="14826" max="14826" width="2" style="126" customWidth="1"/>
    <col min="14827" max="14827" width="1.7109375" style="126" bestFit="1" customWidth="1"/>
    <col min="14828" max="15069" width="11.42578125" style="126"/>
    <col min="15070" max="15070" width="1.85546875" style="126" bestFit="1" customWidth="1"/>
    <col min="15071" max="15072" width="2" style="126" bestFit="1" customWidth="1"/>
    <col min="15073" max="15073" width="2.5703125" style="126" customWidth="1"/>
    <col min="15074" max="15074" width="2.28515625" style="126" bestFit="1" customWidth="1"/>
    <col min="15075" max="15075" width="11.42578125" style="126"/>
    <col min="15076" max="15076" width="1.85546875" style="126" bestFit="1" customWidth="1"/>
    <col min="15077" max="15077" width="2" style="126" bestFit="1" customWidth="1"/>
    <col min="15078" max="15079" width="0" style="126" hidden="1" customWidth="1"/>
    <col min="15080" max="15080" width="2.140625" style="126" customWidth="1"/>
    <col min="15081" max="15081" width="2.28515625" style="126" bestFit="1" customWidth="1"/>
    <col min="15082" max="15082" width="2" style="126" customWidth="1"/>
    <col min="15083" max="15083" width="1.7109375" style="126" bestFit="1" customWidth="1"/>
    <col min="15084" max="15325" width="11.42578125" style="126"/>
    <col min="15326" max="15326" width="1.85546875" style="126" bestFit="1" customWidth="1"/>
    <col min="15327" max="15328" width="2" style="126" bestFit="1" customWidth="1"/>
    <col min="15329" max="15329" width="2.5703125" style="126" customWidth="1"/>
    <col min="15330" max="15330" width="2.28515625" style="126" bestFit="1" customWidth="1"/>
    <col min="15331" max="15331" width="11.42578125" style="126"/>
    <col min="15332" max="15332" width="1.85546875" style="126" bestFit="1" customWidth="1"/>
    <col min="15333" max="15333" width="2" style="126" bestFit="1" customWidth="1"/>
    <col min="15334" max="15335" width="0" style="126" hidden="1" customWidth="1"/>
    <col min="15336" max="15336" width="2.140625" style="126" customWidth="1"/>
    <col min="15337" max="15337" width="2.28515625" style="126" bestFit="1" customWidth="1"/>
    <col min="15338" max="15338" width="2" style="126" customWidth="1"/>
    <col min="15339" max="15339" width="1.7109375" style="126" bestFit="1" customWidth="1"/>
    <col min="15340" max="15581" width="11.42578125" style="126"/>
    <col min="15582" max="15582" width="1.85546875" style="126" bestFit="1" customWidth="1"/>
    <col min="15583" max="15584" width="2" style="126" bestFit="1" customWidth="1"/>
    <col min="15585" max="15585" width="2.5703125" style="126" customWidth="1"/>
    <col min="15586" max="15586" width="2.28515625" style="126" bestFit="1" customWidth="1"/>
    <col min="15587" max="15587" width="11.42578125" style="126"/>
    <col min="15588" max="15588" width="1.85546875" style="126" bestFit="1" customWidth="1"/>
    <col min="15589" max="15589" width="2" style="126" bestFit="1" customWidth="1"/>
    <col min="15590" max="15591" width="0" style="126" hidden="1" customWidth="1"/>
    <col min="15592" max="15592" width="2.140625" style="126" customWidth="1"/>
    <col min="15593" max="15593" width="2.28515625" style="126" bestFit="1" customWidth="1"/>
    <col min="15594" max="15594" width="2" style="126" customWidth="1"/>
    <col min="15595" max="15595" width="1.7109375" style="126" bestFit="1" customWidth="1"/>
    <col min="15596" max="15837" width="11.42578125" style="126"/>
    <col min="15838" max="15838" width="1.85546875" style="126" bestFit="1" customWidth="1"/>
    <col min="15839" max="15840" width="2" style="126" bestFit="1" customWidth="1"/>
    <col min="15841" max="15841" width="2.5703125" style="126" customWidth="1"/>
    <col min="15842" max="15842" width="2.28515625" style="126" bestFit="1" customWidth="1"/>
    <col min="15843" max="15843" width="11.42578125" style="126"/>
    <col min="15844" max="15844" width="1.85546875" style="126" bestFit="1" customWidth="1"/>
    <col min="15845" max="15845" width="2" style="126" bestFit="1" customWidth="1"/>
    <col min="15846" max="15847" width="0" style="126" hidden="1" customWidth="1"/>
    <col min="15848" max="15848" width="2.140625" style="126" customWidth="1"/>
    <col min="15849" max="15849" width="2.28515625" style="126" bestFit="1" customWidth="1"/>
    <col min="15850" max="15850" width="2" style="126" customWidth="1"/>
    <col min="15851" max="15851" width="1.7109375" style="126" bestFit="1" customWidth="1"/>
    <col min="15852" max="16093" width="11.42578125" style="126"/>
    <col min="16094" max="16094" width="1.85546875" style="126" bestFit="1" customWidth="1"/>
    <col min="16095" max="16096" width="2" style="126" bestFit="1" customWidth="1"/>
    <col min="16097" max="16097" width="2.5703125" style="126" customWidth="1"/>
    <col min="16098" max="16098" width="2.28515625" style="126" bestFit="1" customWidth="1"/>
    <col min="16099" max="16099" width="11.42578125" style="126"/>
    <col min="16100" max="16100" width="1.85546875" style="126" bestFit="1" customWidth="1"/>
    <col min="16101" max="16101" width="2" style="126" bestFit="1" customWidth="1"/>
    <col min="16102" max="16103" width="0" style="126" hidden="1" customWidth="1"/>
    <col min="16104" max="16104" width="2.140625" style="126" customWidth="1"/>
    <col min="16105" max="16105" width="2.28515625" style="126" bestFit="1" customWidth="1"/>
    <col min="16106" max="16106" width="2" style="126" customWidth="1"/>
    <col min="16107" max="16107" width="1.7109375" style="126" bestFit="1" customWidth="1"/>
    <col min="16108" max="16384" width="11.42578125" style="126"/>
  </cols>
  <sheetData>
    <row r="1" spans="1:19" ht="18">
      <c r="A1" s="496" t="s">
        <v>3424</v>
      </c>
      <c r="B1" s="496"/>
      <c r="C1" s="496"/>
      <c r="D1" s="496"/>
      <c r="E1" s="496"/>
      <c r="F1" s="496"/>
      <c r="G1" s="145"/>
      <c r="H1" s="496" t="s">
        <v>3425</v>
      </c>
      <c r="I1" s="496"/>
      <c r="J1" s="496"/>
      <c r="K1" s="496"/>
      <c r="L1" s="496"/>
      <c r="S1" s="145"/>
    </row>
    <row r="2" spans="1:19">
      <c r="G2" s="145"/>
      <c r="I2" s="152"/>
      <c r="S2" s="145"/>
    </row>
    <row r="3" spans="1:19" ht="25.5">
      <c r="G3" s="145"/>
      <c r="H3" s="201"/>
      <c r="I3" s="202" t="s">
        <v>738</v>
      </c>
      <c r="J3" s="203" t="s">
        <v>739</v>
      </c>
      <c r="K3" s="204"/>
      <c r="S3" s="145"/>
    </row>
    <row r="4" spans="1:19">
      <c r="G4" s="145"/>
      <c r="H4" s="205" t="s">
        <v>669</v>
      </c>
      <c r="I4" s="206">
        <v>69421349000</v>
      </c>
      <c r="J4" s="207">
        <f t="shared" ref="J4:J9" si="0">D29/I4</f>
        <v>9.6323058703454464E-2</v>
      </c>
      <c r="K4" s="208"/>
      <c r="L4" s="152"/>
      <c r="P4" s="152"/>
      <c r="S4" s="145"/>
    </row>
    <row r="5" spans="1:19">
      <c r="G5" s="145"/>
      <c r="H5" s="205" t="s">
        <v>670</v>
      </c>
      <c r="I5" s="206">
        <v>79031218000</v>
      </c>
      <c r="J5" s="207">
        <f t="shared" si="0"/>
        <v>0.16109324949287762</v>
      </c>
      <c r="K5" s="209"/>
      <c r="P5" s="152"/>
      <c r="S5" s="145"/>
    </row>
    <row r="6" spans="1:19">
      <c r="G6" s="145"/>
      <c r="H6" s="205" t="s">
        <v>671</v>
      </c>
      <c r="I6" s="206">
        <v>78108963000</v>
      </c>
      <c r="J6" s="207">
        <f t="shared" si="0"/>
        <v>0.24127996264654031</v>
      </c>
      <c r="K6" s="210"/>
      <c r="L6" s="152"/>
      <c r="P6" s="211"/>
      <c r="Q6" s="212"/>
      <c r="S6" s="145"/>
    </row>
    <row r="7" spans="1:19">
      <c r="G7" s="145"/>
      <c r="H7" s="205" t="s">
        <v>672</v>
      </c>
      <c r="I7" s="206">
        <v>78487963000</v>
      </c>
      <c r="J7" s="207">
        <f t="shared" si="0"/>
        <v>0.33117984534775097</v>
      </c>
      <c r="K7" s="210"/>
      <c r="L7" s="152"/>
      <c r="P7" s="211"/>
      <c r="S7" s="145"/>
    </row>
    <row r="8" spans="1:19">
      <c r="G8" s="145"/>
      <c r="H8" s="205" t="s">
        <v>673</v>
      </c>
      <c r="I8" s="206">
        <v>78487963000</v>
      </c>
      <c r="J8" s="207">
        <f t="shared" si="0"/>
        <v>0.389682133411973</v>
      </c>
      <c r="K8" s="210"/>
      <c r="L8" s="214"/>
      <c r="M8" s="215"/>
      <c r="P8" s="152"/>
      <c r="Q8" s="152"/>
      <c r="S8" s="145"/>
    </row>
    <row r="9" spans="1:19">
      <c r="G9" s="145"/>
      <c r="H9" s="205" t="s">
        <v>674</v>
      </c>
      <c r="I9" s="206">
        <v>81421597000</v>
      </c>
      <c r="J9" s="207">
        <f t="shared" si="0"/>
        <v>0.49722741603803228</v>
      </c>
      <c r="K9" s="216"/>
      <c r="L9" s="212"/>
      <c r="M9" s="152"/>
      <c r="P9" s="152"/>
      <c r="S9" s="145"/>
    </row>
    <row r="10" spans="1:19" ht="13.5" thickBot="1">
      <c r="G10" s="145"/>
      <c r="H10" s="205" t="s">
        <v>675</v>
      </c>
      <c r="I10" s="206"/>
      <c r="J10" s="207"/>
      <c r="K10" s="210"/>
      <c r="L10" s="152"/>
      <c r="S10" s="145"/>
    </row>
    <row r="11" spans="1:19" ht="13.5" customHeight="1" thickBot="1">
      <c r="G11" s="145"/>
      <c r="H11" s="205" t="s">
        <v>676</v>
      </c>
      <c r="I11" s="206"/>
      <c r="J11" s="207"/>
      <c r="K11" s="210"/>
      <c r="L11" s="217"/>
      <c r="M11" s="218"/>
      <c r="P11" s="152"/>
      <c r="Q11" s="152"/>
      <c r="R11" s="152"/>
      <c r="S11" s="145"/>
    </row>
    <row r="12" spans="1:19">
      <c r="G12" s="145"/>
      <c r="H12" s="205" t="s">
        <v>677</v>
      </c>
      <c r="I12" s="206"/>
      <c r="J12" s="207"/>
      <c r="K12" s="219"/>
      <c r="L12" s="152"/>
      <c r="M12" s="152"/>
      <c r="Q12" s="152"/>
      <c r="R12" s="152"/>
      <c r="S12" s="158"/>
    </row>
    <row r="13" spans="1:19">
      <c r="G13" s="145"/>
      <c r="H13" s="205" t="s">
        <v>678</v>
      </c>
      <c r="I13" s="206"/>
      <c r="J13" s="207"/>
      <c r="K13" s="220"/>
      <c r="L13" s="221"/>
      <c r="M13" s="222"/>
      <c r="N13" s="223"/>
      <c r="O13" s="221"/>
      <c r="S13" s="145"/>
    </row>
    <row r="14" spans="1:19">
      <c r="G14" s="145"/>
      <c r="H14" s="205" t="s">
        <v>679</v>
      </c>
      <c r="I14" s="150"/>
      <c r="J14" s="207"/>
      <c r="K14" s="224"/>
      <c r="L14" s="225"/>
      <c r="M14" s="223"/>
      <c r="N14" s="223"/>
      <c r="O14" s="223"/>
      <c r="S14" s="145"/>
    </row>
    <row r="15" spans="1:19">
      <c r="G15" s="145"/>
      <c r="H15" s="205" t="s">
        <v>680</v>
      </c>
      <c r="I15" s="150"/>
      <c r="J15" s="207"/>
      <c r="K15" s="226"/>
      <c r="P15" s="152"/>
      <c r="S15" s="145"/>
    </row>
    <row r="16" spans="1:19" ht="18" customHeight="1">
      <c r="G16" s="145"/>
      <c r="I16" s="152"/>
      <c r="N16" s="227"/>
      <c r="S16" s="145"/>
    </row>
    <row r="17" spans="1:19">
      <c r="G17" s="145"/>
      <c r="H17" s="228"/>
      <c r="I17" s="152"/>
      <c r="S17" s="145"/>
    </row>
    <row r="18" spans="1:19">
      <c r="G18" s="145"/>
      <c r="I18" s="152"/>
      <c r="S18" s="145"/>
    </row>
    <row r="19" spans="1:19">
      <c r="G19" s="145"/>
      <c r="I19" s="152"/>
      <c r="N19" s="152"/>
      <c r="S19" s="145"/>
    </row>
    <row r="20" spans="1:19">
      <c r="G20" s="145"/>
      <c r="I20" s="152"/>
      <c r="S20" s="145"/>
    </row>
    <row r="21" spans="1:19">
      <c r="B21" s="229"/>
      <c r="C21" s="229"/>
      <c r="D21" s="229"/>
      <c r="G21" s="145"/>
      <c r="I21" s="152"/>
      <c r="S21" s="145"/>
    </row>
    <row r="22" spans="1:19">
      <c r="B22" s="229"/>
      <c r="C22" s="229"/>
      <c r="D22" s="229"/>
      <c r="G22" s="145"/>
      <c r="I22" s="152"/>
      <c r="S22" s="145"/>
    </row>
    <row r="23" spans="1:19">
      <c r="B23" s="229"/>
      <c r="C23" s="229"/>
      <c r="D23" s="229"/>
      <c r="G23" s="145"/>
      <c r="I23" s="152"/>
      <c r="S23" s="145"/>
    </row>
    <row r="24" spans="1:19">
      <c r="B24" s="229"/>
      <c r="C24" s="229"/>
      <c r="D24" s="229"/>
      <c r="G24" s="145"/>
      <c r="I24" s="152"/>
      <c r="S24" s="145"/>
    </row>
    <row r="25" spans="1:19">
      <c r="E25" s="229"/>
      <c r="G25" s="145"/>
      <c r="I25" s="152"/>
      <c r="S25" s="145"/>
    </row>
    <row r="26" spans="1:19">
      <c r="E26" s="229"/>
      <c r="G26" s="145"/>
      <c r="I26" s="152"/>
      <c r="S26" s="145"/>
    </row>
    <row r="27" spans="1:19">
      <c r="E27" s="229"/>
      <c r="G27" s="145"/>
      <c r="I27" s="152"/>
      <c r="S27" s="145"/>
    </row>
    <row r="28" spans="1:19">
      <c r="B28" s="230"/>
      <c r="C28" s="231" t="s">
        <v>740</v>
      </c>
      <c r="D28" s="231" t="s">
        <v>741</v>
      </c>
      <c r="E28" s="229"/>
      <c r="G28" s="145"/>
      <c r="I28" s="152"/>
      <c r="S28" s="145"/>
    </row>
    <row r="29" spans="1:19">
      <c r="A29" s="152"/>
      <c r="B29" s="232" t="s">
        <v>669</v>
      </c>
      <c r="C29" s="233">
        <f>'ESTADO DE SITUACION '!$V$854</f>
        <v>6686876675</v>
      </c>
      <c r="D29" s="234">
        <f>C29</f>
        <v>6686876675</v>
      </c>
      <c r="E29" s="235"/>
      <c r="F29" s="152"/>
      <c r="G29" s="145"/>
      <c r="I29" s="152"/>
      <c r="S29" s="145"/>
    </row>
    <row r="30" spans="1:19">
      <c r="A30" s="152"/>
      <c r="B30" s="232" t="s">
        <v>670</v>
      </c>
      <c r="C30" s="233">
        <f>'ESTADO DE SITUACION '!$W$854</f>
        <v>6044519044</v>
      </c>
      <c r="D30" s="234">
        <f>D29+C30</f>
        <v>12731395719</v>
      </c>
      <c r="E30" s="235"/>
      <c r="F30" s="152"/>
      <c r="G30" s="145"/>
      <c r="I30" s="152"/>
      <c r="S30" s="145"/>
    </row>
    <row r="31" spans="1:19">
      <c r="A31" s="152"/>
      <c r="B31" s="232" t="s">
        <v>671</v>
      </c>
      <c r="C31" s="233">
        <f>'ESTADO DE SITUACION '!$X$854</f>
        <v>6114731956</v>
      </c>
      <c r="D31" s="234">
        <f>D30+C31</f>
        <v>18846127675</v>
      </c>
      <c r="E31" s="235"/>
      <c r="F31" s="152"/>
      <c r="G31" s="145"/>
      <c r="I31" s="152"/>
      <c r="S31" s="145"/>
    </row>
    <row r="32" spans="1:19">
      <c r="A32" s="152"/>
      <c r="B32" s="232" t="s">
        <v>672</v>
      </c>
      <c r="C32" s="236">
        <f>'ESTADO DE SITUACION '!$Z$854</f>
        <v>7147503773</v>
      </c>
      <c r="D32" s="234">
        <f>D31+C32</f>
        <v>25993631448</v>
      </c>
      <c r="E32" s="236"/>
      <c r="F32" s="152"/>
      <c r="G32" s="145"/>
      <c r="I32" s="152"/>
      <c r="S32" s="145"/>
    </row>
    <row r="33" spans="1:19">
      <c r="A33" s="152"/>
      <c r="B33" s="232" t="s">
        <v>673</v>
      </c>
      <c r="C33" s="233">
        <f>'ESTADO DE SITUACION '!$AA$854</f>
        <v>4591725421</v>
      </c>
      <c r="D33" s="234">
        <f>D32+C33</f>
        <v>30585356869</v>
      </c>
      <c r="E33" s="211"/>
      <c r="F33" s="237"/>
      <c r="G33" s="145"/>
      <c r="I33" s="152"/>
      <c r="S33" s="145"/>
    </row>
    <row r="34" spans="1:19">
      <c r="A34" s="152"/>
      <c r="B34" s="232" t="s">
        <v>674</v>
      </c>
      <c r="C34" s="233">
        <f>'ESTADO DE SITUACION '!$AB$854</f>
        <v>9899693417</v>
      </c>
      <c r="D34" s="234">
        <f>D33+C34</f>
        <v>40485050286</v>
      </c>
      <c r="E34" s="152"/>
      <c r="F34" s="238"/>
      <c r="G34" s="239"/>
      <c r="I34" s="152"/>
      <c r="S34" s="145"/>
    </row>
    <row r="35" spans="1:19">
      <c r="B35" s="232" t="s">
        <v>675</v>
      </c>
      <c r="C35" s="233"/>
      <c r="D35" s="234"/>
      <c r="E35" s="213"/>
      <c r="F35" s="152"/>
      <c r="G35" s="145"/>
      <c r="I35" s="152"/>
      <c r="S35" s="145"/>
    </row>
    <row r="36" spans="1:19">
      <c r="B36" s="232" t="s">
        <v>676</v>
      </c>
      <c r="C36" s="233"/>
      <c r="D36" s="234"/>
      <c r="E36" s="213"/>
      <c r="F36" s="491"/>
      <c r="G36" s="145"/>
      <c r="I36" s="152"/>
      <c r="S36" s="145"/>
    </row>
    <row r="37" spans="1:19">
      <c r="B37" s="232" t="s">
        <v>677</v>
      </c>
      <c r="C37" s="233"/>
      <c r="D37" s="234"/>
      <c r="E37" s="213"/>
      <c r="F37" s="152"/>
      <c r="G37" s="145"/>
      <c r="I37" s="152"/>
      <c r="S37" s="145"/>
    </row>
    <row r="38" spans="1:19">
      <c r="B38" s="232" t="s">
        <v>678</v>
      </c>
      <c r="C38" s="233"/>
      <c r="D38" s="234"/>
      <c r="E38" s="212"/>
      <c r="F38" s="152"/>
      <c r="G38" s="145"/>
      <c r="I38" s="152"/>
      <c r="S38" s="145"/>
    </row>
    <row r="39" spans="1:19">
      <c r="B39" s="232" t="s">
        <v>679</v>
      </c>
      <c r="C39" s="233"/>
      <c r="D39" s="234"/>
      <c r="E39" s="152"/>
      <c r="F39" s="152"/>
      <c r="G39" s="145"/>
      <c r="H39" s="152"/>
      <c r="I39" s="213"/>
      <c r="S39" s="145"/>
    </row>
    <row r="40" spans="1:19">
      <c r="B40" s="232" t="s">
        <v>680</v>
      </c>
      <c r="C40" s="233"/>
      <c r="D40" s="234"/>
      <c r="E40" s="236"/>
      <c r="F40" s="213"/>
      <c r="G40" s="145"/>
      <c r="H40" s="152"/>
      <c r="I40" s="152"/>
      <c r="S40" s="145"/>
    </row>
    <row r="41" spans="1:19">
      <c r="D41" s="152"/>
      <c r="E41" s="213"/>
      <c r="F41" s="152"/>
      <c r="I41" s="152"/>
    </row>
    <row r="42" spans="1:19">
      <c r="C42" s="152"/>
      <c r="H42" s="152"/>
      <c r="I42" s="213"/>
      <c r="J42" s="152"/>
    </row>
    <row r="43" spans="1:19">
      <c r="F43" s="152"/>
    </row>
    <row r="44" spans="1:19">
      <c r="F44" s="152"/>
    </row>
    <row r="45" spans="1:19">
      <c r="F45" s="152"/>
    </row>
  </sheetData>
  <mergeCells count="2">
    <mergeCell ref="A1:F1"/>
    <mergeCell ref="H1:L1"/>
  </mergeCells>
  <pageMargins left="1.39" right="0.17" top="0.59055118110236227" bottom="0.15748031496062992" header="0" footer="0.15748031496062992"/>
  <pageSetup paperSize="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topLeftCell="A13" workbookViewId="0">
      <selection activeCell="A5" sqref="A5"/>
    </sheetView>
  </sheetViews>
  <sheetFormatPr baseColWidth="10" defaultColWidth="11.42578125" defaultRowHeight="12.75"/>
  <cols>
    <col min="1" max="1" width="35.28515625" style="126" bestFit="1" customWidth="1"/>
    <col min="2" max="2" width="14.7109375" style="126" bestFit="1" customWidth="1"/>
    <col min="3" max="3" width="8.85546875" style="126" customWidth="1"/>
    <col min="4" max="5" width="14.7109375" style="126" bestFit="1" customWidth="1"/>
    <col min="6" max="6" width="14.7109375" style="126" customWidth="1"/>
    <col min="7" max="7" width="14.7109375" style="126" bestFit="1" customWidth="1"/>
    <col min="8" max="8" width="14.28515625" style="126" bestFit="1" customWidth="1"/>
    <col min="9" max="9" width="16.85546875" style="159" customWidth="1"/>
    <col min="10" max="247" width="11.42578125" style="126"/>
    <col min="248" max="248" width="5.28515625" style="126" bestFit="1" customWidth="1"/>
    <col min="249" max="249" width="2.140625" style="126" bestFit="1" customWidth="1"/>
    <col min="250" max="250" width="0.85546875" style="126" bestFit="1" customWidth="1"/>
    <col min="251" max="252" width="2" style="126" bestFit="1" customWidth="1"/>
    <col min="253" max="253" width="1.140625" style="126" bestFit="1" customWidth="1"/>
    <col min="254" max="254" width="2" style="126" bestFit="1" customWidth="1"/>
    <col min="255" max="255" width="2.140625" style="126" bestFit="1" customWidth="1"/>
    <col min="256" max="256" width="0.85546875" style="126" bestFit="1" customWidth="1"/>
    <col min="257" max="257" width="2" style="126" bestFit="1" customWidth="1"/>
    <col min="258" max="258" width="2.28515625" style="126" bestFit="1" customWidth="1"/>
    <col min="259" max="503" width="11.42578125" style="126"/>
    <col min="504" max="504" width="5.28515625" style="126" bestFit="1" customWidth="1"/>
    <col min="505" max="505" width="2.140625" style="126" bestFit="1" customWidth="1"/>
    <col min="506" max="506" width="0.85546875" style="126" bestFit="1" customWidth="1"/>
    <col min="507" max="508" width="2" style="126" bestFit="1" customWidth="1"/>
    <col min="509" max="509" width="1.140625" style="126" bestFit="1" customWidth="1"/>
    <col min="510" max="510" width="2" style="126" bestFit="1" customWidth="1"/>
    <col min="511" max="511" width="2.140625" style="126" bestFit="1" customWidth="1"/>
    <col min="512" max="512" width="0.85546875" style="126" bestFit="1" customWidth="1"/>
    <col min="513" max="513" width="2" style="126" bestFit="1" customWidth="1"/>
    <col min="514" max="514" width="2.28515625" style="126" bestFit="1" customWidth="1"/>
    <col min="515" max="759" width="11.42578125" style="126"/>
    <col min="760" max="760" width="5.28515625" style="126" bestFit="1" customWidth="1"/>
    <col min="761" max="761" width="2.140625" style="126" bestFit="1" customWidth="1"/>
    <col min="762" max="762" width="0.85546875" style="126" bestFit="1" customWidth="1"/>
    <col min="763" max="764" width="2" style="126" bestFit="1" customWidth="1"/>
    <col min="765" max="765" width="1.140625" style="126" bestFit="1" customWidth="1"/>
    <col min="766" max="766" width="2" style="126" bestFit="1" customWidth="1"/>
    <col min="767" max="767" width="2.140625" style="126" bestFit="1" customWidth="1"/>
    <col min="768" max="768" width="0.85546875" style="126" bestFit="1" customWidth="1"/>
    <col min="769" max="769" width="2" style="126" bestFit="1" customWidth="1"/>
    <col min="770" max="770" width="2.28515625" style="126" bestFit="1" customWidth="1"/>
    <col min="771" max="1015" width="11.42578125" style="126"/>
    <col min="1016" max="1016" width="5.28515625" style="126" bestFit="1" customWidth="1"/>
    <col min="1017" max="1017" width="2.140625" style="126" bestFit="1" customWidth="1"/>
    <col min="1018" max="1018" width="0.85546875" style="126" bestFit="1" customWidth="1"/>
    <col min="1019" max="1020" width="2" style="126" bestFit="1" customWidth="1"/>
    <col min="1021" max="1021" width="1.140625" style="126" bestFit="1" customWidth="1"/>
    <col min="1022" max="1022" width="2" style="126" bestFit="1" customWidth="1"/>
    <col min="1023" max="1023" width="2.140625" style="126" bestFit="1" customWidth="1"/>
    <col min="1024" max="1024" width="0.85546875" style="126" bestFit="1" customWidth="1"/>
    <col min="1025" max="1025" width="2" style="126" bestFit="1" customWidth="1"/>
    <col min="1026" max="1026" width="2.28515625" style="126" bestFit="1" customWidth="1"/>
    <col min="1027" max="1271" width="11.42578125" style="126"/>
    <col min="1272" max="1272" width="5.28515625" style="126" bestFit="1" customWidth="1"/>
    <col min="1273" max="1273" width="2.140625" style="126" bestFit="1" customWidth="1"/>
    <col min="1274" max="1274" width="0.85546875" style="126" bestFit="1" customWidth="1"/>
    <col min="1275" max="1276" width="2" style="126" bestFit="1" customWidth="1"/>
    <col min="1277" max="1277" width="1.140625" style="126" bestFit="1" customWidth="1"/>
    <col min="1278" max="1278" width="2" style="126" bestFit="1" customWidth="1"/>
    <col min="1279" max="1279" width="2.140625" style="126" bestFit="1" customWidth="1"/>
    <col min="1280" max="1280" width="0.85546875" style="126" bestFit="1" customWidth="1"/>
    <col min="1281" max="1281" width="2" style="126" bestFit="1" customWidth="1"/>
    <col min="1282" max="1282" width="2.28515625" style="126" bestFit="1" customWidth="1"/>
    <col min="1283" max="1527" width="11.42578125" style="126"/>
    <col min="1528" max="1528" width="5.28515625" style="126" bestFit="1" customWidth="1"/>
    <col min="1529" max="1529" width="2.140625" style="126" bestFit="1" customWidth="1"/>
    <col min="1530" max="1530" width="0.85546875" style="126" bestFit="1" customWidth="1"/>
    <col min="1531" max="1532" width="2" style="126" bestFit="1" customWidth="1"/>
    <col min="1533" max="1533" width="1.140625" style="126" bestFit="1" customWidth="1"/>
    <col min="1534" max="1534" width="2" style="126" bestFit="1" customWidth="1"/>
    <col min="1535" max="1535" width="2.140625" style="126" bestFit="1" customWidth="1"/>
    <col min="1536" max="1536" width="0.85546875" style="126" bestFit="1" customWidth="1"/>
    <col min="1537" max="1537" width="2" style="126" bestFit="1" customWidth="1"/>
    <col min="1538" max="1538" width="2.28515625" style="126" bestFit="1" customWidth="1"/>
    <col min="1539" max="1783" width="11.42578125" style="126"/>
    <col min="1784" max="1784" width="5.28515625" style="126" bestFit="1" customWidth="1"/>
    <col min="1785" max="1785" width="2.140625" style="126" bestFit="1" customWidth="1"/>
    <col min="1786" max="1786" width="0.85546875" style="126" bestFit="1" customWidth="1"/>
    <col min="1787" max="1788" width="2" style="126" bestFit="1" customWidth="1"/>
    <col min="1789" max="1789" width="1.140625" style="126" bestFit="1" customWidth="1"/>
    <col min="1790" max="1790" width="2" style="126" bestFit="1" customWidth="1"/>
    <col min="1791" max="1791" width="2.140625" style="126" bestFit="1" customWidth="1"/>
    <col min="1792" max="1792" width="0.85546875" style="126" bestFit="1" customWidth="1"/>
    <col min="1793" max="1793" width="2" style="126" bestFit="1" customWidth="1"/>
    <col min="1794" max="1794" width="2.28515625" style="126" bestFit="1" customWidth="1"/>
    <col min="1795" max="2039" width="11.42578125" style="126"/>
    <col min="2040" max="2040" width="5.28515625" style="126" bestFit="1" customWidth="1"/>
    <col min="2041" max="2041" width="2.140625" style="126" bestFit="1" customWidth="1"/>
    <col min="2042" max="2042" width="0.85546875" style="126" bestFit="1" customWidth="1"/>
    <col min="2043" max="2044" width="2" style="126" bestFit="1" customWidth="1"/>
    <col min="2045" max="2045" width="1.140625" style="126" bestFit="1" customWidth="1"/>
    <col min="2046" max="2046" width="2" style="126" bestFit="1" customWidth="1"/>
    <col min="2047" max="2047" width="2.140625" style="126" bestFit="1" customWidth="1"/>
    <col min="2048" max="2048" width="0.85546875" style="126" bestFit="1" customWidth="1"/>
    <col min="2049" max="2049" width="2" style="126" bestFit="1" customWidth="1"/>
    <col min="2050" max="2050" width="2.28515625" style="126" bestFit="1" customWidth="1"/>
    <col min="2051" max="2295" width="11.42578125" style="126"/>
    <col min="2296" max="2296" width="5.28515625" style="126" bestFit="1" customWidth="1"/>
    <col min="2297" max="2297" width="2.140625" style="126" bestFit="1" customWidth="1"/>
    <col min="2298" max="2298" width="0.85546875" style="126" bestFit="1" customWidth="1"/>
    <col min="2299" max="2300" width="2" style="126" bestFit="1" customWidth="1"/>
    <col min="2301" max="2301" width="1.140625" style="126" bestFit="1" customWidth="1"/>
    <col min="2302" max="2302" width="2" style="126" bestFit="1" customWidth="1"/>
    <col min="2303" max="2303" width="2.140625" style="126" bestFit="1" customWidth="1"/>
    <col min="2304" max="2304" width="0.85546875" style="126" bestFit="1" customWidth="1"/>
    <col min="2305" max="2305" width="2" style="126" bestFit="1" customWidth="1"/>
    <col min="2306" max="2306" width="2.28515625" style="126" bestFit="1" customWidth="1"/>
    <col min="2307" max="2551" width="11.42578125" style="126"/>
    <col min="2552" max="2552" width="5.28515625" style="126" bestFit="1" customWidth="1"/>
    <col min="2553" max="2553" width="2.140625" style="126" bestFit="1" customWidth="1"/>
    <col min="2554" max="2554" width="0.85546875" style="126" bestFit="1" customWidth="1"/>
    <col min="2555" max="2556" width="2" style="126" bestFit="1" customWidth="1"/>
    <col min="2557" max="2557" width="1.140625" style="126" bestFit="1" customWidth="1"/>
    <col min="2558" max="2558" width="2" style="126" bestFit="1" customWidth="1"/>
    <col min="2559" max="2559" width="2.140625" style="126" bestFit="1" customWidth="1"/>
    <col min="2560" max="2560" width="0.85546875" style="126" bestFit="1" customWidth="1"/>
    <col min="2561" max="2561" width="2" style="126" bestFit="1" customWidth="1"/>
    <col min="2562" max="2562" width="2.28515625" style="126" bestFit="1" customWidth="1"/>
    <col min="2563" max="2807" width="11.42578125" style="126"/>
    <col min="2808" max="2808" width="5.28515625" style="126" bestFit="1" customWidth="1"/>
    <col min="2809" max="2809" width="2.140625" style="126" bestFit="1" customWidth="1"/>
    <col min="2810" max="2810" width="0.85546875" style="126" bestFit="1" customWidth="1"/>
    <col min="2811" max="2812" width="2" style="126" bestFit="1" customWidth="1"/>
    <col min="2813" max="2813" width="1.140625" style="126" bestFit="1" customWidth="1"/>
    <col min="2814" max="2814" width="2" style="126" bestFit="1" customWidth="1"/>
    <col min="2815" max="2815" width="2.140625" style="126" bestFit="1" customWidth="1"/>
    <col min="2816" max="2816" width="0.85546875" style="126" bestFit="1" customWidth="1"/>
    <col min="2817" max="2817" width="2" style="126" bestFit="1" customWidth="1"/>
    <col min="2818" max="2818" width="2.28515625" style="126" bestFit="1" customWidth="1"/>
    <col min="2819" max="3063" width="11.42578125" style="126"/>
    <col min="3064" max="3064" width="5.28515625" style="126" bestFit="1" customWidth="1"/>
    <col min="3065" max="3065" width="2.140625" style="126" bestFit="1" customWidth="1"/>
    <col min="3066" max="3066" width="0.85546875" style="126" bestFit="1" customWidth="1"/>
    <col min="3067" max="3068" width="2" style="126" bestFit="1" customWidth="1"/>
    <col min="3069" max="3069" width="1.140625" style="126" bestFit="1" customWidth="1"/>
    <col min="3070" max="3070" width="2" style="126" bestFit="1" customWidth="1"/>
    <col min="3071" max="3071" width="2.140625" style="126" bestFit="1" customWidth="1"/>
    <col min="3072" max="3072" width="0.85546875" style="126" bestFit="1" customWidth="1"/>
    <col min="3073" max="3073" width="2" style="126" bestFit="1" customWidth="1"/>
    <col min="3074" max="3074" width="2.28515625" style="126" bestFit="1" customWidth="1"/>
    <col min="3075" max="3319" width="11.42578125" style="126"/>
    <col min="3320" max="3320" width="5.28515625" style="126" bestFit="1" customWidth="1"/>
    <col min="3321" max="3321" width="2.140625" style="126" bestFit="1" customWidth="1"/>
    <col min="3322" max="3322" width="0.85546875" style="126" bestFit="1" customWidth="1"/>
    <col min="3323" max="3324" width="2" style="126" bestFit="1" customWidth="1"/>
    <col min="3325" max="3325" width="1.140625" style="126" bestFit="1" customWidth="1"/>
    <col min="3326" max="3326" width="2" style="126" bestFit="1" customWidth="1"/>
    <col min="3327" max="3327" width="2.140625" style="126" bestFit="1" customWidth="1"/>
    <col min="3328" max="3328" width="0.85546875" style="126" bestFit="1" customWidth="1"/>
    <col min="3329" max="3329" width="2" style="126" bestFit="1" customWidth="1"/>
    <col min="3330" max="3330" width="2.28515625" style="126" bestFit="1" customWidth="1"/>
    <col min="3331" max="3575" width="11.42578125" style="126"/>
    <col min="3576" max="3576" width="5.28515625" style="126" bestFit="1" customWidth="1"/>
    <col min="3577" max="3577" width="2.140625" style="126" bestFit="1" customWidth="1"/>
    <col min="3578" max="3578" width="0.85546875" style="126" bestFit="1" customWidth="1"/>
    <col min="3579" max="3580" width="2" style="126" bestFit="1" customWidth="1"/>
    <col min="3581" max="3581" width="1.140625" style="126" bestFit="1" customWidth="1"/>
    <col min="3582" max="3582" width="2" style="126" bestFit="1" customWidth="1"/>
    <col min="3583" max="3583" width="2.140625" style="126" bestFit="1" customWidth="1"/>
    <col min="3584" max="3584" width="0.85546875" style="126" bestFit="1" customWidth="1"/>
    <col min="3585" max="3585" width="2" style="126" bestFit="1" customWidth="1"/>
    <col min="3586" max="3586" width="2.28515625" style="126" bestFit="1" customWidth="1"/>
    <col min="3587" max="3831" width="11.42578125" style="126"/>
    <col min="3832" max="3832" width="5.28515625" style="126" bestFit="1" customWidth="1"/>
    <col min="3833" max="3833" width="2.140625" style="126" bestFit="1" customWidth="1"/>
    <col min="3834" max="3834" width="0.85546875" style="126" bestFit="1" customWidth="1"/>
    <col min="3835" max="3836" width="2" style="126" bestFit="1" customWidth="1"/>
    <col min="3837" max="3837" width="1.140625" style="126" bestFit="1" customWidth="1"/>
    <col min="3838" max="3838" width="2" style="126" bestFit="1" customWidth="1"/>
    <col min="3839" max="3839" width="2.140625" style="126" bestFit="1" customWidth="1"/>
    <col min="3840" max="3840" width="0.85546875" style="126" bestFit="1" customWidth="1"/>
    <col min="3841" max="3841" width="2" style="126" bestFit="1" customWidth="1"/>
    <col min="3842" max="3842" width="2.28515625" style="126" bestFit="1" customWidth="1"/>
    <col min="3843" max="4087" width="11.42578125" style="126"/>
    <col min="4088" max="4088" width="5.28515625" style="126" bestFit="1" customWidth="1"/>
    <col min="4089" max="4089" width="2.140625" style="126" bestFit="1" customWidth="1"/>
    <col min="4090" max="4090" width="0.85546875" style="126" bestFit="1" customWidth="1"/>
    <col min="4091" max="4092" width="2" style="126" bestFit="1" customWidth="1"/>
    <col min="4093" max="4093" width="1.140625" style="126" bestFit="1" customWidth="1"/>
    <col min="4094" max="4094" width="2" style="126" bestFit="1" customWidth="1"/>
    <col min="4095" max="4095" width="2.140625" style="126" bestFit="1" customWidth="1"/>
    <col min="4096" max="4096" width="0.85546875" style="126" bestFit="1" customWidth="1"/>
    <col min="4097" max="4097" width="2" style="126" bestFit="1" customWidth="1"/>
    <col min="4098" max="4098" width="2.28515625" style="126" bestFit="1" customWidth="1"/>
    <col min="4099" max="4343" width="11.42578125" style="126"/>
    <col min="4344" max="4344" width="5.28515625" style="126" bestFit="1" customWidth="1"/>
    <col min="4345" max="4345" width="2.140625" style="126" bestFit="1" customWidth="1"/>
    <col min="4346" max="4346" width="0.85546875" style="126" bestFit="1" customWidth="1"/>
    <col min="4347" max="4348" width="2" style="126" bestFit="1" customWidth="1"/>
    <col min="4349" max="4349" width="1.140625" style="126" bestFit="1" customWidth="1"/>
    <col min="4350" max="4350" width="2" style="126" bestFit="1" customWidth="1"/>
    <col min="4351" max="4351" width="2.140625" style="126" bestFit="1" customWidth="1"/>
    <col min="4352" max="4352" width="0.85546875" style="126" bestFit="1" customWidth="1"/>
    <col min="4353" max="4353" width="2" style="126" bestFit="1" customWidth="1"/>
    <col min="4354" max="4354" width="2.28515625" style="126" bestFit="1" customWidth="1"/>
    <col min="4355" max="4599" width="11.42578125" style="126"/>
    <col min="4600" max="4600" width="5.28515625" style="126" bestFit="1" customWidth="1"/>
    <col min="4601" max="4601" width="2.140625" style="126" bestFit="1" customWidth="1"/>
    <col min="4602" max="4602" width="0.85546875" style="126" bestFit="1" customWidth="1"/>
    <col min="4603" max="4604" width="2" style="126" bestFit="1" customWidth="1"/>
    <col min="4605" max="4605" width="1.140625" style="126" bestFit="1" customWidth="1"/>
    <col min="4606" max="4606" width="2" style="126" bestFit="1" customWidth="1"/>
    <col min="4607" max="4607" width="2.140625" style="126" bestFit="1" customWidth="1"/>
    <col min="4608" max="4608" width="0.85546875" style="126" bestFit="1" customWidth="1"/>
    <col min="4609" max="4609" width="2" style="126" bestFit="1" customWidth="1"/>
    <col min="4610" max="4610" width="2.28515625" style="126" bestFit="1" customWidth="1"/>
    <col min="4611" max="4855" width="11.42578125" style="126"/>
    <col min="4856" max="4856" width="5.28515625" style="126" bestFit="1" customWidth="1"/>
    <col min="4857" max="4857" width="2.140625" style="126" bestFit="1" customWidth="1"/>
    <col min="4858" max="4858" width="0.85546875" style="126" bestFit="1" customWidth="1"/>
    <col min="4859" max="4860" width="2" style="126" bestFit="1" customWidth="1"/>
    <col min="4861" max="4861" width="1.140625" style="126" bestFit="1" customWidth="1"/>
    <col min="4862" max="4862" width="2" style="126" bestFit="1" customWidth="1"/>
    <col min="4863" max="4863" width="2.140625" style="126" bestFit="1" customWidth="1"/>
    <col min="4864" max="4864" width="0.85546875" style="126" bestFit="1" customWidth="1"/>
    <col min="4865" max="4865" width="2" style="126" bestFit="1" customWidth="1"/>
    <col min="4866" max="4866" width="2.28515625" style="126" bestFit="1" customWidth="1"/>
    <col min="4867" max="5111" width="11.42578125" style="126"/>
    <col min="5112" max="5112" width="5.28515625" style="126" bestFit="1" customWidth="1"/>
    <col min="5113" max="5113" width="2.140625" style="126" bestFit="1" customWidth="1"/>
    <col min="5114" max="5114" width="0.85546875" style="126" bestFit="1" customWidth="1"/>
    <col min="5115" max="5116" width="2" style="126" bestFit="1" customWidth="1"/>
    <col min="5117" max="5117" width="1.140625" style="126" bestFit="1" customWidth="1"/>
    <col min="5118" max="5118" width="2" style="126" bestFit="1" customWidth="1"/>
    <col min="5119" max="5119" width="2.140625" style="126" bestFit="1" customWidth="1"/>
    <col min="5120" max="5120" width="0.85546875" style="126" bestFit="1" customWidth="1"/>
    <col min="5121" max="5121" width="2" style="126" bestFit="1" customWidth="1"/>
    <col min="5122" max="5122" width="2.28515625" style="126" bestFit="1" customWidth="1"/>
    <col min="5123" max="5367" width="11.42578125" style="126"/>
    <col min="5368" max="5368" width="5.28515625" style="126" bestFit="1" customWidth="1"/>
    <col min="5369" max="5369" width="2.140625" style="126" bestFit="1" customWidth="1"/>
    <col min="5370" max="5370" width="0.85546875" style="126" bestFit="1" customWidth="1"/>
    <col min="5371" max="5372" width="2" style="126" bestFit="1" customWidth="1"/>
    <col min="5373" max="5373" width="1.140625" style="126" bestFit="1" customWidth="1"/>
    <col min="5374" max="5374" width="2" style="126" bestFit="1" customWidth="1"/>
    <col min="5375" max="5375" width="2.140625" style="126" bestFit="1" customWidth="1"/>
    <col min="5376" max="5376" width="0.85546875" style="126" bestFit="1" customWidth="1"/>
    <col min="5377" max="5377" width="2" style="126" bestFit="1" customWidth="1"/>
    <col min="5378" max="5378" width="2.28515625" style="126" bestFit="1" customWidth="1"/>
    <col min="5379" max="5623" width="11.42578125" style="126"/>
    <col min="5624" max="5624" width="5.28515625" style="126" bestFit="1" customWidth="1"/>
    <col min="5625" max="5625" width="2.140625" style="126" bestFit="1" customWidth="1"/>
    <col min="5626" max="5626" width="0.85546875" style="126" bestFit="1" customWidth="1"/>
    <col min="5627" max="5628" width="2" style="126" bestFit="1" customWidth="1"/>
    <col min="5629" max="5629" width="1.140625" style="126" bestFit="1" customWidth="1"/>
    <col min="5630" max="5630" width="2" style="126" bestFit="1" customWidth="1"/>
    <col min="5631" max="5631" width="2.140625" style="126" bestFit="1" customWidth="1"/>
    <col min="5632" max="5632" width="0.85546875" style="126" bestFit="1" customWidth="1"/>
    <col min="5633" max="5633" width="2" style="126" bestFit="1" customWidth="1"/>
    <col min="5634" max="5634" width="2.28515625" style="126" bestFit="1" customWidth="1"/>
    <col min="5635" max="5879" width="11.42578125" style="126"/>
    <col min="5880" max="5880" width="5.28515625" style="126" bestFit="1" customWidth="1"/>
    <col min="5881" max="5881" width="2.140625" style="126" bestFit="1" customWidth="1"/>
    <col min="5882" max="5882" width="0.85546875" style="126" bestFit="1" customWidth="1"/>
    <col min="5883" max="5884" width="2" style="126" bestFit="1" customWidth="1"/>
    <col min="5885" max="5885" width="1.140625" style="126" bestFit="1" customWidth="1"/>
    <col min="5886" max="5886" width="2" style="126" bestFit="1" customWidth="1"/>
    <col min="5887" max="5887" width="2.140625" style="126" bestFit="1" customWidth="1"/>
    <col min="5888" max="5888" width="0.85546875" style="126" bestFit="1" customWidth="1"/>
    <col min="5889" max="5889" width="2" style="126" bestFit="1" customWidth="1"/>
    <col min="5890" max="5890" width="2.28515625" style="126" bestFit="1" customWidth="1"/>
    <col min="5891" max="6135" width="11.42578125" style="126"/>
    <col min="6136" max="6136" width="5.28515625" style="126" bestFit="1" customWidth="1"/>
    <col min="6137" max="6137" width="2.140625" style="126" bestFit="1" customWidth="1"/>
    <col min="6138" max="6138" width="0.85546875" style="126" bestFit="1" customWidth="1"/>
    <col min="6139" max="6140" width="2" style="126" bestFit="1" customWidth="1"/>
    <col min="6141" max="6141" width="1.140625" style="126" bestFit="1" customWidth="1"/>
    <col min="6142" max="6142" width="2" style="126" bestFit="1" customWidth="1"/>
    <col min="6143" max="6143" width="2.140625" style="126" bestFit="1" customWidth="1"/>
    <col min="6144" max="6144" width="0.85546875" style="126" bestFit="1" customWidth="1"/>
    <col min="6145" max="6145" width="2" style="126" bestFit="1" customWidth="1"/>
    <col min="6146" max="6146" width="2.28515625" style="126" bestFit="1" customWidth="1"/>
    <col min="6147" max="6391" width="11.42578125" style="126"/>
    <col min="6392" max="6392" width="5.28515625" style="126" bestFit="1" customWidth="1"/>
    <col min="6393" max="6393" width="2.140625" style="126" bestFit="1" customWidth="1"/>
    <col min="6394" max="6394" width="0.85546875" style="126" bestFit="1" customWidth="1"/>
    <col min="6395" max="6396" width="2" style="126" bestFit="1" customWidth="1"/>
    <col min="6397" max="6397" width="1.140625" style="126" bestFit="1" customWidth="1"/>
    <col min="6398" max="6398" width="2" style="126" bestFit="1" customWidth="1"/>
    <col min="6399" max="6399" width="2.140625" style="126" bestFit="1" customWidth="1"/>
    <col min="6400" max="6400" width="0.85546875" style="126" bestFit="1" customWidth="1"/>
    <col min="6401" max="6401" width="2" style="126" bestFit="1" customWidth="1"/>
    <col min="6402" max="6402" width="2.28515625" style="126" bestFit="1" customWidth="1"/>
    <col min="6403" max="6647" width="11.42578125" style="126"/>
    <col min="6648" max="6648" width="5.28515625" style="126" bestFit="1" customWidth="1"/>
    <col min="6649" max="6649" width="2.140625" style="126" bestFit="1" customWidth="1"/>
    <col min="6650" max="6650" width="0.85546875" style="126" bestFit="1" customWidth="1"/>
    <col min="6651" max="6652" width="2" style="126" bestFit="1" customWidth="1"/>
    <col min="6653" max="6653" width="1.140625" style="126" bestFit="1" customWidth="1"/>
    <col min="6654" max="6654" width="2" style="126" bestFit="1" customWidth="1"/>
    <col min="6655" max="6655" width="2.140625" style="126" bestFit="1" customWidth="1"/>
    <col min="6656" max="6656" width="0.85546875" style="126" bestFit="1" customWidth="1"/>
    <col min="6657" max="6657" width="2" style="126" bestFit="1" customWidth="1"/>
    <col min="6658" max="6658" width="2.28515625" style="126" bestFit="1" customWidth="1"/>
    <col min="6659" max="6903" width="11.42578125" style="126"/>
    <col min="6904" max="6904" width="5.28515625" style="126" bestFit="1" customWidth="1"/>
    <col min="6905" max="6905" width="2.140625" style="126" bestFit="1" customWidth="1"/>
    <col min="6906" max="6906" width="0.85546875" style="126" bestFit="1" customWidth="1"/>
    <col min="6907" max="6908" width="2" style="126" bestFit="1" customWidth="1"/>
    <col min="6909" max="6909" width="1.140625" style="126" bestFit="1" customWidth="1"/>
    <col min="6910" max="6910" width="2" style="126" bestFit="1" customWidth="1"/>
    <col min="6911" max="6911" width="2.140625" style="126" bestFit="1" customWidth="1"/>
    <col min="6912" max="6912" width="0.85546875" style="126" bestFit="1" customWidth="1"/>
    <col min="6913" max="6913" width="2" style="126" bestFit="1" customWidth="1"/>
    <col min="6914" max="6914" width="2.28515625" style="126" bestFit="1" customWidth="1"/>
    <col min="6915" max="7159" width="11.42578125" style="126"/>
    <col min="7160" max="7160" width="5.28515625" style="126" bestFit="1" customWidth="1"/>
    <col min="7161" max="7161" width="2.140625" style="126" bestFit="1" customWidth="1"/>
    <col min="7162" max="7162" width="0.85546875" style="126" bestFit="1" customWidth="1"/>
    <col min="7163" max="7164" width="2" style="126" bestFit="1" customWidth="1"/>
    <col min="7165" max="7165" width="1.140625" style="126" bestFit="1" customWidth="1"/>
    <col min="7166" max="7166" width="2" style="126" bestFit="1" customWidth="1"/>
    <col min="7167" max="7167" width="2.140625" style="126" bestFit="1" customWidth="1"/>
    <col min="7168" max="7168" width="0.85546875" style="126" bestFit="1" customWidth="1"/>
    <col min="7169" max="7169" width="2" style="126" bestFit="1" customWidth="1"/>
    <col min="7170" max="7170" width="2.28515625" style="126" bestFit="1" customWidth="1"/>
    <col min="7171" max="7415" width="11.42578125" style="126"/>
    <col min="7416" max="7416" width="5.28515625" style="126" bestFit="1" customWidth="1"/>
    <col min="7417" max="7417" width="2.140625" style="126" bestFit="1" customWidth="1"/>
    <col min="7418" max="7418" width="0.85546875" style="126" bestFit="1" customWidth="1"/>
    <col min="7419" max="7420" width="2" style="126" bestFit="1" customWidth="1"/>
    <col min="7421" max="7421" width="1.140625" style="126" bestFit="1" customWidth="1"/>
    <col min="7422" max="7422" width="2" style="126" bestFit="1" customWidth="1"/>
    <col min="7423" max="7423" width="2.140625" style="126" bestFit="1" customWidth="1"/>
    <col min="7424" max="7424" width="0.85546875" style="126" bestFit="1" customWidth="1"/>
    <col min="7425" max="7425" width="2" style="126" bestFit="1" customWidth="1"/>
    <col min="7426" max="7426" width="2.28515625" style="126" bestFit="1" customWidth="1"/>
    <col min="7427" max="7671" width="11.42578125" style="126"/>
    <col min="7672" max="7672" width="5.28515625" style="126" bestFit="1" customWidth="1"/>
    <col min="7673" max="7673" width="2.140625" style="126" bestFit="1" customWidth="1"/>
    <col min="7674" max="7674" width="0.85546875" style="126" bestFit="1" customWidth="1"/>
    <col min="7675" max="7676" width="2" style="126" bestFit="1" customWidth="1"/>
    <col min="7677" max="7677" width="1.140625" style="126" bestFit="1" customWidth="1"/>
    <col min="7678" max="7678" width="2" style="126" bestFit="1" customWidth="1"/>
    <col min="7679" max="7679" width="2.140625" style="126" bestFit="1" customWidth="1"/>
    <col min="7680" max="7680" width="0.85546875" style="126" bestFit="1" customWidth="1"/>
    <col min="7681" max="7681" width="2" style="126" bestFit="1" customWidth="1"/>
    <col min="7682" max="7682" width="2.28515625" style="126" bestFit="1" customWidth="1"/>
    <col min="7683" max="7927" width="11.42578125" style="126"/>
    <col min="7928" max="7928" width="5.28515625" style="126" bestFit="1" customWidth="1"/>
    <col min="7929" max="7929" width="2.140625" style="126" bestFit="1" customWidth="1"/>
    <col min="7930" max="7930" width="0.85546875" style="126" bestFit="1" customWidth="1"/>
    <col min="7931" max="7932" width="2" style="126" bestFit="1" customWidth="1"/>
    <col min="7933" max="7933" width="1.140625" style="126" bestFit="1" customWidth="1"/>
    <col min="7934" max="7934" width="2" style="126" bestFit="1" customWidth="1"/>
    <col min="7935" max="7935" width="2.140625" style="126" bestFit="1" customWidth="1"/>
    <col min="7936" max="7936" width="0.85546875" style="126" bestFit="1" customWidth="1"/>
    <col min="7937" max="7937" width="2" style="126" bestFit="1" customWidth="1"/>
    <col min="7938" max="7938" width="2.28515625" style="126" bestFit="1" customWidth="1"/>
    <col min="7939" max="8183" width="11.42578125" style="126"/>
    <col min="8184" max="8184" width="5.28515625" style="126" bestFit="1" customWidth="1"/>
    <col min="8185" max="8185" width="2.140625" style="126" bestFit="1" customWidth="1"/>
    <col min="8186" max="8186" width="0.85546875" style="126" bestFit="1" customWidth="1"/>
    <col min="8187" max="8188" width="2" style="126" bestFit="1" customWidth="1"/>
    <col min="8189" max="8189" width="1.140625" style="126" bestFit="1" customWidth="1"/>
    <col min="8190" max="8190" width="2" style="126" bestFit="1" customWidth="1"/>
    <col min="8191" max="8191" width="2.140625" style="126" bestFit="1" customWidth="1"/>
    <col min="8192" max="8192" width="0.85546875" style="126" bestFit="1" customWidth="1"/>
    <col min="8193" max="8193" width="2" style="126" bestFit="1" customWidth="1"/>
    <col min="8194" max="8194" width="2.28515625" style="126" bestFit="1" customWidth="1"/>
    <col min="8195" max="8439" width="11.42578125" style="126"/>
    <col min="8440" max="8440" width="5.28515625" style="126" bestFit="1" customWidth="1"/>
    <col min="8441" max="8441" width="2.140625" style="126" bestFit="1" customWidth="1"/>
    <col min="8442" max="8442" width="0.85546875" style="126" bestFit="1" customWidth="1"/>
    <col min="8443" max="8444" width="2" style="126" bestFit="1" customWidth="1"/>
    <col min="8445" max="8445" width="1.140625" style="126" bestFit="1" customWidth="1"/>
    <col min="8446" max="8446" width="2" style="126" bestFit="1" customWidth="1"/>
    <col min="8447" max="8447" width="2.140625" style="126" bestFit="1" customWidth="1"/>
    <col min="8448" max="8448" width="0.85546875" style="126" bestFit="1" customWidth="1"/>
    <col min="8449" max="8449" width="2" style="126" bestFit="1" customWidth="1"/>
    <col min="8450" max="8450" width="2.28515625" style="126" bestFit="1" customWidth="1"/>
    <col min="8451" max="8695" width="11.42578125" style="126"/>
    <col min="8696" max="8696" width="5.28515625" style="126" bestFit="1" customWidth="1"/>
    <col min="8697" max="8697" width="2.140625" style="126" bestFit="1" customWidth="1"/>
    <col min="8698" max="8698" width="0.85546875" style="126" bestFit="1" customWidth="1"/>
    <col min="8699" max="8700" width="2" style="126" bestFit="1" customWidth="1"/>
    <col min="8701" max="8701" width="1.140625" style="126" bestFit="1" customWidth="1"/>
    <col min="8702" max="8702" width="2" style="126" bestFit="1" customWidth="1"/>
    <col min="8703" max="8703" width="2.140625" style="126" bestFit="1" customWidth="1"/>
    <col min="8704" max="8704" width="0.85546875" style="126" bestFit="1" customWidth="1"/>
    <col min="8705" max="8705" width="2" style="126" bestFit="1" customWidth="1"/>
    <col min="8706" max="8706" width="2.28515625" style="126" bestFit="1" customWidth="1"/>
    <col min="8707" max="8951" width="11.42578125" style="126"/>
    <col min="8952" max="8952" width="5.28515625" style="126" bestFit="1" customWidth="1"/>
    <col min="8953" max="8953" width="2.140625" style="126" bestFit="1" customWidth="1"/>
    <col min="8954" max="8954" width="0.85546875" style="126" bestFit="1" customWidth="1"/>
    <col min="8955" max="8956" width="2" style="126" bestFit="1" customWidth="1"/>
    <col min="8957" max="8957" width="1.140625" style="126" bestFit="1" customWidth="1"/>
    <col min="8958" max="8958" width="2" style="126" bestFit="1" customWidth="1"/>
    <col min="8959" max="8959" width="2.140625" style="126" bestFit="1" customWidth="1"/>
    <col min="8960" max="8960" width="0.85546875" style="126" bestFit="1" customWidth="1"/>
    <col min="8961" max="8961" width="2" style="126" bestFit="1" customWidth="1"/>
    <col min="8962" max="8962" width="2.28515625" style="126" bestFit="1" customWidth="1"/>
    <col min="8963" max="9207" width="11.42578125" style="126"/>
    <col min="9208" max="9208" width="5.28515625" style="126" bestFit="1" customWidth="1"/>
    <col min="9209" max="9209" width="2.140625" style="126" bestFit="1" customWidth="1"/>
    <col min="9210" max="9210" width="0.85546875" style="126" bestFit="1" customWidth="1"/>
    <col min="9211" max="9212" width="2" style="126" bestFit="1" customWidth="1"/>
    <col min="9213" max="9213" width="1.140625" style="126" bestFit="1" customWidth="1"/>
    <col min="9214" max="9214" width="2" style="126" bestFit="1" customWidth="1"/>
    <col min="9215" max="9215" width="2.140625" style="126" bestFit="1" customWidth="1"/>
    <col min="9216" max="9216" width="0.85546875" style="126" bestFit="1" customWidth="1"/>
    <col min="9217" max="9217" width="2" style="126" bestFit="1" customWidth="1"/>
    <col min="9218" max="9218" width="2.28515625" style="126" bestFit="1" customWidth="1"/>
    <col min="9219" max="9463" width="11.42578125" style="126"/>
    <col min="9464" max="9464" width="5.28515625" style="126" bestFit="1" customWidth="1"/>
    <col min="9465" max="9465" width="2.140625" style="126" bestFit="1" customWidth="1"/>
    <col min="9466" max="9466" width="0.85546875" style="126" bestFit="1" customWidth="1"/>
    <col min="9467" max="9468" width="2" style="126" bestFit="1" customWidth="1"/>
    <col min="9469" max="9469" width="1.140625" style="126" bestFit="1" customWidth="1"/>
    <col min="9470" max="9470" width="2" style="126" bestFit="1" customWidth="1"/>
    <col min="9471" max="9471" width="2.140625" style="126" bestFit="1" customWidth="1"/>
    <col min="9472" max="9472" width="0.85546875" style="126" bestFit="1" customWidth="1"/>
    <col min="9473" max="9473" width="2" style="126" bestFit="1" customWidth="1"/>
    <col min="9474" max="9474" width="2.28515625" style="126" bestFit="1" customWidth="1"/>
    <col min="9475" max="9719" width="11.42578125" style="126"/>
    <col min="9720" max="9720" width="5.28515625" style="126" bestFit="1" customWidth="1"/>
    <col min="9721" max="9721" width="2.140625" style="126" bestFit="1" customWidth="1"/>
    <col min="9722" max="9722" width="0.85546875" style="126" bestFit="1" customWidth="1"/>
    <col min="9723" max="9724" width="2" style="126" bestFit="1" customWidth="1"/>
    <col min="9725" max="9725" width="1.140625" style="126" bestFit="1" customWidth="1"/>
    <col min="9726" max="9726" width="2" style="126" bestFit="1" customWidth="1"/>
    <col min="9727" max="9727" width="2.140625" style="126" bestFit="1" customWidth="1"/>
    <col min="9728" max="9728" width="0.85546875" style="126" bestFit="1" customWidth="1"/>
    <col min="9729" max="9729" width="2" style="126" bestFit="1" customWidth="1"/>
    <col min="9730" max="9730" width="2.28515625" style="126" bestFit="1" customWidth="1"/>
    <col min="9731" max="9975" width="11.42578125" style="126"/>
    <col min="9976" max="9976" width="5.28515625" style="126" bestFit="1" customWidth="1"/>
    <col min="9977" max="9977" width="2.140625" style="126" bestFit="1" customWidth="1"/>
    <col min="9978" max="9978" width="0.85546875" style="126" bestFit="1" customWidth="1"/>
    <col min="9979" max="9980" width="2" style="126" bestFit="1" customWidth="1"/>
    <col min="9981" max="9981" width="1.140625" style="126" bestFit="1" customWidth="1"/>
    <col min="9982" max="9982" width="2" style="126" bestFit="1" customWidth="1"/>
    <col min="9983" max="9983" width="2.140625" style="126" bestFit="1" customWidth="1"/>
    <col min="9984" max="9984" width="0.85546875" style="126" bestFit="1" customWidth="1"/>
    <col min="9985" max="9985" width="2" style="126" bestFit="1" customWidth="1"/>
    <col min="9986" max="9986" width="2.28515625" style="126" bestFit="1" customWidth="1"/>
    <col min="9987" max="10231" width="11.42578125" style="126"/>
    <col min="10232" max="10232" width="5.28515625" style="126" bestFit="1" customWidth="1"/>
    <col min="10233" max="10233" width="2.140625" style="126" bestFit="1" customWidth="1"/>
    <col min="10234" max="10234" width="0.85546875" style="126" bestFit="1" customWidth="1"/>
    <col min="10235" max="10236" width="2" style="126" bestFit="1" customWidth="1"/>
    <col min="10237" max="10237" width="1.140625" style="126" bestFit="1" customWidth="1"/>
    <col min="10238" max="10238" width="2" style="126" bestFit="1" customWidth="1"/>
    <col min="10239" max="10239" width="2.140625" style="126" bestFit="1" customWidth="1"/>
    <col min="10240" max="10240" width="0.85546875" style="126" bestFit="1" customWidth="1"/>
    <col min="10241" max="10241" width="2" style="126" bestFit="1" customWidth="1"/>
    <col min="10242" max="10242" width="2.28515625" style="126" bestFit="1" customWidth="1"/>
    <col min="10243" max="10487" width="11.42578125" style="126"/>
    <col min="10488" max="10488" width="5.28515625" style="126" bestFit="1" customWidth="1"/>
    <col min="10489" max="10489" width="2.140625" style="126" bestFit="1" customWidth="1"/>
    <col min="10490" max="10490" width="0.85546875" style="126" bestFit="1" customWidth="1"/>
    <col min="10491" max="10492" width="2" style="126" bestFit="1" customWidth="1"/>
    <col min="10493" max="10493" width="1.140625" style="126" bestFit="1" customWidth="1"/>
    <col min="10494" max="10494" width="2" style="126" bestFit="1" customWidth="1"/>
    <col min="10495" max="10495" width="2.140625" style="126" bestFit="1" customWidth="1"/>
    <col min="10496" max="10496" width="0.85546875" style="126" bestFit="1" customWidth="1"/>
    <col min="10497" max="10497" width="2" style="126" bestFit="1" customWidth="1"/>
    <col min="10498" max="10498" width="2.28515625" style="126" bestFit="1" customWidth="1"/>
    <col min="10499" max="10743" width="11.42578125" style="126"/>
    <col min="10744" max="10744" width="5.28515625" style="126" bestFit="1" customWidth="1"/>
    <col min="10745" max="10745" width="2.140625" style="126" bestFit="1" customWidth="1"/>
    <col min="10746" max="10746" width="0.85546875" style="126" bestFit="1" customWidth="1"/>
    <col min="10747" max="10748" width="2" style="126" bestFit="1" customWidth="1"/>
    <col min="10749" max="10749" width="1.140625" style="126" bestFit="1" customWidth="1"/>
    <col min="10750" max="10750" width="2" style="126" bestFit="1" customWidth="1"/>
    <col min="10751" max="10751" width="2.140625" style="126" bestFit="1" customWidth="1"/>
    <col min="10752" max="10752" width="0.85546875" style="126" bestFit="1" customWidth="1"/>
    <col min="10753" max="10753" width="2" style="126" bestFit="1" customWidth="1"/>
    <col min="10754" max="10754" width="2.28515625" style="126" bestFit="1" customWidth="1"/>
    <col min="10755" max="10999" width="11.42578125" style="126"/>
    <col min="11000" max="11000" width="5.28515625" style="126" bestFit="1" customWidth="1"/>
    <col min="11001" max="11001" width="2.140625" style="126" bestFit="1" customWidth="1"/>
    <col min="11002" max="11002" width="0.85546875" style="126" bestFit="1" customWidth="1"/>
    <col min="11003" max="11004" width="2" style="126" bestFit="1" customWidth="1"/>
    <col min="11005" max="11005" width="1.140625" style="126" bestFit="1" customWidth="1"/>
    <col min="11006" max="11006" width="2" style="126" bestFit="1" customWidth="1"/>
    <col min="11007" max="11007" width="2.140625" style="126" bestFit="1" customWidth="1"/>
    <col min="11008" max="11008" width="0.85546875" style="126" bestFit="1" customWidth="1"/>
    <col min="11009" max="11009" width="2" style="126" bestFit="1" customWidth="1"/>
    <col min="11010" max="11010" width="2.28515625" style="126" bestFit="1" customWidth="1"/>
    <col min="11011" max="11255" width="11.42578125" style="126"/>
    <col min="11256" max="11256" width="5.28515625" style="126" bestFit="1" customWidth="1"/>
    <col min="11257" max="11257" width="2.140625" style="126" bestFit="1" customWidth="1"/>
    <col min="11258" max="11258" width="0.85546875" style="126" bestFit="1" customWidth="1"/>
    <col min="11259" max="11260" width="2" style="126" bestFit="1" customWidth="1"/>
    <col min="11261" max="11261" width="1.140625" style="126" bestFit="1" customWidth="1"/>
    <col min="11262" max="11262" width="2" style="126" bestFit="1" customWidth="1"/>
    <col min="11263" max="11263" width="2.140625" style="126" bestFit="1" customWidth="1"/>
    <col min="11264" max="11264" width="0.85546875" style="126" bestFit="1" customWidth="1"/>
    <col min="11265" max="11265" width="2" style="126" bestFit="1" customWidth="1"/>
    <col min="11266" max="11266" width="2.28515625" style="126" bestFit="1" customWidth="1"/>
    <col min="11267" max="11511" width="11.42578125" style="126"/>
    <col min="11512" max="11512" width="5.28515625" style="126" bestFit="1" customWidth="1"/>
    <col min="11513" max="11513" width="2.140625" style="126" bestFit="1" customWidth="1"/>
    <col min="11514" max="11514" width="0.85546875" style="126" bestFit="1" customWidth="1"/>
    <col min="11515" max="11516" width="2" style="126" bestFit="1" customWidth="1"/>
    <col min="11517" max="11517" width="1.140625" style="126" bestFit="1" customWidth="1"/>
    <col min="11518" max="11518" width="2" style="126" bestFit="1" customWidth="1"/>
    <col min="11519" max="11519" width="2.140625" style="126" bestFit="1" customWidth="1"/>
    <col min="11520" max="11520" width="0.85546875" style="126" bestFit="1" customWidth="1"/>
    <col min="11521" max="11521" width="2" style="126" bestFit="1" customWidth="1"/>
    <col min="11522" max="11522" width="2.28515625" style="126" bestFit="1" customWidth="1"/>
    <col min="11523" max="11767" width="11.42578125" style="126"/>
    <col min="11768" max="11768" width="5.28515625" style="126" bestFit="1" customWidth="1"/>
    <col min="11769" max="11769" width="2.140625" style="126" bestFit="1" customWidth="1"/>
    <col min="11770" max="11770" width="0.85546875" style="126" bestFit="1" customWidth="1"/>
    <col min="11771" max="11772" width="2" style="126" bestFit="1" customWidth="1"/>
    <col min="11773" max="11773" width="1.140625" style="126" bestFit="1" customWidth="1"/>
    <col min="11774" max="11774" width="2" style="126" bestFit="1" customWidth="1"/>
    <col min="11775" max="11775" width="2.140625" style="126" bestFit="1" customWidth="1"/>
    <col min="11776" max="11776" width="0.85546875" style="126" bestFit="1" customWidth="1"/>
    <col min="11777" max="11777" width="2" style="126" bestFit="1" customWidth="1"/>
    <col min="11778" max="11778" width="2.28515625" style="126" bestFit="1" customWidth="1"/>
    <col min="11779" max="12023" width="11.42578125" style="126"/>
    <col min="12024" max="12024" width="5.28515625" style="126" bestFit="1" customWidth="1"/>
    <col min="12025" max="12025" width="2.140625" style="126" bestFit="1" customWidth="1"/>
    <col min="12026" max="12026" width="0.85546875" style="126" bestFit="1" customWidth="1"/>
    <col min="12027" max="12028" width="2" style="126" bestFit="1" customWidth="1"/>
    <col min="12029" max="12029" width="1.140625" style="126" bestFit="1" customWidth="1"/>
    <col min="12030" max="12030" width="2" style="126" bestFit="1" customWidth="1"/>
    <col min="12031" max="12031" width="2.140625" style="126" bestFit="1" customWidth="1"/>
    <col min="12032" max="12032" width="0.85546875" style="126" bestFit="1" customWidth="1"/>
    <col min="12033" max="12033" width="2" style="126" bestFit="1" customWidth="1"/>
    <col min="12034" max="12034" width="2.28515625" style="126" bestFit="1" customWidth="1"/>
    <col min="12035" max="12279" width="11.42578125" style="126"/>
    <col min="12280" max="12280" width="5.28515625" style="126" bestFit="1" customWidth="1"/>
    <col min="12281" max="12281" width="2.140625" style="126" bestFit="1" customWidth="1"/>
    <col min="12282" max="12282" width="0.85546875" style="126" bestFit="1" customWidth="1"/>
    <col min="12283" max="12284" width="2" style="126" bestFit="1" customWidth="1"/>
    <col min="12285" max="12285" width="1.140625" style="126" bestFit="1" customWidth="1"/>
    <col min="12286" max="12286" width="2" style="126" bestFit="1" customWidth="1"/>
    <col min="12287" max="12287" width="2.140625" style="126" bestFit="1" customWidth="1"/>
    <col min="12288" max="12288" width="0.85546875" style="126" bestFit="1" customWidth="1"/>
    <col min="12289" max="12289" width="2" style="126" bestFit="1" customWidth="1"/>
    <col min="12290" max="12290" width="2.28515625" style="126" bestFit="1" customWidth="1"/>
    <col min="12291" max="12535" width="11.42578125" style="126"/>
    <col min="12536" max="12536" width="5.28515625" style="126" bestFit="1" customWidth="1"/>
    <col min="12537" max="12537" width="2.140625" style="126" bestFit="1" customWidth="1"/>
    <col min="12538" max="12538" width="0.85546875" style="126" bestFit="1" customWidth="1"/>
    <col min="12539" max="12540" width="2" style="126" bestFit="1" customWidth="1"/>
    <col min="12541" max="12541" width="1.140625" style="126" bestFit="1" customWidth="1"/>
    <col min="12542" max="12542" width="2" style="126" bestFit="1" customWidth="1"/>
    <col min="12543" max="12543" width="2.140625" style="126" bestFit="1" customWidth="1"/>
    <col min="12544" max="12544" width="0.85546875" style="126" bestFit="1" customWidth="1"/>
    <col min="12545" max="12545" width="2" style="126" bestFit="1" customWidth="1"/>
    <col min="12546" max="12546" width="2.28515625" style="126" bestFit="1" customWidth="1"/>
    <col min="12547" max="12791" width="11.42578125" style="126"/>
    <col min="12792" max="12792" width="5.28515625" style="126" bestFit="1" customWidth="1"/>
    <col min="12793" max="12793" width="2.140625" style="126" bestFit="1" customWidth="1"/>
    <col min="12794" max="12794" width="0.85546875" style="126" bestFit="1" customWidth="1"/>
    <col min="12795" max="12796" width="2" style="126" bestFit="1" customWidth="1"/>
    <col min="12797" max="12797" width="1.140625" style="126" bestFit="1" customWidth="1"/>
    <col min="12798" max="12798" width="2" style="126" bestFit="1" customWidth="1"/>
    <col min="12799" max="12799" width="2.140625" style="126" bestFit="1" customWidth="1"/>
    <col min="12800" max="12800" width="0.85546875" style="126" bestFit="1" customWidth="1"/>
    <col min="12801" max="12801" width="2" style="126" bestFit="1" customWidth="1"/>
    <col min="12802" max="12802" width="2.28515625" style="126" bestFit="1" customWidth="1"/>
    <col min="12803" max="13047" width="11.42578125" style="126"/>
    <col min="13048" max="13048" width="5.28515625" style="126" bestFit="1" customWidth="1"/>
    <col min="13049" max="13049" width="2.140625" style="126" bestFit="1" customWidth="1"/>
    <col min="13050" max="13050" width="0.85546875" style="126" bestFit="1" customWidth="1"/>
    <col min="13051" max="13052" width="2" style="126" bestFit="1" customWidth="1"/>
    <col min="13053" max="13053" width="1.140625" style="126" bestFit="1" customWidth="1"/>
    <col min="13054" max="13054" width="2" style="126" bestFit="1" customWidth="1"/>
    <col min="13055" max="13055" width="2.140625" style="126" bestFit="1" customWidth="1"/>
    <col min="13056" max="13056" width="0.85546875" style="126" bestFit="1" customWidth="1"/>
    <col min="13057" max="13057" width="2" style="126" bestFit="1" customWidth="1"/>
    <col min="13058" max="13058" width="2.28515625" style="126" bestFit="1" customWidth="1"/>
    <col min="13059" max="13303" width="11.42578125" style="126"/>
    <col min="13304" max="13304" width="5.28515625" style="126" bestFit="1" customWidth="1"/>
    <col min="13305" max="13305" width="2.140625" style="126" bestFit="1" customWidth="1"/>
    <col min="13306" max="13306" width="0.85546875" style="126" bestFit="1" customWidth="1"/>
    <col min="13307" max="13308" width="2" style="126" bestFit="1" customWidth="1"/>
    <col min="13309" max="13309" width="1.140625" style="126" bestFit="1" customWidth="1"/>
    <col min="13310" max="13310" width="2" style="126" bestFit="1" customWidth="1"/>
    <col min="13311" max="13311" width="2.140625" style="126" bestFit="1" customWidth="1"/>
    <col min="13312" max="13312" width="0.85546875" style="126" bestFit="1" customWidth="1"/>
    <col min="13313" max="13313" width="2" style="126" bestFit="1" customWidth="1"/>
    <col min="13314" max="13314" width="2.28515625" style="126" bestFit="1" customWidth="1"/>
    <col min="13315" max="13559" width="11.42578125" style="126"/>
    <col min="13560" max="13560" width="5.28515625" style="126" bestFit="1" customWidth="1"/>
    <col min="13561" max="13561" width="2.140625" style="126" bestFit="1" customWidth="1"/>
    <col min="13562" max="13562" width="0.85546875" style="126" bestFit="1" customWidth="1"/>
    <col min="13563" max="13564" width="2" style="126" bestFit="1" customWidth="1"/>
    <col min="13565" max="13565" width="1.140625" style="126" bestFit="1" customWidth="1"/>
    <col min="13566" max="13566" width="2" style="126" bestFit="1" customWidth="1"/>
    <col min="13567" max="13567" width="2.140625" style="126" bestFit="1" customWidth="1"/>
    <col min="13568" max="13568" width="0.85546875" style="126" bestFit="1" customWidth="1"/>
    <col min="13569" max="13569" width="2" style="126" bestFit="1" customWidth="1"/>
    <col min="13570" max="13570" width="2.28515625" style="126" bestFit="1" customWidth="1"/>
    <col min="13571" max="13815" width="11.42578125" style="126"/>
    <col min="13816" max="13816" width="5.28515625" style="126" bestFit="1" customWidth="1"/>
    <col min="13817" max="13817" width="2.140625" style="126" bestFit="1" customWidth="1"/>
    <col min="13818" max="13818" width="0.85546875" style="126" bestFit="1" customWidth="1"/>
    <col min="13819" max="13820" width="2" style="126" bestFit="1" customWidth="1"/>
    <col min="13821" max="13821" width="1.140625" style="126" bestFit="1" customWidth="1"/>
    <col min="13822" max="13822" width="2" style="126" bestFit="1" customWidth="1"/>
    <col min="13823" max="13823" width="2.140625" style="126" bestFit="1" customWidth="1"/>
    <col min="13824" max="13824" width="0.85546875" style="126" bestFit="1" customWidth="1"/>
    <col min="13825" max="13825" width="2" style="126" bestFit="1" customWidth="1"/>
    <col min="13826" max="13826" width="2.28515625" style="126" bestFit="1" customWidth="1"/>
    <col min="13827" max="14071" width="11.42578125" style="126"/>
    <col min="14072" max="14072" width="5.28515625" style="126" bestFit="1" customWidth="1"/>
    <col min="14073" max="14073" width="2.140625" style="126" bestFit="1" customWidth="1"/>
    <col min="14074" max="14074" width="0.85546875" style="126" bestFit="1" customWidth="1"/>
    <col min="14075" max="14076" width="2" style="126" bestFit="1" customWidth="1"/>
    <col min="14077" max="14077" width="1.140625" style="126" bestFit="1" customWidth="1"/>
    <col min="14078" max="14078" width="2" style="126" bestFit="1" customWidth="1"/>
    <col min="14079" max="14079" width="2.140625" style="126" bestFit="1" customWidth="1"/>
    <col min="14080" max="14080" width="0.85546875" style="126" bestFit="1" customWidth="1"/>
    <col min="14081" max="14081" width="2" style="126" bestFit="1" customWidth="1"/>
    <col min="14082" max="14082" width="2.28515625" style="126" bestFit="1" customWidth="1"/>
    <col min="14083" max="14327" width="11.42578125" style="126"/>
    <col min="14328" max="14328" width="5.28515625" style="126" bestFit="1" customWidth="1"/>
    <col min="14329" max="14329" width="2.140625" style="126" bestFit="1" customWidth="1"/>
    <col min="14330" max="14330" width="0.85546875" style="126" bestFit="1" customWidth="1"/>
    <col min="14331" max="14332" width="2" style="126" bestFit="1" customWidth="1"/>
    <col min="14333" max="14333" width="1.140625" style="126" bestFit="1" customWidth="1"/>
    <col min="14334" max="14334" width="2" style="126" bestFit="1" customWidth="1"/>
    <col min="14335" max="14335" width="2.140625" style="126" bestFit="1" customWidth="1"/>
    <col min="14336" max="14336" width="0.85546875" style="126" bestFit="1" customWidth="1"/>
    <col min="14337" max="14337" width="2" style="126" bestFit="1" customWidth="1"/>
    <col min="14338" max="14338" width="2.28515625" style="126" bestFit="1" customWidth="1"/>
    <col min="14339" max="14583" width="11.42578125" style="126"/>
    <col min="14584" max="14584" width="5.28515625" style="126" bestFit="1" customWidth="1"/>
    <col min="14585" max="14585" width="2.140625" style="126" bestFit="1" customWidth="1"/>
    <col min="14586" max="14586" width="0.85546875" style="126" bestFit="1" customWidth="1"/>
    <col min="14587" max="14588" width="2" style="126" bestFit="1" customWidth="1"/>
    <col min="14589" max="14589" width="1.140625" style="126" bestFit="1" customWidth="1"/>
    <col min="14590" max="14590" width="2" style="126" bestFit="1" customWidth="1"/>
    <col min="14591" max="14591" width="2.140625" style="126" bestFit="1" customWidth="1"/>
    <col min="14592" max="14592" width="0.85546875" style="126" bestFit="1" customWidth="1"/>
    <col min="14593" max="14593" width="2" style="126" bestFit="1" customWidth="1"/>
    <col min="14594" max="14594" width="2.28515625" style="126" bestFit="1" customWidth="1"/>
    <col min="14595" max="14839" width="11.42578125" style="126"/>
    <col min="14840" max="14840" width="5.28515625" style="126" bestFit="1" customWidth="1"/>
    <col min="14841" max="14841" width="2.140625" style="126" bestFit="1" customWidth="1"/>
    <col min="14842" max="14842" width="0.85546875" style="126" bestFit="1" customWidth="1"/>
    <col min="14843" max="14844" width="2" style="126" bestFit="1" customWidth="1"/>
    <col min="14845" max="14845" width="1.140625" style="126" bestFit="1" customWidth="1"/>
    <col min="14846" max="14846" width="2" style="126" bestFit="1" customWidth="1"/>
    <col min="14847" max="14847" width="2.140625" style="126" bestFit="1" customWidth="1"/>
    <col min="14848" max="14848" width="0.85546875" style="126" bestFit="1" customWidth="1"/>
    <col min="14849" max="14849" width="2" style="126" bestFit="1" customWidth="1"/>
    <col min="14850" max="14850" width="2.28515625" style="126" bestFit="1" customWidth="1"/>
    <col min="14851" max="15095" width="11.42578125" style="126"/>
    <col min="15096" max="15096" width="5.28515625" style="126" bestFit="1" customWidth="1"/>
    <col min="15097" max="15097" width="2.140625" style="126" bestFit="1" customWidth="1"/>
    <col min="15098" max="15098" width="0.85546875" style="126" bestFit="1" customWidth="1"/>
    <col min="15099" max="15100" width="2" style="126" bestFit="1" customWidth="1"/>
    <col min="15101" max="15101" width="1.140625" style="126" bestFit="1" customWidth="1"/>
    <col min="15102" max="15102" width="2" style="126" bestFit="1" customWidth="1"/>
    <col min="15103" max="15103" width="2.140625" style="126" bestFit="1" customWidth="1"/>
    <col min="15104" max="15104" width="0.85546875" style="126" bestFit="1" customWidth="1"/>
    <col min="15105" max="15105" width="2" style="126" bestFit="1" customWidth="1"/>
    <col min="15106" max="15106" width="2.28515625" style="126" bestFit="1" customWidth="1"/>
    <col min="15107" max="15351" width="11.42578125" style="126"/>
    <col min="15352" max="15352" width="5.28515625" style="126" bestFit="1" customWidth="1"/>
    <col min="15353" max="15353" width="2.140625" style="126" bestFit="1" customWidth="1"/>
    <col min="15354" max="15354" width="0.85546875" style="126" bestFit="1" customWidth="1"/>
    <col min="15355" max="15356" width="2" style="126" bestFit="1" customWidth="1"/>
    <col min="15357" max="15357" width="1.140625" style="126" bestFit="1" customWidth="1"/>
    <col min="15358" max="15358" width="2" style="126" bestFit="1" customWidth="1"/>
    <col min="15359" max="15359" width="2.140625" style="126" bestFit="1" customWidth="1"/>
    <col min="15360" max="15360" width="0.85546875" style="126" bestFit="1" customWidth="1"/>
    <col min="15361" max="15361" width="2" style="126" bestFit="1" customWidth="1"/>
    <col min="15362" max="15362" width="2.28515625" style="126" bestFit="1" customWidth="1"/>
    <col min="15363" max="15607" width="11.42578125" style="126"/>
    <col min="15608" max="15608" width="5.28515625" style="126" bestFit="1" customWidth="1"/>
    <col min="15609" max="15609" width="2.140625" style="126" bestFit="1" customWidth="1"/>
    <col min="15610" max="15610" width="0.85546875" style="126" bestFit="1" customWidth="1"/>
    <col min="15611" max="15612" width="2" style="126" bestFit="1" customWidth="1"/>
    <col min="15613" max="15613" width="1.140625" style="126" bestFit="1" customWidth="1"/>
    <col min="15614" max="15614" width="2" style="126" bestFit="1" customWidth="1"/>
    <col min="15615" max="15615" width="2.140625" style="126" bestFit="1" customWidth="1"/>
    <col min="15616" max="15616" width="0.85546875" style="126" bestFit="1" customWidth="1"/>
    <col min="15617" max="15617" width="2" style="126" bestFit="1" customWidth="1"/>
    <col min="15618" max="15618" width="2.28515625" style="126" bestFit="1" customWidth="1"/>
    <col min="15619" max="15863" width="11.42578125" style="126"/>
    <col min="15864" max="15864" width="5.28515625" style="126" bestFit="1" customWidth="1"/>
    <col min="15865" max="15865" width="2.140625" style="126" bestFit="1" customWidth="1"/>
    <col min="15866" max="15866" width="0.85546875" style="126" bestFit="1" customWidth="1"/>
    <col min="15867" max="15868" width="2" style="126" bestFit="1" customWidth="1"/>
    <col min="15869" max="15869" width="1.140625" style="126" bestFit="1" customWidth="1"/>
    <col min="15870" max="15870" width="2" style="126" bestFit="1" customWidth="1"/>
    <col min="15871" max="15871" width="2.140625" style="126" bestFit="1" customWidth="1"/>
    <col min="15872" max="15872" width="0.85546875" style="126" bestFit="1" customWidth="1"/>
    <col min="15873" max="15873" width="2" style="126" bestFit="1" customWidth="1"/>
    <col min="15874" max="15874" width="2.28515625" style="126" bestFit="1" customWidth="1"/>
    <col min="15875" max="16119" width="11.42578125" style="126"/>
    <col min="16120" max="16120" width="5.28515625" style="126" bestFit="1" customWidth="1"/>
    <col min="16121" max="16121" width="2.140625" style="126" bestFit="1" customWidth="1"/>
    <col min="16122" max="16122" width="0.85546875" style="126" bestFit="1" customWidth="1"/>
    <col min="16123" max="16124" width="2" style="126" bestFit="1" customWidth="1"/>
    <col min="16125" max="16125" width="1.140625" style="126" bestFit="1" customWidth="1"/>
    <col min="16126" max="16126" width="2" style="126" bestFit="1" customWidth="1"/>
    <col min="16127" max="16127" width="2.140625" style="126" bestFit="1" customWidth="1"/>
    <col min="16128" max="16128" width="0.85546875" style="126" bestFit="1" customWidth="1"/>
    <col min="16129" max="16129" width="2" style="126" bestFit="1" customWidth="1"/>
    <col min="16130" max="16130" width="2.28515625" style="126" bestFit="1" customWidth="1"/>
    <col min="16131" max="16384" width="11.42578125" style="126"/>
  </cols>
  <sheetData>
    <row r="1" spans="1:9" ht="20.25">
      <c r="A1" s="497" t="s">
        <v>3423</v>
      </c>
      <c r="B1" s="497"/>
      <c r="C1" s="497"/>
      <c r="D1" s="497"/>
      <c r="E1" s="497"/>
      <c r="F1" s="497"/>
      <c r="G1" s="497"/>
      <c r="H1" s="497"/>
      <c r="I1" s="185"/>
    </row>
    <row r="2" spans="1:9" ht="13.5" thickBot="1">
      <c r="E2" s="159"/>
      <c r="F2" s="159"/>
    </row>
    <row r="3" spans="1:9" ht="18" customHeight="1">
      <c r="B3" s="498" t="s">
        <v>717</v>
      </c>
      <c r="C3" s="499"/>
      <c r="E3" s="500" t="s">
        <v>746</v>
      </c>
      <c r="F3" s="501"/>
      <c r="G3" s="501"/>
      <c r="H3" s="501"/>
      <c r="I3" s="502"/>
    </row>
    <row r="4" spans="1:9" ht="38.25">
      <c r="A4" s="186" t="s">
        <v>3</v>
      </c>
      <c r="B4" s="187" t="s">
        <v>719</v>
      </c>
      <c r="C4" s="188" t="s">
        <v>720</v>
      </c>
      <c r="D4" s="189" t="s">
        <v>721</v>
      </c>
      <c r="E4" s="190" t="s">
        <v>742</v>
      </c>
      <c r="F4" s="134" t="s">
        <v>682</v>
      </c>
      <c r="G4" s="134" t="s">
        <v>722</v>
      </c>
      <c r="H4" s="134" t="s">
        <v>723</v>
      </c>
      <c r="I4" s="135" t="s">
        <v>683</v>
      </c>
    </row>
    <row r="5" spans="1:9">
      <c r="A5" s="146" t="str">
        <f>RESUMEN!A26</f>
        <v>MULTISECTORIAL</v>
      </c>
      <c r="B5" s="168">
        <f>RESUMEN!B26</f>
        <v>62147559778</v>
      </c>
      <c r="C5" s="169">
        <f t="shared" ref="C5:C16" si="0">B5/B$17</f>
        <v>0.18309567616887584</v>
      </c>
      <c r="D5" s="147">
        <f>RESUMEN!C26</f>
        <v>20632051598</v>
      </c>
      <c r="E5" s="191">
        <f>RESUMEN!D26</f>
        <v>7072043356</v>
      </c>
      <c r="F5" s="149">
        <f>RESUMEN!E26</f>
        <v>11540323607</v>
      </c>
      <c r="G5" s="149">
        <f>RESUMEN!F26</f>
        <v>18612366963</v>
      </c>
      <c r="H5" s="192">
        <f t="shared" ref="H5:H16" si="1">G5/G$17</f>
        <v>0.20824028982153683</v>
      </c>
      <c r="I5" s="151">
        <f>RESUMEN!G26</f>
        <v>22903141217</v>
      </c>
    </row>
    <row r="6" spans="1:9">
      <c r="A6" s="146" t="str">
        <f>RESUMEN!A30</f>
        <v>TRANSPORTE</v>
      </c>
      <c r="B6" s="168">
        <f>RESUMEN!B30</f>
        <v>65433061820</v>
      </c>
      <c r="C6" s="169">
        <f t="shared" si="0"/>
        <v>0.19277523913294192</v>
      </c>
      <c r="D6" s="147">
        <f>RESUMEN!C30</f>
        <v>17529182886</v>
      </c>
      <c r="E6" s="191">
        <f>RESUMEN!D30</f>
        <v>6861842968</v>
      </c>
      <c r="F6" s="149">
        <f>RESUMEN!E30</f>
        <v>10057944154</v>
      </c>
      <c r="G6" s="149">
        <f>RESUMEN!F30</f>
        <v>16919787122</v>
      </c>
      <c r="H6" s="192">
        <f t="shared" si="1"/>
        <v>0.18930324020626749</v>
      </c>
      <c r="I6" s="151">
        <f>RESUMEN!G30</f>
        <v>30984091812</v>
      </c>
    </row>
    <row r="7" spans="1:9">
      <c r="A7" s="146" t="str">
        <f>RESUMEN!A22</f>
        <v>EDUCACIÓN Y CULTURA</v>
      </c>
      <c r="B7" s="168">
        <f>RESUMEN!B22</f>
        <v>55024030273</v>
      </c>
      <c r="C7" s="169">
        <f t="shared" si="0"/>
        <v>0.16210873064621953</v>
      </c>
      <c r="D7" s="147">
        <f>RESUMEN!C22</f>
        <v>24498792870</v>
      </c>
      <c r="E7" s="191">
        <f>RESUMEN!D22</f>
        <v>5640158494</v>
      </c>
      <c r="F7" s="149">
        <f>RESUMEN!E22</f>
        <v>5347267534</v>
      </c>
      <c r="G7" s="149">
        <f>RESUMEN!F22</f>
        <v>10987426028</v>
      </c>
      <c r="H7" s="192">
        <f t="shared" si="1"/>
        <v>0.12293034975142281</v>
      </c>
      <c r="I7" s="151">
        <f>RESUMEN!G22</f>
        <v>19537811375</v>
      </c>
    </row>
    <row r="8" spans="1:9">
      <c r="A8" s="146" t="str">
        <f>RESUMEN!A28</f>
        <v>SALUD</v>
      </c>
      <c r="B8" s="168">
        <f>RESUMEN!B28</f>
        <v>41933982611</v>
      </c>
      <c r="C8" s="169">
        <f t="shared" si="0"/>
        <v>0.12354356193616607</v>
      </c>
      <c r="D8" s="147">
        <f>RESUMEN!C28</f>
        <v>13366881490</v>
      </c>
      <c r="E8" s="191">
        <f>RESUMEN!D28</f>
        <v>5717800967</v>
      </c>
      <c r="F8" s="149">
        <f>RESUMEN!E28</f>
        <v>4010410682</v>
      </c>
      <c r="G8" s="149">
        <f>RESUMEN!F28</f>
        <v>9728211649</v>
      </c>
      <c r="H8" s="192">
        <f t="shared" si="1"/>
        <v>0.1088419123295904</v>
      </c>
      <c r="I8" s="151">
        <f>RESUMEN!G28</f>
        <v>18838889472</v>
      </c>
    </row>
    <row r="9" spans="1:9">
      <c r="A9" s="146" t="str">
        <f>RESUMEN!A24</f>
        <v>INDUSTRIA, COMERCIO, FINANZAS Y TURISMO</v>
      </c>
      <c r="B9" s="168">
        <f>RESUMEN!B24</f>
        <v>14908050930</v>
      </c>
      <c r="C9" s="169">
        <f t="shared" si="0"/>
        <v>4.3921268592667352E-2</v>
      </c>
      <c r="D9" s="147">
        <f>RESUMEN!C24</f>
        <v>4756115488</v>
      </c>
      <c r="E9" s="191">
        <f>RESUMEN!D24</f>
        <v>3863345876</v>
      </c>
      <c r="F9" s="149">
        <f>RESUMEN!E24</f>
        <v>4476530839</v>
      </c>
      <c r="G9" s="149">
        <f>RESUMEN!F24</f>
        <v>8339876715</v>
      </c>
      <c r="H9" s="192">
        <f t="shared" si="1"/>
        <v>9.3308838562011678E-2</v>
      </c>
      <c r="I9" s="151">
        <f>RESUMEN!G24</f>
        <v>1812058727</v>
      </c>
    </row>
    <row r="10" spans="1:9">
      <c r="A10" s="146" t="str">
        <f>RESUMEN!A23</f>
        <v>ENERGÍA</v>
      </c>
      <c r="B10" s="168">
        <f>RESUMEN!B23</f>
        <v>16571511151.02084</v>
      </c>
      <c r="C10" s="169">
        <f t="shared" si="0"/>
        <v>4.8822062365356328E-2</v>
      </c>
      <c r="D10" s="147">
        <f>RESUMEN!C23</f>
        <v>3007325964</v>
      </c>
      <c r="E10" s="191">
        <f>RESUMEN!D23</f>
        <v>5310291077</v>
      </c>
      <c r="F10" s="149">
        <f>RESUMEN!E23</f>
        <v>2736981047</v>
      </c>
      <c r="G10" s="149">
        <f>RESUMEN!F23</f>
        <v>8047272124</v>
      </c>
      <c r="H10" s="192">
        <f t="shared" si="1"/>
        <v>9.0035097776969095E-2</v>
      </c>
      <c r="I10" s="151">
        <f>RESUMEN!G23</f>
        <v>5516913063.0208397</v>
      </c>
    </row>
    <row r="11" spans="1:9">
      <c r="A11" s="146" t="str">
        <f>RESUMEN!A21</f>
        <v>DEPORTE</v>
      </c>
      <c r="B11" s="168">
        <f>RESUMEN!B21</f>
        <v>26309395681</v>
      </c>
      <c r="C11" s="169">
        <f t="shared" si="0"/>
        <v>7.7511274923982521E-2</v>
      </c>
      <c r="D11" s="490">
        <f>RESUMEN!C21</f>
        <v>13216648136</v>
      </c>
      <c r="E11" s="191">
        <f>RESUMEN!D21</f>
        <v>2946659071</v>
      </c>
      <c r="F11" s="149">
        <f>RESUMEN!E21</f>
        <v>3380751406</v>
      </c>
      <c r="G11" s="149">
        <f>RESUMEN!F21</f>
        <v>6327410477</v>
      </c>
      <c r="H11" s="192">
        <f t="shared" si="1"/>
        <v>7.0792811799253827E-2</v>
      </c>
      <c r="I11" s="151">
        <f>RESUMEN!G21</f>
        <v>6765337068</v>
      </c>
    </row>
    <row r="12" spans="1:9">
      <c r="A12" s="146" t="str">
        <f>RESUMEN!A19</f>
        <v>AGUA POTABLE Y ALCANTARILLADO</v>
      </c>
      <c r="B12" s="168">
        <f>RESUMEN!B19</f>
        <v>27401460656</v>
      </c>
      <c r="C12" s="169">
        <f t="shared" si="0"/>
        <v>8.0728655875579494E-2</v>
      </c>
      <c r="D12" s="147">
        <f>RESUMEN!C19</f>
        <v>11603147116</v>
      </c>
      <c r="E12" s="191">
        <f>RESUMEN!D19</f>
        <v>1654269610</v>
      </c>
      <c r="F12" s="149">
        <f>RESUMEN!E19</f>
        <v>1693122295</v>
      </c>
      <c r="G12" s="149">
        <f>RESUMEN!F19</f>
        <v>3347391905</v>
      </c>
      <c r="H12" s="192">
        <f t="shared" si="1"/>
        <v>3.7451542935359773E-2</v>
      </c>
      <c r="I12" s="151">
        <f>RESUMEN!G19</f>
        <v>12450921635</v>
      </c>
    </row>
    <row r="13" spans="1:9">
      <c r="A13" s="146" t="str">
        <f>RESUMEN!A27</f>
        <v>PESCA</v>
      </c>
      <c r="B13" s="168">
        <f>RESUMEN!B27</f>
        <v>7258669032</v>
      </c>
      <c r="C13" s="169">
        <f t="shared" si="0"/>
        <v>2.1385086063678262E-2</v>
      </c>
      <c r="D13" s="147">
        <f>RESUMEN!C27</f>
        <v>1989603831</v>
      </c>
      <c r="E13" s="191">
        <f>RESUMEN!D27</f>
        <v>454195815</v>
      </c>
      <c r="F13" s="149">
        <f>RESUMEN!E27</f>
        <v>2698583390</v>
      </c>
      <c r="G13" s="149">
        <f>RESUMEN!F27</f>
        <v>3152779205</v>
      </c>
      <c r="H13" s="192">
        <f t="shared" si="1"/>
        <v>3.5274162426394154E-2</v>
      </c>
      <c r="I13" s="151">
        <f>RESUMEN!G27</f>
        <v>2116285996</v>
      </c>
    </row>
    <row r="14" spans="1:9">
      <c r="A14" s="146" t="str">
        <f>RESUMEN!A29</f>
        <v>SILVOAGROPECUARIO</v>
      </c>
      <c r="B14" s="168">
        <f>RESUMEN!B29</f>
        <v>10354095000</v>
      </c>
      <c r="C14" s="169">
        <f t="shared" si="0"/>
        <v>3.0504657494418292E-2</v>
      </c>
      <c r="D14" s="147">
        <f>RESUMEN!C29</f>
        <v>2180682450</v>
      </c>
      <c r="E14" s="191">
        <f>RESUMEN!D29</f>
        <v>440285858</v>
      </c>
      <c r="F14" s="149">
        <f>RESUMEN!E29</f>
        <v>2451065896</v>
      </c>
      <c r="G14" s="149">
        <f>RESUMEN!F29</f>
        <v>2891351754</v>
      </c>
      <c r="H14" s="192">
        <f t="shared" si="1"/>
        <v>3.2349240073865443E-2</v>
      </c>
      <c r="I14" s="151">
        <f>RESUMEN!G29</f>
        <v>5282060796</v>
      </c>
    </row>
    <row r="15" spans="1:9">
      <c r="A15" s="146" t="str">
        <f>RESUMEN!A20</f>
        <v>DEFENSA Y SEGURIDAD</v>
      </c>
      <c r="B15" s="168">
        <f>RESUMEN!B20</f>
        <v>11718319751</v>
      </c>
      <c r="C15" s="169">
        <f t="shared" si="0"/>
        <v>3.4523860406373709E-2</v>
      </c>
      <c r="D15" s="147">
        <f>RESUMEN!C20</f>
        <v>1884663327</v>
      </c>
      <c r="E15" s="191">
        <f>RESUMEN!D20</f>
        <v>524157194</v>
      </c>
      <c r="F15" s="149">
        <f>RESUMEN!E20</f>
        <v>382291367</v>
      </c>
      <c r="G15" s="149">
        <f>RESUMEN!F20</f>
        <v>906448561</v>
      </c>
      <c r="H15" s="192">
        <f t="shared" si="1"/>
        <v>1.014159625297492E-2</v>
      </c>
      <c r="I15" s="151">
        <f>RESUMEN!G20</f>
        <v>8927207863</v>
      </c>
    </row>
    <row r="16" spans="1:9">
      <c r="A16" s="193" t="str">
        <f>RESUMEN!A25</f>
        <v>JUSTICIA</v>
      </c>
      <c r="B16" s="194">
        <f>RESUMEN!B25</f>
        <v>366555844</v>
      </c>
      <c r="C16" s="137">
        <f t="shared" si="0"/>
        <v>1.079926393740585E-3</v>
      </c>
      <c r="D16" s="138">
        <f>RESUMEN!C25</f>
        <v>247599347</v>
      </c>
      <c r="E16" s="191">
        <f>RESUMEN!D25</f>
        <v>0</v>
      </c>
      <c r="F16" s="149">
        <f>RESUMEN!E25</f>
        <v>118956497</v>
      </c>
      <c r="G16" s="149">
        <f>RESUMEN!F25</f>
        <v>118956497</v>
      </c>
      <c r="H16" s="195">
        <f t="shared" si="1"/>
        <v>1.330918064353596E-3</v>
      </c>
      <c r="I16" s="144">
        <f>RESUMEN!G25</f>
        <v>0</v>
      </c>
    </row>
    <row r="17" spans="1:9" s="152" customFormat="1" ht="13.5" thickBot="1">
      <c r="A17" s="128" t="s">
        <v>708</v>
      </c>
      <c r="B17" s="153">
        <f>SUM(B5:B16)</f>
        <v>339426692527.02087</v>
      </c>
      <c r="C17" s="196">
        <f t="shared" ref="C17" si="2">B17/B$17</f>
        <v>1</v>
      </c>
      <c r="D17" s="197">
        <f>SUM(D5:D16)</f>
        <v>114912694503</v>
      </c>
      <c r="E17" s="153">
        <f>SUM(E5:E16)</f>
        <v>40485050286</v>
      </c>
      <c r="F17" s="198">
        <f t="shared" ref="F17:I17" si="3">SUM(F5:F16)</f>
        <v>48894228714</v>
      </c>
      <c r="G17" s="198">
        <f t="shared" si="3"/>
        <v>89379279000</v>
      </c>
      <c r="H17" s="199">
        <f t="shared" si="3"/>
        <v>0.99999999999999989</v>
      </c>
      <c r="I17" s="200">
        <f t="shared" si="3"/>
        <v>135134719024.02084</v>
      </c>
    </row>
    <row r="19" spans="1:9" s="152" customFormat="1">
      <c r="A19" s="126"/>
      <c r="B19" s="126"/>
      <c r="C19" s="126"/>
      <c r="D19" s="126"/>
      <c r="E19" s="126"/>
      <c r="F19" s="126"/>
      <c r="H19" s="126"/>
      <c r="I19" s="159" t="s">
        <v>421</v>
      </c>
    </row>
  </sheetData>
  <sortState ref="A5:I16">
    <sortCondition descending="1" ref="G5:G16"/>
  </sortState>
  <mergeCells count="3">
    <mergeCell ref="A1:H1"/>
    <mergeCell ref="B3:C3"/>
    <mergeCell ref="E3:I3"/>
  </mergeCells>
  <pageMargins left="1.4173228346456694" right="0.15748031496062992" top="0.55118110236220474" bottom="0.19685039370078741" header="0" footer="0"/>
  <pageSetup paperSize="5" scale="95" orientation="landscape" r:id="rId1"/>
  <headerFooter alignWithMargins="0">
    <oddHeader xml:space="preserve">&amp;L                          &amp;D&amp;RGobierno Regional De Los  Lagos
División de Análisis y Control de Gestión 
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"/>
  <sheetViews>
    <sheetView workbookViewId="0">
      <selection activeCell="I38" sqref="I38"/>
    </sheetView>
  </sheetViews>
  <sheetFormatPr baseColWidth="10" defaultColWidth="11.42578125" defaultRowHeight="12.75"/>
  <cols>
    <col min="1" max="1" width="12.85546875" style="126" bestFit="1" customWidth="1"/>
    <col min="2" max="2" width="14.7109375" style="126" bestFit="1" customWidth="1"/>
    <col min="3" max="3" width="7.85546875" style="126" bestFit="1" customWidth="1"/>
    <col min="4" max="4" width="14.7109375" style="126" bestFit="1" customWidth="1"/>
    <col min="5" max="5" width="13.7109375" style="126" bestFit="1" customWidth="1"/>
    <col min="6" max="7" width="14.7109375" style="126" customWidth="1"/>
    <col min="8" max="8" width="11.28515625" style="126" customWidth="1"/>
    <col min="9" max="9" width="16.85546875" style="126" customWidth="1"/>
    <col min="10" max="10" width="15.5703125" style="152" customWidth="1"/>
    <col min="11" max="11" width="14.7109375" style="126" hidden="1" customWidth="1"/>
    <col min="12" max="222" width="11.42578125" style="126"/>
    <col min="223" max="223" width="2.28515625" style="126" bestFit="1" customWidth="1"/>
    <col min="224" max="224" width="2.140625" style="126" bestFit="1" customWidth="1"/>
    <col min="225" max="225" width="1.140625" style="126" customWidth="1"/>
    <col min="226" max="227" width="2" style="126" bestFit="1" customWidth="1"/>
    <col min="228" max="229" width="2.140625" style="126" bestFit="1" customWidth="1"/>
    <col min="230" max="230" width="1.7109375" style="126" bestFit="1" customWidth="1"/>
    <col min="231" max="231" width="0.85546875" style="126" bestFit="1" customWidth="1"/>
    <col min="232" max="232" width="2" style="126" bestFit="1" customWidth="1"/>
    <col min="233" max="233" width="2.140625" style="126" bestFit="1" customWidth="1"/>
    <col min="234" max="478" width="11.42578125" style="126"/>
    <col min="479" max="479" width="2.28515625" style="126" bestFit="1" customWidth="1"/>
    <col min="480" max="480" width="2.140625" style="126" bestFit="1" customWidth="1"/>
    <col min="481" max="481" width="1.140625" style="126" customWidth="1"/>
    <col min="482" max="483" width="2" style="126" bestFit="1" customWidth="1"/>
    <col min="484" max="485" width="2.140625" style="126" bestFit="1" customWidth="1"/>
    <col min="486" max="486" width="1.7109375" style="126" bestFit="1" customWidth="1"/>
    <col min="487" max="487" width="0.85546875" style="126" bestFit="1" customWidth="1"/>
    <col min="488" max="488" width="2" style="126" bestFit="1" customWidth="1"/>
    <col min="489" max="489" width="2.140625" style="126" bestFit="1" customWidth="1"/>
    <col min="490" max="734" width="11.42578125" style="126"/>
    <col min="735" max="735" width="2.28515625" style="126" bestFit="1" customWidth="1"/>
    <col min="736" max="736" width="2.140625" style="126" bestFit="1" customWidth="1"/>
    <col min="737" max="737" width="1.140625" style="126" customWidth="1"/>
    <col min="738" max="739" width="2" style="126" bestFit="1" customWidth="1"/>
    <col min="740" max="741" width="2.140625" style="126" bestFit="1" customWidth="1"/>
    <col min="742" max="742" width="1.7109375" style="126" bestFit="1" customWidth="1"/>
    <col min="743" max="743" width="0.85546875" style="126" bestFit="1" customWidth="1"/>
    <col min="744" max="744" width="2" style="126" bestFit="1" customWidth="1"/>
    <col min="745" max="745" width="2.140625" style="126" bestFit="1" customWidth="1"/>
    <col min="746" max="990" width="11.42578125" style="126"/>
    <col min="991" max="991" width="2.28515625" style="126" bestFit="1" customWidth="1"/>
    <col min="992" max="992" width="2.140625" style="126" bestFit="1" customWidth="1"/>
    <col min="993" max="993" width="1.140625" style="126" customWidth="1"/>
    <col min="994" max="995" width="2" style="126" bestFit="1" customWidth="1"/>
    <col min="996" max="997" width="2.140625" style="126" bestFit="1" customWidth="1"/>
    <col min="998" max="998" width="1.7109375" style="126" bestFit="1" customWidth="1"/>
    <col min="999" max="999" width="0.85546875" style="126" bestFit="1" customWidth="1"/>
    <col min="1000" max="1000" width="2" style="126" bestFit="1" customWidth="1"/>
    <col min="1001" max="1001" width="2.140625" style="126" bestFit="1" customWidth="1"/>
    <col min="1002" max="1246" width="11.42578125" style="126"/>
    <col min="1247" max="1247" width="2.28515625" style="126" bestFit="1" customWidth="1"/>
    <col min="1248" max="1248" width="2.140625" style="126" bestFit="1" customWidth="1"/>
    <col min="1249" max="1249" width="1.140625" style="126" customWidth="1"/>
    <col min="1250" max="1251" width="2" style="126" bestFit="1" customWidth="1"/>
    <col min="1252" max="1253" width="2.140625" style="126" bestFit="1" customWidth="1"/>
    <col min="1254" max="1254" width="1.7109375" style="126" bestFit="1" customWidth="1"/>
    <col min="1255" max="1255" width="0.85546875" style="126" bestFit="1" customWidth="1"/>
    <col min="1256" max="1256" width="2" style="126" bestFit="1" customWidth="1"/>
    <col min="1257" max="1257" width="2.140625" style="126" bestFit="1" customWidth="1"/>
    <col min="1258" max="1502" width="11.42578125" style="126"/>
    <col min="1503" max="1503" width="2.28515625" style="126" bestFit="1" customWidth="1"/>
    <col min="1504" max="1504" width="2.140625" style="126" bestFit="1" customWidth="1"/>
    <col min="1505" max="1505" width="1.140625" style="126" customWidth="1"/>
    <col min="1506" max="1507" width="2" style="126" bestFit="1" customWidth="1"/>
    <col min="1508" max="1509" width="2.140625" style="126" bestFit="1" customWidth="1"/>
    <col min="1510" max="1510" width="1.7109375" style="126" bestFit="1" customWidth="1"/>
    <col min="1511" max="1511" width="0.85546875" style="126" bestFit="1" customWidth="1"/>
    <col min="1512" max="1512" width="2" style="126" bestFit="1" customWidth="1"/>
    <col min="1513" max="1513" width="2.140625" style="126" bestFit="1" customWidth="1"/>
    <col min="1514" max="1758" width="11.42578125" style="126"/>
    <col min="1759" max="1759" width="2.28515625" style="126" bestFit="1" customWidth="1"/>
    <col min="1760" max="1760" width="2.140625" style="126" bestFit="1" customWidth="1"/>
    <col min="1761" max="1761" width="1.140625" style="126" customWidth="1"/>
    <col min="1762" max="1763" width="2" style="126" bestFit="1" customWidth="1"/>
    <col min="1764" max="1765" width="2.140625" style="126" bestFit="1" customWidth="1"/>
    <col min="1766" max="1766" width="1.7109375" style="126" bestFit="1" customWidth="1"/>
    <col min="1767" max="1767" width="0.85546875" style="126" bestFit="1" customWidth="1"/>
    <col min="1768" max="1768" width="2" style="126" bestFit="1" customWidth="1"/>
    <col min="1769" max="1769" width="2.140625" style="126" bestFit="1" customWidth="1"/>
    <col min="1770" max="2014" width="11.42578125" style="126"/>
    <col min="2015" max="2015" width="2.28515625" style="126" bestFit="1" customWidth="1"/>
    <col min="2016" max="2016" width="2.140625" style="126" bestFit="1" customWidth="1"/>
    <col min="2017" max="2017" width="1.140625" style="126" customWidth="1"/>
    <col min="2018" max="2019" width="2" style="126" bestFit="1" customWidth="1"/>
    <col min="2020" max="2021" width="2.140625" style="126" bestFit="1" customWidth="1"/>
    <col min="2022" max="2022" width="1.7109375" style="126" bestFit="1" customWidth="1"/>
    <col min="2023" max="2023" width="0.85546875" style="126" bestFit="1" customWidth="1"/>
    <col min="2024" max="2024" width="2" style="126" bestFit="1" customWidth="1"/>
    <col min="2025" max="2025" width="2.140625" style="126" bestFit="1" customWidth="1"/>
    <col min="2026" max="2270" width="11.42578125" style="126"/>
    <col min="2271" max="2271" width="2.28515625" style="126" bestFit="1" customWidth="1"/>
    <col min="2272" max="2272" width="2.140625" style="126" bestFit="1" customWidth="1"/>
    <col min="2273" max="2273" width="1.140625" style="126" customWidth="1"/>
    <col min="2274" max="2275" width="2" style="126" bestFit="1" customWidth="1"/>
    <col min="2276" max="2277" width="2.140625" style="126" bestFit="1" customWidth="1"/>
    <col min="2278" max="2278" width="1.7109375" style="126" bestFit="1" customWidth="1"/>
    <col min="2279" max="2279" width="0.85546875" style="126" bestFit="1" customWidth="1"/>
    <col min="2280" max="2280" width="2" style="126" bestFit="1" customWidth="1"/>
    <col min="2281" max="2281" width="2.140625" style="126" bestFit="1" customWidth="1"/>
    <col min="2282" max="2526" width="11.42578125" style="126"/>
    <col min="2527" max="2527" width="2.28515625" style="126" bestFit="1" customWidth="1"/>
    <col min="2528" max="2528" width="2.140625" style="126" bestFit="1" customWidth="1"/>
    <col min="2529" max="2529" width="1.140625" style="126" customWidth="1"/>
    <col min="2530" max="2531" width="2" style="126" bestFit="1" customWidth="1"/>
    <col min="2532" max="2533" width="2.140625" style="126" bestFit="1" customWidth="1"/>
    <col min="2534" max="2534" width="1.7109375" style="126" bestFit="1" customWidth="1"/>
    <col min="2535" max="2535" width="0.85546875" style="126" bestFit="1" customWidth="1"/>
    <col min="2536" max="2536" width="2" style="126" bestFit="1" customWidth="1"/>
    <col min="2537" max="2537" width="2.140625" style="126" bestFit="1" customWidth="1"/>
    <col min="2538" max="2782" width="11.42578125" style="126"/>
    <col min="2783" max="2783" width="2.28515625" style="126" bestFit="1" customWidth="1"/>
    <col min="2784" max="2784" width="2.140625" style="126" bestFit="1" customWidth="1"/>
    <col min="2785" max="2785" width="1.140625" style="126" customWidth="1"/>
    <col min="2786" max="2787" width="2" style="126" bestFit="1" customWidth="1"/>
    <col min="2788" max="2789" width="2.140625" style="126" bestFit="1" customWidth="1"/>
    <col min="2790" max="2790" width="1.7109375" style="126" bestFit="1" customWidth="1"/>
    <col min="2791" max="2791" width="0.85546875" style="126" bestFit="1" customWidth="1"/>
    <col min="2792" max="2792" width="2" style="126" bestFit="1" customWidth="1"/>
    <col min="2793" max="2793" width="2.140625" style="126" bestFit="1" customWidth="1"/>
    <col min="2794" max="3038" width="11.42578125" style="126"/>
    <col min="3039" max="3039" width="2.28515625" style="126" bestFit="1" customWidth="1"/>
    <col min="3040" max="3040" width="2.140625" style="126" bestFit="1" customWidth="1"/>
    <col min="3041" max="3041" width="1.140625" style="126" customWidth="1"/>
    <col min="3042" max="3043" width="2" style="126" bestFit="1" customWidth="1"/>
    <col min="3044" max="3045" width="2.140625" style="126" bestFit="1" customWidth="1"/>
    <col min="3046" max="3046" width="1.7109375" style="126" bestFit="1" customWidth="1"/>
    <col min="3047" max="3047" width="0.85546875" style="126" bestFit="1" customWidth="1"/>
    <col min="3048" max="3048" width="2" style="126" bestFit="1" customWidth="1"/>
    <col min="3049" max="3049" width="2.140625" style="126" bestFit="1" customWidth="1"/>
    <col min="3050" max="3294" width="11.42578125" style="126"/>
    <col min="3295" max="3295" width="2.28515625" style="126" bestFit="1" customWidth="1"/>
    <col min="3296" max="3296" width="2.140625" style="126" bestFit="1" customWidth="1"/>
    <col min="3297" max="3297" width="1.140625" style="126" customWidth="1"/>
    <col min="3298" max="3299" width="2" style="126" bestFit="1" customWidth="1"/>
    <col min="3300" max="3301" width="2.140625" style="126" bestFit="1" customWidth="1"/>
    <col min="3302" max="3302" width="1.7109375" style="126" bestFit="1" customWidth="1"/>
    <col min="3303" max="3303" width="0.85546875" style="126" bestFit="1" customWidth="1"/>
    <col min="3304" max="3304" width="2" style="126" bestFit="1" customWidth="1"/>
    <col min="3305" max="3305" width="2.140625" style="126" bestFit="1" customWidth="1"/>
    <col min="3306" max="3550" width="11.42578125" style="126"/>
    <col min="3551" max="3551" width="2.28515625" style="126" bestFit="1" customWidth="1"/>
    <col min="3552" max="3552" width="2.140625" style="126" bestFit="1" customWidth="1"/>
    <col min="3553" max="3553" width="1.140625" style="126" customWidth="1"/>
    <col min="3554" max="3555" width="2" style="126" bestFit="1" customWidth="1"/>
    <col min="3556" max="3557" width="2.140625" style="126" bestFit="1" customWidth="1"/>
    <col min="3558" max="3558" width="1.7109375" style="126" bestFit="1" customWidth="1"/>
    <col min="3559" max="3559" width="0.85546875" style="126" bestFit="1" customWidth="1"/>
    <col min="3560" max="3560" width="2" style="126" bestFit="1" customWidth="1"/>
    <col min="3561" max="3561" width="2.140625" style="126" bestFit="1" customWidth="1"/>
    <col min="3562" max="3806" width="11.42578125" style="126"/>
    <col min="3807" max="3807" width="2.28515625" style="126" bestFit="1" customWidth="1"/>
    <col min="3808" max="3808" width="2.140625" style="126" bestFit="1" customWidth="1"/>
    <col min="3809" max="3809" width="1.140625" style="126" customWidth="1"/>
    <col min="3810" max="3811" width="2" style="126" bestFit="1" customWidth="1"/>
    <col min="3812" max="3813" width="2.140625" style="126" bestFit="1" customWidth="1"/>
    <col min="3814" max="3814" width="1.7109375" style="126" bestFit="1" customWidth="1"/>
    <col min="3815" max="3815" width="0.85546875" style="126" bestFit="1" customWidth="1"/>
    <col min="3816" max="3816" width="2" style="126" bestFit="1" customWidth="1"/>
    <col min="3817" max="3817" width="2.140625" style="126" bestFit="1" customWidth="1"/>
    <col min="3818" max="4062" width="11.42578125" style="126"/>
    <col min="4063" max="4063" width="2.28515625" style="126" bestFit="1" customWidth="1"/>
    <col min="4064" max="4064" width="2.140625" style="126" bestFit="1" customWidth="1"/>
    <col min="4065" max="4065" width="1.140625" style="126" customWidth="1"/>
    <col min="4066" max="4067" width="2" style="126" bestFit="1" customWidth="1"/>
    <col min="4068" max="4069" width="2.140625" style="126" bestFit="1" customWidth="1"/>
    <col min="4070" max="4070" width="1.7109375" style="126" bestFit="1" customWidth="1"/>
    <col min="4071" max="4071" width="0.85546875" style="126" bestFit="1" customWidth="1"/>
    <col min="4072" max="4072" width="2" style="126" bestFit="1" customWidth="1"/>
    <col min="4073" max="4073" width="2.140625" style="126" bestFit="1" customWidth="1"/>
    <col min="4074" max="4318" width="11.42578125" style="126"/>
    <col min="4319" max="4319" width="2.28515625" style="126" bestFit="1" customWidth="1"/>
    <col min="4320" max="4320" width="2.140625" style="126" bestFit="1" customWidth="1"/>
    <col min="4321" max="4321" width="1.140625" style="126" customWidth="1"/>
    <col min="4322" max="4323" width="2" style="126" bestFit="1" customWidth="1"/>
    <col min="4324" max="4325" width="2.140625" style="126" bestFit="1" customWidth="1"/>
    <col min="4326" max="4326" width="1.7109375" style="126" bestFit="1" customWidth="1"/>
    <col min="4327" max="4327" width="0.85546875" style="126" bestFit="1" customWidth="1"/>
    <col min="4328" max="4328" width="2" style="126" bestFit="1" customWidth="1"/>
    <col min="4329" max="4329" width="2.140625" style="126" bestFit="1" customWidth="1"/>
    <col min="4330" max="4574" width="11.42578125" style="126"/>
    <col min="4575" max="4575" width="2.28515625" style="126" bestFit="1" customWidth="1"/>
    <col min="4576" max="4576" width="2.140625" style="126" bestFit="1" customWidth="1"/>
    <col min="4577" max="4577" width="1.140625" style="126" customWidth="1"/>
    <col min="4578" max="4579" width="2" style="126" bestFit="1" customWidth="1"/>
    <col min="4580" max="4581" width="2.140625" style="126" bestFit="1" customWidth="1"/>
    <col min="4582" max="4582" width="1.7109375" style="126" bestFit="1" customWidth="1"/>
    <col min="4583" max="4583" width="0.85546875" style="126" bestFit="1" customWidth="1"/>
    <col min="4584" max="4584" width="2" style="126" bestFit="1" customWidth="1"/>
    <col min="4585" max="4585" width="2.140625" style="126" bestFit="1" customWidth="1"/>
    <col min="4586" max="4830" width="11.42578125" style="126"/>
    <col min="4831" max="4831" width="2.28515625" style="126" bestFit="1" customWidth="1"/>
    <col min="4832" max="4832" width="2.140625" style="126" bestFit="1" customWidth="1"/>
    <col min="4833" max="4833" width="1.140625" style="126" customWidth="1"/>
    <col min="4834" max="4835" width="2" style="126" bestFit="1" customWidth="1"/>
    <col min="4836" max="4837" width="2.140625" style="126" bestFit="1" customWidth="1"/>
    <col min="4838" max="4838" width="1.7109375" style="126" bestFit="1" customWidth="1"/>
    <col min="4839" max="4839" width="0.85546875" style="126" bestFit="1" customWidth="1"/>
    <col min="4840" max="4840" width="2" style="126" bestFit="1" customWidth="1"/>
    <col min="4841" max="4841" width="2.140625" style="126" bestFit="1" customWidth="1"/>
    <col min="4842" max="5086" width="11.42578125" style="126"/>
    <col min="5087" max="5087" width="2.28515625" style="126" bestFit="1" customWidth="1"/>
    <col min="5088" max="5088" width="2.140625" style="126" bestFit="1" customWidth="1"/>
    <col min="5089" max="5089" width="1.140625" style="126" customWidth="1"/>
    <col min="5090" max="5091" width="2" style="126" bestFit="1" customWidth="1"/>
    <col min="5092" max="5093" width="2.140625" style="126" bestFit="1" customWidth="1"/>
    <col min="5094" max="5094" width="1.7109375" style="126" bestFit="1" customWidth="1"/>
    <col min="5095" max="5095" width="0.85546875" style="126" bestFit="1" customWidth="1"/>
    <col min="5096" max="5096" width="2" style="126" bestFit="1" customWidth="1"/>
    <col min="5097" max="5097" width="2.140625" style="126" bestFit="1" customWidth="1"/>
    <col min="5098" max="5342" width="11.42578125" style="126"/>
    <col min="5343" max="5343" width="2.28515625" style="126" bestFit="1" customWidth="1"/>
    <col min="5344" max="5344" width="2.140625" style="126" bestFit="1" customWidth="1"/>
    <col min="5345" max="5345" width="1.140625" style="126" customWidth="1"/>
    <col min="5346" max="5347" width="2" style="126" bestFit="1" customWidth="1"/>
    <col min="5348" max="5349" width="2.140625" style="126" bestFit="1" customWidth="1"/>
    <col min="5350" max="5350" width="1.7109375" style="126" bestFit="1" customWidth="1"/>
    <col min="5351" max="5351" width="0.85546875" style="126" bestFit="1" customWidth="1"/>
    <col min="5352" max="5352" width="2" style="126" bestFit="1" customWidth="1"/>
    <col min="5353" max="5353" width="2.140625" style="126" bestFit="1" customWidth="1"/>
    <col min="5354" max="5598" width="11.42578125" style="126"/>
    <col min="5599" max="5599" width="2.28515625" style="126" bestFit="1" customWidth="1"/>
    <col min="5600" max="5600" width="2.140625" style="126" bestFit="1" customWidth="1"/>
    <col min="5601" max="5601" width="1.140625" style="126" customWidth="1"/>
    <col min="5602" max="5603" width="2" style="126" bestFit="1" customWidth="1"/>
    <col min="5604" max="5605" width="2.140625" style="126" bestFit="1" customWidth="1"/>
    <col min="5606" max="5606" width="1.7109375" style="126" bestFit="1" customWidth="1"/>
    <col min="5607" max="5607" width="0.85546875" style="126" bestFit="1" customWidth="1"/>
    <col min="5608" max="5608" width="2" style="126" bestFit="1" customWidth="1"/>
    <col min="5609" max="5609" width="2.140625" style="126" bestFit="1" customWidth="1"/>
    <col min="5610" max="5854" width="11.42578125" style="126"/>
    <col min="5855" max="5855" width="2.28515625" style="126" bestFit="1" customWidth="1"/>
    <col min="5856" max="5856" width="2.140625" style="126" bestFit="1" customWidth="1"/>
    <col min="5857" max="5857" width="1.140625" style="126" customWidth="1"/>
    <col min="5858" max="5859" width="2" style="126" bestFit="1" customWidth="1"/>
    <col min="5860" max="5861" width="2.140625" style="126" bestFit="1" customWidth="1"/>
    <col min="5862" max="5862" width="1.7109375" style="126" bestFit="1" customWidth="1"/>
    <col min="5863" max="5863" width="0.85546875" style="126" bestFit="1" customWidth="1"/>
    <col min="5864" max="5864" width="2" style="126" bestFit="1" customWidth="1"/>
    <col min="5865" max="5865" width="2.140625" style="126" bestFit="1" customWidth="1"/>
    <col min="5866" max="6110" width="11.42578125" style="126"/>
    <col min="6111" max="6111" width="2.28515625" style="126" bestFit="1" customWidth="1"/>
    <col min="6112" max="6112" width="2.140625" style="126" bestFit="1" customWidth="1"/>
    <col min="6113" max="6113" width="1.140625" style="126" customWidth="1"/>
    <col min="6114" max="6115" width="2" style="126" bestFit="1" customWidth="1"/>
    <col min="6116" max="6117" width="2.140625" style="126" bestFit="1" customWidth="1"/>
    <col min="6118" max="6118" width="1.7109375" style="126" bestFit="1" customWidth="1"/>
    <col min="6119" max="6119" width="0.85546875" style="126" bestFit="1" customWidth="1"/>
    <col min="6120" max="6120" width="2" style="126" bestFit="1" customWidth="1"/>
    <col min="6121" max="6121" width="2.140625" style="126" bestFit="1" customWidth="1"/>
    <col min="6122" max="6366" width="11.42578125" style="126"/>
    <col min="6367" max="6367" width="2.28515625" style="126" bestFit="1" customWidth="1"/>
    <col min="6368" max="6368" width="2.140625" style="126" bestFit="1" customWidth="1"/>
    <col min="6369" max="6369" width="1.140625" style="126" customWidth="1"/>
    <col min="6370" max="6371" width="2" style="126" bestFit="1" customWidth="1"/>
    <col min="6372" max="6373" width="2.140625" style="126" bestFit="1" customWidth="1"/>
    <col min="6374" max="6374" width="1.7109375" style="126" bestFit="1" customWidth="1"/>
    <col min="6375" max="6375" width="0.85546875" style="126" bestFit="1" customWidth="1"/>
    <col min="6376" max="6376" width="2" style="126" bestFit="1" customWidth="1"/>
    <col min="6377" max="6377" width="2.140625" style="126" bestFit="1" customWidth="1"/>
    <col min="6378" max="6622" width="11.42578125" style="126"/>
    <col min="6623" max="6623" width="2.28515625" style="126" bestFit="1" customWidth="1"/>
    <col min="6624" max="6624" width="2.140625" style="126" bestFit="1" customWidth="1"/>
    <col min="6625" max="6625" width="1.140625" style="126" customWidth="1"/>
    <col min="6626" max="6627" width="2" style="126" bestFit="1" customWidth="1"/>
    <col min="6628" max="6629" width="2.140625" style="126" bestFit="1" customWidth="1"/>
    <col min="6630" max="6630" width="1.7109375" style="126" bestFit="1" customWidth="1"/>
    <col min="6631" max="6631" width="0.85546875" style="126" bestFit="1" customWidth="1"/>
    <col min="6632" max="6632" width="2" style="126" bestFit="1" customWidth="1"/>
    <col min="6633" max="6633" width="2.140625" style="126" bestFit="1" customWidth="1"/>
    <col min="6634" max="6878" width="11.42578125" style="126"/>
    <col min="6879" max="6879" width="2.28515625" style="126" bestFit="1" customWidth="1"/>
    <col min="6880" max="6880" width="2.140625" style="126" bestFit="1" customWidth="1"/>
    <col min="6881" max="6881" width="1.140625" style="126" customWidth="1"/>
    <col min="6882" max="6883" width="2" style="126" bestFit="1" customWidth="1"/>
    <col min="6884" max="6885" width="2.140625" style="126" bestFit="1" customWidth="1"/>
    <col min="6886" max="6886" width="1.7109375" style="126" bestFit="1" customWidth="1"/>
    <col min="6887" max="6887" width="0.85546875" style="126" bestFit="1" customWidth="1"/>
    <col min="6888" max="6888" width="2" style="126" bestFit="1" customWidth="1"/>
    <col min="6889" max="6889" width="2.140625" style="126" bestFit="1" customWidth="1"/>
    <col min="6890" max="7134" width="11.42578125" style="126"/>
    <col min="7135" max="7135" width="2.28515625" style="126" bestFit="1" customWidth="1"/>
    <col min="7136" max="7136" width="2.140625" style="126" bestFit="1" customWidth="1"/>
    <col min="7137" max="7137" width="1.140625" style="126" customWidth="1"/>
    <col min="7138" max="7139" width="2" style="126" bestFit="1" customWidth="1"/>
    <col min="7140" max="7141" width="2.140625" style="126" bestFit="1" customWidth="1"/>
    <col min="7142" max="7142" width="1.7109375" style="126" bestFit="1" customWidth="1"/>
    <col min="7143" max="7143" width="0.85546875" style="126" bestFit="1" customWidth="1"/>
    <col min="7144" max="7144" width="2" style="126" bestFit="1" customWidth="1"/>
    <col min="7145" max="7145" width="2.140625" style="126" bestFit="1" customWidth="1"/>
    <col min="7146" max="7390" width="11.42578125" style="126"/>
    <col min="7391" max="7391" width="2.28515625" style="126" bestFit="1" customWidth="1"/>
    <col min="7392" max="7392" width="2.140625" style="126" bestFit="1" customWidth="1"/>
    <col min="7393" max="7393" width="1.140625" style="126" customWidth="1"/>
    <col min="7394" max="7395" width="2" style="126" bestFit="1" customWidth="1"/>
    <col min="7396" max="7397" width="2.140625" style="126" bestFit="1" customWidth="1"/>
    <col min="7398" max="7398" width="1.7109375" style="126" bestFit="1" customWidth="1"/>
    <col min="7399" max="7399" width="0.85546875" style="126" bestFit="1" customWidth="1"/>
    <col min="7400" max="7400" width="2" style="126" bestFit="1" customWidth="1"/>
    <col min="7401" max="7401" width="2.140625" style="126" bestFit="1" customWidth="1"/>
    <col min="7402" max="7646" width="11.42578125" style="126"/>
    <col min="7647" max="7647" width="2.28515625" style="126" bestFit="1" customWidth="1"/>
    <col min="7648" max="7648" width="2.140625" style="126" bestFit="1" customWidth="1"/>
    <col min="7649" max="7649" width="1.140625" style="126" customWidth="1"/>
    <col min="7650" max="7651" width="2" style="126" bestFit="1" customWidth="1"/>
    <col min="7652" max="7653" width="2.140625" style="126" bestFit="1" customWidth="1"/>
    <col min="7654" max="7654" width="1.7109375" style="126" bestFit="1" customWidth="1"/>
    <col min="7655" max="7655" width="0.85546875" style="126" bestFit="1" customWidth="1"/>
    <col min="7656" max="7656" width="2" style="126" bestFit="1" customWidth="1"/>
    <col min="7657" max="7657" width="2.140625" style="126" bestFit="1" customWidth="1"/>
    <col min="7658" max="7902" width="11.42578125" style="126"/>
    <col min="7903" max="7903" width="2.28515625" style="126" bestFit="1" customWidth="1"/>
    <col min="7904" max="7904" width="2.140625" style="126" bestFit="1" customWidth="1"/>
    <col min="7905" max="7905" width="1.140625" style="126" customWidth="1"/>
    <col min="7906" max="7907" width="2" style="126" bestFit="1" customWidth="1"/>
    <col min="7908" max="7909" width="2.140625" style="126" bestFit="1" customWidth="1"/>
    <col min="7910" max="7910" width="1.7109375" style="126" bestFit="1" customWidth="1"/>
    <col min="7911" max="7911" width="0.85546875" style="126" bestFit="1" customWidth="1"/>
    <col min="7912" max="7912" width="2" style="126" bestFit="1" customWidth="1"/>
    <col min="7913" max="7913" width="2.140625" style="126" bestFit="1" customWidth="1"/>
    <col min="7914" max="8158" width="11.42578125" style="126"/>
    <col min="8159" max="8159" width="2.28515625" style="126" bestFit="1" customWidth="1"/>
    <col min="8160" max="8160" width="2.140625" style="126" bestFit="1" customWidth="1"/>
    <col min="8161" max="8161" width="1.140625" style="126" customWidth="1"/>
    <col min="8162" max="8163" width="2" style="126" bestFit="1" customWidth="1"/>
    <col min="8164" max="8165" width="2.140625" style="126" bestFit="1" customWidth="1"/>
    <col min="8166" max="8166" width="1.7109375" style="126" bestFit="1" customWidth="1"/>
    <col min="8167" max="8167" width="0.85546875" style="126" bestFit="1" customWidth="1"/>
    <col min="8168" max="8168" width="2" style="126" bestFit="1" customWidth="1"/>
    <col min="8169" max="8169" width="2.140625" style="126" bestFit="1" customWidth="1"/>
    <col min="8170" max="8414" width="11.42578125" style="126"/>
    <col min="8415" max="8415" width="2.28515625" style="126" bestFit="1" customWidth="1"/>
    <col min="8416" max="8416" width="2.140625" style="126" bestFit="1" customWidth="1"/>
    <col min="8417" max="8417" width="1.140625" style="126" customWidth="1"/>
    <col min="8418" max="8419" width="2" style="126" bestFit="1" customWidth="1"/>
    <col min="8420" max="8421" width="2.140625" style="126" bestFit="1" customWidth="1"/>
    <col min="8422" max="8422" width="1.7109375" style="126" bestFit="1" customWidth="1"/>
    <col min="8423" max="8423" width="0.85546875" style="126" bestFit="1" customWidth="1"/>
    <col min="8424" max="8424" width="2" style="126" bestFit="1" customWidth="1"/>
    <col min="8425" max="8425" width="2.140625" style="126" bestFit="1" customWidth="1"/>
    <col min="8426" max="8670" width="11.42578125" style="126"/>
    <col min="8671" max="8671" width="2.28515625" style="126" bestFit="1" customWidth="1"/>
    <col min="8672" max="8672" width="2.140625" style="126" bestFit="1" customWidth="1"/>
    <col min="8673" max="8673" width="1.140625" style="126" customWidth="1"/>
    <col min="8674" max="8675" width="2" style="126" bestFit="1" customWidth="1"/>
    <col min="8676" max="8677" width="2.140625" style="126" bestFit="1" customWidth="1"/>
    <col min="8678" max="8678" width="1.7109375" style="126" bestFit="1" customWidth="1"/>
    <col min="8679" max="8679" width="0.85546875" style="126" bestFit="1" customWidth="1"/>
    <col min="8680" max="8680" width="2" style="126" bestFit="1" customWidth="1"/>
    <col min="8681" max="8681" width="2.140625" style="126" bestFit="1" customWidth="1"/>
    <col min="8682" max="8926" width="11.42578125" style="126"/>
    <col min="8927" max="8927" width="2.28515625" style="126" bestFit="1" customWidth="1"/>
    <col min="8928" max="8928" width="2.140625" style="126" bestFit="1" customWidth="1"/>
    <col min="8929" max="8929" width="1.140625" style="126" customWidth="1"/>
    <col min="8930" max="8931" width="2" style="126" bestFit="1" customWidth="1"/>
    <col min="8932" max="8933" width="2.140625" style="126" bestFit="1" customWidth="1"/>
    <col min="8934" max="8934" width="1.7109375" style="126" bestFit="1" customWidth="1"/>
    <col min="8935" max="8935" width="0.85546875" style="126" bestFit="1" customWidth="1"/>
    <col min="8936" max="8936" width="2" style="126" bestFit="1" customWidth="1"/>
    <col min="8937" max="8937" width="2.140625" style="126" bestFit="1" customWidth="1"/>
    <col min="8938" max="9182" width="11.42578125" style="126"/>
    <col min="9183" max="9183" width="2.28515625" style="126" bestFit="1" customWidth="1"/>
    <col min="9184" max="9184" width="2.140625" style="126" bestFit="1" customWidth="1"/>
    <col min="9185" max="9185" width="1.140625" style="126" customWidth="1"/>
    <col min="9186" max="9187" width="2" style="126" bestFit="1" customWidth="1"/>
    <col min="9188" max="9189" width="2.140625" style="126" bestFit="1" customWidth="1"/>
    <col min="9190" max="9190" width="1.7109375" style="126" bestFit="1" customWidth="1"/>
    <col min="9191" max="9191" width="0.85546875" style="126" bestFit="1" customWidth="1"/>
    <col min="9192" max="9192" width="2" style="126" bestFit="1" customWidth="1"/>
    <col min="9193" max="9193" width="2.140625" style="126" bestFit="1" customWidth="1"/>
    <col min="9194" max="9438" width="11.42578125" style="126"/>
    <col min="9439" max="9439" width="2.28515625" style="126" bestFit="1" customWidth="1"/>
    <col min="9440" max="9440" width="2.140625" style="126" bestFit="1" customWidth="1"/>
    <col min="9441" max="9441" width="1.140625" style="126" customWidth="1"/>
    <col min="9442" max="9443" width="2" style="126" bestFit="1" customWidth="1"/>
    <col min="9444" max="9445" width="2.140625" style="126" bestFit="1" customWidth="1"/>
    <col min="9446" max="9446" width="1.7109375" style="126" bestFit="1" customWidth="1"/>
    <col min="9447" max="9447" width="0.85546875" style="126" bestFit="1" customWidth="1"/>
    <col min="9448" max="9448" width="2" style="126" bestFit="1" customWidth="1"/>
    <col min="9449" max="9449" width="2.140625" style="126" bestFit="1" customWidth="1"/>
    <col min="9450" max="9694" width="11.42578125" style="126"/>
    <col min="9695" max="9695" width="2.28515625" style="126" bestFit="1" customWidth="1"/>
    <col min="9696" max="9696" width="2.140625" style="126" bestFit="1" customWidth="1"/>
    <col min="9697" max="9697" width="1.140625" style="126" customWidth="1"/>
    <col min="9698" max="9699" width="2" style="126" bestFit="1" customWidth="1"/>
    <col min="9700" max="9701" width="2.140625" style="126" bestFit="1" customWidth="1"/>
    <col min="9702" max="9702" width="1.7109375" style="126" bestFit="1" customWidth="1"/>
    <col min="9703" max="9703" width="0.85546875" style="126" bestFit="1" customWidth="1"/>
    <col min="9704" max="9704" width="2" style="126" bestFit="1" customWidth="1"/>
    <col min="9705" max="9705" width="2.140625" style="126" bestFit="1" customWidth="1"/>
    <col min="9706" max="9950" width="11.42578125" style="126"/>
    <col min="9951" max="9951" width="2.28515625" style="126" bestFit="1" customWidth="1"/>
    <col min="9952" max="9952" width="2.140625" style="126" bestFit="1" customWidth="1"/>
    <col min="9953" max="9953" width="1.140625" style="126" customWidth="1"/>
    <col min="9954" max="9955" width="2" style="126" bestFit="1" customWidth="1"/>
    <col min="9956" max="9957" width="2.140625" style="126" bestFit="1" customWidth="1"/>
    <col min="9958" max="9958" width="1.7109375" style="126" bestFit="1" customWidth="1"/>
    <col min="9959" max="9959" width="0.85546875" style="126" bestFit="1" customWidth="1"/>
    <col min="9960" max="9960" width="2" style="126" bestFit="1" customWidth="1"/>
    <col min="9961" max="9961" width="2.140625" style="126" bestFit="1" customWidth="1"/>
    <col min="9962" max="10206" width="11.42578125" style="126"/>
    <col min="10207" max="10207" width="2.28515625" style="126" bestFit="1" customWidth="1"/>
    <col min="10208" max="10208" width="2.140625" style="126" bestFit="1" customWidth="1"/>
    <col min="10209" max="10209" width="1.140625" style="126" customWidth="1"/>
    <col min="10210" max="10211" width="2" style="126" bestFit="1" customWidth="1"/>
    <col min="10212" max="10213" width="2.140625" style="126" bestFit="1" customWidth="1"/>
    <col min="10214" max="10214" width="1.7109375" style="126" bestFit="1" customWidth="1"/>
    <col min="10215" max="10215" width="0.85546875" style="126" bestFit="1" customWidth="1"/>
    <col min="10216" max="10216" width="2" style="126" bestFit="1" customWidth="1"/>
    <col min="10217" max="10217" width="2.140625" style="126" bestFit="1" customWidth="1"/>
    <col min="10218" max="10462" width="11.42578125" style="126"/>
    <col min="10463" max="10463" width="2.28515625" style="126" bestFit="1" customWidth="1"/>
    <col min="10464" max="10464" width="2.140625" style="126" bestFit="1" customWidth="1"/>
    <col min="10465" max="10465" width="1.140625" style="126" customWidth="1"/>
    <col min="10466" max="10467" width="2" style="126" bestFit="1" customWidth="1"/>
    <col min="10468" max="10469" width="2.140625" style="126" bestFit="1" customWidth="1"/>
    <col min="10470" max="10470" width="1.7109375" style="126" bestFit="1" customWidth="1"/>
    <col min="10471" max="10471" width="0.85546875" style="126" bestFit="1" customWidth="1"/>
    <col min="10472" max="10472" width="2" style="126" bestFit="1" customWidth="1"/>
    <col min="10473" max="10473" width="2.140625" style="126" bestFit="1" customWidth="1"/>
    <col min="10474" max="10718" width="11.42578125" style="126"/>
    <col min="10719" max="10719" width="2.28515625" style="126" bestFit="1" customWidth="1"/>
    <col min="10720" max="10720" width="2.140625" style="126" bestFit="1" customWidth="1"/>
    <col min="10721" max="10721" width="1.140625" style="126" customWidth="1"/>
    <col min="10722" max="10723" width="2" style="126" bestFit="1" customWidth="1"/>
    <col min="10724" max="10725" width="2.140625" style="126" bestFit="1" customWidth="1"/>
    <col min="10726" max="10726" width="1.7109375" style="126" bestFit="1" customWidth="1"/>
    <col min="10727" max="10727" width="0.85546875" style="126" bestFit="1" customWidth="1"/>
    <col min="10728" max="10728" width="2" style="126" bestFit="1" customWidth="1"/>
    <col min="10729" max="10729" width="2.140625" style="126" bestFit="1" customWidth="1"/>
    <col min="10730" max="10974" width="11.42578125" style="126"/>
    <col min="10975" max="10975" width="2.28515625" style="126" bestFit="1" customWidth="1"/>
    <col min="10976" max="10976" width="2.140625" style="126" bestFit="1" customWidth="1"/>
    <col min="10977" max="10977" width="1.140625" style="126" customWidth="1"/>
    <col min="10978" max="10979" width="2" style="126" bestFit="1" customWidth="1"/>
    <col min="10980" max="10981" width="2.140625" style="126" bestFit="1" customWidth="1"/>
    <col min="10982" max="10982" width="1.7109375" style="126" bestFit="1" customWidth="1"/>
    <col min="10983" max="10983" width="0.85546875" style="126" bestFit="1" customWidth="1"/>
    <col min="10984" max="10984" width="2" style="126" bestFit="1" customWidth="1"/>
    <col min="10985" max="10985" width="2.140625" style="126" bestFit="1" customWidth="1"/>
    <col min="10986" max="11230" width="11.42578125" style="126"/>
    <col min="11231" max="11231" width="2.28515625" style="126" bestFit="1" customWidth="1"/>
    <col min="11232" max="11232" width="2.140625" style="126" bestFit="1" customWidth="1"/>
    <col min="11233" max="11233" width="1.140625" style="126" customWidth="1"/>
    <col min="11234" max="11235" width="2" style="126" bestFit="1" customWidth="1"/>
    <col min="11236" max="11237" width="2.140625" style="126" bestFit="1" customWidth="1"/>
    <col min="11238" max="11238" width="1.7109375" style="126" bestFit="1" customWidth="1"/>
    <col min="11239" max="11239" width="0.85546875" style="126" bestFit="1" customWidth="1"/>
    <col min="11240" max="11240" width="2" style="126" bestFit="1" customWidth="1"/>
    <col min="11241" max="11241" width="2.140625" style="126" bestFit="1" customWidth="1"/>
    <col min="11242" max="11486" width="11.42578125" style="126"/>
    <col min="11487" max="11487" width="2.28515625" style="126" bestFit="1" customWidth="1"/>
    <col min="11488" max="11488" width="2.140625" style="126" bestFit="1" customWidth="1"/>
    <col min="11489" max="11489" width="1.140625" style="126" customWidth="1"/>
    <col min="11490" max="11491" width="2" style="126" bestFit="1" customWidth="1"/>
    <col min="11492" max="11493" width="2.140625" style="126" bestFit="1" customWidth="1"/>
    <col min="11494" max="11494" width="1.7109375" style="126" bestFit="1" customWidth="1"/>
    <col min="11495" max="11495" width="0.85546875" style="126" bestFit="1" customWidth="1"/>
    <col min="11496" max="11496" width="2" style="126" bestFit="1" customWidth="1"/>
    <col min="11497" max="11497" width="2.140625" style="126" bestFit="1" customWidth="1"/>
    <col min="11498" max="11742" width="11.42578125" style="126"/>
    <col min="11743" max="11743" width="2.28515625" style="126" bestFit="1" customWidth="1"/>
    <col min="11744" max="11744" width="2.140625" style="126" bestFit="1" customWidth="1"/>
    <col min="11745" max="11745" width="1.140625" style="126" customWidth="1"/>
    <col min="11746" max="11747" width="2" style="126" bestFit="1" customWidth="1"/>
    <col min="11748" max="11749" width="2.140625" style="126" bestFit="1" customWidth="1"/>
    <col min="11750" max="11750" width="1.7109375" style="126" bestFit="1" customWidth="1"/>
    <col min="11751" max="11751" width="0.85546875" style="126" bestFit="1" customWidth="1"/>
    <col min="11752" max="11752" width="2" style="126" bestFit="1" customWidth="1"/>
    <col min="11753" max="11753" width="2.140625" style="126" bestFit="1" customWidth="1"/>
    <col min="11754" max="11998" width="11.42578125" style="126"/>
    <col min="11999" max="11999" width="2.28515625" style="126" bestFit="1" customWidth="1"/>
    <col min="12000" max="12000" width="2.140625" style="126" bestFit="1" customWidth="1"/>
    <col min="12001" max="12001" width="1.140625" style="126" customWidth="1"/>
    <col min="12002" max="12003" width="2" style="126" bestFit="1" customWidth="1"/>
    <col min="12004" max="12005" width="2.140625" style="126" bestFit="1" customWidth="1"/>
    <col min="12006" max="12006" width="1.7109375" style="126" bestFit="1" customWidth="1"/>
    <col min="12007" max="12007" width="0.85546875" style="126" bestFit="1" customWidth="1"/>
    <col min="12008" max="12008" width="2" style="126" bestFit="1" customWidth="1"/>
    <col min="12009" max="12009" width="2.140625" style="126" bestFit="1" customWidth="1"/>
    <col min="12010" max="12254" width="11.42578125" style="126"/>
    <col min="12255" max="12255" width="2.28515625" style="126" bestFit="1" customWidth="1"/>
    <col min="12256" max="12256" width="2.140625" style="126" bestFit="1" customWidth="1"/>
    <col min="12257" max="12257" width="1.140625" style="126" customWidth="1"/>
    <col min="12258" max="12259" width="2" style="126" bestFit="1" customWidth="1"/>
    <col min="12260" max="12261" width="2.140625" style="126" bestFit="1" customWidth="1"/>
    <col min="12262" max="12262" width="1.7109375" style="126" bestFit="1" customWidth="1"/>
    <col min="12263" max="12263" width="0.85546875" style="126" bestFit="1" customWidth="1"/>
    <col min="12264" max="12264" width="2" style="126" bestFit="1" customWidth="1"/>
    <col min="12265" max="12265" width="2.140625" style="126" bestFit="1" customWidth="1"/>
    <col min="12266" max="12510" width="11.42578125" style="126"/>
    <col min="12511" max="12511" width="2.28515625" style="126" bestFit="1" customWidth="1"/>
    <col min="12512" max="12512" width="2.140625" style="126" bestFit="1" customWidth="1"/>
    <col min="12513" max="12513" width="1.140625" style="126" customWidth="1"/>
    <col min="12514" max="12515" width="2" style="126" bestFit="1" customWidth="1"/>
    <col min="12516" max="12517" width="2.140625" style="126" bestFit="1" customWidth="1"/>
    <col min="12518" max="12518" width="1.7109375" style="126" bestFit="1" customWidth="1"/>
    <col min="12519" max="12519" width="0.85546875" style="126" bestFit="1" customWidth="1"/>
    <col min="12520" max="12520" width="2" style="126" bestFit="1" customWidth="1"/>
    <col min="12521" max="12521" width="2.140625" style="126" bestFit="1" customWidth="1"/>
    <col min="12522" max="12766" width="11.42578125" style="126"/>
    <col min="12767" max="12767" width="2.28515625" style="126" bestFit="1" customWidth="1"/>
    <col min="12768" max="12768" width="2.140625" style="126" bestFit="1" customWidth="1"/>
    <col min="12769" max="12769" width="1.140625" style="126" customWidth="1"/>
    <col min="12770" max="12771" width="2" style="126" bestFit="1" customWidth="1"/>
    <col min="12772" max="12773" width="2.140625" style="126" bestFit="1" customWidth="1"/>
    <col min="12774" max="12774" width="1.7109375" style="126" bestFit="1" customWidth="1"/>
    <col min="12775" max="12775" width="0.85546875" style="126" bestFit="1" customWidth="1"/>
    <col min="12776" max="12776" width="2" style="126" bestFit="1" customWidth="1"/>
    <col min="12777" max="12777" width="2.140625" style="126" bestFit="1" customWidth="1"/>
    <col min="12778" max="13022" width="11.42578125" style="126"/>
    <col min="13023" max="13023" width="2.28515625" style="126" bestFit="1" customWidth="1"/>
    <col min="13024" max="13024" width="2.140625" style="126" bestFit="1" customWidth="1"/>
    <col min="13025" max="13025" width="1.140625" style="126" customWidth="1"/>
    <col min="13026" max="13027" width="2" style="126" bestFit="1" customWidth="1"/>
    <col min="13028" max="13029" width="2.140625" style="126" bestFit="1" customWidth="1"/>
    <col min="13030" max="13030" width="1.7109375" style="126" bestFit="1" customWidth="1"/>
    <col min="13031" max="13031" width="0.85546875" style="126" bestFit="1" customWidth="1"/>
    <col min="13032" max="13032" width="2" style="126" bestFit="1" customWidth="1"/>
    <col min="13033" max="13033" width="2.140625" style="126" bestFit="1" customWidth="1"/>
    <col min="13034" max="13278" width="11.42578125" style="126"/>
    <col min="13279" max="13279" width="2.28515625" style="126" bestFit="1" customWidth="1"/>
    <col min="13280" max="13280" width="2.140625" style="126" bestFit="1" customWidth="1"/>
    <col min="13281" max="13281" width="1.140625" style="126" customWidth="1"/>
    <col min="13282" max="13283" width="2" style="126" bestFit="1" customWidth="1"/>
    <col min="13284" max="13285" width="2.140625" style="126" bestFit="1" customWidth="1"/>
    <col min="13286" max="13286" width="1.7109375" style="126" bestFit="1" customWidth="1"/>
    <col min="13287" max="13287" width="0.85546875" style="126" bestFit="1" customWidth="1"/>
    <col min="13288" max="13288" width="2" style="126" bestFit="1" customWidth="1"/>
    <col min="13289" max="13289" width="2.140625" style="126" bestFit="1" customWidth="1"/>
    <col min="13290" max="13534" width="11.42578125" style="126"/>
    <col min="13535" max="13535" width="2.28515625" style="126" bestFit="1" customWidth="1"/>
    <col min="13536" max="13536" width="2.140625" style="126" bestFit="1" customWidth="1"/>
    <col min="13537" max="13537" width="1.140625" style="126" customWidth="1"/>
    <col min="13538" max="13539" width="2" style="126" bestFit="1" customWidth="1"/>
    <col min="13540" max="13541" width="2.140625" style="126" bestFit="1" customWidth="1"/>
    <col min="13542" max="13542" width="1.7109375" style="126" bestFit="1" customWidth="1"/>
    <col min="13543" max="13543" width="0.85546875" style="126" bestFit="1" customWidth="1"/>
    <col min="13544" max="13544" width="2" style="126" bestFit="1" customWidth="1"/>
    <col min="13545" max="13545" width="2.140625" style="126" bestFit="1" customWidth="1"/>
    <col min="13546" max="13790" width="11.42578125" style="126"/>
    <col min="13791" max="13791" width="2.28515625" style="126" bestFit="1" customWidth="1"/>
    <col min="13792" max="13792" width="2.140625" style="126" bestFit="1" customWidth="1"/>
    <col min="13793" max="13793" width="1.140625" style="126" customWidth="1"/>
    <col min="13794" max="13795" width="2" style="126" bestFit="1" customWidth="1"/>
    <col min="13796" max="13797" width="2.140625" style="126" bestFit="1" customWidth="1"/>
    <col min="13798" max="13798" width="1.7109375" style="126" bestFit="1" customWidth="1"/>
    <col min="13799" max="13799" width="0.85546875" style="126" bestFit="1" customWidth="1"/>
    <col min="13800" max="13800" width="2" style="126" bestFit="1" customWidth="1"/>
    <col min="13801" max="13801" width="2.140625" style="126" bestFit="1" customWidth="1"/>
    <col min="13802" max="14046" width="11.42578125" style="126"/>
    <col min="14047" max="14047" width="2.28515625" style="126" bestFit="1" customWidth="1"/>
    <col min="14048" max="14048" width="2.140625" style="126" bestFit="1" customWidth="1"/>
    <col min="14049" max="14049" width="1.140625" style="126" customWidth="1"/>
    <col min="14050" max="14051" width="2" style="126" bestFit="1" customWidth="1"/>
    <col min="14052" max="14053" width="2.140625" style="126" bestFit="1" customWidth="1"/>
    <col min="14054" max="14054" width="1.7109375" style="126" bestFit="1" customWidth="1"/>
    <col min="14055" max="14055" width="0.85546875" style="126" bestFit="1" customWidth="1"/>
    <col min="14056" max="14056" width="2" style="126" bestFit="1" customWidth="1"/>
    <col min="14057" max="14057" width="2.140625" style="126" bestFit="1" customWidth="1"/>
    <col min="14058" max="14302" width="11.42578125" style="126"/>
    <col min="14303" max="14303" width="2.28515625" style="126" bestFit="1" customWidth="1"/>
    <col min="14304" max="14304" width="2.140625" style="126" bestFit="1" customWidth="1"/>
    <col min="14305" max="14305" width="1.140625" style="126" customWidth="1"/>
    <col min="14306" max="14307" width="2" style="126" bestFit="1" customWidth="1"/>
    <col min="14308" max="14309" width="2.140625" style="126" bestFit="1" customWidth="1"/>
    <col min="14310" max="14310" width="1.7109375" style="126" bestFit="1" customWidth="1"/>
    <col min="14311" max="14311" width="0.85546875" style="126" bestFit="1" customWidth="1"/>
    <col min="14312" max="14312" width="2" style="126" bestFit="1" customWidth="1"/>
    <col min="14313" max="14313" width="2.140625" style="126" bestFit="1" customWidth="1"/>
    <col min="14314" max="14558" width="11.42578125" style="126"/>
    <col min="14559" max="14559" width="2.28515625" style="126" bestFit="1" customWidth="1"/>
    <col min="14560" max="14560" width="2.140625" style="126" bestFit="1" customWidth="1"/>
    <col min="14561" max="14561" width="1.140625" style="126" customWidth="1"/>
    <col min="14562" max="14563" width="2" style="126" bestFit="1" customWidth="1"/>
    <col min="14564" max="14565" width="2.140625" style="126" bestFit="1" customWidth="1"/>
    <col min="14566" max="14566" width="1.7109375" style="126" bestFit="1" customWidth="1"/>
    <col min="14567" max="14567" width="0.85546875" style="126" bestFit="1" customWidth="1"/>
    <col min="14568" max="14568" width="2" style="126" bestFit="1" customWidth="1"/>
    <col min="14569" max="14569" width="2.140625" style="126" bestFit="1" customWidth="1"/>
    <col min="14570" max="14814" width="11.42578125" style="126"/>
    <col min="14815" max="14815" width="2.28515625" style="126" bestFit="1" customWidth="1"/>
    <col min="14816" max="14816" width="2.140625" style="126" bestFit="1" customWidth="1"/>
    <col min="14817" max="14817" width="1.140625" style="126" customWidth="1"/>
    <col min="14818" max="14819" width="2" style="126" bestFit="1" customWidth="1"/>
    <col min="14820" max="14821" width="2.140625" style="126" bestFit="1" customWidth="1"/>
    <col min="14822" max="14822" width="1.7109375" style="126" bestFit="1" customWidth="1"/>
    <col min="14823" max="14823" width="0.85546875" style="126" bestFit="1" customWidth="1"/>
    <col min="14824" max="14824" width="2" style="126" bestFit="1" customWidth="1"/>
    <col min="14825" max="14825" width="2.140625" style="126" bestFit="1" customWidth="1"/>
    <col min="14826" max="15070" width="11.42578125" style="126"/>
    <col min="15071" max="15071" width="2.28515625" style="126" bestFit="1" customWidth="1"/>
    <col min="15072" max="15072" width="2.140625" style="126" bestFit="1" customWidth="1"/>
    <col min="15073" max="15073" width="1.140625" style="126" customWidth="1"/>
    <col min="15074" max="15075" width="2" style="126" bestFit="1" customWidth="1"/>
    <col min="15076" max="15077" width="2.140625" style="126" bestFit="1" customWidth="1"/>
    <col min="15078" max="15078" width="1.7109375" style="126" bestFit="1" customWidth="1"/>
    <col min="15079" max="15079" width="0.85546875" style="126" bestFit="1" customWidth="1"/>
    <col min="15080" max="15080" width="2" style="126" bestFit="1" customWidth="1"/>
    <col min="15081" max="15081" width="2.140625" style="126" bestFit="1" customWidth="1"/>
    <col min="15082" max="15326" width="11.42578125" style="126"/>
    <col min="15327" max="15327" width="2.28515625" style="126" bestFit="1" customWidth="1"/>
    <col min="15328" max="15328" width="2.140625" style="126" bestFit="1" customWidth="1"/>
    <col min="15329" max="15329" width="1.140625" style="126" customWidth="1"/>
    <col min="15330" max="15331" width="2" style="126" bestFit="1" customWidth="1"/>
    <col min="15332" max="15333" width="2.140625" style="126" bestFit="1" customWidth="1"/>
    <col min="15334" max="15334" width="1.7109375" style="126" bestFit="1" customWidth="1"/>
    <col min="15335" max="15335" width="0.85546875" style="126" bestFit="1" customWidth="1"/>
    <col min="15336" max="15336" width="2" style="126" bestFit="1" customWidth="1"/>
    <col min="15337" max="15337" width="2.140625" style="126" bestFit="1" customWidth="1"/>
    <col min="15338" max="15582" width="11.42578125" style="126"/>
    <col min="15583" max="15583" width="2.28515625" style="126" bestFit="1" customWidth="1"/>
    <col min="15584" max="15584" width="2.140625" style="126" bestFit="1" customWidth="1"/>
    <col min="15585" max="15585" width="1.140625" style="126" customWidth="1"/>
    <col min="15586" max="15587" width="2" style="126" bestFit="1" customWidth="1"/>
    <col min="15588" max="15589" width="2.140625" style="126" bestFit="1" customWidth="1"/>
    <col min="15590" max="15590" width="1.7109375" style="126" bestFit="1" customWidth="1"/>
    <col min="15591" max="15591" width="0.85546875" style="126" bestFit="1" customWidth="1"/>
    <col min="15592" max="15592" width="2" style="126" bestFit="1" customWidth="1"/>
    <col min="15593" max="15593" width="2.140625" style="126" bestFit="1" customWidth="1"/>
    <col min="15594" max="15838" width="11.42578125" style="126"/>
    <col min="15839" max="15839" width="2.28515625" style="126" bestFit="1" customWidth="1"/>
    <col min="15840" max="15840" width="2.140625" style="126" bestFit="1" customWidth="1"/>
    <col min="15841" max="15841" width="1.140625" style="126" customWidth="1"/>
    <col min="15842" max="15843" width="2" style="126" bestFit="1" customWidth="1"/>
    <col min="15844" max="15845" width="2.140625" style="126" bestFit="1" customWidth="1"/>
    <col min="15846" max="15846" width="1.7109375" style="126" bestFit="1" customWidth="1"/>
    <col min="15847" max="15847" width="0.85546875" style="126" bestFit="1" customWidth="1"/>
    <col min="15848" max="15848" width="2" style="126" bestFit="1" customWidth="1"/>
    <col min="15849" max="15849" width="2.140625" style="126" bestFit="1" customWidth="1"/>
    <col min="15850" max="16094" width="11.42578125" style="126"/>
    <col min="16095" max="16095" width="2.28515625" style="126" bestFit="1" customWidth="1"/>
    <col min="16096" max="16096" width="2.140625" style="126" bestFit="1" customWidth="1"/>
    <col min="16097" max="16097" width="1.140625" style="126" customWidth="1"/>
    <col min="16098" max="16099" width="2" style="126" bestFit="1" customWidth="1"/>
    <col min="16100" max="16101" width="2.140625" style="126" bestFit="1" customWidth="1"/>
    <col min="16102" max="16102" width="1.7109375" style="126" bestFit="1" customWidth="1"/>
    <col min="16103" max="16103" width="0.85546875" style="126" bestFit="1" customWidth="1"/>
    <col min="16104" max="16104" width="2" style="126" bestFit="1" customWidth="1"/>
    <col min="16105" max="16105" width="2.140625" style="126" bestFit="1" customWidth="1"/>
    <col min="16106" max="16384" width="11.42578125" style="126"/>
  </cols>
  <sheetData>
    <row r="1" spans="1:11" ht="20.25">
      <c r="A1" s="497" t="s">
        <v>3421</v>
      </c>
      <c r="B1" s="497"/>
      <c r="C1" s="497"/>
      <c r="D1" s="497"/>
      <c r="E1" s="497"/>
      <c r="F1" s="497"/>
      <c r="G1" s="497"/>
      <c r="H1" s="497"/>
      <c r="I1" s="497"/>
      <c r="J1" s="497"/>
    </row>
    <row r="2" spans="1:11" ht="13.5" thickBot="1">
      <c r="E2" s="159"/>
      <c r="F2" s="159"/>
    </row>
    <row r="3" spans="1:11" ht="42" customHeight="1">
      <c r="B3" s="498" t="s">
        <v>717</v>
      </c>
      <c r="C3" s="499"/>
      <c r="E3" s="503" t="s">
        <v>746</v>
      </c>
      <c r="F3" s="504"/>
      <c r="G3" s="504"/>
      <c r="H3" s="504"/>
      <c r="I3" s="504"/>
      <c r="J3" s="505"/>
    </row>
    <row r="4" spans="1:11" ht="38.25">
      <c r="A4" s="160" t="s">
        <v>4</v>
      </c>
      <c r="B4" s="161" t="s">
        <v>719</v>
      </c>
      <c r="C4" s="162" t="s">
        <v>720</v>
      </c>
      <c r="D4" s="163" t="s">
        <v>721</v>
      </c>
      <c r="E4" s="164" t="s">
        <v>742</v>
      </c>
      <c r="F4" s="165" t="s">
        <v>682</v>
      </c>
      <c r="G4" s="167" t="s">
        <v>722</v>
      </c>
      <c r="H4" s="167" t="s">
        <v>736</v>
      </c>
      <c r="I4" s="166" t="s">
        <v>723</v>
      </c>
      <c r="J4" s="247" t="s">
        <v>683</v>
      </c>
    </row>
    <row r="5" spans="1:11" ht="15">
      <c r="A5" s="146" t="str">
        <f>RESUMEN!A5</f>
        <v>OSORNO</v>
      </c>
      <c r="B5" s="168">
        <f>RESUMEN!B5</f>
        <v>60236855524</v>
      </c>
      <c r="C5" s="169">
        <f t="shared" ref="C5:C10" si="0">B5/B$11</f>
        <v>0.17746646580897493</v>
      </c>
      <c r="D5" s="170">
        <f>RESUMEN!C5</f>
        <v>14825021161</v>
      </c>
      <c r="E5" s="171">
        <f>RESUMEN!D5</f>
        <v>4890474781</v>
      </c>
      <c r="F5" s="172">
        <f>RESUMEN!E5</f>
        <v>7863321536</v>
      </c>
      <c r="G5" s="173">
        <f>RESUMEN!F5</f>
        <v>12753796317</v>
      </c>
      <c r="H5" s="174">
        <f t="shared" ref="H5:H10" si="1">E5/G5</f>
        <v>0.38345247638001778</v>
      </c>
      <c r="I5" s="175">
        <f t="shared" ref="I5:I10" si="2">G5/G$11</f>
        <v>0.1426929872302953</v>
      </c>
      <c r="J5" s="151">
        <f>RESUMEN!G5</f>
        <v>32658038046</v>
      </c>
      <c r="K5" s="152">
        <v>22126741578</v>
      </c>
    </row>
    <row r="6" spans="1:11" ht="15">
      <c r="A6" s="146" t="str">
        <f>RESUMEN!A6</f>
        <v>LLANQUIHUE</v>
      </c>
      <c r="B6" s="168">
        <f>RESUMEN!B6</f>
        <v>102358257197</v>
      </c>
      <c r="C6" s="169">
        <f t="shared" si="0"/>
        <v>0.30156219133782924</v>
      </c>
      <c r="D6" s="170">
        <f>RESUMEN!C6</f>
        <v>51229477562</v>
      </c>
      <c r="E6" s="171">
        <f>RESUMEN!D6</f>
        <v>10775656868</v>
      </c>
      <c r="F6" s="172">
        <f>RESUMEN!E6</f>
        <v>10375720564</v>
      </c>
      <c r="G6" s="173">
        <f>RESUMEN!F6</f>
        <v>21151377432</v>
      </c>
      <c r="H6" s="174">
        <f t="shared" si="1"/>
        <v>0.50945414324163429</v>
      </c>
      <c r="I6" s="175">
        <f t="shared" si="2"/>
        <v>0.23664743851871975</v>
      </c>
      <c r="J6" s="151">
        <f>RESUMEN!G6</f>
        <v>29977402203</v>
      </c>
      <c r="K6" s="152">
        <v>23947149319</v>
      </c>
    </row>
    <row r="7" spans="1:11" ht="15">
      <c r="A7" s="146" t="str">
        <f>RESUMEN!A7</f>
        <v>CHILOE</v>
      </c>
      <c r="B7" s="168">
        <f>RESUMEN!B7</f>
        <v>74963738389</v>
      </c>
      <c r="C7" s="169">
        <f t="shared" si="0"/>
        <v>0.22085398714785029</v>
      </c>
      <c r="D7" s="170">
        <f>RESUMEN!C7</f>
        <v>18810775861</v>
      </c>
      <c r="E7" s="171">
        <f>RESUMEN!D7</f>
        <v>14660324325</v>
      </c>
      <c r="F7" s="172">
        <f>RESUMEN!E7</f>
        <v>8172038001</v>
      </c>
      <c r="G7" s="173">
        <f>RESUMEN!F7</f>
        <v>22832362326</v>
      </c>
      <c r="H7" s="174">
        <f t="shared" si="1"/>
        <v>0.64208530487034987</v>
      </c>
      <c r="I7" s="175">
        <f t="shared" si="2"/>
        <v>0.25545476067221351</v>
      </c>
      <c r="J7" s="151">
        <f>RESUMEN!G7</f>
        <v>33320600202</v>
      </c>
      <c r="K7" s="152">
        <v>23132841009</v>
      </c>
    </row>
    <row r="8" spans="1:11" ht="15">
      <c r="A8" s="146" t="str">
        <f>RESUMEN!A8</f>
        <v>PALENA</v>
      </c>
      <c r="B8" s="168">
        <f>RESUMEN!B8</f>
        <v>67309263007.020844</v>
      </c>
      <c r="C8" s="169">
        <f t="shared" si="0"/>
        <v>0.1983027984803008</v>
      </c>
      <c r="D8" s="170">
        <f>RESUMEN!C8</f>
        <v>23073275961</v>
      </c>
      <c r="E8" s="171">
        <f>RESUMEN!D8</f>
        <v>7570031781</v>
      </c>
      <c r="F8" s="172">
        <f>RESUMEN!E8</f>
        <v>13707709645</v>
      </c>
      <c r="G8" s="173">
        <f>RESUMEN!F8</f>
        <v>21277741426</v>
      </c>
      <c r="H8" s="174">
        <f t="shared" si="1"/>
        <v>0.35577233642617345</v>
      </c>
      <c r="I8" s="175">
        <f t="shared" si="2"/>
        <v>0.23806123370048665</v>
      </c>
      <c r="J8" s="151">
        <f>RESUMEN!G8</f>
        <v>22958245620.02084</v>
      </c>
      <c r="K8" s="152">
        <v>22009223558</v>
      </c>
    </row>
    <row r="9" spans="1:11" ht="15">
      <c r="A9" s="176" t="str">
        <f>RESUMEN!A9</f>
        <v>REGIONAL</v>
      </c>
      <c r="B9" s="168">
        <f>RESUMEN!B9</f>
        <v>12071526845</v>
      </c>
      <c r="C9" s="169">
        <f t="shared" si="0"/>
        <v>3.556445945699753E-2</v>
      </c>
      <c r="D9" s="170">
        <f>RESUMEN!C9</f>
        <v>969523762</v>
      </c>
      <c r="E9" s="171">
        <f>RESUMEN!D9</f>
        <v>930049752</v>
      </c>
      <c r="F9" s="172">
        <f>RESUMEN!E9</f>
        <v>2983368653</v>
      </c>
      <c r="G9" s="173">
        <f>RESUMEN!F9</f>
        <v>3913418405</v>
      </c>
      <c r="H9" s="174">
        <f t="shared" si="1"/>
        <v>0.23765661009099281</v>
      </c>
      <c r="I9" s="175">
        <f t="shared" si="2"/>
        <v>4.3784403373851338E-2</v>
      </c>
      <c r="J9" s="151">
        <f>RESUMEN!G9</f>
        <v>7188584678</v>
      </c>
      <c r="K9" s="152">
        <v>4121687000</v>
      </c>
    </row>
    <row r="10" spans="1:11" ht="15">
      <c r="A10" s="176" t="str">
        <f>RESUMEN!A10</f>
        <v>FOMENTO</v>
      </c>
      <c r="B10" s="168">
        <f>RESUMEN!B10</f>
        <v>22487051565</v>
      </c>
      <c r="C10" s="169">
        <f t="shared" si="0"/>
        <v>6.625009776804712E-2</v>
      </c>
      <c r="D10" s="170">
        <f>RESUMEN!C10</f>
        <v>6004620196</v>
      </c>
      <c r="E10" s="171">
        <f>RESUMEN!D10</f>
        <v>1658512779</v>
      </c>
      <c r="F10" s="172">
        <f>RESUMEN!E10</f>
        <v>5792070315</v>
      </c>
      <c r="G10" s="173">
        <f>RESUMEN!F10</f>
        <v>7450583094</v>
      </c>
      <c r="H10" s="174">
        <f t="shared" si="1"/>
        <v>0.22260174245095132</v>
      </c>
      <c r="I10" s="175">
        <f t="shared" si="2"/>
        <v>8.3359176504433433E-2</v>
      </c>
      <c r="J10" s="151">
        <f>RESUMEN!G10</f>
        <v>9031848275</v>
      </c>
      <c r="K10" s="152">
        <v>5390362000</v>
      </c>
    </row>
    <row r="11" spans="1:11" ht="13.5" thickBot="1">
      <c r="A11" s="177" t="s">
        <v>708</v>
      </c>
      <c r="B11" s="178">
        <f>SUM(B5:B10)</f>
        <v>339426692527.02087</v>
      </c>
      <c r="C11" s="179">
        <f>C5+C6+C7+C8+C10+C9</f>
        <v>1</v>
      </c>
      <c r="D11" s="180">
        <f t="shared" ref="D11:G11" si="3">SUM(D5:D10)</f>
        <v>114912694503</v>
      </c>
      <c r="E11" s="178">
        <f t="shared" si="3"/>
        <v>40485050286</v>
      </c>
      <c r="F11" s="181">
        <f t="shared" si="3"/>
        <v>48894228714</v>
      </c>
      <c r="G11" s="182">
        <f t="shared" si="3"/>
        <v>89379279000</v>
      </c>
      <c r="H11" s="183">
        <f>(E11/G11)</f>
        <v>0.45295789738917003</v>
      </c>
      <c r="I11" s="184">
        <f>SUM(I5:I10)</f>
        <v>1</v>
      </c>
      <c r="J11" s="248">
        <f>SUM(J5:J10)</f>
        <v>135134719024.02084</v>
      </c>
      <c r="K11" s="310">
        <f>SUM(K5:K10)</f>
        <v>100728004464</v>
      </c>
    </row>
    <row r="12" spans="1:11">
      <c r="B12" s="506" t="s">
        <v>737</v>
      </c>
      <c r="C12" s="506"/>
      <c r="D12" s="506"/>
      <c r="E12" s="506"/>
      <c r="F12" s="506"/>
      <c r="G12" s="506"/>
      <c r="H12" s="506"/>
    </row>
    <row r="13" spans="1:11">
      <c r="B13" s="506"/>
      <c r="C13" s="506"/>
      <c r="D13" s="506"/>
      <c r="E13" s="506"/>
      <c r="F13" s="506"/>
      <c r="G13" s="506"/>
      <c r="H13" s="506"/>
    </row>
    <row r="14" spans="1:11">
      <c r="B14" s="506"/>
      <c r="C14" s="506"/>
      <c r="D14" s="506"/>
      <c r="E14" s="506"/>
      <c r="F14" s="506"/>
      <c r="G14" s="506"/>
      <c r="H14" s="506"/>
    </row>
  </sheetData>
  <mergeCells count="4">
    <mergeCell ref="A1:J1"/>
    <mergeCell ref="B3:C3"/>
    <mergeCell ref="E3:J3"/>
    <mergeCell ref="B12:H14"/>
  </mergeCells>
  <pageMargins left="1.4173228346456694" right="0.23622047244094491" top="0.62992125984251968" bottom="0.23622047244094491" header="0" footer="0"/>
  <pageSetup paperSize="5" scale="95" orientation="landscape" r:id="rId1"/>
  <headerFooter alignWithMargins="0">
    <oddHeader xml:space="preserve">&amp;L                       &amp;D&amp;RGobierno Regional De Los  Lagos
División de Análisis y Control de Gestión 
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4"/>
  <sheetViews>
    <sheetView workbookViewId="0">
      <selection activeCell="N15" sqref="N15"/>
    </sheetView>
  </sheetViews>
  <sheetFormatPr baseColWidth="10" defaultColWidth="11.42578125" defaultRowHeight="12.75"/>
  <cols>
    <col min="1" max="1" width="15.140625" style="126" customWidth="1"/>
    <col min="2" max="2" width="14.7109375" style="126" bestFit="1" customWidth="1"/>
    <col min="3" max="3" width="7.85546875" style="126" bestFit="1" customWidth="1"/>
    <col min="4" max="4" width="15.85546875" style="126" customWidth="1"/>
    <col min="5" max="5" width="16.42578125" style="126" customWidth="1"/>
    <col min="6" max="6" width="14.7109375" style="126" customWidth="1"/>
    <col min="7" max="7" width="14.7109375" style="126" bestFit="1" customWidth="1"/>
    <col min="8" max="8" width="14.28515625" style="126" bestFit="1" customWidth="1"/>
    <col min="9" max="9" width="14.42578125" style="126" customWidth="1"/>
    <col min="10" max="10" width="15.28515625" style="126" bestFit="1" customWidth="1"/>
    <col min="11" max="11" width="15.42578125" style="126" customWidth="1"/>
    <col min="12" max="12" width="13.7109375" style="126" bestFit="1" customWidth="1"/>
    <col min="13" max="13" width="14.28515625" style="126" bestFit="1" customWidth="1"/>
    <col min="14" max="14" width="13.7109375" style="152" bestFit="1" customWidth="1"/>
    <col min="15" max="15" width="13.28515625" style="126" bestFit="1" customWidth="1"/>
    <col min="16" max="16" width="11.42578125" style="126"/>
    <col min="17" max="17" width="11.5703125" style="126" bestFit="1" customWidth="1"/>
    <col min="18" max="239" width="11.42578125" style="126"/>
    <col min="240" max="240" width="2.42578125" style="126" customWidth="1"/>
    <col min="241" max="241" width="2.140625" style="126" bestFit="1" customWidth="1"/>
    <col min="242" max="242" width="0.85546875" style="126" bestFit="1" customWidth="1"/>
    <col min="243" max="243" width="2" style="126" customWidth="1"/>
    <col min="244" max="244" width="2" style="126" bestFit="1" customWidth="1"/>
    <col min="245" max="245" width="1.28515625" style="126" bestFit="1" customWidth="1"/>
    <col min="246" max="246" width="2" style="126" bestFit="1" customWidth="1"/>
    <col min="247" max="247" width="2.140625" style="126" customWidth="1"/>
    <col min="248" max="248" width="1.140625" style="126" customWidth="1"/>
    <col min="249" max="249" width="0" style="126" hidden="1" customWidth="1"/>
    <col min="250" max="250" width="2" style="126" bestFit="1" customWidth="1"/>
    <col min="251" max="251" width="2.140625" style="126" customWidth="1"/>
    <col min="252" max="252" width="2" style="126" customWidth="1"/>
    <col min="253" max="253" width="2.28515625" style="126" customWidth="1"/>
    <col min="254" max="254" width="11.42578125" style="126"/>
    <col min="255" max="255" width="2" style="126" bestFit="1" customWidth="1"/>
    <col min="256" max="495" width="11.42578125" style="126"/>
    <col min="496" max="496" width="2.42578125" style="126" customWidth="1"/>
    <col min="497" max="497" width="2.140625" style="126" bestFit="1" customWidth="1"/>
    <col min="498" max="498" width="0.85546875" style="126" bestFit="1" customWidth="1"/>
    <col min="499" max="499" width="2" style="126" customWidth="1"/>
    <col min="500" max="500" width="2" style="126" bestFit="1" customWidth="1"/>
    <col min="501" max="501" width="1.28515625" style="126" bestFit="1" customWidth="1"/>
    <col min="502" max="502" width="2" style="126" bestFit="1" customWidth="1"/>
    <col min="503" max="503" width="2.140625" style="126" customWidth="1"/>
    <col min="504" max="504" width="1.140625" style="126" customWidth="1"/>
    <col min="505" max="505" width="0" style="126" hidden="1" customWidth="1"/>
    <col min="506" max="506" width="2" style="126" bestFit="1" customWidth="1"/>
    <col min="507" max="507" width="2.140625" style="126" customWidth="1"/>
    <col min="508" max="508" width="2" style="126" customWidth="1"/>
    <col min="509" max="509" width="2.28515625" style="126" customWidth="1"/>
    <col min="510" max="510" width="11.42578125" style="126"/>
    <col min="511" max="511" width="2" style="126" bestFit="1" customWidth="1"/>
    <col min="512" max="751" width="11.42578125" style="126"/>
    <col min="752" max="752" width="2.42578125" style="126" customWidth="1"/>
    <col min="753" max="753" width="2.140625" style="126" bestFit="1" customWidth="1"/>
    <col min="754" max="754" width="0.85546875" style="126" bestFit="1" customWidth="1"/>
    <col min="755" max="755" width="2" style="126" customWidth="1"/>
    <col min="756" max="756" width="2" style="126" bestFit="1" customWidth="1"/>
    <col min="757" max="757" width="1.28515625" style="126" bestFit="1" customWidth="1"/>
    <col min="758" max="758" width="2" style="126" bestFit="1" customWidth="1"/>
    <col min="759" max="759" width="2.140625" style="126" customWidth="1"/>
    <col min="760" max="760" width="1.140625" style="126" customWidth="1"/>
    <col min="761" max="761" width="0" style="126" hidden="1" customWidth="1"/>
    <col min="762" max="762" width="2" style="126" bestFit="1" customWidth="1"/>
    <col min="763" max="763" width="2.140625" style="126" customWidth="1"/>
    <col min="764" max="764" width="2" style="126" customWidth="1"/>
    <col min="765" max="765" width="2.28515625" style="126" customWidth="1"/>
    <col min="766" max="766" width="11.42578125" style="126"/>
    <col min="767" max="767" width="2" style="126" bestFit="1" customWidth="1"/>
    <col min="768" max="1007" width="11.42578125" style="126"/>
    <col min="1008" max="1008" width="2.42578125" style="126" customWidth="1"/>
    <col min="1009" max="1009" width="2.140625" style="126" bestFit="1" customWidth="1"/>
    <col min="1010" max="1010" width="0.85546875" style="126" bestFit="1" customWidth="1"/>
    <col min="1011" max="1011" width="2" style="126" customWidth="1"/>
    <col min="1012" max="1012" width="2" style="126" bestFit="1" customWidth="1"/>
    <col min="1013" max="1013" width="1.28515625" style="126" bestFit="1" customWidth="1"/>
    <col min="1014" max="1014" width="2" style="126" bestFit="1" customWidth="1"/>
    <col min="1015" max="1015" width="2.140625" style="126" customWidth="1"/>
    <col min="1016" max="1016" width="1.140625" style="126" customWidth="1"/>
    <col min="1017" max="1017" width="0" style="126" hidden="1" customWidth="1"/>
    <col min="1018" max="1018" width="2" style="126" bestFit="1" customWidth="1"/>
    <col min="1019" max="1019" width="2.140625" style="126" customWidth="1"/>
    <col min="1020" max="1020" width="2" style="126" customWidth="1"/>
    <col min="1021" max="1021" width="2.28515625" style="126" customWidth="1"/>
    <col min="1022" max="1022" width="11.42578125" style="126"/>
    <col min="1023" max="1023" width="2" style="126" bestFit="1" customWidth="1"/>
    <col min="1024" max="1263" width="11.42578125" style="126"/>
    <col min="1264" max="1264" width="2.42578125" style="126" customWidth="1"/>
    <col min="1265" max="1265" width="2.140625" style="126" bestFit="1" customWidth="1"/>
    <col min="1266" max="1266" width="0.85546875" style="126" bestFit="1" customWidth="1"/>
    <col min="1267" max="1267" width="2" style="126" customWidth="1"/>
    <col min="1268" max="1268" width="2" style="126" bestFit="1" customWidth="1"/>
    <col min="1269" max="1269" width="1.28515625" style="126" bestFit="1" customWidth="1"/>
    <col min="1270" max="1270" width="2" style="126" bestFit="1" customWidth="1"/>
    <col min="1271" max="1271" width="2.140625" style="126" customWidth="1"/>
    <col min="1272" max="1272" width="1.140625" style="126" customWidth="1"/>
    <col min="1273" max="1273" width="0" style="126" hidden="1" customWidth="1"/>
    <col min="1274" max="1274" width="2" style="126" bestFit="1" customWidth="1"/>
    <col min="1275" max="1275" width="2.140625" style="126" customWidth="1"/>
    <col min="1276" max="1276" width="2" style="126" customWidth="1"/>
    <col min="1277" max="1277" width="2.28515625" style="126" customWidth="1"/>
    <col min="1278" max="1278" width="11.42578125" style="126"/>
    <col min="1279" max="1279" width="2" style="126" bestFit="1" customWidth="1"/>
    <col min="1280" max="1519" width="11.42578125" style="126"/>
    <col min="1520" max="1520" width="2.42578125" style="126" customWidth="1"/>
    <col min="1521" max="1521" width="2.140625" style="126" bestFit="1" customWidth="1"/>
    <col min="1522" max="1522" width="0.85546875" style="126" bestFit="1" customWidth="1"/>
    <col min="1523" max="1523" width="2" style="126" customWidth="1"/>
    <col min="1524" max="1524" width="2" style="126" bestFit="1" customWidth="1"/>
    <col min="1525" max="1525" width="1.28515625" style="126" bestFit="1" customWidth="1"/>
    <col min="1526" max="1526" width="2" style="126" bestFit="1" customWidth="1"/>
    <col min="1527" max="1527" width="2.140625" style="126" customWidth="1"/>
    <col min="1528" max="1528" width="1.140625" style="126" customWidth="1"/>
    <col min="1529" max="1529" width="0" style="126" hidden="1" customWidth="1"/>
    <col min="1530" max="1530" width="2" style="126" bestFit="1" customWidth="1"/>
    <col min="1531" max="1531" width="2.140625" style="126" customWidth="1"/>
    <col min="1532" max="1532" width="2" style="126" customWidth="1"/>
    <col min="1533" max="1533" width="2.28515625" style="126" customWidth="1"/>
    <col min="1534" max="1534" width="11.42578125" style="126"/>
    <col min="1535" max="1535" width="2" style="126" bestFit="1" customWidth="1"/>
    <col min="1536" max="1775" width="11.42578125" style="126"/>
    <col min="1776" max="1776" width="2.42578125" style="126" customWidth="1"/>
    <col min="1777" max="1777" width="2.140625" style="126" bestFit="1" customWidth="1"/>
    <col min="1778" max="1778" width="0.85546875" style="126" bestFit="1" customWidth="1"/>
    <col min="1779" max="1779" width="2" style="126" customWidth="1"/>
    <col min="1780" max="1780" width="2" style="126" bestFit="1" customWidth="1"/>
    <col min="1781" max="1781" width="1.28515625" style="126" bestFit="1" customWidth="1"/>
    <col min="1782" max="1782" width="2" style="126" bestFit="1" customWidth="1"/>
    <col min="1783" max="1783" width="2.140625" style="126" customWidth="1"/>
    <col min="1784" max="1784" width="1.140625" style="126" customWidth="1"/>
    <col min="1785" max="1785" width="0" style="126" hidden="1" customWidth="1"/>
    <col min="1786" max="1786" width="2" style="126" bestFit="1" customWidth="1"/>
    <col min="1787" max="1787" width="2.140625" style="126" customWidth="1"/>
    <col min="1788" max="1788" width="2" style="126" customWidth="1"/>
    <col min="1789" max="1789" width="2.28515625" style="126" customWidth="1"/>
    <col min="1790" max="1790" width="11.42578125" style="126"/>
    <col min="1791" max="1791" width="2" style="126" bestFit="1" customWidth="1"/>
    <col min="1792" max="2031" width="11.42578125" style="126"/>
    <col min="2032" max="2032" width="2.42578125" style="126" customWidth="1"/>
    <col min="2033" max="2033" width="2.140625" style="126" bestFit="1" customWidth="1"/>
    <col min="2034" max="2034" width="0.85546875" style="126" bestFit="1" customWidth="1"/>
    <col min="2035" max="2035" width="2" style="126" customWidth="1"/>
    <col min="2036" max="2036" width="2" style="126" bestFit="1" customWidth="1"/>
    <col min="2037" max="2037" width="1.28515625" style="126" bestFit="1" customWidth="1"/>
    <col min="2038" max="2038" width="2" style="126" bestFit="1" customWidth="1"/>
    <col min="2039" max="2039" width="2.140625" style="126" customWidth="1"/>
    <col min="2040" max="2040" width="1.140625" style="126" customWidth="1"/>
    <col min="2041" max="2041" width="0" style="126" hidden="1" customWidth="1"/>
    <col min="2042" max="2042" width="2" style="126" bestFit="1" customWidth="1"/>
    <col min="2043" max="2043" width="2.140625" style="126" customWidth="1"/>
    <col min="2044" max="2044" width="2" style="126" customWidth="1"/>
    <col min="2045" max="2045" width="2.28515625" style="126" customWidth="1"/>
    <col min="2046" max="2046" width="11.42578125" style="126"/>
    <col min="2047" max="2047" width="2" style="126" bestFit="1" customWidth="1"/>
    <col min="2048" max="2287" width="11.42578125" style="126"/>
    <col min="2288" max="2288" width="2.42578125" style="126" customWidth="1"/>
    <col min="2289" max="2289" width="2.140625" style="126" bestFit="1" customWidth="1"/>
    <col min="2290" max="2290" width="0.85546875" style="126" bestFit="1" customWidth="1"/>
    <col min="2291" max="2291" width="2" style="126" customWidth="1"/>
    <col min="2292" max="2292" width="2" style="126" bestFit="1" customWidth="1"/>
    <col min="2293" max="2293" width="1.28515625" style="126" bestFit="1" customWidth="1"/>
    <col min="2294" max="2294" width="2" style="126" bestFit="1" customWidth="1"/>
    <col min="2295" max="2295" width="2.140625" style="126" customWidth="1"/>
    <col min="2296" max="2296" width="1.140625" style="126" customWidth="1"/>
    <col min="2297" max="2297" width="0" style="126" hidden="1" customWidth="1"/>
    <col min="2298" max="2298" width="2" style="126" bestFit="1" customWidth="1"/>
    <col min="2299" max="2299" width="2.140625" style="126" customWidth="1"/>
    <col min="2300" max="2300" width="2" style="126" customWidth="1"/>
    <col min="2301" max="2301" width="2.28515625" style="126" customWidth="1"/>
    <col min="2302" max="2302" width="11.42578125" style="126"/>
    <col min="2303" max="2303" width="2" style="126" bestFit="1" customWidth="1"/>
    <col min="2304" max="2543" width="11.42578125" style="126"/>
    <col min="2544" max="2544" width="2.42578125" style="126" customWidth="1"/>
    <col min="2545" max="2545" width="2.140625" style="126" bestFit="1" customWidth="1"/>
    <col min="2546" max="2546" width="0.85546875" style="126" bestFit="1" customWidth="1"/>
    <col min="2547" max="2547" width="2" style="126" customWidth="1"/>
    <col min="2548" max="2548" width="2" style="126" bestFit="1" customWidth="1"/>
    <col min="2549" max="2549" width="1.28515625" style="126" bestFit="1" customWidth="1"/>
    <col min="2550" max="2550" width="2" style="126" bestFit="1" customWidth="1"/>
    <col min="2551" max="2551" width="2.140625" style="126" customWidth="1"/>
    <col min="2552" max="2552" width="1.140625" style="126" customWidth="1"/>
    <col min="2553" max="2553" width="0" style="126" hidden="1" customWidth="1"/>
    <col min="2554" max="2554" width="2" style="126" bestFit="1" customWidth="1"/>
    <col min="2555" max="2555" width="2.140625" style="126" customWidth="1"/>
    <col min="2556" max="2556" width="2" style="126" customWidth="1"/>
    <col min="2557" max="2557" width="2.28515625" style="126" customWidth="1"/>
    <col min="2558" max="2558" width="11.42578125" style="126"/>
    <col min="2559" max="2559" width="2" style="126" bestFit="1" customWidth="1"/>
    <col min="2560" max="2799" width="11.42578125" style="126"/>
    <col min="2800" max="2800" width="2.42578125" style="126" customWidth="1"/>
    <col min="2801" max="2801" width="2.140625" style="126" bestFit="1" customWidth="1"/>
    <col min="2802" max="2802" width="0.85546875" style="126" bestFit="1" customWidth="1"/>
    <col min="2803" max="2803" width="2" style="126" customWidth="1"/>
    <col min="2804" max="2804" width="2" style="126" bestFit="1" customWidth="1"/>
    <col min="2805" max="2805" width="1.28515625" style="126" bestFit="1" customWidth="1"/>
    <col min="2806" max="2806" width="2" style="126" bestFit="1" customWidth="1"/>
    <col min="2807" max="2807" width="2.140625" style="126" customWidth="1"/>
    <col min="2808" max="2808" width="1.140625" style="126" customWidth="1"/>
    <col min="2809" max="2809" width="0" style="126" hidden="1" customWidth="1"/>
    <col min="2810" max="2810" width="2" style="126" bestFit="1" customWidth="1"/>
    <col min="2811" max="2811" width="2.140625" style="126" customWidth="1"/>
    <col min="2812" max="2812" width="2" style="126" customWidth="1"/>
    <col min="2813" max="2813" width="2.28515625" style="126" customWidth="1"/>
    <col min="2814" max="2814" width="11.42578125" style="126"/>
    <col min="2815" max="2815" width="2" style="126" bestFit="1" customWidth="1"/>
    <col min="2816" max="3055" width="11.42578125" style="126"/>
    <col min="3056" max="3056" width="2.42578125" style="126" customWidth="1"/>
    <col min="3057" max="3057" width="2.140625" style="126" bestFit="1" customWidth="1"/>
    <col min="3058" max="3058" width="0.85546875" style="126" bestFit="1" customWidth="1"/>
    <col min="3059" max="3059" width="2" style="126" customWidth="1"/>
    <col min="3060" max="3060" width="2" style="126" bestFit="1" customWidth="1"/>
    <col min="3061" max="3061" width="1.28515625" style="126" bestFit="1" customWidth="1"/>
    <col min="3062" max="3062" width="2" style="126" bestFit="1" customWidth="1"/>
    <col min="3063" max="3063" width="2.140625" style="126" customWidth="1"/>
    <col min="3064" max="3064" width="1.140625" style="126" customWidth="1"/>
    <col min="3065" max="3065" width="0" style="126" hidden="1" customWidth="1"/>
    <col min="3066" max="3066" width="2" style="126" bestFit="1" customWidth="1"/>
    <col min="3067" max="3067" width="2.140625" style="126" customWidth="1"/>
    <col min="3068" max="3068" width="2" style="126" customWidth="1"/>
    <col min="3069" max="3069" width="2.28515625" style="126" customWidth="1"/>
    <col min="3070" max="3070" width="11.42578125" style="126"/>
    <col min="3071" max="3071" width="2" style="126" bestFit="1" customWidth="1"/>
    <col min="3072" max="3311" width="11.42578125" style="126"/>
    <col min="3312" max="3312" width="2.42578125" style="126" customWidth="1"/>
    <col min="3313" max="3313" width="2.140625" style="126" bestFit="1" customWidth="1"/>
    <col min="3314" max="3314" width="0.85546875" style="126" bestFit="1" customWidth="1"/>
    <col min="3315" max="3315" width="2" style="126" customWidth="1"/>
    <col min="3316" max="3316" width="2" style="126" bestFit="1" customWidth="1"/>
    <col min="3317" max="3317" width="1.28515625" style="126" bestFit="1" customWidth="1"/>
    <col min="3318" max="3318" width="2" style="126" bestFit="1" customWidth="1"/>
    <col min="3319" max="3319" width="2.140625" style="126" customWidth="1"/>
    <col min="3320" max="3320" width="1.140625" style="126" customWidth="1"/>
    <col min="3321" max="3321" width="0" style="126" hidden="1" customWidth="1"/>
    <col min="3322" max="3322" width="2" style="126" bestFit="1" customWidth="1"/>
    <col min="3323" max="3323" width="2.140625" style="126" customWidth="1"/>
    <col min="3324" max="3324" width="2" style="126" customWidth="1"/>
    <col min="3325" max="3325" width="2.28515625" style="126" customWidth="1"/>
    <col min="3326" max="3326" width="11.42578125" style="126"/>
    <col min="3327" max="3327" width="2" style="126" bestFit="1" customWidth="1"/>
    <col min="3328" max="3567" width="11.42578125" style="126"/>
    <col min="3568" max="3568" width="2.42578125" style="126" customWidth="1"/>
    <col min="3569" max="3569" width="2.140625" style="126" bestFit="1" customWidth="1"/>
    <col min="3570" max="3570" width="0.85546875" style="126" bestFit="1" customWidth="1"/>
    <col min="3571" max="3571" width="2" style="126" customWidth="1"/>
    <col min="3572" max="3572" width="2" style="126" bestFit="1" customWidth="1"/>
    <col min="3573" max="3573" width="1.28515625" style="126" bestFit="1" customWidth="1"/>
    <col min="3574" max="3574" width="2" style="126" bestFit="1" customWidth="1"/>
    <col min="3575" max="3575" width="2.140625" style="126" customWidth="1"/>
    <col min="3576" max="3576" width="1.140625" style="126" customWidth="1"/>
    <col min="3577" max="3577" width="0" style="126" hidden="1" customWidth="1"/>
    <col min="3578" max="3578" width="2" style="126" bestFit="1" customWidth="1"/>
    <col min="3579" max="3579" width="2.140625" style="126" customWidth="1"/>
    <col min="3580" max="3580" width="2" style="126" customWidth="1"/>
    <col min="3581" max="3581" width="2.28515625" style="126" customWidth="1"/>
    <col min="3582" max="3582" width="11.42578125" style="126"/>
    <col min="3583" max="3583" width="2" style="126" bestFit="1" customWidth="1"/>
    <col min="3584" max="3823" width="11.42578125" style="126"/>
    <col min="3824" max="3824" width="2.42578125" style="126" customWidth="1"/>
    <col min="3825" max="3825" width="2.140625" style="126" bestFit="1" customWidth="1"/>
    <col min="3826" max="3826" width="0.85546875" style="126" bestFit="1" customWidth="1"/>
    <col min="3827" max="3827" width="2" style="126" customWidth="1"/>
    <col min="3828" max="3828" width="2" style="126" bestFit="1" customWidth="1"/>
    <col min="3829" max="3829" width="1.28515625" style="126" bestFit="1" customWidth="1"/>
    <col min="3830" max="3830" width="2" style="126" bestFit="1" customWidth="1"/>
    <col min="3831" max="3831" width="2.140625" style="126" customWidth="1"/>
    <col min="3832" max="3832" width="1.140625" style="126" customWidth="1"/>
    <col min="3833" max="3833" width="0" style="126" hidden="1" customWidth="1"/>
    <col min="3834" max="3834" width="2" style="126" bestFit="1" customWidth="1"/>
    <col min="3835" max="3835" width="2.140625" style="126" customWidth="1"/>
    <col min="3836" max="3836" width="2" style="126" customWidth="1"/>
    <col min="3837" max="3837" width="2.28515625" style="126" customWidth="1"/>
    <col min="3838" max="3838" width="11.42578125" style="126"/>
    <col min="3839" max="3839" width="2" style="126" bestFit="1" customWidth="1"/>
    <col min="3840" max="4079" width="11.42578125" style="126"/>
    <col min="4080" max="4080" width="2.42578125" style="126" customWidth="1"/>
    <col min="4081" max="4081" width="2.140625" style="126" bestFit="1" customWidth="1"/>
    <col min="4082" max="4082" width="0.85546875" style="126" bestFit="1" customWidth="1"/>
    <col min="4083" max="4083" width="2" style="126" customWidth="1"/>
    <col min="4084" max="4084" width="2" style="126" bestFit="1" customWidth="1"/>
    <col min="4085" max="4085" width="1.28515625" style="126" bestFit="1" customWidth="1"/>
    <col min="4086" max="4086" width="2" style="126" bestFit="1" customWidth="1"/>
    <col min="4087" max="4087" width="2.140625" style="126" customWidth="1"/>
    <col min="4088" max="4088" width="1.140625" style="126" customWidth="1"/>
    <col min="4089" max="4089" width="0" style="126" hidden="1" customWidth="1"/>
    <col min="4090" max="4090" width="2" style="126" bestFit="1" customWidth="1"/>
    <col min="4091" max="4091" width="2.140625" style="126" customWidth="1"/>
    <col min="4092" max="4092" width="2" style="126" customWidth="1"/>
    <col min="4093" max="4093" width="2.28515625" style="126" customWidth="1"/>
    <col min="4094" max="4094" width="11.42578125" style="126"/>
    <col min="4095" max="4095" width="2" style="126" bestFit="1" customWidth="1"/>
    <col min="4096" max="4335" width="11.42578125" style="126"/>
    <col min="4336" max="4336" width="2.42578125" style="126" customWidth="1"/>
    <col min="4337" max="4337" width="2.140625" style="126" bestFit="1" customWidth="1"/>
    <col min="4338" max="4338" width="0.85546875" style="126" bestFit="1" customWidth="1"/>
    <col min="4339" max="4339" width="2" style="126" customWidth="1"/>
    <col min="4340" max="4340" width="2" style="126" bestFit="1" customWidth="1"/>
    <col min="4341" max="4341" width="1.28515625" style="126" bestFit="1" customWidth="1"/>
    <col min="4342" max="4342" width="2" style="126" bestFit="1" customWidth="1"/>
    <col min="4343" max="4343" width="2.140625" style="126" customWidth="1"/>
    <col min="4344" max="4344" width="1.140625" style="126" customWidth="1"/>
    <col min="4345" max="4345" width="0" style="126" hidden="1" customWidth="1"/>
    <col min="4346" max="4346" width="2" style="126" bestFit="1" customWidth="1"/>
    <col min="4347" max="4347" width="2.140625" style="126" customWidth="1"/>
    <col min="4348" max="4348" width="2" style="126" customWidth="1"/>
    <col min="4349" max="4349" width="2.28515625" style="126" customWidth="1"/>
    <col min="4350" max="4350" width="11.42578125" style="126"/>
    <col min="4351" max="4351" width="2" style="126" bestFit="1" customWidth="1"/>
    <col min="4352" max="4591" width="11.42578125" style="126"/>
    <col min="4592" max="4592" width="2.42578125" style="126" customWidth="1"/>
    <col min="4593" max="4593" width="2.140625" style="126" bestFit="1" customWidth="1"/>
    <col min="4594" max="4594" width="0.85546875" style="126" bestFit="1" customWidth="1"/>
    <col min="4595" max="4595" width="2" style="126" customWidth="1"/>
    <col min="4596" max="4596" width="2" style="126" bestFit="1" customWidth="1"/>
    <col min="4597" max="4597" width="1.28515625" style="126" bestFit="1" customWidth="1"/>
    <col min="4598" max="4598" width="2" style="126" bestFit="1" customWidth="1"/>
    <col min="4599" max="4599" width="2.140625" style="126" customWidth="1"/>
    <col min="4600" max="4600" width="1.140625" style="126" customWidth="1"/>
    <col min="4601" max="4601" width="0" style="126" hidden="1" customWidth="1"/>
    <col min="4602" max="4602" width="2" style="126" bestFit="1" customWidth="1"/>
    <col min="4603" max="4603" width="2.140625" style="126" customWidth="1"/>
    <col min="4604" max="4604" width="2" style="126" customWidth="1"/>
    <col min="4605" max="4605" width="2.28515625" style="126" customWidth="1"/>
    <col min="4606" max="4606" width="11.42578125" style="126"/>
    <col min="4607" max="4607" width="2" style="126" bestFit="1" customWidth="1"/>
    <col min="4608" max="4847" width="11.42578125" style="126"/>
    <col min="4848" max="4848" width="2.42578125" style="126" customWidth="1"/>
    <col min="4849" max="4849" width="2.140625" style="126" bestFit="1" customWidth="1"/>
    <col min="4850" max="4850" width="0.85546875" style="126" bestFit="1" customWidth="1"/>
    <col min="4851" max="4851" width="2" style="126" customWidth="1"/>
    <col min="4852" max="4852" width="2" style="126" bestFit="1" customWidth="1"/>
    <col min="4853" max="4853" width="1.28515625" style="126" bestFit="1" customWidth="1"/>
    <col min="4854" max="4854" width="2" style="126" bestFit="1" customWidth="1"/>
    <col min="4855" max="4855" width="2.140625" style="126" customWidth="1"/>
    <col min="4856" max="4856" width="1.140625" style="126" customWidth="1"/>
    <col min="4857" max="4857" width="0" style="126" hidden="1" customWidth="1"/>
    <col min="4858" max="4858" width="2" style="126" bestFit="1" customWidth="1"/>
    <col min="4859" max="4859" width="2.140625" style="126" customWidth="1"/>
    <col min="4860" max="4860" width="2" style="126" customWidth="1"/>
    <col min="4861" max="4861" width="2.28515625" style="126" customWidth="1"/>
    <col min="4862" max="4862" width="11.42578125" style="126"/>
    <col min="4863" max="4863" width="2" style="126" bestFit="1" customWidth="1"/>
    <col min="4864" max="5103" width="11.42578125" style="126"/>
    <col min="5104" max="5104" width="2.42578125" style="126" customWidth="1"/>
    <col min="5105" max="5105" width="2.140625" style="126" bestFit="1" customWidth="1"/>
    <col min="5106" max="5106" width="0.85546875" style="126" bestFit="1" customWidth="1"/>
    <col min="5107" max="5107" width="2" style="126" customWidth="1"/>
    <col min="5108" max="5108" width="2" style="126" bestFit="1" customWidth="1"/>
    <col min="5109" max="5109" width="1.28515625" style="126" bestFit="1" customWidth="1"/>
    <col min="5110" max="5110" width="2" style="126" bestFit="1" customWidth="1"/>
    <col min="5111" max="5111" width="2.140625" style="126" customWidth="1"/>
    <col min="5112" max="5112" width="1.140625" style="126" customWidth="1"/>
    <col min="5113" max="5113" width="0" style="126" hidden="1" customWidth="1"/>
    <col min="5114" max="5114" width="2" style="126" bestFit="1" customWidth="1"/>
    <col min="5115" max="5115" width="2.140625" style="126" customWidth="1"/>
    <col min="5116" max="5116" width="2" style="126" customWidth="1"/>
    <col min="5117" max="5117" width="2.28515625" style="126" customWidth="1"/>
    <col min="5118" max="5118" width="11.42578125" style="126"/>
    <col min="5119" max="5119" width="2" style="126" bestFit="1" customWidth="1"/>
    <col min="5120" max="5359" width="11.42578125" style="126"/>
    <col min="5360" max="5360" width="2.42578125" style="126" customWidth="1"/>
    <col min="5361" max="5361" width="2.140625" style="126" bestFit="1" customWidth="1"/>
    <col min="5362" max="5362" width="0.85546875" style="126" bestFit="1" customWidth="1"/>
    <col min="5363" max="5363" width="2" style="126" customWidth="1"/>
    <col min="5364" max="5364" width="2" style="126" bestFit="1" customWidth="1"/>
    <col min="5365" max="5365" width="1.28515625" style="126" bestFit="1" customWidth="1"/>
    <col min="5366" max="5366" width="2" style="126" bestFit="1" customWidth="1"/>
    <col min="5367" max="5367" width="2.140625" style="126" customWidth="1"/>
    <col min="5368" max="5368" width="1.140625" style="126" customWidth="1"/>
    <col min="5369" max="5369" width="0" style="126" hidden="1" customWidth="1"/>
    <col min="5370" max="5370" width="2" style="126" bestFit="1" customWidth="1"/>
    <col min="5371" max="5371" width="2.140625" style="126" customWidth="1"/>
    <col min="5372" max="5372" width="2" style="126" customWidth="1"/>
    <col min="5373" max="5373" width="2.28515625" style="126" customWidth="1"/>
    <col min="5374" max="5374" width="11.42578125" style="126"/>
    <col min="5375" max="5375" width="2" style="126" bestFit="1" customWidth="1"/>
    <col min="5376" max="5615" width="11.42578125" style="126"/>
    <col min="5616" max="5616" width="2.42578125" style="126" customWidth="1"/>
    <col min="5617" max="5617" width="2.140625" style="126" bestFit="1" customWidth="1"/>
    <col min="5618" max="5618" width="0.85546875" style="126" bestFit="1" customWidth="1"/>
    <col min="5619" max="5619" width="2" style="126" customWidth="1"/>
    <col min="5620" max="5620" width="2" style="126" bestFit="1" customWidth="1"/>
    <col min="5621" max="5621" width="1.28515625" style="126" bestFit="1" customWidth="1"/>
    <col min="5622" max="5622" width="2" style="126" bestFit="1" customWidth="1"/>
    <col min="5623" max="5623" width="2.140625" style="126" customWidth="1"/>
    <col min="5624" max="5624" width="1.140625" style="126" customWidth="1"/>
    <col min="5625" max="5625" width="0" style="126" hidden="1" customWidth="1"/>
    <col min="5626" max="5626" width="2" style="126" bestFit="1" customWidth="1"/>
    <col min="5627" max="5627" width="2.140625" style="126" customWidth="1"/>
    <col min="5628" max="5628" width="2" style="126" customWidth="1"/>
    <col min="5629" max="5629" width="2.28515625" style="126" customWidth="1"/>
    <col min="5630" max="5630" width="11.42578125" style="126"/>
    <col min="5631" max="5631" width="2" style="126" bestFit="1" customWidth="1"/>
    <col min="5632" max="5871" width="11.42578125" style="126"/>
    <col min="5872" max="5872" width="2.42578125" style="126" customWidth="1"/>
    <col min="5873" max="5873" width="2.140625" style="126" bestFit="1" customWidth="1"/>
    <col min="5874" max="5874" width="0.85546875" style="126" bestFit="1" customWidth="1"/>
    <col min="5875" max="5875" width="2" style="126" customWidth="1"/>
    <col min="5876" max="5876" width="2" style="126" bestFit="1" customWidth="1"/>
    <col min="5877" max="5877" width="1.28515625" style="126" bestFit="1" customWidth="1"/>
    <col min="5878" max="5878" width="2" style="126" bestFit="1" customWidth="1"/>
    <col min="5879" max="5879" width="2.140625" style="126" customWidth="1"/>
    <col min="5880" max="5880" width="1.140625" style="126" customWidth="1"/>
    <col min="5881" max="5881" width="0" style="126" hidden="1" customWidth="1"/>
    <col min="5882" max="5882" width="2" style="126" bestFit="1" customWidth="1"/>
    <col min="5883" max="5883" width="2.140625" style="126" customWidth="1"/>
    <col min="5884" max="5884" width="2" style="126" customWidth="1"/>
    <col min="5885" max="5885" width="2.28515625" style="126" customWidth="1"/>
    <col min="5886" max="5886" width="11.42578125" style="126"/>
    <col min="5887" max="5887" width="2" style="126" bestFit="1" customWidth="1"/>
    <col min="5888" max="6127" width="11.42578125" style="126"/>
    <col min="6128" max="6128" width="2.42578125" style="126" customWidth="1"/>
    <col min="6129" max="6129" width="2.140625" style="126" bestFit="1" customWidth="1"/>
    <col min="6130" max="6130" width="0.85546875" style="126" bestFit="1" customWidth="1"/>
    <col min="6131" max="6131" width="2" style="126" customWidth="1"/>
    <col min="6132" max="6132" width="2" style="126" bestFit="1" customWidth="1"/>
    <col min="6133" max="6133" width="1.28515625" style="126" bestFit="1" customWidth="1"/>
    <col min="6134" max="6134" width="2" style="126" bestFit="1" customWidth="1"/>
    <col min="6135" max="6135" width="2.140625" style="126" customWidth="1"/>
    <col min="6136" max="6136" width="1.140625" style="126" customWidth="1"/>
    <col min="6137" max="6137" width="0" style="126" hidden="1" customWidth="1"/>
    <col min="6138" max="6138" width="2" style="126" bestFit="1" customWidth="1"/>
    <col min="6139" max="6139" width="2.140625" style="126" customWidth="1"/>
    <col min="6140" max="6140" width="2" style="126" customWidth="1"/>
    <col min="6141" max="6141" width="2.28515625" style="126" customWidth="1"/>
    <col min="6142" max="6142" width="11.42578125" style="126"/>
    <col min="6143" max="6143" width="2" style="126" bestFit="1" customWidth="1"/>
    <col min="6144" max="6383" width="11.42578125" style="126"/>
    <col min="6384" max="6384" width="2.42578125" style="126" customWidth="1"/>
    <col min="6385" max="6385" width="2.140625" style="126" bestFit="1" customWidth="1"/>
    <col min="6386" max="6386" width="0.85546875" style="126" bestFit="1" customWidth="1"/>
    <col min="6387" max="6387" width="2" style="126" customWidth="1"/>
    <col min="6388" max="6388" width="2" style="126" bestFit="1" customWidth="1"/>
    <col min="6389" max="6389" width="1.28515625" style="126" bestFit="1" customWidth="1"/>
    <col min="6390" max="6390" width="2" style="126" bestFit="1" customWidth="1"/>
    <col min="6391" max="6391" width="2.140625" style="126" customWidth="1"/>
    <col min="6392" max="6392" width="1.140625" style="126" customWidth="1"/>
    <col min="6393" max="6393" width="0" style="126" hidden="1" customWidth="1"/>
    <col min="6394" max="6394" width="2" style="126" bestFit="1" customWidth="1"/>
    <col min="6395" max="6395" width="2.140625" style="126" customWidth="1"/>
    <col min="6396" max="6396" width="2" style="126" customWidth="1"/>
    <col min="6397" max="6397" width="2.28515625" style="126" customWidth="1"/>
    <col min="6398" max="6398" width="11.42578125" style="126"/>
    <col min="6399" max="6399" width="2" style="126" bestFit="1" customWidth="1"/>
    <col min="6400" max="6639" width="11.42578125" style="126"/>
    <col min="6640" max="6640" width="2.42578125" style="126" customWidth="1"/>
    <col min="6641" max="6641" width="2.140625" style="126" bestFit="1" customWidth="1"/>
    <col min="6642" max="6642" width="0.85546875" style="126" bestFit="1" customWidth="1"/>
    <col min="6643" max="6643" width="2" style="126" customWidth="1"/>
    <col min="6644" max="6644" width="2" style="126" bestFit="1" customWidth="1"/>
    <col min="6645" max="6645" width="1.28515625" style="126" bestFit="1" customWidth="1"/>
    <col min="6646" max="6646" width="2" style="126" bestFit="1" customWidth="1"/>
    <col min="6647" max="6647" width="2.140625" style="126" customWidth="1"/>
    <col min="6648" max="6648" width="1.140625" style="126" customWidth="1"/>
    <col min="6649" max="6649" width="0" style="126" hidden="1" customWidth="1"/>
    <col min="6650" max="6650" width="2" style="126" bestFit="1" customWidth="1"/>
    <col min="6651" max="6651" width="2.140625" style="126" customWidth="1"/>
    <col min="6652" max="6652" width="2" style="126" customWidth="1"/>
    <col min="6653" max="6653" width="2.28515625" style="126" customWidth="1"/>
    <col min="6654" max="6654" width="11.42578125" style="126"/>
    <col min="6655" max="6655" width="2" style="126" bestFit="1" customWidth="1"/>
    <col min="6656" max="6895" width="11.42578125" style="126"/>
    <col min="6896" max="6896" width="2.42578125" style="126" customWidth="1"/>
    <col min="6897" max="6897" width="2.140625" style="126" bestFit="1" customWidth="1"/>
    <col min="6898" max="6898" width="0.85546875" style="126" bestFit="1" customWidth="1"/>
    <col min="6899" max="6899" width="2" style="126" customWidth="1"/>
    <col min="6900" max="6900" width="2" style="126" bestFit="1" customWidth="1"/>
    <col min="6901" max="6901" width="1.28515625" style="126" bestFit="1" customWidth="1"/>
    <col min="6902" max="6902" width="2" style="126" bestFit="1" customWidth="1"/>
    <col min="6903" max="6903" width="2.140625" style="126" customWidth="1"/>
    <col min="6904" max="6904" width="1.140625" style="126" customWidth="1"/>
    <col min="6905" max="6905" width="0" style="126" hidden="1" customWidth="1"/>
    <col min="6906" max="6906" width="2" style="126" bestFit="1" customWidth="1"/>
    <col min="6907" max="6907" width="2.140625" style="126" customWidth="1"/>
    <col min="6908" max="6908" width="2" style="126" customWidth="1"/>
    <col min="6909" max="6909" width="2.28515625" style="126" customWidth="1"/>
    <col min="6910" max="6910" width="11.42578125" style="126"/>
    <col min="6911" max="6911" width="2" style="126" bestFit="1" customWidth="1"/>
    <col min="6912" max="7151" width="11.42578125" style="126"/>
    <col min="7152" max="7152" width="2.42578125" style="126" customWidth="1"/>
    <col min="7153" max="7153" width="2.140625" style="126" bestFit="1" customWidth="1"/>
    <col min="7154" max="7154" width="0.85546875" style="126" bestFit="1" customWidth="1"/>
    <col min="7155" max="7155" width="2" style="126" customWidth="1"/>
    <col min="7156" max="7156" width="2" style="126" bestFit="1" customWidth="1"/>
    <col min="7157" max="7157" width="1.28515625" style="126" bestFit="1" customWidth="1"/>
    <col min="7158" max="7158" width="2" style="126" bestFit="1" customWidth="1"/>
    <col min="7159" max="7159" width="2.140625" style="126" customWidth="1"/>
    <col min="7160" max="7160" width="1.140625" style="126" customWidth="1"/>
    <col min="7161" max="7161" width="0" style="126" hidden="1" customWidth="1"/>
    <col min="7162" max="7162" width="2" style="126" bestFit="1" customWidth="1"/>
    <col min="7163" max="7163" width="2.140625" style="126" customWidth="1"/>
    <col min="7164" max="7164" width="2" style="126" customWidth="1"/>
    <col min="7165" max="7165" width="2.28515625" style="126" customWidth="1"/>
    <col min="7166" max="7166" width="11.42578125" style="126"/>
    <col min="7167" max="7167" width="2" style="126" bestFit="1" customWidth="1"/>
    <col min="7168" max="7407" width="11.42578125" style="126"/>
    <col min="7408" max="7408" width="2.42578125" style="126" customWidth="1"/>
    <col min="7409" max="7409" width="2.140625" style="126" bestFit="1" customWidth="1"/>
    <col min="7410" max="7410" width="0.85546875" style="126" bestFit="1" customWidth="1"/>
    <col min="7411" max="7411" width="2" style="126" customWidth="1"/>
    <col min="7412" max="7412" width="2" style="126" bestFit="1" customWidth="1"/>
    <col min="7413" max="7413" width="1.28515625" style="126" bestFit="1" customWidth="1"/>
    <col min="7414" max="7414" width="2" style="126" bestFit="1" customWidth="1"/>
    <col min="7415" max="7415" width="2.140625" style="126" customWidth="1"/>
    <col min="7416" max="7416" width="1.140625" style="126" customWidth="1"/>
    <col min="7417" max="7417" width="0" style="126" hidden="1" customWidth="1"/>
    <col min="7418" max="7418" width="2" style="126" bestFit="1" customWidth="1"/>
    <col min="7419" max="7419" width="2.140625" style="126" customWidth="1"/>
    <col min="7420" max="7420" width="2" style="126" customWidth="1"/>
    <col min="7421" max="7421" width="2.28515625" style="126" customWidth="1"/>
    <col min="7422" max="7422" width="11.42578125" style="126"/>
    <col min="7423" max="7423" width="2" style="126" bestFit="1" customWidth="1"/>
    <col min="7424" max="7663" width="11.42578125" style="126"/>
    <col min="7664" max="7664" width="2.42578125" style="126" customWidth="1"/>
    <col min="7665" max="7665" width="2.140625" style="126" bestFit="1" customWidth="1"/>
    <col min="7666" max="7666" width="0.85546875" style="126" bestFit="1" customWidth="1"/>
    <col min="7667" max="7667" width="2" style="126" customWidth="1"/>
    <col min="7668" max="7668" width="2" style="126" bestFit="1" customWidth="1"/>
    <col min="7669" max="7669" width="1.28515625" style="126" bestFit="1" customWidth="1"/>
    <col min="7670" max="7670" width="2" style="126" bestFit="1" customWidth="1"/>
    <col min="7671" max="7671" width="2.140625" style="126" customWidth="1"/>
    <col min="7672" max="7672" width="1.140625" style="126" customWidth="1"/>
    <col min="7673" max="7673" width="0" style="126" hidden="1" customWidth="1"/>
    <col min="7674" max="7674" width="2" style="126" bestFit="1" customWidth="1"/>
    <col min="7675" max="7675" width="2.140625" style="126" customWidth="1"/>
    <col min="7676" max="7676" width="2" style="126" customWidth="1"/>
    <col min="7677" max="7677" width="2.28515625" style="126" customWidth="1"/>
    <col min="7678" max="7678" width="11.42578125" style="126"/>
    <col min="7679" max="7679" width="2" style="126" bestFit="1" customWidth="1"/>
    <col min="7680" max="7919" width="11.42578125" style="126"/>
    <col min="7920" max="7920" width="2.42578125" style="126" customWidth="1"/>
    <col min="7921" max="7921" width="2.140625" style="126" bestFit="1" customWidth="1"/>
    <col min="7922" max="7922" width="0.85546875" style="126" bestFit="1" customWidth="1"/>
    <col min="7923" max="7923" width="2" style="126" customWidth="1"/>
    <col min="7924" max="7924" width="2" style="126" bestFit="1" customWidth="1"/>
    <col min="7925" max="7925" width="1.28515625" style="126" bestFit="1" customWidth="1"/>
    <col min="7926" max="7926" width="2" style="126" bestFit="1" customWidth="1"/>
    <col min="7927" max="7927" width="2.140625" style="126" customWidth="1"/>
    <col min="7928" max="7928" width="1.140625" style="126" customWidth="1"/>
    <col min="7929" max="7929" width="0" style="126" hidden="1" customWidth="1"/>
    <col min="7930" max="7930" width="2" style="126" bestFit="1" customWidth="1"/>
    <col min="7931" max="7931" width="2.140625" style="126" customWidth="1"/>
    <col min="7932" max="7932" width="2" style="126" customWidth="1"/>
    <col min="7933" max="7933" width="2.28515625" style="126" customWidth="1"/>
    <col min="7934" max="7934" width="11.42578125" style="126"/>
    <col min="7935" max="7935" width="2" style="126" bestFit="1" customWidth="1"/>
    <col min="7936" max="8175" width="11.42578125" style="126"/>
    <col min="8176" max="8176" width="2.42578125" style="126" customWidth="1"/>
    <col min="8177" max="8177" width="2.140625" style="126" bestFit="1" customWidth="1"/>
    <col min="8178" max="8178" width="0.85546875" style="126" bestFit="1" customWidth="1"/>
    <col min="8179" max="8179" width="2" style="126" customWidth="1"/>
    <col min="8180" max="8180" width="2" style="126" bestFit="1" customWidth="1"/>
    <col min="8181" max="8181" width="1.28515625" style="126" bestFit="1" customWidth="1"/>
    <col min="8182" max="8182" width="2" style="126" bestFit="1" customWidth="1"/>
    <col min="8183" max="8183" width="2.140625" style="126" customWidth="1"/>
    <col min="8184" max="8184" width="1.140625" style="126" customWidth="1"/>
    <col min="8185" max="8185" width="0" style="126" hidden="1" customWidth="1"/>
    <col min="8186" max="8186" width="2" style="126" bestFit="1" customWidth="1"/>
    <col min="8187" max="8187" width="2.140625" style="126" customWidth="1"/>
    <col min="8188" max="8188" width="2" style="126" customWidth="1"/>
    <col min="8189" max="8189" width="2.28515625" style="126" customWidth="1"/>
    <col min="8190" max="8190" width="11.42578125" style="126"/>
    <col min="8191" max="8191" width="2" style="126" bestFit="1" customWidth="1"/>
    <col min="8192" max="8431" width="11.42578125" style="126"/>
    <col min="8432" max="8432" width="2.42578125" style="126" customWidth="1"/>
    <col min="8433" max="8433" width="2.140625" style="126" bestFit="1" customWidth="1"/>
    <col min="8434" max="8434" width="0.85546875" style="126" bestFit="1" customWidth="1"/>
    <col min="8435" max="8435" width="2" style="126" customWidth="1"/>
    <col min="8436" max="8436" width="2" style="126" bestFit="1" customWidth="1"/>
    <col min="8437" max="8437" width="1.28515625" style="126" bestFit="1" customWidth="1"/>
    <col min="8438" max="8438" width="2" style="126" bestFit="1" customWidth="1"/>
    <col min="8439" max="8439" width="2.140625" style="126" customWidth="1"/>
    <col min="8440" max="8440" width="1.140625" style="126" customWidth="1"/>
    <col min="8441" max="8441" width="0" style="126" hidden="1" customWidth="1"/>
    <col min="8442" max="8442" width="2" style="126" bestFit="1" customWidth="1"/>
    <col min="8443" max="8443" width="2.140625" style="126" customWidth="1"/>
    <col min="8444" max="8444" width="2" style="126" customWidth="1"/>
    <col min="8445" max="8445" width="2.28515625" style="126" customWidth="1"/>
    <col min="8446" max="8446" width="11.42578125" style="126"/>
    <col min="8447" max="8447" width="2" style="126" bestFit="1" customWidth="1"/>
    <col min="8448" max="8687" width="11.42578125" style="126"/>
    <col min="8688" max="8688" width="2.42578125" style="126" customWidth="1"/>
    <col min="8689" max="8689" width="2.140625" style="126" bestFit="1" customWidth="1"/>
    <col min="8690" max="8690" width="0.85546875" style="126" bestFit="1" customWidth="1"/>
    <col min="8691" max="8691" width="2" style="126" customWidth="1"/>
    <col min="8692" max="8692" width="2" style="126" bestFit="1" customWidth="1"/>
    <col min="8693" max="8693" width="1.28515625" style="126" bestFit="1" customWidth="1"/>
    <col min="8694" max="8694" width="2" style="126" bestFit="1" customWidth="1"/>
    <col min="8695" max="8695" width="2.140625" style="126" customWidth="1"/>
    <col min="8696" max="8696" width="1.140625" style="126" customWidth="1"/>
    <col min="8697" max="8697" width="0" style="126" hidden="1" customWidth="1"/>
    <col min="8698" max="8698" width="2" style="126" bestFit="1" customWidth="1"/>
    <col min="8699" max="8699" width="2.140625" style="126" customWidth="1"/>
    <col min="8700" max="8700" width="2" style="126" customWidth="1"/>
    <col min="8701" max="8701" width="2.28515625" style="126" customWidth="1"/>
    <col min="8702" max="8702" width="11.42578125" style="126"/>
    <col min="8703" max="8703" width="2" style="126" bestFit="1" customWidth="1"/>
    <col min="8704" max="8943" width="11.42578125" style="126"/>
    <col min="8944" max="8944" width="2.42578125" style="126" customWidth="1"/>
    <col min="8945" max="8945" width="2.140625" style="126" bestFit="1" customWidth="1"/>
    <col min="8946" max="8946" width="0.85546875" style="126" bestFit="1" customWidth="1"/>
    <col min="8947" max="8947" width="2" style="126" customWidth="1"/>
    <col min="8948" max="8948" width="2" style="126" bestFit="1" customWidth="1"/>
    <col min="8949" max="8949" width="1.28515625" style="126" bestFit="1" customWidth="1"/>
    <col min="8950" max="8950" width="2" style="126" bestFit="1" customWidth="1"/>
    <col min="8951" max="8951" width="2.140625" style="126" customWidth="1"/>
    <col min="8952" max="8952" width="1.140625" style="126" customWidth="1"/>
    <col min="8953" max="8953" width="0" style="126" hidden="1" customWidth="1"/>
    <col min="8954" max="8954" width="2" style="126" bestFit="1" customWidth="1"/>
    <col min="8955" max="8955" width="2.140625" style="126" customWidth="1"/>
    <col min="8956" max="8956" width="2" style="126" customWidth="1"/>
    <col min="8957" max="8957" width="2.28515625" style="126" customWidth="1"/>
    <col min="8958" max="8958" width="11.42578125" style="126"/>
    <col min="8959" max="8959" width="2" style="126" bestFit="1" customWidth="1"/>
    <col min="8960" max="9199" width="11.42578125" style="126"/>
    <col min="9200" max="9200" width="2.42578125" style="126" customWidth="1"/>
    <col min="9201" max="9201" width="2.140625" style="126" bestFit="1" customWidth="1"/>
    <col min="9202" max="9202" width="0.85546875" style="126" bestFit="1" customWidth="1"/>
    <col min="9203" max="9203" width="2" style="126" customWidth="1"/>
    <col min="9204" max="9204" width="2" style="126" bestFit="1" customWidth="1"/>
    <col min="9205" max="9205" width="1.28515625" style="126" bestFit="1" customWidth="1"/>
    <col min="9206" max="9206" width="2" style="126" bestFit="1" customWidth="1"/>
    <col min="9207" max="9207" width="2.140625" style="126" customWidth="1"/>
    <col min="9208" max="9208" width="1.140625" style="126" customWidth="1"/>
    <col min="9209" max="9209" width="0" style="126" hidden="1" customWidth="1"/>
    <col min="9210" max="9210" width="2" style="126" bestFit="1" customWidth="1"/>
    <col min="9211" max="9211" width="2.140625" style="126" customWidth="1"/>
    <col min="9212" max="9212" width="2" style="126" customWidth="1"/>
    <col min="9213" max="9213" width="2.28515625" style="126" customWidth="1"/>
    <col min="9214" max="9214" width="11.42578125" style="126"/>
    <col min="9215" max="9215" width="2" style="126" bestFit="1" customWidth="1"/>
    <col min="9216" max="9455" width="11.42578125" style="126"/>
    <col min="9456" max="9456" width="2.42578125" style="126" customWidth="1"/>
    <col min="9457" max="9457" width="2.140625" style="126" bestFit="1" customWidth="1"/>
    <col min="9458" max="9458" width="0.85546875" style="126" bestFit="1" customWidth="1"/>
    <col min="9459" max="9459" width="2" style="126" customWidth="1"/>
    <col min="9460" max="9460" width="2" style="126" bestFit="1" customWidth="1"/>
    <col min="9461" max="9461" width="1.28515625" style="126" bestFit="1" customWidth="1"/>
    <col min="9462" max="9462" width="2" style="126" bestFit="1" customWidth="1"/>
    <col min="9463" max="9463" width="2.140625" style="126" customWidth="1"/>
    <col min="9464" max="9464" width="1.140625" style="126" customWidth="1"/>
    <col min="9465" max="9465" width="0" style="126" hidden="1" customWidth="1"/>
    <col min="9466" max="9466" width="2" style="126" bestFit="1" customWidth="1"/>
    <col min="9467" max="9467" width="2.140625" style="126" customWidth="1"/>
    <col min="9468" max="9468" width="2" style="126" customWidth="1"/>
    <col min="9469" max="9469" width="2.28515625" style="126" customWidth="1"/>
    <col min="9470" max="9470" width="11.42578125" style="126"/>
    <col min="9471" max="9471" width="2" style="126" bestFit="1" customWidth="1"/>
    <col min="9472" max="9711" width="11.42578125" style="126"/>
    <col min="9712" max="9712" width="2.42578125" style="126" customWidth="1"/>
    <col min="9713" max="9713" width="2.140625" style="126" bestFit="1" customWidth="1"/>
    <col min="9714" max="9714" width="0.85546875" style="126" bestFit="1" customWidth="1"/>
    <col min="9715" max="9715" width="2" style="126" customWidth="1"/>
    <col min="9716" max="9716" width="2" style="126" bestFit="1" customWidth="1"/>
    <col min="9717" max="9717" width="1.28515625" style="126" bestFit="1" customWidth="1"/>
    <col min="9718" max="9718" width="2" style="126" bestFit="1" customWidth="1"/>
    <col min="9719" max="9719" width="2.140625" style="126" customWidth="1"/>
    <col min="9720" max="9720" width="1.140625" style="126" customWidth="1"/>
    <col min="9721" max="9721" width="0" style="126" hidden="1" customWidth="1"/>
    <col min="9722" max="9722" width="2" style="126" bestFit="1" customWidth="1"/>
    <col min="9723" max="9723" width="2.140625" style="126" customWidth="1"/>
    <col min="9724" max="9724" width="2" style="126" customWidth="1"/>
    <col min="9725" max="9725" width="2.28515625" style="126" customWidth="1"/>
    <col min="9726" max="9726" width="11.42578125" style="126"/>
    <col min="9727" max="9727" width="2" style="126" bestFit="1" customWidth="1"/>
    <col min="9728" max="9967" width="11.42578125" style="126"/>
    <col min="9968" max="9968" width="2.42578125" style="126" customWidth="1"/>
    <col min="9969" max="9969" width="2.140625" style="126" bestFit="1" customWidth="1"/>
    <col min="9970" max="9970" width="0.85546875" style="126" bestFit="1" customWidth="1"/>
    <col min="9971" max="9971" width="2" style="126" customWidth="1"/>
    <col min="9972" max="9972" width="2" style="126" bestFit="1" customWidth="1"/>
    <col min="9973" max="9973" width="1.28515625" style="126" bestFit="1" customWidth="1"/>
    <col min="9974" max="9974" width="2" style="126" bestFit="1" customWidth="1"/>
    <col min="9975" max="9975" width="2.140625" style="126" customWidth="1"/>
    <col min="9976" max="9976" width="1.140625" style="126" customWidth="1"/>
    <col min="9977" max="9977" width="0" style="126" hidden="1" customWidth="1"/>
    <col min="9978" max="9978" width="2" style="126" bestFit="1" customWidth="1"/>
    <col min="9979" max="9979" width="2.140625" style="126" customWidth="1"/>
    <col min="9980" max="9980" width="2" style="126" customWidth="1"/>
    <col min="9981" max="9981" width="2.28515625" style="126" customWidth="1"/>
    <col min="9982" max="9982" width="11.42578125" style="126"/>
    <col min="9983" max="9983" width="2" style="126" bestFit="1" customWidth="1"/>
    <col min="9984" max="10223" width="11.42578125" style="126"/>
    <col min="10224" max="10224" width="2.42578125" style="126" customWidth="1"/>
    <col min="10225" max="10225" width="2.140625" style="126" bestFit="1" customWidth="1"/>
    <col min="10226" max="10226" width="0.85546875" style="126" bestFit="1" customWidth="1"/>
    <col min="10227" max="10227" width="2" style="126" customWidth="1"/>
    <col min="10228" max="10228" width="2" style="126" bestFit="1" customWidth="1"/>
    <col min="10229" max="10229" width="1.28515625" style="126" bestFit="1" customWidth="1"/>
    <col min="10230" max="10230" width="2" style="126" bestFit="1" customWidth="1"/>
    <col min="10231" max="10231" width="2.140625" style="126" customWidth="1"/>
    <col min="10232" max="10232" width="1.140625" style="126" customWidth="1"/>
    <col min="10233" max="10233" width="0" style="126" hidden="1" customWidth="1"/>
    <col min="10234" max="10234" width="2" style="126" bestFit="1" customWidth="1"/>
    <col min="10235" max="10235" width="2.140625" style="126" customWidth="1"/>
    <col min="10236" max="10236" width="2" style="126" customWidth="1"/>
    <col min="10237" max="10237" width="2.28515625" style="126" customWidth="1"/>
    <col min="10238" max="10238" width="11.42578125" style="126"/>
    <col min="10239" max="10239" width="2" style="126" bestFit="1" customWidth="1"/>
    <col min="10240" max="10479" width="11.42578125" style="126"/>
    <col min="10480" max="10480" width="2.42578125" style="126" customWidth="1"/>
    <col min="10481" max="10481" width="2.140625" style="126" bestFit="1" customWidth="1"/>
    <col min="10482" max="10482" width="0.85546875" style="126" bestFit="1" customWidth="1"/>
    <col min="10483" max="10483" width="2" style="126" customWidth="1"/>
    <col min="10484" max="10484" width="2" style="126" bestFit="1" customWidth="1"/>
    <col min="10485" max="10485" width="1.28515625" style="126" bestFit="1" customWidth="1"/>
    <col min="10486" max="10486" width="2" style="126" bestFit="1" customWidth="1"/>
    <col min="10487" max="10487" width="2.140625" style="126" customWidth="1"/>
    <col min="10488" max="10488" width="1.140625" style="126" customWidth="1"/>
    <col min="10489" max="10489" width="0" style="126" hidden="1" customWidth="1"/>
    <col min="10490" max="10490" width="2" style="126" bestFit="1" customWidth="1"/>
    <col min="10491" max="10491" width="2.140625" style="126" customWidth="1"/>
    <col min="10492" max="10492" width="2" style="126" customWidth="1"/>
    <col min="10493" max="10493" width="2.28515625" style="126" customWidth="1"/>
    <col min="10494" max="10494" width="11.42578125" style="126"/>
    <col min="10495" max="10495" width="2" style="126" bestFit="1" customWidth="1"/>
    <col min="10496" max="10735" width="11.42578125" style="126"/>
    <col min="10736" max="10736" width="2.42578125" style="126" customWidth="1"/>
    <col min="10737" max="10737" width="2.140625" style="126" bestFit="1" customWidth="1"/>
    <col min="10738" max="10738" width="0.85546875" style="126" bestFit="1" customWidth="1"/>
    <col min="10739" max="10739" width="2" style="126" customWidth="1"/>
    <col min="10740" max="10740" width="2" style="126" bestFit="1" customWidth="1"/>
    <col min="10741" max="10741" width="1.28515625" style="126" bestFit="1" customWidth="1"/>
    <col min="10742" max="10742" width="2" style="126" bestFit="1" customWidth="1"/>
    <col min="10743" max="10743" width="2.140625" style="126" customWidth="1"/>
    <col min="10744" max="10744" width="1.140625" style="126" customWidth="1"/>
    <col min="10745" max="10745" width="0" style="126" hidden="1" customWidth="1"/>
    <col min="10746" max="10746" width="2" style="126" bestFit="1" customWidth="1"/>
    <col min="10747" max="10747" width="2.140625" style="126" customWidth="1"/>
    <col min="10748" max="10748" width="2" style="126" customWidth="1"/>
    <col min="10749" max="10749" width="2.28515625" style="126" customWidth="1"/>
    <col min="10750" max="10750" width="11.42578125" style="126"/>
    <col min="10751" max="10751" width="2" style="126" bestFit="1" customWidth="1"/>
    <col min="10752" max="10991" width="11.42578125" style="126"/>
    <col min="10992" max="10992" width="2.42578125" style="126" customWidth="1"/>
    <col min="10993" max="10993" width="2.140625" style="126" bestFit="1" customWidth="1"/>
    <col min="10994" max="10994" width="0.85546875" style="126" bestFit="1" customWidth="1"/>
    <col min="10995" max="10995" width="2" style="126" customWidth="1"/>
    <col min="10996" max="10996" width="2" style="126" bestFit="1" customWidth="1"/>
    <col min="10997" max="10997" width="1.28515625" style="126" bestFit="1" customWidth="1"/>
    <col min="10998" max="10998" width="2" style="126" bestFit="1" customWidth="1"/>
    <col min="10999" max="10999" width="2.140625" style="126" customWidth="1"/>
    <col min="11000" max="11000" width="1.140625" style="126" customWidth="1"/>
    <col min="11001" max="11001" width="0" style="126" hidden="1" customWidth="1"/>
    <col min="11002" max="11002" width="2" style="126" bestFit="1" customWidth="1"/>
    <col min="11003" max="11003" width="2.140625" style="126" customWidth="1"/>
    <col min="11004" max="11004" width="2" style="126" customWidth="1"/>
    <col min="11005" max="11005" width="2.28515625" style="126" customWidth="1"/>
    <col min="11006" max="11006" width="11.42578125" style="126"/>
    <col min="11007" max="11007" width="2" style="126" bestFit="1" customWidth="1"/>
    <col min="11008" max="11247" width="11.42578125" style="126"/>
    <col min="11248" max="11248" width="2.42578125" style="126" customWidth="1"/>
    <col min="11249" max="11249" width="2.140625" style="126" bestFit="1" customWidth="1"/>
    <col min="11250" max="11250" width="0.85546875" style="126" bestFit="1" customWidth="1"/>
    <col min="11251" max="11251" width="2" style="126" customWidth="1"/>
    <col min="11252" max="11252" width="2" style="126" bestFit="1" customWidth="1"/>
    <col min="11253" max="11253" width="1.28515625" style="126" bestFit="1" customWidth="1"/>
    <col min="11254" max="11254" width="2" style="126" bestFit="1" customWidth="1"/>
    <col min="11255" max="11255" width="2.140625" style="126" customWidth="1"/>
    <col min="11256" max="11256" width="1.140625" style="126" customWidth="1"/>
    <col min="11257" max="11257" width="0" style="126" hidden="1" customWidth="1"/>
    <col min="11258" max="11258" width="2" style="126" bestFit="1" customWidth="1"/>
    <col min="11259" max="11259" width="2.140625" style="126" customWidth="1"/>
    <col min="11260" max="11260" width="2" style="126" customWidth="1"/>
    <col min="11261" max="11261" width="2.28515625" style="126" customWidth="1"/>
    <col min="11262" max="11262" width="11.42578125" style="126"/>
    <col min="11263" max="11263" width="2" style="126" bestFit="1" customWidth="1"/>
    <col min="11264" max="11503" width="11.42578125" style="126"/>
    <col min="11504" max="11504" width="2.42578125" style="126" customWidth="1"/>
    <col min="11505" max="11505" width="2.140625" style="126" bestFit="1" customWidth="1"/>
    <col min="11506" max="11506" width="0.85546875" style="126" bestFit="1" customWidth="1"/>
    <col min="11507" max="11507" width="2" style="126" customWidth="1"/>
    <col min="11508" max="11508" width="2" style="126" bestFit="1" customWidth="1"/>
    <col min="11509" max="11509" width="1.28515625" style="126" bestFit="1" customWidth="1"/>
    <col min="11510" max="11510" width="2" style="126" bestFit="1" customWidth="1"/>
    <col min="11511" max="11511" width="2.140625" style="126" customWidth="1"/>
    <col min="11512" max="11512" width="1.140625" style="126" customWidth="1"/>
    <col min="11513" max="11513" width="0" style="126" hidden="1" customWidth="1"/>
    <col min="11514" max="11514" width="2" style="126" bestFit="1" customWidth="1"/>
    <col min="11515" max="11515" width="2.140625" style="126" customWidth="1"/>
    <col min="11516" max="11516" width="2" style="126" customWidth="1"/>
    <col min="11517" max="11517" width="2.28515625" style="126" customWidth="1"/>
    <col min="11518" max="11518" width="11.42578125" style="126"/>
    <col min="11519" max="11519" width="2" style="126" bestFit="1" customWidth="1"/>
    <col min="11520" max="11759" width="11.42578125" style="126"/>
    <col min="11760" max="11760" width="2.42578125" style="126" customWidth="1"/>
    <col min="11761" max="11761" width="2.140625" style="126" bestFit="1" customWidth="1"/>
    <col min="11762" max="11762" width="0.85546875" style="126" bestFit="1" customWidth="1"/>
    <col min="11763" max="11763" width="2" style="126" customWidth="1"/>
    <col min="11764" max="11764" width="2" style="126" bestFit="1" customWidth="1"/>
    <col min="11765" max="11765" width="1.28515625" style="126" bestFit="1" customWidth="1"/>
    <col min="11766" max="11766" width="2" style="126" bestFit="1" customWidth="1"/>
    <col min="11767" max="11767" width="2.140625" style="126" customWidth="1"/>
    <col min="11768" max="11768" width="1.140625" style="126" customWidth="1"/>
    <col min="11769" max="11769" width="0" style="126" hidden="1" customWidth="1"/>
    <col min="11770" max="11770" width="2" style="126" bestFit="1" customWidth="1"/>
    <col min="11771" max="11771" width="2.140625" style="126" customWidth="1"/>
    <col min="11772" max="11772" width="2" style="126" customWidth="1"/>
    <col min="11773" max="11773" width="2.28515625" style="126" customWidth="1"/>
    <col min="11774" max="11774" width="11.42578125" style="126"/>
    <col min="11775" max="11775" width="2" style="126" bestFit="1" customWidth="1"/>
    <col min="11776" max="12015" width="11.42578125" style="126"/>
    <col min="12016" max="12016" width="2.42578125" style="126" customWidth="1"/>
    <col min="12017" max="12017" width="2.140625" style="126" bestFit="1" customWidth="1"/>
    <col min="12018" max="12018" width="0.85546875" style="126" bestFit="1" customWidth="1"/>
    <col min="12019" max="12019" width="2" style="126" customWidth="1"/>
    <col min="12020" max="12020" width="2" style="126" bestFit="1" customWidth="1"/>
    <col min="12021" max="12021" width="1.28515625" style="126" bestFit="1" customWidth="1"/>
    <col min="12022" max="12022" width="2" style="126" bestFit="1" customWidth="1"/>
    <col min="12023" max="12023" width="2.140625" style="126" customWidth="1"/>
    <col min="12024" max="12024" width="1.140625" style="126" customWidth="1"/>
    <col min="12025" max="12025" width="0" style="126" hidden="1" customWidth="1"/>
    <col min="12026" max="12026" width="2" style="126" bestFit="1" customWidth="1"/>
    <col min="12027" max="12027" width="2.140625" style="126" customWidth="1"/>
    <col min="12028" max="12028" width="2" style="126" customWidth="1"/>
    <col min="12029" max="12029" width="2.28515625" style="126" customWidth="1"/>
    <col min="12030" max="12030" width="11.42578125" style="126"/>
    <col min="12031" max="12031" width="2" style="126" bestFit="1" customWidth="1"/>
    <col min="12032" max="12271" width="11.42578125" style="126"/>
    <col min="12272" max="12272" width="2.42578125" style="126" customWidth="1"/>
    <col min="12273" max="12273" width="2.140625" style="126" bestFit="1" customWidth="1"/>
    <col min="12274" max="12274" width="0.85546875" style="126" bestFit="1" customWidth="1"/>
    <col min="12275" max="12275" width="2" style="126" customWidth="1"/>
    <col min="12276" max="12276" width="2" style="126" bestFit="1" customWidth="1"/>
    <col min="12277" max="12277" width="1.28515625" style="126" bestFit="1" customWidth="1"/>
    <col min="12278" max="12278" width="2" style="126" bestFit="1" customWidth="1"/>
    <col min="12279" max="12279" width="2.140625" style="126" customWidth="1"/>
    <col min="12280" max="12280" width="1.140625" style="126" customWidth="1"/>
    <col min="12281" max="12281" width="0" style="126" hidden="1" customWidth="1"/>
    <col min="12282" max="12282" width="2" style="126" bestFit="1" customWidth="1"/>
    <col min="12283" max="12283" width="2.140625" style="126" customWidth="1"/>
    <col min="12284" max="12284" width="2" style="126" customWidth="1"/>
    <col min="12285" max="12285" width="2.28515625" style="126" customWidth="1"/>
    <col min="12286" max="12286" width="11.42578125" style="126"/>
    <col min="12287" max="12287" width="2" style="126" bestFit="1" customWidth="1"/>
    <col min="12288" max="12527" width="11.42578125" style="126"/>
    <col min="12528" max="12528" width="2.42578125" style="126" customWidth="1"/>
    <col min="12529" max="12529" width="2.140625" style="126" bestFit="1" customWidth="1"/>
    <col min="12530" max="12530" width="0.85546875" style="126" bestFit="1" customWidth="1"/>
    <col min="12531" max="12531" width="2" style="126" customWidth="1"/>
    <col min="12532" max="12532" width="2" style="126" bestFit="1" customWidth="1"/>
    <col min="12533" max="12533" width="1.28515625" style="126" bestFit="1" customWidth="1"/>
    <col min="12534" max="12534" width="2" style="126" bestFit="1" customWidth="1"/>
    <col min="12535" max="12535" width="2.140625" style="126" customWidth="1"/>
    <col min="12536" max="12536" width="1.140625" style="126" customWidth="1"/>
    <col min="12537" max="12537" width="0" style="126" hidden="1" customWidth="1"/>
    <col min="12538" max="12538" width="2" style="126" bestFit="1" customWidth="1"/>
    <col min="12539" max="12539" width="2.140625" style="126" customWidth="1"/>
    <col min="12540" max="12540" width="2" style="126" customWidth="1"/>
    <col min="12541" max="12541" width="2.28515625" style="126" customWidth="1"/>
    <col min="12542" max="12542" width="11.42578125" style="126"/>
    <col min="12543" max="12543" width="2" style="126" bestFit="1" customWidth="1"/>
    <col min="12544" max="12783" width="11.42578125" style="126"/>
    <col min="12784" max="12784" width="2.42578125" style="126" customWidth="1"/>
    <col min="12785" max="12785" width="2.140625" style="126" bestFit="1" customWidth="1"/>
    <col min="12786" max="12786" width="0.85546875" style="126" bestFit="1" customWidth="1"/>
    <col min="12787" max="12787" width="2" style="126" customWidth="1"/>
    <col min="12788" max="12788" width="2" style="126" bestFit="1" customWidth="1"/>
    <col min="12789" max="12789" width="1.28515625" style="126" bestFit="1" customWidth="1"/>
    <col min="12790" max="12790" width="2" style="126" bestFit="1" customWidth="1"/>
    <col min="12791" max="12791" width="2.140625" style="126" customWidth="1"/>
    <col min="12792" max="12792" width="1.140625" style="126" customWidth="1"/>
    <col min="12793" max="12793" width="0" style="126" hidden="1" customWidth="1"/>
    <col min="12794" max="12794" width="2" style="126" bestFit="1" customWidth="1"/>
    <col min="12795" max="12795" width="2.140625" style="126" customWidth="1"/>
    <col min="12796" max="12796" width="2" style="126" customWidth="1"/>
    <col min="12797" max="12797" width="2.28515625" style="126" customWidth="1"/>
    <col min="12798" max="12798" width="11.42578125" style="126"/>
    <col min="12799" max="12799" width="2" style="126" bestFit="1" customWidth="1"/>
    <col min="12800" max="13039" width="11.42578125" style="126"/>
    <col min="13040" max="13040" width="2.42578125" style="126" customWidth="1"/>
    <col min="13041" max="13041" width="2.140625" style="126" bestFit="1" customWidth="1"/>
    <col min="13042" max="13042" width="0.85546875" style="126" bestFit="1" customWidth="1"/>
    <col min="13043" max="13043" width="2" style="126" customWidth="1"/>
    <col min="13044" max="13044" width="2" style="126" bestFit="1" customWidth="1"/>
    <col min="13045" max="13045" width="1.28515625" style="126" bestFit="1" customWidth="1"/>
    <col min="13046" max="13046" width="2" style="126" bestFit="1" customWidth="1"/>
    <col min="13047" max="13047" width="2.140625" style="126" customWidth="1"/>
    <col min="13048" max="13048" width="1.140625" style="126" customWidth="1"/>
    <col min="13049" max="13049" width="0" style="126" hidden="1" customWidth="1"/>
    <col min="13050" max="13050" width="2" style="126" bestFit="1" customWidth="1"/>
    <col min="13051" max="13051" width="2.140625" style="126" customWidth="1"/>
    <col min="13052" max="13052" width="2" style="126" customWidth="1"/>
    <col min="13053" max="13053" width="2.28515625" style="126" customWidth="1"/>
    <col min="13054" max="13054" width="11.42578125" style="126"/>
    <col min="13055" max="13055" width="2" style="126" bestFit="1" customWidth="1"/>
    <col min="13056" max="13295" width="11.42578125" style="126"/>
    <col min="13296" max="13296" width="2.42578125" style="126" customWidth="1"/>
    <col min="13297" max="13297" width="2.140625" style="126" bestFit="1" customWidth="1"/>
    <col min="13298" max="13298" width="0.85546875" style="126" bestFit="1" customWidth="1"/>
    <col min="13299" max="13299" width="2" style="126" customWidth="1"/>
    <col min="13300" max="13300" width="2" style="126" bestFit="1" customWidth="1"/>
    <col min="13301" max="13301" width="1.28515625" style="126" bestFit="1" customWidth="1"/>
    <col min="13302" max="13302" width="2" style="126" bestFit="1" customWidth="1"/>
    <col min="13303" max="13303" width="2.140625" style="126" customWidth="1"/>
    <col min="13304" max="13304" width="1.140625" style="126" customWidth="1"/>
    <col min="13305" max="13305" width="0" style="126" hidden="1" customWidth="1"/>
    <col min="13306" max="13306" width="2" style="126" bestFit="1" customWidth="1"/>
    <col min="13307" max="13307" width="2.140625" style="126" customWidth="1"/>
    <col min="13308" max="13308" width="2" style="126" customWidth="1"/>
    <col min="13309" max="13309" width="2.28515625" style="126" customWidth="1"/>
    <col min="13310" max="13310" width="11.42578125" style="126"/>
    <col min="13311" max="13311" width="2" style="126" bestFit="1" customWidth="1"/>
    <col min="13312" max="13551" width="11.42578125" style="126"/>
    <col min="13552" max="13552" width="2.42578125" style="126" customWidth="1"/>
    <col min="13553" max="13553" width="2.140625" style="126" bestFit="1" customWidth="1"/>
    <col min="13554" max="13554" width="0.85546875" style="126" bestFit="1" customWidth="1"/>
    <col min="13555" max="13555" width="2" style="126" customWidth="1"/>
    <col min="13556" max="13556" width="2" style="126" bestFit="1" customWidth="1"/>
    <col min="13557" max="13557" width="1.28515625" style="126" bestFit="1" customWidth="1"/>
    <col min="13558" max="13558" width="2" style="126" bestFit="1" customWidth="1"/>
    <col min="13559" max="13559" width="2.140625" style="126" customWidth="1"/>
    <col min="13560" max="13560" width="1.140625" style="126" customWidth="1"/>
    <col min="13561" max="13561" width="0" style="126" hidden="1" customWidth="1"/>
    <col min="13562" max="13562" width="2" style="126" bestFit="1" customWidth="1"/>
    <col min="13563" max="13563" width="2.140625" style="126" customWidth="1"/>
    <col min="13564" max="13564" width="2" style="126" customWidth="1"/>
    <col min="13565" max="13565" width="2.28515625" style="126" customWidth="1"/>
    <col min="13566" max="13566" width="11.42578125" style="126"/>
    <col min="13567" max="13567" width="2" style="126" bestFit="1" customWidth="1"/>
    <col min="13568" max="13807" width="11.42578125" style="126"/>
    <col min="13808" max="13808" width="2.42578125" style="126" customWidth="1"/>
    <col min="13809" max="13809" width="2.140625" style="126" bestFit="1" customWidth="1"/>
    <col min="13810" max="13810" width="0.85546875" style="126" bestFit="1" customWidth="1"/>
    <col min="13811" max="13811" width="2" style="126" customWidth="1"/>
    <col min="13812" max="13812" width="2" style="126" bestFit="1" customWidth="1"/>
    <col min="13813" max="13813" width="1.28515625" style="126" bestFit="1" customWidth="1"/>
    <col min="13814" max="13814" width="2" style="126" bestFit="1" customWidth="1"/>
    <col min="13815" max="13815" width="2.140625" style="126" customWidth="1"/>
    <col min="13816" max="13816" width="1.140625" style="126" customWidth="1"/>
    <col min="13817" max="13817" width="0" style="126" hidden="1" customWidth="1"/>
    <col min="13818" max="13818" width="2" style="126" bestFit="1" customWidth="1"/>
    <col min="13819" max="13819" width="2.140625" style="126" customWidth="1"/>
    <col min="13820" max="13820" width="2" style="126" customWidth="1"/>
    <col min="13821" max="13821" width="2.28515625" style="126" customWidth="1"/>
    <col min="13822" max="13822" width="11.42578125" style="126"/>
    <col min="13823" max="13823" width="2" style="126" bestFit="1" customWidth="1"/>
    <col min="13824" max="14063" width="11.42578125" style="126"/>
    <col min="14064" max="14064" width="2.42578125" style="126" customWidth="1"/>
    <col min="14065" max="14065" width="2.140625" style="126" bestFit="1" customWidth="1"/>
    <col min="14066" max="14066" width="0.85546875" style="126" bestFit="1" customWidth="1"/>
    <col min="14067" max="14067" width="2" style="126" customWidth="1"/>
    <col min="14068" max="14068" width="2" style="126" bestFit="1" customWidth="1"/>
    <col min="14069" max="14069" width="1.28515625" style="126" bestFit="1" customWidth="1"/>
    <col min="14070" max="14070" width="2" style="126" bestFit="1" customWidth="1"/>
    <col min="14071" max="14071" width="2.140625" style="126" customWidth="1"/>
    <col min="14072" max="14072" width="1.140625" style="126" customWidth="1"/>
    <col min="14073" max="14073" width="0" style="126" hidden="1" customWidth="1"/>
    <col min="14074" max="14074" width="2" style="126" bestFit="1" customWidth="1"/>
    <col min="14075" max="14075" width="2.140625" style="126" customWidth="1"/>
    <col min="14076" max="14076" width="2" style="126" customWidth="1"/>
    <col min="14077" max="14077" width="2.28515625" style="126" customWidth="1"/>
    <col min="14078" max="14078" width="11.42578125" style="126"/>
    <col min="14079" max="14079" width="2" style="126" bestFit="1" customWidth="1"/>
    <col min="14080" max="14319" width="11.42578125" style="126"/>
    <col min="14320" max="14320" width="2.42578125" style="126" customWidth="1"/>
    <col min="14321" max="14321" width="2.140625" style="126" bestFit="1" customWidth="1"/>
    <col min="14322" max="14322" width="0.85546875" style="126" bestFit="1" customWidth="1"/>
    <col min="14323" max="14323" width="2" style="126" customWidth="1"/>
    <col min="14324" max="14324" width="2" style="126" bestFit="1" customWidth="1"/>
    <col min="14325" max="14325" width="1.28515625" style="126" bestFit="1" customWidth="1"/>
    <col min="14326" max="14326" width="2" style="126" bestFit="1" customWidth="1"/>
    <col min="14327" max="14327" width="2.140625" style="126" customWidth="1"/>
    <col min="14328" max="14328" width="1.140625" style="126" customWidth="1"/>
    <col min="14329" max="14329" width="0" style="126" hidden="1" customWidth="1"/>
    <col min="14330" max="14330" width="2" style="126" bestFit="1" customWidth="1"/>
    <col min="14331" max="14331" width="2.140625" style="126" customWidth="1"/>
    <col min="14332" max="14332" width="2" style="126" customWidth="1"/>
    <col min="14333" max="14333" width="2.28515625" style="126" customWidth="1"/>
    <col min="14334" max="14334" width="11.42578125" style="126"/>
    <col min="14335" max="14335" width="2" style="126" bestFit="1" customWidth="1"/>
    <col min="14336" max="14575" width="11.42578125" style="126"/>
    <col min="14576" max="14576" width="2.42578125" style="126" customWidth="1"/>
    <col min="14577" max="14577" width="2.140625" style="126" bestFit="1" customWidth="1"/>
    <col min="14578" max="14578" width="0.85546875" style="126" bestFit="1" customWidth="1"/>
    <col min="14579" max="14579" width="2" style="126" customWidth="1"/>
    <col min="14580" max="14580" width="2" style="126" bestFit="1" customWidth="1"/>
    <col min="14581" max="14581" width="1.28515625" style="126" bestFit="1" customWidth="1"/>
    <col min="14582" max="14582" width="2" style="126" bestFit="1" customWidth="1"/>
    <col min="14583" max="14583" width="2.140625" style="126" customWidth="1"/>
    <col min="14584" max="14584" width="1.140625" style="126" customWidth="1"/>
    <col min="14585" max="14585" width="0" style="126" hidden="1" customWidth="1"/>
    <col min="14586" max="14586" width="2" style="126" bestFit="1" customWidth="1"/>
    <col min="14587" max="14587" width="2.140625" style="126" customWidth="1"/>
    <col min="14588" max="14588" width="2" style="126" customWidth="1"/>
    <col min="14589" max="14589" width="2.28515625" style="126" customWidth="1"/>
    <col min="14590" max="14590" width="11.42578125" style="126"/>
    <col min="14591" max="14591" width="2" style="126" bestFit="1" customWidth="1"/>
    <col min="14592" max="14831" width="11.42578125" style="126"/>
    <col min="14832" max="14832" width="2.42578125" style="126" customWidth="1"/>
    <col min="14833" max="14833" width="2.140625" style="126" bestFit="1" customWidth="1"/>
    <col min="14834" max="14834" width="0.85546875" style="126" bestFit="1" customWidth="1"/>
    <col min="14835" max="14835" width="2" style="126" customWidth="1"/>
    <col min="14836" max="14836" width="2" style="126" bestFit="1" customWidth="1"/>
    <col min="14837" max="14837" width="1.28515625" style="126" bestFit="1" customWidth="1"/>
    <col min="14838" max="14838" width="2" style="126" bestFit="1" customWidth="1"/>
    <col min="14839" max="14839" width="2.140625" style="126" customWidth="1"/>
    <col min="14840" max="14840" width="1.140625" style="126" customWidth="1"/>
    <col min="14841" max="14841" width="0" style="126" hidden="1" customWidth="1"/>
    <col min="14842" max="14842" width="2" style="126" bestFit="1" customWidth="1"/>
    <col min="14843" max="14843" width="2.140625" style="126" customWidth="1"/>
    <col min="14844" max="14844" width="2" style="126" customWidth="1"/>
    <col min="14845" max="14845" width="2.28515625" style="126" customWidth="1"/>
    <col min="14846" max="14846" width="11.42578125" style="126"/>
    <col min="14847" max="14847" width="2" style="126" bestFit="1" customWidth="1"/>
    <col min="14848" max="15087" width="11.42578125" style="126"/>
    <col min="15088" max="15088" width="2.42578125" style="126" customWidth="1"/>
    <col min="15089" max="15089" width="2.140625" style="126" bestFit="1" customWidth="1"/>
    <col min="15090" max="15090" width="0.85546875" style="126" bestFit="1" customWidth="1"/>
    <col min="15091" max="15091" width="2" style="126" customWidth="1"/>
    <col min="15092" max="15092" width="2" style="126" bestFit="1" customWidth="1"/>
    <col min="15093" max="15093" width="1.28515625" style="126" bestFit="1" customWidth="1"/>
    <col min="15094" max="15094" width="2" style="126" bestFit="1" customWidth="1"/>
    <col min="15095" max="15095" width="2.140625" style="126" customWidth="1"/>
    <col min="15096" max="15096" width="1.140625" style="126" customWidth="1"/>
    <col min="15097" max="15097" width="0" style="126" hidden="1" customWidth="1"/>
    <col min="15098" max="15098" width="2" style="126" bestFit="1" customWidth="1"/>
    <col min="15099" max="15099" width="2.140625" style="126" customWidth="1"/>
    <col min="15100" max="15100" width="2" style="126" customWidth="1"/>
    <col min="15101" max="15101" width="2.28515625" style="126" customWidth="1"/>
    <col min="15102" max="15102" width="11.42578125" style="126"/>
    <col min="15103" max="15103" width="2" style="126" bestFit="1" customWidth="1"/>
    <col min="15104" max="15343" width="11.42578125" style="126"/>
    <col min="15344" max="15344" width="2.42578125" style="126" customWidth="1"/>
    <col min="15345" max="15345" width="2.140625" style="126" bestFit="1" customWidth="1"/>
    <col min="15346" max="15346" width="0.85546875" style="126" bestFit="1" customWidth="1"/>
    <col min="15347" max="15347" width="2" style="126" customWidth="1"/>
    <col min="15348" max="15348" width="2" style="126" bestFit="1" customWidth="1"/>
    <col min="15349" max="15349" width="1.28515625" style="126" bestFit="1" customWidth="1"/>
    <col min="15350" max="15350" width="2" style="126" bestFit="1" customWidth="1"/>
    <col min="15351" max="15351" width="2.140625" style="126" customWidth="1"/>
    <col min="15352" max="15352" width="1.140625" style="126" customWidth="1"/>
    <col min="15353" max="15353" width="0" style="126" hidden="1" customWidth="1"/>
    <col min="15354" max="15354" width="2" style="126" bestFit="1" customWidth="1"/>
    <col min="15355" max="15355" width="2.140625" style="126" customWidth="1"/>
    <col min="15356" max="15356" width="2" style="126" customWidth="1"/>
    <col min="15357" max="15357" width="2.28515625" style="126" customWidth="1"/>
    <col min="15358" max="15358" width="11.42578125" style="126"/>
    <col min="15359" max="15359" width="2" style="126" bestFit="1" customWidth="1"/>
    <col min="15360" max="15599" width="11.42578125" style="126"/>
    <col min="15600" max="15600" width="2.42578125" style="126" customWidth="1"/>
    <col min="15601" max="15601" width="2.140625" style="126" bestFit="1" customWidth="1"/>
    <col min="15602" max="15602" width="0.85546875" style="126" bestFit="1" customWidth="1"/>
    <col min="15603" max="15603" width="2" style="126" customWidth="1"/>
    <col min="15604" max="15604" width="2" style="126" bestFit="1" customWidth="1"/>
    <col min="15605" max="15605" width="1.28515625" style="126" bestFit="1" customWidth="1"/>
    <col min="15606" max="15606" width="2" style="126" bestFit="1" customWidth="1"/>
    <col min="15607" max="15607" width="2.140625" style="126" customWidth="1"/>
    <col min="15608" max="15608" width="1.140625" style="126" customWidth="1"/>
    <col min="15609" max="15609" width="0" style="126" hidden="1" customWidth="1"/>
    <col min="15610" max="15610" width="2" style="126" bestFit="1" customWidth="1"/>
    <col min="15611" max="15611" width="2.140625" style="126" customWidth="1"/>
    <col min="15612" max="15612" width="2" style="126" customWidth="1"/>
    <col min="15613" max="15613" width="2.28515625" style="126" customWidth="1"/>
    <col min="15614" max="15614" width="11.42578125" style="126"/>
    <col min="15615" max="15615" width="2" style="126" bestFit="1" customWidth="1"/>
    <col min="15616" max="15855" width="11.42578125" style="126"/>
    <col min="15856" max="15856" width="2.42578125" style="126" customWidth="1"/>
    <col min="15857" max="15857" width="2.140625" style="126" bestFit="1" customWidth="1"/>
    <col min="15858" max="15858" width="0.85546875" style="126" bestFit="1" customWidth="1"/>
    <col min="15859" max="15859" width="2" style="126" customWidth="1"/>
    <col min="15860" max="15860" width="2" style="126" bestFit="1" customWidth="1"/>
    <col min="15861" max="15861" width="1.28515625" style="126" bestFit="1" customWidth="1"/>
    <col min="15862" max="15862" width="2" style="126" bestFit="1" customWidth="1"/>
    <col min="15863" max="15863" width="2.140625" style="126" customWidth="1"/>
    <col min="15864" max="15864" width="1.140625" style="126" customWidth="1"/>
    <col min="15865" max="15865" width="0" style="126" hidden="1" customWidth="1"/>
    <col min="15866" max="15866" width="2" style="126" bestFit="1" customWidth="1"/>
    <col min="15867" max="15867" width="2.140625" style="126" customWidth="1"/>
    <col min="15868" max="15868" width="2" style="126" customWidth="1"/>
    <col min="15869" max="15869" width="2.28515625" style="126" customWidth="1"/>
    <col min="15870" max="15870" width="11.42578125" style="126"/>
    <col min="15871" max="15871" width="2" style="126" bestFit="1" customWidth="1"/>
    <col min="15872" max="16111" width="11.42578125" style="126"/>
    <col min="16112" max="16112" width="2.42578125" style="126" customWidth="1"/>
    <col min="16113" max="16113" width="2.140625" style="126" bestFit="1" customWidth="1"/>
    <col min="16114" max="16114" width="0.85546875" style="126" bestFit="1" customWidth="1"/>
    <col min="16115" max="16115" width="2" style="126" customWidth="1"/>
    <col min="16116" max="16116" width="2" style="126" bestFit="1" customWidth="1"/>
    <col min="16117" max="16117" width="1.28515625" style="126" bestFit="1" customWidth="1"/>
    <col min="16118" max="16118" width="2" style="126" bestFit="1" customWidth="1"/>
    <col min="16119" max="16119" width="2.140625" style="126" customWidth="1"/>
    <col min="16120" max="16120" width="1.140625" style="126" customWidth="1"/>
    <col min="16121" max="16121" width="0" style="126" hidden="1" customWidth="1"/>
    <col min="16122" max="16122" width="2" style="126" bestFit="1" customWidth="1"/>
    <col min="16123" max="16123" width="2.140625" style="126" customWidth="1"/>
    <col min="16124" max="16124" width="2" style="126" customWidth="1"/>
    <col min="16125" max="16125" width="2.28515625" style="126" customWidth="1"/>
    <col min="16126" max="16126" width="11.42578125" style="126"/>
    <col min="16127" max="16127" width="2" style="126" bestFit="1" customWidth="1"/>
    <col min="16128" max="16384" width="11.42578125" style="126"/>
  </cols>
  <sheetData>
    <row r="1" spans="1:15" ht="20.25">
      <c r="A1" s="497" t="s">
        <v>3422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</row>
    <row r="2" spans="1:15" ht="13.5" thickBot="1">
      <c r="C2" s="127"/>
    </row>
    <row r="3" spans="1:15" ht="18">
      <c r="B3" s="498" t="s">
        <v>717</v>
      </c>
      <c r="C3" s="499"/>
      <c r="E3" s="503" t="s">
        <v>746</v>
      </c>
      <c r="F3" s="504"/>
      <c r="G3" s="504"/>
      <c r="H3" s="504"/>
      <c r="I3" s="504"/>
      <c r="J3" s="504"/>
      <c r="K3" s="505"/>
    </row>
    <row r="4" spans="1:15" ht="38.25">
      <c r="A4" s="128" t="s">
        <v>718</v>
      </c>
      <c r="B4" s="129" t="s">
        <v>719</v>
      </c>
      <c r="C4" s="130" t="s">
        <v>720</v>
      </c>
      <c r="D4" s="131" t="s">
        <v>721</v>
      </c>
      <c r="E4" s="132" t="s">
        <v>744</v>
      </c>
      <c r="F4" s="134" t="s">
        <v>682</v>
      </c>
      <c r="G4" s="133" t="s">
        <v>722</v>
      </c>
      <c r="H4" s="133" t="s">
        <v>723</v>
      </c>
      <c r="I4" s="133" t="s">
        <v>724</v>
      </c>
      <c r="J4" s="133" t="s">
        <v>725</v>
      </c>
      <c r="K4" s="135" t="s">
        <v>683</v>
      </c>
    </row>
    <row r="5" spans="1:15" s="145" customFormat="1" ht="15">
      <c r="A5" s="136" t="str">
        <f>RESUMEN!A37</f>
        <v>LIBRE</v>
      </c>
      <c r="B5" s="194">
        <f>RESUMEN!B37</f>
        <v>108595699675</v>
      </c>
      <c r="C5" s="137">
        <f t="shared" ref="C5:C15" si="0">B5/B$16</f>
        <v>0.31993859665693491</v>
      </c>
      <c r="D5" s="138">
        <f>RESUMEN!C37</f>
        <v>36361283075</v>
      </c>
      <c r="E5" s="139">
        <f>RESUMEN!D37</f>
        <v>8787224264</v>
      </c>
      <c r="F5" s="141">
        <f>RESUMEN!E37</f>
        <v>13599090958</v>
      </c>
      <c r="G5" s="141">
        <f>RESUMEN!F37</f>
        <v>22386315222</v>
      </c>
      <c r="H5" s="142">
        <f t="shared" ref="H5:H15" si="1">G5/G$16</f>
        <v>0.25046426277392547</v>
      </c>
      <c r="I5" s="143">
        <f>33328719000-3897110000+718413000+380000000-1000000+2768697000-59802000</f>
        <v>33237917000</v>
      </c>
      <c r="J5" s="143">
        <f t="shared" ref="J5:J15" si="2">I5-G5</f>
        <v>10851601778</v>
      </c>
      <c r="K5" s="144">
        <f>RESUMEN!G37</f>
        <v>49848101378</v>
      </c>
      <c r="L5" s="158"/>
      <c r="M5" s="158"/>
      <c r="N5" s="158"/>
    </row>
    <row r="6" spans="1:15" ht="15">
      <c r="A6" s="146" t="str">
        <f>RESUMEN!A38</f>
        <v>ENERGIZACIÓN</v>
      </c>
      <c r="B6" s="194">
        <f>RESUMEN!B38</f>
        <v>16571511151.02084</v>
      </c>
      <c r="C6" s="137">
        <f t="shared" si="0"/>
        <v>4.8822062365356328E-2</v>
      </c>
      <c r="D6" s="147">
        <f>RESUMEN!C38</f>
        <v>3007325964</v>
      </c>
      <c r="E6" s="148">
        <f>RESUMEN!D38</f>
        <v>5310291077</v>
      </c>
      <c r="F6" s="141">
        <f>RESUMEN!E38</f>
        <v>2736981047</v>
      </c>
      <c r="G6" s="141">
        <f>RESUMEN!F38</f>
        <v>8047272124</v>
      </c>
      <c r="H6" s="142">
        <f t="shared" si="1"/>
        <v>9.0035097776969095E-2</v>
      </c>
      <c r="I6" s="140">
        <v>3832950000</v>
      </c>
      <c r="J6" s="143">
        <f t="shared" si="2"/>
        <v>-4214322124</v>
      </c>
      <c r="K6" s="151">
        <f>RESUMEN!G38</f>
        <v>5516913063.0208397</v>
      </c>
      <c r="L6" s="152"/>
      <c r="M6" s="158"/>
    </row>
    <row r="7" spans="1:15" ht="15">
      <c r="A7" s="146" t="str">
        <f>RESUMEN!A39</f>
        <v>FIE</v>
      </c>
      <c r="B7" s="194">
        <f>RESUMEN!B39</f>
        <v>44098603816</v>
      </c>
      <c r="C7" s="137">
        <f t="shared" si="0"/>
        <v>0.12992084826236647</v>
      </c>
      <c r="D7" s="147">
        <f>RESUMEN!C39</f>
        <v>20756367369</v>
      </c>
      <c r="E7" s="148">
        <f>RESUMEN!D39</f>
        <v>4787765323</v>
      </c>
      <c r="F7" s="141">
        <f>RESUMEN!E39</f>
        <v>2736816098</v>
      </c>
      <c r="G7" s="141">
        <f>RESUMEN!F39</f>
        <v>7524581421</v>
      </c>
      <c r="H7" s="142">
        <f t="shared" si="1"/>
        <v>8.4187090175565193E-2</v>
      </c>
      <c r="I7" s="140">
        <v>4810227000</v>
      </c>
      <c r="J7" s="143">
        <f t="shared" si="2"/>
        <v>-2714354421</v>
      </c>
      <c r="K7" s="151">
        <f>RESUMEN!G39</f>
        <v>15817655026</v>
      </c>
      <c r="L7" s="152"/>
      <c r="M7" s="158"/>
    </row>
    <row r="8" spans="1:15" ht="15">
      <c r="A8" s="146" t="str">
        <f>RESUMEN!A40</f>
        <v>SS</v>
      </c>
      <c r="B8" s="194">
        <f>RESUMEN!B40</f>
        <v>20645126662</v>
      </c>
      <c r="C8" s="137">
        <f t="shared" si="0"/>
        <v>6.0823521297920596E-2</v>
      </c>
      <c r="D8" s="147">
        <f>RESUMEN!C40</f>
        <v>8995460690</v>
      </c>
      <c r="E8" s="148">
        <f>RESUMEN!D40</f>
        <v>1140837316</v>
      </c>
      <c r="F8" s="141">
        <f>RESUMEN!E40</f>
        <v>574077604</v>
      </c>
      <c r="G8" s="141">
        <f>RESUMEN!F40</f>
        <v>1714914920</v>
      </c>
      <c r="H8" s="142">
        <f t="shared" si="1"/>
        <v>1.9186940633074474E-2</v>
      </c>
      <c r="I8" s="140">
        <v>1030000000</v>
      </c>
      <c r="J8" s="143">
        <f t="shared" si="2"/>
        <v>-684914920</v>
      </c>
      <c r="K8" s="151">
        <f>RESUMEN!G40</f>
        <v>9934751052</v>
      </c>
      <c r="L8" s="152"/>
      <c r="M8" s="158"/>
    </row>
    <row r="9" spans="1:15" ht="15">
      <c r="A9" s="146" t="str">
        <f>RESUMEN!A41</f>
        <v>FIC</v>
      </c>
      <c r="B9" s="194">
        <f>RESUMEN!B41</f>
        <v>1861373000</v>
      </c>
      <c r="C9" s="137">
        <f t="shared" si="0"/>
        <v>5.4838733693633153E-3</v>
      </c>
      <c r="D9" s="147">
        <f>RESUMEN!C41</f>
        <v>0</v>
      </c>
      <c r="E9" s="148">
        <f>RESUMEN!D41</f>
        <v>0</v>
      </c>
      <c r="F9" s="141">
        <f>RESUMEN!E41</f>
        <v>1861373000</v>
      </c>
      <c r="G9" s="141">
        <f>RESUMEN!F41</f>
        <v>1861373000</v>
      </c>
      <c r="H9" s="142">
        <f t="shared" si="1"/>
        <v>2.0825553985504851E-2</v>
      </c>
      <c r="I9" s="140">
        <v>1861373000</v>
      </c>
      <c r="J9" s="143">
        <f t="shared" si="2"/>
        <v>0</v>
      </c>
      <c r="K9" s="151">
        <f>RESUMEN!G41</f>
        <v>0</v>
      </c>
      <c r="L9" s="152"/>
      <c r="M9" s="158"/>
      <c r="O9" s="152"/>
    </row>
    <row r="10" spans="1:15" ht="15">
      <c r="A10" s="146" t="str">
        <f>RESUMEN!A42</f>
        <v>RSD</v>
      </c>
      <c r="B10" s="194">
        <f>RESUMEN!B42</f>
        <v>25789226446</v>
      </c>
      <c r="C10" s="137">
        <f t="shared" si="0"/>
        <v>7.5978781320938646E-2</v>
      </c>
      <c r="D10" s="147">
        <f>RESUMEN!C42</f>
        <v>16311857692</v>
      </c>
      <c r="E10" s="148">
        <f>RESUMEN!D42</f>
        <v>328134871</v>
      </c>
      <c r="F10" s="141">
        <f>RESUMEN!E42</f>
        <v>2153126674</v>
      </c>
      <c r="G10" s="141">
        <f>RESUMEN!F42</f>
        <v>2481261545</v>
      </c>
      <c r="H10" s="142">
        <f t="shared" si="1"/>
        <v>2.7761037823990503E-2</v>
      </c>
      <c r="I10" s="140">
        <v>49937000</v>
      </c>
      <c r="J10" s="143">
        <f t="shared" si="2"/>
        <v>-2431324545</v>
      </c>
      <c r="K10" s="151">
        <f>RESUMEN!G42</f>
        <v>6996107209</v>
      </c>
      <c r="L10" s="152"/>
      <c r="M10" s="158"/>
    </row>
    <row r="11" spans="1:15" ht="15">
      <c r="A11" s="146" t="str">
        <f>RESUMEN!A43</f>
        <v>PIR</v>
      </c>
      <c r="B11" s="194">
        <f>RESUMEN!B43</f>
        <v>4812263646</v>
      </c>
      <c r="C11" s="137">
        <f t="shared" si="0"/>
        <v>1.4177622891626027E-2</v>
      </c>
      <c r="D11" s="147">
        <f>RESUMEN!C43</f>
        <v>1752747891</v>
      </c>
      <c r="E11" s="148">
        <f>RESUMEN!D43</f>
        <v>472356244</v>
      </c>
      <c r="F11" s="141">
        <f>RESUMEN!E43</f>
        <v>877821524</v>
      </c>
      <c r="G11" s="141">
        <f>RESUMEN!F43</f>
        <v>1350177768</v>
      </c>
      <c r="H11" s="142">
        <f t="shared" si="1"/>
        <v>1.5106160880980031E-2</v>
      </c>
      <c r="I11" s="140">
        <f>328128000+224739000</f>
        <v>552867000</v>
      </c>
      <c r="J11" s="143">
        <f t="shared" si="2"/>
        <v>-797310768</v>
      </c>
      <c r="K11" s="151">
        <f>RESUMEN!G43</f>
        <v>1709337987</v>
      </c>
      <c r="L11" s="152"/>
      <c r="M11" s="158"/>
    </row>
    <row r="12" spans="1:15" ht="15">
      <c r="A12" s="146" t="str">
        <f>RESUMEN!A44</f>
        <v>PVP</v>
      </c>
      <c r="B12" s="194">
        <f>RESUMEN!B44</f>
        <v>1818300000</v>
      </c>
      <c r="C12" s="137">
        <f t="shared" si="0"/>
        <v>5.3569740978908131E-3</v>
      </c>
      <c r="D12" s="147">
        <f>RESUMEN!C44</f>
        <v>93439000</v>
      </c>
      <c r="E12" s="148">
        <f>RESUMEN!D44</f>
        <v>0</v>
      </c>
      <c r="F12" s="141">
        <f>RESUMEN!E44</f>
        <v>9375000</v>
      </c>
      <c r="G12" s="141">
        <f>RESUMEN!F44</f>
        <v>9375000</v>
      </c>
      <c r="H12" s="142">
        <f t="shared" si="1"/>
        <v>1.0489008308066571E-4</v>
      </c>
      <c r="I12" s="254">
        <v>0</v>
      </c>
      <c r="J12" s="143">
        <f t="shared" si="2"/>
        <v>-9375000</v>
      </c>
      <c r="K12" s="151">
        <f>RESUMEN!G44</f>
        <v>1715486000</v>
      </c>
      <c r="L12" s="152"/>
      <c r="M12" s="158"/>
    </row>
    <row r="13" spans="1:15" ht="15">
      <c r="A13" s="136" t="str">
        <f>RESUMEN!A45</f>
        <v>PV</v>
      </c>
      <c r="B13" s="194">
        <f>RESUMEN!B45</f>
        <v>66242138953</v>
      </c>
      <c r="C13" s="137">
        <f t="shared" si="0"/>
        <v>0.1951588970797476</v>
      </c>
      <c r="D13" s="147">
        <f>RESUMEN!C45</f>
        <v>19028462049</v>
      </c>
      <c r="E13" s="148">
        <f>RESUMEN!D45</f>
        <v>7491178426</v>
      </c>
      <c r="F13" s="141">
        <f>RESUMEN!E45</f>
        <v>13210881574</v>
      </c>
      <c r="G13" s="141">
        <f>RESUMEN!F45</f>
        <v>20702060000</v>
      </c>
      <c r="H13" s="142">
        <f t="shared" si="1"/>
        <v>0.23162035128969882</v>
      </c>
      <c r="I13" s="140">
        <f>3402752000+9341626000</f>
        <v>12744378000</v>
      </c>
      <c r="J13" s="143">
        <f t="shared" si="2"/>
        <v>-7957682000</v>
      </c>
      <c r="K13" s="151">
        <f>RESUMEN!G45</f>
        <v>26511616904</v>
      </c>
      <c r="L13" s="152"/>
      <c r="M13" s="158"/>
    </row>
    <row r="14" spans="1:15" s="145" customFormat="1" ht="15">
      <c r="A14" s="136" t="str">
        <f>RESUMEN!A46</f>
        <v>FAR</v>
      </c>
      <c r="B14" s="194">
        <f>RESUMEN!B46</f>
        <v>42812449178</v>
      </c>
      <c r="C14" s="137">
        <f t="shared" si="0"/>
        <v>0.12613165116527131</v>
      </c>
      <c r="D14" s="138">
        <f>RESUMEN!C46</f>
        <v>8605750773</v>
      </c>
      <c r="E14" s="139">
        <f>RESUMEN!D46</f>
        <v>10587485426</v>
      </c>
      <c r="F14" s="141">
        <f>RESUMEN!E46</f>
        <v>6534462574</v>
      </c>
      <c r="G14" s="141">
        <f>RESUMEN!F46</f>
        <v>17121948000</v>
      </c>
      <c r="H14" s="142">
        <f t="shared" si="1"/>
        <v>0.19156507181043606</v>
      </c>
      <c r="I14" s="140">
        <f>17840361000-718413000</f>
        <v>17121948000</v>
      </c>
      <c r="J14" s="143">
        <f t="shared" si="2"/>
        <v>0</v>
      </c>
      <c r="K14" s="144">
        <f>RESUMEN!G46</f>
        <v>17084750405</v>
      </c>
      <c r="L14" s="158"/>
      <c r="M14" s="158"/>
      <c r="N14" s="152"/>
    </row>
    <row r="15" spans="1:15" s="145" customFormat="1" ht="15">
      <c r="A15" s="136" t="s">
        <v>1457</v>
      </c>
      <c r="B15" s="305">
        <f>RESUMEN!B47</f>
        <v>6180000000</v>
      </c>
      <c r="C15" s="137">
        <f t="shared" si="0"/>
        <v>1.8207171492583857E-2</v>
      </c>
      <c r="D15" s="306">
        <v>0</v>
      </c>
      <c r="E15" s="307">
        <f>RESUMEN!$D$47</f>
        <v>1579777339</v>
      </c>
      <c r="F15" s="308">
        <v>3504971455</v>
      </c>
      <c r="G15" s="308">
        <f>RESUMEN!F47</f>
        <v>6180000000</v>
      </c>
      <c r="H15" s="142">
        <f t="shared" si="1"/>
        <v>6.914354276677484E-2</v>
      </c>
      <c r="I15" s="309">
        <v>6180000000</v>
      </c>
      <c r="J15" s="143">
        <f t="shared" si="2"/>
        <v>0</v>
      </c>
      <c r="K15" s="144">
        <f>RESUMEN!G47</f>
        <v>0</v>
      </c>
      <c r="L15" s="158"/>
      <c r="M15" s="158"/>
      <c r="N15" s="158"/>
    </row>
    <row r="16" spans="1:15" ht="13.5" thickBot="1">
      <c r="A16" s="128" t="s">
        <v>708</v>
      </c>
      <c r="B16" s="153">
        <f t="shared" ref="B16:K16" si="3">SUM(B5:B15)</f>
        <v>339426692527.02087</v>
      </c>
      <c r="C16" s="154">
        <f t="shared" si="3"/>
        <v>0.99999999999999989</v>
      </c>
      <c r="D16" s="155">
        <f t="shared" si="3"/>
        <v>114912694503</v>
      </c>
      <c r="E16" s="153">
        <f t="shared" si="3"/>
        <v>40485050286</v>
      </c>
      <c r="F16" s="198">
        <f t="shared" si="3"/>
        <v>47798977508</v>
      </c>
      <c r="G16" s="198">
        <f t="shared" si="3"/>
        <v>89379279000</v>
      </c>
      <c r="H16" s="249">
        <f t="shared" si="3"/>
        <v>1</v>
      </c>
      <c r="I16" s="198">
        <f>SUM(I5:I15)</f>
        <v>81421597000</v>
      </c>
      <c r="J16" s="198">
        <f>SUM(J5:J15)</f>
        <v>-7957682000</v>
      </c>
      <c r="K16" s="250">
        <f t="shared" si="3"/>
        <v>135134719024.02084</v>
      </c>
      <c r="L16" s="152"/>
      <c r="M16" s="152"/>
      <c r="O16" s="152"/>
    </row>
    <row r="17" spans="1:11">
      <c r="G17" s="152"/>
      <c r="I17" s="152"/>
      <c r="J17" s="152"/>
    </row>
    <row r="18" spans="1:11" s="152" customFormat="1">
      <c r="A18" s="126"/>
      <c r="B18" s="126"/>
      <c r="C18" s="126"/>
      <c r="E18" s="126"/>
      <c r="F18" s="126"/>
      <c r="H18" s="126"/>
      <c r="K18" s="126"/>
    </row>
    <row r="19" spans="1:11" s="152" customFormat="1">
      <c r="A19" s="126" t="s">
        <v>726</v>
      </c>
      <c r="B19" s="126"/>
      <c r="C19" s="126"/>
      <c r="D19" s="126"/>
      <c r="E19" s="126"/>
      <c r="F19" s="126"/>
      <c r="G19" s="156"/>
      <c r="H19" s="126"/>
      <c r="I19" s="157"/>
    </row>
    <row r="20" spans="1:11" s="152" customFormat="1">
      <c r="A20" s="126" t="s">
        <v>727</v>
      </c>
      <c r="B20" s="126"/>
      <c r="C20" s="126"/>
      <c r="D20" s="126"/>
      <c r="E20" s="126"/>
      <c r="F20" s="126"/>
      <c r="H20" s="126"/>
      <c r="I20" s="156"/>
      <c r="K20" s="126"/>
    </row>
    <row r="21" spans="1:11" s="152" customFormat="1">
      <c r="A21" s="126" t="s">
        <v>728</v>
      </c>
      <c r="B21" s="126"/>
      <c r="C21" s="126"/>
      <c r="D21" s="126"/>
      <c r="E21" s="126"/>
      <c r="F21" s="126"/>
      <c r="G21" s="145"/>
      <c r="H21" s="158"/>
      <c r="I21" s="156"/>
      <c r="K21" s="126"/>
    </row>
    <row r="22" spans="1:11" s="152" customFormat="1">
      <c r="A22" s="126" t="s">
        <v>729</v>
      </c>
      <c r="B22" s="126"/>
      <c r="C22" s="126"/>
      <c r="D22" s="126"/>
      <c r="E22" s="126"/>
      <c r="F22" s="126"/>
      <c r="G22" s="158"/>
      <c r="H22" s="158"/>
      <c r="K22" s="126"/>
    </row>
    <row r="23" spans="1:11" s="152" customFormat="1">
      <c r="A23" s="126" t="s">
        <v>730</v>
      </c>
      <c r="B23" s="126"/>
      <c r="C23" s="126"/>
      <c r="D23" s="126"/>
      <c r="E23" s="126"/>
      <c r="F23" s="126"/>
      <c r="G23" s="145"/>
      <c r="H23" s="158"/>
      <c r="K23" s="126"/>
    </row>
    <row r="24" spans="1:11" s="152" customFormat="1">
      <c r="A24" s="126" t="s">
        <v>731</v>
      </c>
      <c r="B24" s="126"/>
      <c r="C24" s="126"/>
      <c r="D24" s="126"/>
      <c r="E24" s="126"/>
      <c r="F24" s="126"/>
      <c r="G24" s="145"/>
      <c r="H24" s="158"/>
      <c r="I24" s="126"/>
      <c r="K24" s="126"/>
    </row>
    <row r="25" spans="1:11" s="152" customFormat="1">
      <c r="A25" s="126" t="s">
        <v>732</v>
      </c>
      <c r="B25" s="126"/>
      <c r="C25" s="126"/>
      <c r="D25" s="126"/>
      <c r="E25" s="126"/>
      <c r="F25" s="126"/>
      <c r="G25" s="145"/>
      <c r="H25" s="158"/>
      <c r="K25" s="126"/>
    </row>
    <row r="26" spans="1:11" s="152" customFormat="1">
      <c r="A26" s="126" t="s">
        <v>733</v>
      </c>
      <c r="B26" s="126"/>
      <c r="C26" s="126"/>
      <c r="D26" s="126"/>
      <c r="E26" s="126"/>
      <c r="F26" s="126"/>
      <c r="G26" s="145"/>
      <c r="H26" s="158"/>
      <c r="K26" s="126"/>
    </row>
    <row r="27" spans="1:11" s="152" customFormat="1">
      <c r="A27" s="126" t="s">
        <v>734</v>
      </c>
      <c r="B27" s="126"/>
      <c r="C27" s="126"/>
      <c r="D27" s="126"/>
      <c r="E27" s="126"/>
      <c r="F27" s="126"/>
      <c r="G27" s="145"/>
      <c r="H27" s="158"/>
      <c r="K27" s="126" t="s">
        <v>735</v>
      </c>
    </row>
    <row r="28" spans="1:11" s="152" customFormat="1">
      <c r="A28" s="126"/>
      <c r="B28" s="126"/>
      <c r="C28" s="126"/>
      <c r="D28" s="126"/>
      <c r="E28" s="126"/>
      <c r="F28" s="126"/>
      <c r="G28" s="145"/>
      <c r="H28" s="158"/>
      <c r="K28" s="126"/>
    </row>
    <row r="29" spans="1:11" s="152" customFormat="1">
      <c r="A29" s="126"/>
      <c r="B29" s="126"/>
      <c r="C29" s="126"/>
      <c r="D29" s="126"/>
      <c r="E29" s="126"/>
      <c r="F29" s="126"/>
      <c r="G29" s="145"/>
      <c r="H29" s="158"/>
      <c r="I29" s="126"/>
      <c r="K29" s="126"/>
    </row>
    <row r="30" spans="1:11" s="152" customFormat="1">
      <c r="A30" s="126"/>
      <c r="B30" s="126"/>
      <c r="C30" s="126"/>
      <c r="D30" s="126"/>
      <c r="E30" s="126"/>
      <c r="F30" s="126"/>
      <c r="G30" s="145"/>
      <c r="H30" s="145"/>
      <c r="I30" s="126"/>
      <c r="K30" s="126"/>
    </row>
    <row r="31" spans="1:11">
      <c r="J31" s="152"/>
    </row>
    <row r="32" spans="1:11">
      <c r="J32" s="152"/>
    </row>
    <row r="33" spans="1:11" s="152" customFormat="1">
      <c r="A33" s="126"/>
      <c r="B33" s="126"/>
      <c r="C33" s="126"/>
      <c r="D33" s="126"/>
      <c r="E33" s="126"/>
      <c r="F33" s="126"/>
      <c r="G33" s="126"/>
      <c r="I33" s="126"/>
      <c r="K33" s="126"/>
    </row>
    <row r="34" spans="1:11">
      <c r="H34" s="152"/>
    </row>
  </sheetData>
  <mergeCells count="3">
    <mergeCell ref="A1:K1"/>
    <mergeCell ref="B3:C3"/>
    <mergeCell ref="E3:K3"/>
  </mergeCells>
  <pageMargins left="1.3385826771653544" right="0.15748031496062992" top="0.55118110236220474" bottom="0.19685039370078741" header="0" footer="0"/>
  <pageSetup paperSize="5" scale="85" orientation="landscape" r:id="rId1"/>
  <headerFooter alignWithMargins="0">
    <oddHeader xml:space="preserve">&amp;L                         &amp;D&amp;RGobierno Regional De Los  Lagos
División de Análisis y Control de Gestión 
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8" sqref="E8"/>
    </sheetView>
  </sheetViews>
  <sheetFormatPr baseColWidth="10" defaultRowHeight="15"/>
  <cols>
    <col min="1" max="1" width="15.5703125" customWidth="1"/>
    <col min="2" max="2" width="20.42578125" style="50" customWidth="1"/>
    <col min="3" max="3" width="14.7109375" style="240" customWidth="1"/>
    <col min="4" max="4" width="15.28515625" style="242" customWidth="1"/>
    <col min="5" max="5" width="19.28515625" style="242" customWidth="1"/>
    <col min="6" max="6" width="19" style="242" customWidth="1"/>
    <col min="7" max="7" width="14.7109375" style="242" bestFit="1" customWidth="1"/>
    <col min="8" max="8" width="13.7109375" hidden="1" customWidth="1"/>
    <col min="9" max="9" width="13.42578125" hidden="1" customWidth="1"/>
  </cols>
  <sheetData>
    <row r="1" spans="1:9">
      <c r="A1" s="282" t="s">
        <v>711</v>
      </c>
      <c r="B1" t="s">
        <v>3465</v>
      </c>
    </row>
    <row r="3" spans="1:9">
      <c r="B3" s="94" t="s">
        <v>714</v>
      </c>
      <c r="D3" s="240"/>
      <c r="E3" s="240"/>
      <c r="F3" s="240"/>
      <c r="G3" s="240"/>
    </row>
    <row r="4" spans="1:9" ht="30">
      <c r="A4" s="243" t="s">
        <v>4</v>
      </c>
      <c r="B4" s="457" t="s">
        <v>749</v>
      </c>
      <c r="C4" s="244" t="s">
        <v>715</v>
      </c>
      <c r="D4" s="457" t="s">
        <v>759</v>
      </c>
      <c r="E4" s="246" t="s">
        <v>743</v>
      </c>
      <c r="F4" s="457" t="s">
        <v>3562</v>
      </c>
      <c r="G4" s="245" t="s">
        <v>716</v>
      </c>
    </row>
    <row r="5" spans="1:9">
      <c r="A5" s="96" t="s">
        <v>25</v>
      </c>
      <c r="B5" s="95">
        <v>60236855524</v>
      </c>
      <c r="C5" s="241">
        <v>14825021161</v>
      </c>
      <c r="D5" s="95">
        <v>4890474781</v>
      </c>
      <c r="E5" s="241">
        <v>7863321536</v>
      </c>
      <c r="F5" s="95">
        <v>12753796317</v>
      </c>
      <c r="G5" s="241">
        <v>32658038046</v>
      </c>
      <c r="H5" s="50"/>
      <c r="I5" s="50"/>
    </row>
    <row r="6" spans="1:9">
      <c r="A6" s="96" t="s">
        <v>181</v>
      </c>
      <c r="B6" s="95">
        <v>102358257197</v>
      </c>
      <c r="C6" s="241">
        <v>51229477562</v>
      </c>
      <c r="D6" s="95">
        <v>10775656868</v>
      </c>
      <c r="E6" s="241">
        <v>10375720564</v>
      </c>
      <c r="F6" s="95">
        <v>21151377432</v>
      </c>
      <c r="G6" s="241">
        <v>29977402203</v>
      </c>
      <c r="H6" s="50"/>
      <c r="I6" s="50"/>
    </row>
    <row r="7" spans="1:9">
      <c r="A7" s="96" t="s">
        <v>362</v>
      </c>
      <c r="B7" s="95">
        <v>74963738389</v>
      </c>
      <c r="C7" s="241">
        <v>18810775861</v>
      </c>
      <c r="D7" s="95">
        <v>14660324325</v>
      </c>
      <c r="E7" s="241">
        <v>8172038001</v>
      </c>
      <c r="F7" s="95">
        <v>22832362326</v>
      </c>
      <c r="G7" s="241">
        <v>33320600202</v>
      </c>
      <c r="H7" s="50"/>
      <c r="I7" s="50"/>
    </row>
    <row r="8" spans="1:9">
      <c r="A8" s="96" t="s">
        <v>512</v>
      </c>
      <c r="B8" s="95">
        <v>67309263007.020844</v>
      </c>
      <c r="C8" s="241">
        <v>23073275961</v>
      </c>
      <c r="D8" s="95">
        <v>7570031781</v>
      </c>
      <c r="E8" s="241">
        <v>13707709645</v>
      </c>
      <c r="F8" s="95">
        <v>21277741426</v>
      </c>
      <c r="G8" s="241">
        <v>22958245620.02084</v>
      </c>
      <c r="H8" s="50"/>
      <c r="I8" s="50"/>
    </row>
    <row r="9" spans="1:9">
      <c r="A9" s="96" t="s">
        <v>617</v>
      </c>
      <c r="B9" s="95">
        <v>12071526845</v>
      </c>
      <c r="C9" s="241">
        <v>969523762</v>
      </c>
      <c r="D9" s="95">
        <v>930049752</v>
      </c>
      <c r="E9" s="241">
        <v>2983368653</v>
      </c>
      <c r="F9" s="95">
        <v>3913418405</v>
      </c>
      <c r="G9" s="241">
        <v>7188584678</v>
      </c>
      <c r="H9" s="50"/>
      <c r="I9" s="50"/>
    </row>
    <row r="10" spans="1:9">
      <c r="A10" s="96" t="s">
        <v>634</v>
      </c>
      <c r="B10" s="95">
        <v>22487051565</v>
      </c>
      <c r="C10" s="241">
        <v>6004620196</v>
      </c>
      <c r="D10" s="95">
        <v>1658512779</v>
      </c>
      <c r="E10" s="241">
        <v>5792070315</v>
      </c>
      <c r="F10" s="95">
        <v>7450583094</v>
      </c>
      <c r="G10" s="241">
        <v>9031848275</v>
      </c>
      <c r="H10" s="50"/>
      <c r="I10" s="50"/>
    </row>
    <row r="11" spans="1:9">
      <c r="A11" s="96" t="s">
        <v>709</v>
      </c>
      <c r="B11" s="95">
        <v>339426692527.02087</v>
      </c>
      <c r="C11" s="241">
        <v>114912694503</v>
      </c>
      <c r="D11" s="95">
        <v>40485050286</v>
      </c>
      <c r="E11" s="241">
        <v>48894228714</v>
      </c>
      <c r="F11" s="95">
        <v>89379279000</v>
      </c>
      <c r="G11" s="241">
        <v>135134719024.02084</v>
      </c>
    </row>
    <row r="15" spans="1:9">
      <c r="A15" s="282" t="s">
        <v>711</v>
      </c>
      <c r="B15" t="s">
        <v>3465</v>
      </c>
    </row>
    <row r="17" spans="1:7">
      <c r="B17" s="94" t="s">
        <v>714</v>
      </c>
      <c r="D17" s="240"/>
      <c r="E17" s="240"/>
      <c r="F17" s="240"/>
      <c r="G17" s="240"/>
    </row>
    <row r="18" spans="1:7" ht="30">
      <c r="A18" s="251" t="s">
        <v>745</v>
      </c>
      <c r="B18" s="279" t="s">
        <v>748</v>
      </c>
      <c r="C18" s="244" t="s">
        <v>715</v>
      </c>
      <c r="D18" t="s">
        <v>759</v>
      </c>
      <c r="E18" s="458" t="s">
        <v>743</v>
      </c>
      <c r="F18" t="s">
        <v>3562</v>
      </c>
      <c r="G18" s="245" t="s">
        <v>716</v>
      </c>
    </row>
    <row r="19" spans="1:7">
      <c r="A19" s="252" t="s">
        <v>69</v>
      </c>
      <c r="B19" s="95">
        <v>27401460656</v>
      </c>
      <c r="C19" s="241">
        <v>11603147116</v>
      </c>
      <c r="D19" s="95">
        <v>1654269610</v>
      </c>
      <c r="E19" s="241">
        <v>1693122295</v>
      </c>
      <c r="F19" s="95">
        <v>3347391905</v>
      </c>
      <c r="G19" s="241">
        <v>12450921635</v>
      </c>
    </row>
    <row r="20" spans="1:7">
      <c r="A20" s="252" t="s">
        <v>41</v>
      </c>
      <c r="B20" s="95">
        <v>11718319751</v>
      </c>
      <c r="C20" s="241">
        <v>1884663327</v>
      </c>
      <c r="D20" s="95">
        <v>524157194</v>
      </c>
      <c r="E20" s="241">
        <v>382291367</v>
      </c>
      <c r="F20" s="95">
        <v>906448561</v>
      </c>
      <c r="G20" s="241">
        <v>8927207863</v>
      </c>
    </row>
    <row r="21" spans="1:7">
      <c r="A21" s="252" t="s">
        <v>689</v>
      </c>
      <c r="B21" s="95">
        <v>26309395681</v>
      </c>
      <c r="C21" s="241">
        <v>13216648136</v>
      </c>
      <c r="D21" s="95">
        <v>2946659071</v>
      </c>
      <c r="E21" s="241">
        <v>3380751406</v>
      </c>
      <c r="F21" s="95">
        <v>6327410477</v>
      </c>
      <c r="G21" s="241">
        <v>6765337068</v>
      </c>
    </row>
    <row r="22" spans="1:7">
      <c r="A22" s="252" t="s">
        <v>24</v>
      </c>
      <c r="B22" s="95">
        <v>55024030273</v>
      </c>
      <c r="C22" s="241">
        <v>24498792870</v>
      </c>
      <c r="D22" s="95">
        <v>5640158494</v>
      </c>
      <c r="E22" s="241">
        <v>5347267534</v>
      </c>
      <c r="F22" s="95">
        <v>10987426028</v>
      </c>
      <c r="G22" s="241">
        <v>19537811375</v>
      </c>
    </row>
    <row r="23" spans="1:7">
      <c r="A23" s="252" t="s">
        <v>81</v>
      </c>
      <c r="B23" s="95">
        <v>16571511151.02084</v>
      </c>
      <c r="C23" s="241">
        <v>3007325964</v>
      </c>
      <c r="D23" s="95">
        <v>5310291077</v>
      </c>
      <c r="E23" s="241">
        <v>2736981047</v>
      </c>
      <c r="F23" s="95">
        <v>8047272124</v>
      </c>
      <c r="G23" s="241">
        <v>5516913063.0208397</v>
      </c>
    </row>
    <row r="24" spans="1:7">
      <c r="A24" s="252" t="s">
        <v>62</v>
      </c>
      <c r="B24" s="95">
        <v>14908050930</v>
      </c>
      <c r="C24" s="241">
        <v>4756115488</v>
      </c>
      <c r="D24" s="95">
        <v>3863345876</v>
      </c>
      <c r="E24" s="241">
        <v>4476530839</v>
      </c>
      <c r="F24" s="95">
        <v>8339876715</v>
      </c>
      <c r="G24" s="241">
        <v>1812058727</v>
      </c>
    </row>
    <row r="25" spans="1:7">
      <c r="A25" s="252" t="s">
        <v>341</v>
      </c>
      <c r="B25" s="95">
        <v>366555844</v>
      </c>
      <c r="C25" s="241">
        <v>247599347</v>
      </c>
      <c r="D25" s="95">
        <v>0</v>
      </c>
      <c r="E25" s="241">
        <v>118956497</v>
      </c>
      <c r="F25" s="95">
        <v>118956497</v>
      </c>
      <c r="G25" s="241">
        <v>0</v>
      </c>
    </row>
    <row r="26" spans="1:7">
      <c r="A26" s="252" t="s">
        <v>90</v>
      </c>
      <c r="B26" s="95">
        <v>62147559778</v>
      </c>
      <c r="C26" s="241">
        <v>20632051598</v>
      </c>
      <c r="D26" s="95">
        <v>7072043356</v>
      </c>
      <c r="E26" s="241">
        <v>11540323607</v>
      </c>
      <c r="F26" s="95">
        <v>18612366963</v>
      </c>
      <c r="G26" s="241">
        <v>22903141217</v>
      </c>
    </row>
    <row r="27" spans="1:7">
      <c r="A27" s="252" t="s">
        <v>313</v>
      </c>
      <c r="B27" s="95">
        <v>7258669032</v>
      </c>
      <c r="C27" s="241">
        <v>1989603831</v>
      </c>
      <c r="D27" s="95">
        <v>454195815</v>
      </c>
      <c r="E27" s="241">
        <v>2698583390</v>
      </c>
      <c r="F27" s="95">
        <v>3152779205</v>
      </c>
      <c r="G27" s="241">
        <v>2116285996</v>
      </c>
    </row>
    <row r="28" spans="1:7">
      <c r="A28" s="252" t="s">
        <v>33</v>
      </c>
      <c r="B28" s="95">
        <v>41933982611</v>
      </c>
      <c r="C28" s="241">
        <v>13366881490</v>
      </c>
      <c r="D28" s="95">
        <v>5717800967</v>
      </c>
      <c r="E28" s="241">
        <v>4010410682</v>
      </c>
      <c r="F28" s="95">
        <v>9728211649</v>
      </c>
      <c r="G28" s="241">
        <v>18838889472</v>
      </c>
    </row>
    <row r="29" spans="1:7">
      <c r="A29" s="252" t="s">
        <v>579</v>
      </c>
      <c r="B29" s="95">
        <v>10354095000</v>
      </c>
      <c r="C29" s="241">
        <v>2180682450</v>
      </c>
      <c r="D29" s="95">
        <v>440285858</v>
      </c>
      <c r="E29" s="241">
        <v>2451065896</v>
      </c>
      <c r="F29" s="95">
        <v>2891351754</v>
      </c>
      <c r="G29" s="241">
        <v>5282060796</v>
      </c>
    </row>
    <row r="30" spans="1:7">
      <c r="A30" s="253" t="s">
        <v>38</v>
      </c>
      <c r="B30" s="95">
        <v>65433061820</v>
      </c>
      <c r="C30" s="241">
        <v>17529182886</v>
      </c>
      <c r="D30" s="95">
        <v>6861842968</v>
      </c>
      <c r="E30" s="241">
        <v>10057944154</v>
      </c>
      <c r="F30" s="95">
        <v>16919787122</v>
      </c>
      <c r="G30" s="241">
        <v>30984091812</v>
      </c>
    </row>
    <row r="31" spans="1:7">
      <c r="A31" s="96" t="s">
        <v>709</v>
      </c>
      <c r="B31" s="95">
        <v>339426692527.02087</v>
      </c>
      <c r="C31" s="241">
        <v>114912694503</v>
      </c>
      <c r="D31" s="95">
        <v>40485050286</v>
      </c>
      <c r="E31" s="241">
        <v>48894228714</v>
      </c>
      <c r="F31" s="95">
        <v>89379279000</v>
      </c>
      <c r="G31" s="241">
        <v>135134719024.02084</v>
      </c>
    </row>
    <row r="32" spans="1:7">
      <c r="B32"/>
      <c r="C32"/>
      <c r="D32"/>
      <c r="E32"/>
      <c r="F32"/>
      <c r="G32"/>
    </row>
    <row r="33" spans="1:10">
      <c r="A33" s="282" t="s">
        <v>711</v>
      </c>
      <c r="B33" t="s">
        <v>3465</v>
      </c>
      <c r="C33"/>
      <c r="D33"/>
      <c r="E33"/>
      <c r="F33"/>
      <c r="G33"/>
    </row>
    <row r="35" spans="1:10">
      <c r="B35" s="94" t="s">
        <v>714</v>
      </c>
      <c r="D35" s="240"/>
      <c r="E35" s="240"/>
      <c r="F35" s="240"/>
      <c r="G35" s="240"/>
    </row>
    <row r="36" spans="1:10" ht="30">
      <c r="A36" s="251" t="s">
        <v>1454</v>
      </c>
      <c r="B36" t="s">
        <v>750</v>
      </c>
      <c r="C36" s="244" t="s">
        <v>715</v>
      </c>
      <c r="D36" t="s">
        <v>760</v>
      </c>
      <c r="E36" s="458" t="s">
        <v>743</v>
      </c>
      <c r="F36" t="s">
        <v>3562</v>
      </c>
      <c r="G36" s="245" t="s">
        <v>716</v>
      </c>
    </row>
    <row r="37" spans="1:10">
      <c r="A37" s="252" t="s">
        <v>685</v>
      </c>
      <c r="B37" s="95">
        <v>108595699675</v>
      </c>
      <c r="C37" s="241">
        <v>36361283075</v>
      </c>
      <c r="D37" s="95">
        <v>8787224264</v>
      </c>
      <c r="E37" s="241">
        <v>13599090958</v>
      </c>
      <c r="F37" s="95">
        <v>22386315222</v>
      </c>
      <c r="G37" s="241">
        <v>49848101378</v>
      </c>
      <c r="H37" s="136"/>
      <c r="I37" t="s">
        <v>685</v>
      </c>
      <c r="J37" t="s">
        <v>685</v>
      </c>
    </row>
    <row r="38" spans="1:10">
      <c r="A38" s="252" t="s">
        <v>83</v>
      </c>
      <c r="B38" s="95">
        <v>16571511151.02084</v>
      </c>
      <c r="C38" s="241">
        <v>3007325964</v>
      </c>
      <c r="D38" s="95">
        <v>5310291077</v>
      </c>
      <c r="E38" s="241">
        <v>2736981047</v>
      </c>
      <c r="F38" s="95">
        <v>8047272124</v>
      </c>
      <c r="G38" s="241">
        <v>5516913063.0208397</v>
      </c>
      <c r="H38" s="146"/>
      <c r="I38" t="s">
        <v>83</v>
      </c>
      <c r="J38" t="s">
        <v>83</v>
      </c>
    </row>
    <row r="39" spans="1:10">
      <c r="A39" s="252" t="s">
        <v>109</v>
      </c>
      <c r="B39" s="95">
        <v>44098603816</v>
      </c>
      <c r="C39" s="241">
        <v>20756367369</v>
      </c>
      <c r="D39" s="95">
        <v>4787765323</v>
      </c>
      <c r="E39" s="241">
        <v>2736816098</v>
      </c>
      <c r="F39" s="95">
        <v>7524581421</v>
      </c>
      <c r="G39" s="241">
        <v>15817655026</v>
      </c>
      <c r="H39" s="146"/>
      <c r="I39" t="s">
        <v>109</v>
      </c>
      <c r="J39" t="s">
        <v>109</v>
      </c>
    </row>
    <row r="40" spans="1:10">
      <c r="A40" s="252" t="s">
        <v>73</v>
      </c>
      <c r="B40" s="95">
        <v>20645126662</v>
      </c>
      <c r="C40" s="241">
        <v>8995460690</v>
      </c>
      <c r="D40" s="95">
        <v>1140837316</v>
      </c>
      <c r="E40" s="241">
        <v>574077604</v>
      </c>
      <c r="F40" s="95">
        <v>1714914920</v>
      </c>
      <c r="G40" s="241">
        <v>9934751052</v>
      </c>
      <c r="H40" s="146"/>
      <c r="I40" t="s">
        <v>73</v>
      </c>
      <c r="J40" t="s">
        <v>73</v>
      </c>
    </row>
    <row r="41" spans="1:10">
      <c r="A41" s="252" t="s">
        <v>625</v>
      </c>
      <c r="B41" s="95">
        <v>1861373000</v>
      </c>
      <c r="C41" s="241">
        <v>0</v>
      </c>
      <c r="D41" s="95">
        <v>0</v>
      </c>
      <c r="E41" s="241">
        <v>1861373000</v>
      </c>
      <c r="F41" s="95">
        <v>1861373000</v>
      </c>
      <c r="G41" s="241">
        <v>0</v>
      </c>
      <c r="H41" s="146"/>
      <c r="I41" t="s">
        <v>625</v>
      </c>
      <c r="J41" t="s">
        <v>625</v>
      </c>
    </row>
    <row r="42" spans="1:10">
      <c r="A42" s="252" t="s">
        <v>92</v>
      </c>
      <c r="B42" s="95">
        <v>25789226446</v>
      </c>
      <c r="C42" s="241">
        <v>16311857692</v>
      </c>
      <c r="D42" s="95">
        <v>328134871</v>
      </c>
      <c r="E42" s="241">
        <v>2153126674</v>
      </c>
      <c r="F42" s="95">
        <v>2481261545</v>
      </c>
      <c r="G42" s="241">
        <v>6996107209</v>
      </c>
      <c r="H42" s="146"/>
      <c r="I42" t="s">
        <v>92</v>
      </c>
      <c r="J42" t="s">
        <v>92</v>
      </c>
    </row>
    <row r="43" spans="1:10">
      <c r="A43" s="252" t="s">
        <v>687</v>
      </c>
      <c r="B43" s="95">
        <v>4812263646</v>
      </c>
      <c r="C43" s="241">
        <v>1752747891</v>
      </c>
      <c r="D43" s="95">
        <v>472356244</v>
      </c>
      <c r="E43" s="241">
        <v>877821524</v>
      </c>
      <c r="F43" s="95">
        <v>1350177768</v>
      </c>
      <c r="G43" s="241">
        <v>1709337987</v>
      </c>
      <c r="H43" s="146"/>
      <c r="I43" t="s">
        <v>687</v>
      </c>
      <c r="J43" t="s">
        <v>687</v>
      </c>
    </row>
    <row r="44" spans="1:10">
      <c r="A44" s="252" t="s">
        <v>319</v>
      </c>
      <c r="B44" s="95">
        <v>1818300000</v>
      </c>
      <c r="C44" s="241">
        <v>93439000</v>
      </c>
      <c r="D44" s="95">
        <v>0</v>
      </c>
      <c r="E44" s="241">
        <v>9375000</v>
      </c>
      <c r="F44" s="95">
        <v>9375000</v>
      </c>
      <c r="G44" s="241">
        <v>1715486000</v>
      </c>
      <c r="H44" s="146"/>
      <c r="I44" t="s">
        <v>319</v>
      </c>
      <c r="J44" t="s">
        <v>319</v>
      </c>
    </row>
    <row r="45" spans="1:10">
      <c r="A45" s="252" t="s">
        <v>691</v>
      </c>
      <c r="B45" s="95">
        <v>66242138953</v>
      </c>
      <c r="C45" s="241">
        <v>19028462049</v>
      </c>
      <c r="D45" s="95">
        <v>7491178426</v>
      </c>
      <c r="E45" s="241">
        <v>13210881574</v>
      </c>
      <c r="F45" s="95">
        <v>20702060000</v>
      </c>
      <c r="G45" s="241">
        <v>26511616904</v>
      </c>
      <c r="H45" s="136"/>
      <c r="I45" t="s">
        <v>691</v>
      </c>
      <c r="J45" t="s">
        <v>691</v>
      </c>
    </row>
    <row r="46" spans="1:10">
      <c r="A46" s="252" t="s">
        <v>684</v>
      </c>
      <c r="B46" s="95">
        <v>42812449178</v>
      </c>
      <c r="C46" s="241">
        <v>8605750773</v>
      </c>
      <c r="D46" s="95">
        <v>10587485426</v>
      </c>
      <c r="E46" s="241">
        <v>6534462574</v>
      </c>
      <c r="F46" s="95">
        <v>17121948000</v>
      </c>
      <c r="G46" s="241">
        <v>17084750405</v>
      </c>
      <c r="H46" s="136"/>
      <c r="I46" t="s">
        <v>684</v>
      </c>
      <c r="J46" t="s">
        <v>684</v>
      </c>
    </row>
    <row r="47" spans="1:10">
      <c r="A47" s="253" t="s">
        <v>1457</v>
      </c>
      <c r="B47" s="95">
        <v>6180000000</v>
      </c>
      <c r="C47" s="241">
        <v>0</v>
      </c>
      <c r="D47" s="95">
        <v>1579777339</v>
      </c>
      <c r="E47" s="241">
        <v>4600222661</v>
      </c>
      <c r="F47" s="95">
        <v>6180000000</v>
      </c>
      <c r="G47" s="241">
        <v>0</v>
      </c>
      <c r="J47" t="s">
        <v>1457</v>
      </c>
    </row>
    <row r="48" spans="1:10">
      <c r="A48" s="96" t="s">
        <v>709</v>
      </c>
      <c r="B48" s="95">
        <v>339426692527.02087</v>
      </c>
      <c r="C48" s="241">
        <v>114912694503</v>
      </c>
      <c r="D48" s="95">
        <v>40485050286</v>
      </c>
      <c r="E48" s="241">
        <v>48894228714</v>
      </c>
      <c r="F48" s="95">
        <v>89379279000</v>
      </c>
      <c r="G48" s="241">
        <v>135134719024.02084</v>
      </c>
    </row>
    <row r="49" spans="2:7">
      <c r="B49"/>
      <c r="C49"/>
      <c r="D49"/>
      <c r="E49"/>
      <c r="F49"/>
      <c r="G49"/>
    </row>
    <row r="50" spans="2:7">
      <c r="C50"/>
      <c r="D50"/>
      <c r="E50"/>
      <c r="F50"/>
      <c r="G50"/>
    </row>
  </sheetData>
  <pageMargins left="0.88" right="0.7" top="0.75" bottom="0.75" header="0.3" footer="0.3"/>
  <pageSetup paperSize="9" orientation="landscape"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68"/>
  <sheetViews>
    <sheetView topLeftCell="I1" zoomScale="70" zoomScaleNormal="70" workbookViewId="0">
      <pane ySplit="1" topLeftCell="A122" activePane="bottomLeft" state="frozen"/>
      <selection activeCell="F1" sqref="F1"/>
      <selection pane="bottomLeft" activeCell="AG143" sqref="AG143"/>
    </sheetView>
  </sheetViews>
  <sheetFormatPr baseColWidth="10" defaultRowHeight="15.75"/>
  <cols>
    <col min="1" max="1" width="5.140625" customWidth="1"/>
    <col min="2" max="2" width="11.42578125" hidden="1" customWidth="1"/>
    <col min="3" max="3" width="5.85546875" hidden="1" customWidth="1"/>
    <col min="4" max="4" width="26.7109375" style="15" hidden="1" customWidth="1"/>
    <col min="5" max="5" width="11.42578125" hidden="1" customWidth="1"/>
    <col min="6" max="6" width="18.42578125" style="15" hidden="1" customWidth="1"/>
    <col min="7" max="7" width="28.7109375" hidden="1" customWidth="1"/>
    <col min="8" max="8" width="12.5703125" style="15" customWidth="1"/>
    <col min="9" max="9" width="12" style="15" customWidth="1"/>
    <col min="10" max="10" width="29" hidden="1" customWidth="1"/>
    <col min="11" max="11" width="89.140625" style="84" customWidth="1"/>
    <col min="12" max="12" width="14.5703125" hidden="1" customWidth="1"/>
    <col min="13" max="13" width="17.7109375" customWidth="1"/>
    <col min="14" max="14" width="13.28515625" hidden="1" customWidth="1"/>
    <col min="15" max="15" width="18.28515625" customWidth="1"/>
    <col min="16" max="16" width="18.140625" hidden="1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1" width="21" style="32" customWidth="1"/>
    <col min="22" max="22" width="15.140625" style="50" hidden="1" customWidth="1"/>
    <col min="23" max="24" width="16" style="50" hidden="1" customWidth="1"/>
    <col min="25" max="25" width="16.7109375" style="50" customWidth="1"/>
    <col min="26" max="26" width="15" style="50" customWidth="1"/>
    <col min="27" max="28" width="16.5703125" style="50" customWidth="1"/>
    <col min="29" max="29" width="17" style="50" customWidth="1"/>
    <col min="30" max="30" width="16.42578125" style="50" customWidth="1"/>
    <col min="31" max="31" width="17.5703125" style="50" customWidth="1"/>
    <col min="32" max="32" width="21.28515625" style="15" customWidth="1"/>
    <col min="33" max="33" width="20.5703125" customWidth="1"/>
    <col min="34" max="34" width="6.7109375" style="489" customWidth="1"/>
    <col min="35" max="38" width="11.42578125" hidden="1" customWidth="1"/>
    <col min="39" max="39" width="31.42578125" hidden="1" customWidth="1"/>
    <col min="40" max="44" width="11.42578125" hidden="1" customWidth="1"/>
    <col min="45" max="45" width="12.7109375" hidden="1" customWidth="1"/>
    <col min="46" max="48" width="11.42578125" hidden="1" customWidth="1"/>
    <col min="49" max="49" width="15.42578125" hidden="1" customWidth="1"/>
    <col min="50" max="50" width="14.42578125" hidden="1" customWidth="1"/>
    <col min="51" max="51" width="26.28515625" hidden="1" customWidth="1"/>
    <col min="52" max="52" width="13.7109375" style="14" hidden="1" customWidth="1"/>
    <col min="53" max="53" width="18.7109375" style="430" hidden="1" customWidth="1"/>
    <col min="54" max="54" width="11.42578125" hidden="1" customWidth="1"/>
    <col min="55" max="55" width="22.7109375" hidden="1" customWidth="1"/>
    <col min="56" max="56" width="19.5703125" style="302" hidden="1" customWidth="1"/>
    <col min="57" max="57" width="11.42578125" style="302" hidden="1" customWidth="1"/>
    <col min="58" max="58" width="9.7109375" style="302" hidden="1" customWidth="1"/>
    <col min="59" max="59" width="11.42578125" style="302" hidden="1" customWidth="1"/>
    <col min="60" max="60" width="17.85546875" style="302" hidden="1" customWidth="1"/>
    <col min="61" max="61" width="17" style="302" hidden="1" customWidth="1"/>
  </cols>
  <sheetData>
    <row r="1" spans="1:61" ht="47.25">
      <c r="A1" s="392" t="s">
        <v>0</v>
      </c>
      <c r="B1" s="392" t="s">
        <v>1</v>
      </c>
      <c r="C1" s="392" t="s">
        <v>2</v>
      </c>
      <c r="D1" s="390" t="s">
        <v>3</v>
      </c>
      <c r="E1" s="390" t="s">
        <v>4</v>
      </c>
      <c r="F1" s="390" t="s">
        <v>5</v>
      </c>
      <c r="G1" s="390" t="s">
        <v>6</v>
      </c>
      <c r="H1" s="390" t="s">
        <v>7</v>
      </c>
      <c r="I1" s="389" t="s">
        <v>8</v>
      </c>
      <c r="J1" s="5" t="s">
        <v>9</v>
      </c>
      <c r="K1" s="388" t="s">
        <v>10</v>
      </c>
      <c r="L1" s="7" t="s">
        <v>11</v>
      </c>
      <c r="M1" s="387" t="s">
        <v>747</v>
      </c>
      <c r="N1" s="7" t="s">
        <v>12</v>
      </c>
      <c r="O1" s="387" t="s">
        <v>710</v>
      </c>
      <c r="P1" s="387" t="s">
        <v>13</v>
      </c>
      <c r="Q1" s="264" t="s">
        <v>683</v>
      </c>
      <c r="R1" s="7" t="s">
        <v>13</v>
      </c>
      <c r="S1" s="8">
        <v>2018</v>
      </c>
      <c r="T1" s="9" t="s">
        <v>14</v>
      </c>
      <c r="U1" s="443" t="s">
        <v>3561</v>
      </c>
      <c r="V1" s="386" t="s">
        <v>669</v>
      </c>
      <c r="W1" s="386" t="s">
        <v>670</v>
      </c>
      <c r="X1" s="386" t="s">
        <v>671</v>
      </c>
      <c r="Y1" s="386" t="s">
        <v>1469</v>
      </c>
      <c r="Z1" s="386" t="s">
        <v>672</v>
      </c>
      <c r="AA1" s="386" t="s">
        <v>673</v>
      </c>
      <c r="AB1" s="386" t="s">
        <v>674</v>
      </c>
      <c r="AC1" s="386" t="s">
        <v>681</v>
      </c>
      <c r="AD1" s="386" t="s">
        <v>682</v>
      </c>
      <c r="AE1" s="386" t="s">
        <v>683</v>
      </c>
      <c r="AF1" s="443" t="s">
        <v>15</v>
      </c>
      <c r="AG1" s="391" t="s">
        <v>16</v>
      </c>
      <c r="AH1" s="388" t="s">
        <v>711</v>
      </c>
      <c r="AI1" s="11" t="s">
        <v>17</v>
      </c>
      <c r="AJ1" s="11" t="s">
        <v>18</v>
      </c>
      <c r="AK1" s="11" t="s">
        <v>19</v>
      </c>
      <c r="AL1" s="12" t="s">
        <v>20</v>
      </c>
      <c r="AR1" t="s">
        <v>2982</v>
      </c>
      <c r="AT1" t="s">
        <v>2980</v>
      </c>
      <c r="AU1" t="s">
        <v>2981</v>
      </c>
      <c r="AV1" t="s">
        <v>2983</v>
      </c>
      <c r="AX1" t="s">
        <v>3141</v>
      </c>
      <c r="AY1" t="s">
        <v>3087</v>
      </c>
      <c r="AZ1" s="428" t="s">
        <v>3188</v>
      </c>
      <c r="BA1" s="429" t="s">
        <v>3087</v>
      </c>
      <c r="BC1" t="s">
        <v>3462</v>
      </c>
      <c r="BF1" s="302" t="s">
        <v>3481</v>
      </c>
      <c r="BH1" s="302" t="s">
        <v>3489</v>
      </c>
      <c r="BI1" s="302" t="s">
        <v>3490</v>
      </c>
    </row>
    <row r="2" spans="1:61" ht="15" customHeight="1">
      <c r="A2" s="67"/>
      <c r="B2" s="69"/>
      <c r="C2" s="67"/>
      <c r="D2" s="67"/>
      <c r="E2" s="67"/>
      <c r="F2" s="67"/>
      <c r="G2" s="67"/>
      <c r="H2" s="67"/>
      <c r="I2" s="285"/>
      <c r="J2" s="69"/>
      <c r="K2" s="263" t="s">
        <v>21</v>
      </c>
      <c r="L2" s="69"/>
      <c r="M2" s="67"/>
      <c r="N2" s="69"/>
      <c r="O2" s="67"/>
      <c r="P2" s="67"/>
      <c r="Q2" s="68"/>
      <c r="R2" s="69"/>
      <c r="S2" s="69"/>
      <c r="T2" s="69"/>
      <c r="U2" s="68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285"/>
      <c r="AG2" s="67"/>
      <c r="AH2" s="68"/>
      <c r="AK2" s="14"/>
    </row>
    <row r="3" spans="1:61">
      <c r="A3" s="86"/>
      <c r="B3" s="302"/>
      <c r="C3" s="86"/>
      <c r="D3" s="87"/>
      <c r="E3" s="86"/>
      <c r="F3" s="86"/>
      <c r="G3" s="88"/>
      <c r="H3" s="86"/>
      <c r="I3" s="88"/>
      <c r="J3" s="302"/>
      <c r="K3" s="16" t="s">
        <v>22</v>
      </c>
      <c r="L3" s="302"/>
      <c r="M3" s="86"/>
      <c r="N3" s="302"/>
      <c r="O3" s="86"/>
      <c r="P3" s="86"/>
      <c r="Q3" s="302"/>
      <c r="R3" s="302"/>
      <c r="S3" s="302"/>
      <c r="T3" s="302"/>
      <c r="U3" s="30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88"/>
      <c r="AG3" s="86"/>
      <c r="AH3" s="257"/>
      <c r="AK3" s="14"/>
    </row>
    <row r="4" spans="1:61" s="32" customFormat="1" ht="15" customHeight="1">
      <c r="A4" s="17">
        <v>31</v>
      </c>
      <c r="B4" s="99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12" t="str">
        <f>CONCATENATE(I4,"-",H4)</f>
        <v>20100310-EJECUCION</v>
      </c>
      <c r="K4" s="442" t="s">
        <v>28</v>
      </c>
      <c r="L4" s="100">
        <v>2686719764</v>
      </c>
      <c r="M4" s="19">
        <v>2660564924</v>
      </c>
      <c r="N4" s="100">
        <v>2602907764</v>
      </c>
      <c r="O4" s="19">
        <v>2654564924</v>
      </c>
      <c r="P4" s="19">
        <v>6000000</v>
      </c>
      <c r="Q4" s="19">
        <v>0</v>
      </c>
      <c r="R4" s="101">
        <v>83812000</v>
      </c>
      <c r="S4" s="20">
        <v>0</v>
      </c>
      <c r="T4" s="21">
        <v>0</v>
      </c>
      <c r="U4" s="266">
        <v>1673690</v>
      </c>
      <c r="V4" s="266">
        <v>0</v>
      </c>
      <c r="W4" s="266">
        <v>0</v>
      </c>
      <c r="X4" s="266">
        <v>0</v>
      </c>
      <c r="Y4" s="266">
        <f>V4+W4+X4</f>
        <v>0</v>
      </c>
      <c r="Z4" s="266">
        <v>0</v>
      </c>
      <c r="AA4" s="266">
        <v>0</v>
      </c>
      <c r="AB4" s="266">
        <v>1673690</v>
      </c>
      <c r="AC4" s="266">
        <f>V4+W4+X4+Z4+AA4+AB4</f>
        <v>1673690</v>
      </c>
      <c r="AD4" s="266">
        <f>U4-AC4</f>
        <v>0</v>
      </c>
      <c r="AE4" s="266">
        <f>M4-(O4+U4)</f>
        <v>4326310</v>
      </c>
      <c r="AF4" s="18" t="s">
        <v>3419</v>
      </c>
      <c r="AG4" s="17" t="s">
        <v>685</v>
      </c>
      <c r="AH4" s="81" t="s">
        <v>30</v>
      </c>
      <c r="AI4" s="22" t="s">
        <v>31</v>
      </c>
      <c r="AJ4" s="23" t="s">
        <v>30</v>
      </c>
      <c r="AK4" s="24" t="s">
        <v>32</v>
      </c>
      <c r="AL4" s="23" t="s">
        <v>45</v>
      </c>
      <c r="AM4" t="str">
        <f>CONCATENATE( "OR PRO.CODIGO=",I4)</f>
        <v>OR PRO.CODIGO=20100310</v>
      </c>
      <c r="AN4">
        <f>LEN(I4)</f>
        <v>8</v>
      </c>
      <c r="AO4" t="e">
        <f>VLOOKUP(J4,#REF!,5,FALSE)</f>
        <v>#REF!</v>
      </c>
      <c r="AP4"/>
      <c r="AQ4" t="e">
        <f>VLOOKUP(J4,#REF!,6,FALSE)</f>
        <v>#REF!</v>
      </c>
      <c r="AR4" s="32" t="e">
        <f>VLOOKUP(I4,'convenios 2017'!A$2:O$82,15,FALSE)</f>
        <v>#N/A</v>
      </c>
      <c r="AS4" s="373">
        <f>O4+AC4</f>
        <v>2656238614</v>
      </c>
      <c r="AT4" s="32" t="e">
        <f>VLOOKUP(I4,'convenio 2016'!A$2:N$196,14,FALSE)</f>
        <v>#N/A</v>
      </c>
      <c r="AU4" s="32" t="e">
        <f>VLOOKUP(I4,'convenio 2015'!A$4:M$228,13,FALSE)</f>
        <v>#N/A</v>
      </c>
      <c r="AV4" s="32" t="e">
        <f>VLOOKUP(J4,#REF!,6,FALSE)</f>
        <v>#REF!</v>
      </c>
      <c r="AW4" s="373">
        <f>O4+AC4</f>
        <v>2656238614</v>
      </c>
      <c r="AX4" s="32" t="e">
        <v>#N/A</v>
      </c>
      <c r="AY4" s="32" t="e">
        <v>#N/A</v>
      </c>
      <c r="AZ4" s="377" t="e">
        <v>#N/A</v>
      </c>
      <c r="BA4" s="431"/>
      <c r="BB4" s="32" t="str">
        <f>VLOOKUP(J4,'RATE JUNIO '!F$2:K$346,6,FALSE)</f>
        <v>RS</v>
      </c>
      <c r="BC4" s="32" t="s">
        <v>3463</v>
      </c>
      <c r="BD4" s="92" t="str">
        <f>VLOOKUP(J4,'RATES 30-06-2017'!F$2:K$374,6,FALSE)</f>
        <v>RS</v>
      </c>
      <c r="BE4" s="92"/>
      <c r="BF4" s="92" t="str">
        <f>VLOOKUP(J4,Hoja4!C$2:E$268,2,FALSE)</f>
        <v>FIE</v>
      </c>
      <c r="BG4" s="92">
        <f>VLOOKUP(J4,Hoja4!C$2:E$268,3,FALSE)</f>
        <v>31</v>
      </c>
      <c r="BH4" s="92"/>
      <c r="BI4" s="92"/>
    </row>
    <row r="5" spans="1:61" s="32" customFormat="1" ht="15" customHeight="1">
      <c r="A5" s="17">
        <v>31</v>
      </c>
      <c r="B5" s="99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12" t="str">
        <f>CONCATENATE(I5,"-",H5)</f>
        <v>30126279-DISEÑO</v>
      </c>
      <c r="K5" s="442" t="s">
        <v>36</v>
      </c>
      <c r="L5" s="100">
        <v>19997986</v>
      </c>
      <c r="M5" s="19">
        <v>21497985</v>
      </c>
      <c r="N5" s="100">
        <v>15998388</v>
      </c>
      <c r="O5" s="19">
        <v>15998388</v>
      </c>
      <c r="P5" s="19">
        <v>5499597</v>
      </c>
      <c r="Q5" s="19">
        <v>0</v>
      </c>
      <c r="R5" s="101">
        <v>3999598</v>
      </c>
      <c r="S5" s="20">
        <v>0</v>
      </c>
      <c r="T5" s="21">
        <v>0</v>
      </c>
      <c r="U5" s="21">
        <v>3999597</v>
      </c>
      <c r="V5" s="266">
        <v>0</v>
      </c>
      <c r="W5" s="266">
        <v>3999597</v>
      </c>
      <c r="X5" s="266">
        <v>0</v>
      </c>
      <c r="Y5" s="266">
        <f t="shared" ref="Y5:Y8" si="0">V5+W5+X5</f>
        <v>3999597</v>
      </c>
      <c r="Z5" s="266">
        <v>0</v>
      </c>
      <c r="AA5" s="266">
        <v>0</v>
      </c>
      <c r="AB5" s="266">
        <v>0</v>
      </c>
      <c r="AC5" s="266">
        <f>V5+W5+X5+Z5+AA5+AB5</f>
        <v>3999597</v>
      </c>
      <c r="AD5" s="266">
        <f>U5-AC5</f>
        <v>0</v>
      </c>
      <c r="AE5" s="266">
        <f>M5-(O5+U5)</f>
        <v>1500000</v>
      </c>
      <c r="AF5" s="18" t="s">
        <v>3419</v>
      </c>
      <c r="AG5" s="17" t="s">
        <v>685</v>
      </c>
      <c r="AH5" s="81" t="s">
        <v>30</v>
      </c>
      <c r="AI5" s="22" t="s">
        <v>31</v>
      </c>
      <c r="AJ5" s="23" t="s">
        <v>30</v>
      </c>
      <c r="AK5" s="24" t="s">
        <v>37</v>
      </c>
      <c r="AL5" s="23" t="s">
        <v>45</v>
      </c>
      <c r="AM5" t="str">
        <f>CONCATENATE( "OR PRO.CODIGO=",I5)</f>
        <v>OR PRO.CODIGO=30126279</v>
      </c>
      <c r="AN5">
        <f>LEN(I5)</f>
        <v>8</v>
      </c>
      <c r="AO5" t="e">
        <f>VLOOKUP(J5,#REF!,5,FALSE)</f>
        <v>#REF!</v>
      </c>
      <c r="AP5"/>
      <c r="AQ5" t="e">
        <f>VLOOKUP(J5,#REF!,6,FALSE)</f>
        <v>#REF!</v>
      </c>
      <c r="AR5" s="32" t="e">
        <f>VLOOKUP(I5,'convenios 2017'!A$2:O$82,15,FALSE)</f>
        <v>#N/A</v>
      </c>
      <c r="AS5" s="373">
        <f>O5+AC5</f>
        <v>19997985</v>
      </c>
      <c r="AT5" s="32" t="e">
        <f>VLOOKUP(I5,'convenio 2016'!A$2:N$196,14,FALSE)</f>
        <v>#N/A</v>
      </c>
      <c r="AU5" s="32" t="str">
        <f>VLOOKUP(I5,'convenio 2015'!A$4:M$228,13,FALSE)</f>
        <v>en convenio</v>
      </c>
      <c r="AV5" s="32" t="e">
        <f>VLOOKUP(J5,#REF!,6,FALSE)</f>
        <v>#REF!</v>
      </c>
      <c r="AW5" s="373">
        <f>O5+AC5</f>
        <v>19997985</v>
      </c>
      <c r="AX5" s="32" t="e">
        <v>#N/A</v>
      </c>
      <c r="AY5" s="32">
        <v>727</v>
      </c>
      <c r="AZ5" s="377">
        <v>727</v>
      </c>
      <c r="BA5" s="431">
        <v>42103</v>
      </c>
      <c r="BB5" s="32" t="str">
        <f>VLOOKUP(J5,'RATE JUNIO '!F$2:K$346,6,FALSE)</f>
        <v>RS</v>
      </c>
      <c r="BC5" s="32" t="s">
        <v>3463</v>
      </c>
      <c r="BD5" s="92" t="str">
        <f>VLOOKUP(J5,'RATES 30-06-2017'!F$2:K$374,6,FALSE)</f>
        <v>RS</v>
      </c>
      <c r="BE5" s="92"/>
      <c r="BF5" s="92" t="str">
        <f>VLOOKUP(J5,Hoja4!C$2:E$268,2,FALSE)</f>
        <v>FAR</v>
      </c>
      <c r="BG5" s="92">
        <f>VLOOKUP(J5,Hoja4!C$2:E$268,3,FALSE)</f>
        <v>31</v>
      </c>
      <c r="BH5" s="92"/>
      <c r="BI5" s="92"/>
    </row>
    <row r="6" spans="1:61" s="32" customFormat="1" ht="15" customHeight="1">
      <c r="A6" s="17">
        <v>31</v>
      </c>
      <c r="B6" s="99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12" t="str">
        <f>CONCATENATE(I6,"-",H6)</f>
        <v>30134809-EJECUCION</v>
      </c>
      <c r="K6" s="442" t="s">
        <v>39</v>
      </c>
      <c r="L6" s="100">
        <v>607147890</v>
      </c>
      <c r="M6" s="19">
        <v>608147890</v>
      </c>
      <c r="N6" s="100">
        <v>547983527</v>
      </c>
      <c r="O6" s="19">
        <v>548983527</v>
      </c>
      <c r="P6" s="19">
        <v>59164363</v>
      </c>
      <c r="Q6" s="19">
        <v>0</v>
      </c>
      <c r="R6" s="101">
        <v>59164363</v>
      </c>
      <c r="S6" s="20">
        <v>0</v>
      </c>
      <c r="T6" s="21">
        <v>0</v>
      </c>
      <c r="U6" s="21">
        <v>59164363</v>
      </c>
      <c r="V6" s="266">
        <v>0</v>
      </c>
      <c r="W6" s="266">
        <v>0</v>
      </c>
      <c r="X6" s="266">
        <v>0</v>
      </c>
      <c r="Y6" s="266">
        <f t="shared" si="0"/>
        <v>0</v>
      </c>
      <c r="Z6" s="266">
        <v>0</v>
      </c>
      <c r="AA6" s="266">
        <v>0</v>
      </c>
      <c r="AB6" s="266">
        <v>0</v>
      </c>
      <c r="AC6" s="266">
        <f>V6+W6+X6+Z6+AA6+AB6</f>
        <v>0</v>
      </c>
      <c r="AD6" s="266">
        <f>U6-AC6</f>
        <v>59164363</v>
      </c>
      <c r="AE6" s="266">
        <f>M6-(O6+U6)</f>
        <v>0</v>
      </c>
      <c r="AF6" s="18" t="s">
        <v>3419</v>
      </c>
      <c r="AG6" s="17" t="s">
        <v>684</v>
      </c>
      <c r="AH6" s="81" t="s">
        <v>40</v>
      </c>
      <c r="AI6" s="22" t="s">
        <v>31</v>
      </c>
      <c r="AJ6" s="23"/>
      <c r="AK6" s="24">
        <v>2014</v>
      </c>
      <c r="AL6" s="23" t="s">
        <v>45</v>
      </c>
      <c r="AM6" t="str">
        <f>CONCATENATE( "OR PRO.CODIGO=",I6)</f>
        <v>OR PRO.CODIGO=30134809</v>
      </c>
      <c r="AN6">
        <f>LEN(I6)</f>
        <v>8</v>
      </c>
      <c r="AO6" t="s">
        <v>1453</v>
      </c>
      <c r="AP6"/>
      <c r="AQ6" t="e">
        <f>VLOOKUP(J6,#REF!,6,FALSE)</f>
        <v>#REF!</v>
      </c>
      <c r="AR6" s="32" t="e">
        <f>VLOOKUP(I6,'convenios 2017'!A$2:O$82,15,FALSE)</f>
        <v>#N/A</v>
      </c>
      <c r="AS6" s="373">
        <f>O6+AC6</f>
        <v>548983527</v>
      </c>
      <c r="AT6" s="32" t="e">
        <f>VLOOKUP(I6,'convenio 2016'!A$2:N$196,14,FALSE)</f>
        <v>#N/A</v>
      </c>
      <c r="AU6" s="32" t="str">
        <f>VLOOKUP(I6,'convenio 2015'!A$4:M$228,13,FALSE)</f>
        <v>en convenio</v>
      </c>
      <c r="AV6" s="32" t="e">
        <f>VLOOKUP(J6,#REF!,6,FALSE)</f>
        <v>#REF!</v>
      </c>
      <c r="AW6" s="373">
        <f>O6+AC6</f>
        <v>548983527</v>
      </c>
      <c r="AX6" s="32" t="e">
        <v>#N/A</v>
      </c>
      <c r="AY6" s="32">
        <v>379</v>
      </c>
      <c r="AZ6" s="377">
        <v>379</v>
      </c>
      <c r="BA6" s="431">
        <v>42048</v>
      </c>
      <c r="BB6" s="32">
        <f>VLOOKUP(J6,'RATE JUNIO '!F$2:K$346,6,FALSE)</f>
        <v>0</v>
      </c>
      <c r="BC6" s="32" t="s">
        <v>3463</v>
      </c>
      <c r="BD6" s="92">
        <f>VLOOKUP(J6,'RATES 30-06-2017'!F$2:K$374,6,FALSE)</f>
        <v>0</v>
      </c>
      <c r="BE6" s="92"/>
      <c r="BF6" s="92" t="str">
        <f>VLOOKUP(J6,Hoja4!C$2:E$268,2,FALSE)</f>
        <v>FAR</v>
      </c>
      <c r="BG6" s="92">
        <f>VLOOKUP(J6,Hoja4!C$2:E$268,3,FALSE)</f>
        <v>31</v>
      </c>
      <c r="BH6" s="92"/>
      <c r="BI6" s="92"/>
    </row>
    <row r="7" spans="1:61" s="32" customFormat="1" ht="15" customHeight="1">
      <c r="A7" s="17">
        <v>31</v>
      </c>
      <c r="B7" s="99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12" t="str">
        <f>CONCATENATE(I7,"-",H7)</f>
        <v>30165522-EJECUCION</v>
      </c>
      <c r="K7" s="442" t="s">
        <v>43</v>
      </c>
      <c r="L7" s="100">
        <v>499769000</v>
      </c>
      <c r="M7" s="19">
        <v>499769000</v>
      </c>
      <c r="N7" s="100">
        <v>3000000</v>
      </c>
      <c r="O7" s="19">
        <v>3000000</v>
      </c>
      <c r="P7" s="19">
        <v>496769000</v>
      </c>
      <c r="Q7" s="19">
        <v>0</v>
      </c>
      <c r="R7" s="101">
        <v>496769000</v>
      </c>
      <c r="S7" s="20">
        <v>0</v>
      </c>
      <c r="T7" s="21">
        <v>0</v>
      </c>
      <c r="U7" s="21">
        <v>105000000</v>
      </c>
      <c r="V7" s="266">
        <v>0</v>
      </c>
      <c r="W7" s="266">
        <v>0</v>
      </c>
      <c r="X7" s="266">
        <v>0</v>
      </c>
      <c r="Y7" s="266">
        <f t="shared" si="0"/>
        <v>0</v>
      </c>
      <c r="Z7" s="266">
        <v>0</v>
      </c>
      <c r="AA7" s="266">
        <v>0</v>
      </c>
      <c r="AB7" s="266">
        <v>0</v>
      </c>
      <c r="AC7" s="266">
        <f>V7+W7+X7+Z7+AA7+AB7</f>
        <v>0</v>
      </c>
      <c r="AD7" s="266">
        <f>U7-AC7</f>
        <v>105000000</v>
      </c>
      <c r="AE7" s="266">
        <f>M7-(O7+U7)</f>
        <v>391769000</v>
      </c>
      <c r="AF7" s="18" t="s">
        <v>1763</v>
      </c>
      <c r="AG7" s="17" t="s">
        <v>685</v>
      </c>
      <c r="AH7" s="81" t="s">
        <v>40</v>
      </c>
      <c r="AI7" s="22" t="s">
        <v>31</v>
      </c>
      <c r="AJ7" s="23"/>
      <c r="AK7" s="24">
        <v>2014</v>
      </c>
      <c r="AL7" s="23" t="s">
        <v>45</v>
      </c>
      <c r="AM7" t="str">
        <f>CONCATENATE( "OR PRO.CODIGO=",I7)</f>
        <v>OR PRO.CODIGO=30165522</v>
      </c>
      <c r="AN7">
        <f>LEN(I7)</f>
        <v>8</v>
      </c>
      <c r="AO7" t="e">
        <f>VLOOKUP(J7,#REF!,5,FALSE)</f>
        <v>#REF!</v>
      </c>
      <c r="AP7"/>
      <c r="AQ7" t="e">
        <f>VLOOKUP(J7,#REF!,6,FALSE)</f>
        <v>#REF!</v>
      </c>
      <c r="AR7" s="32" t="str">
        <f>VLOOKUP(I7,'convenios 2017'!A$2:O$82,15,FALSE)</f>
        <v>con convenio</v>
      </c>
      <c r="AS7" s="373">
        <f>O7+AC7</f>
        <v>3000000</v>
      </c>
      <c r="AT7" s="32" t="str">
        <f>VLOOKUP(I7,'convenio 2016'!A$2:N$196,14,FALSE)</f>
        <v>toma razon</v>
      </c>
      <c r="AU7" s="32">
        <f>VLOOKUP(I7,'convenio 2015'!A$4:M$228,13,FALSE)</f>
        <v>0</v>
      </c>
      <c r="AV7" s="32" t="e">
        <f>VLOOKUP(J7,#REF!,6,FALSE)</f>
        <v>#REF!</v>
      </c>
      <c r="AW7" s="373">
        <f>O7+AC7</f>
        <v>3000000</v>
      </c>
      <c r="AX7" s="32" t="s">
        <v>1763</v>
      </c>
      <c r="AY7" s="32" t="s">
        <v>3143</v>
      </c>
      <c r="AZ7" s="377">
        <v>431</v>
      </c>
      <c r="BA7" s="431">
        <v>42797</v>
      </c>
      <c r="BB7" s="32">
        <f>VLOOKUP(J7,'RATE JUNIO '!F$2:K$346,6,FALSE)</f>
        <v>0</v>
      </c>
      <c r="BC7" s="32" t="s">
        <v>3463</v>
      </c>
      <c r="BD7" s="92">
        <f>VLOOKUP(J7,'RATES 30-06-2017'!F$2:K$374,6,FALSE)</f>
        <v>0</v>
      </c>
      <c r="BE7" s="92"/>
      <c r="BF7" s="92" t="str">
        <f>VLOOKUP(J7,Hoja4!C$2:E$268,2,FALSE)</f>
        <v>FAR</v>
      </c>
      <c r="BG7" s="92">
        <f>VLOOKUP(J7,Hoja4!C$2:E$268,3,FALSE)</f>
        <v>31</v>
      </c>
      <c r="BH7" s="92"/>
      <c r="BI7" s="92"/>
    </row>
    <row r="8" spans="1:61" s="32" customFormat="1" ht="15" customHeight="1">
      <c r="A8" s="17">
        <v>31</v>
      </c>
      <c r="B8" s="99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12" t="str">
        <f>CONCATENATE(I8,"-",H8)</f>
        <v>30129384-EJECUCION</v>
      </c>
      <c r="K8" s="442" t="s">
        <v>3209</v>
      </c>
      <c r="L8" s="100">
        <v>2997446000</v>
      </c>
      <c r="M8" s="125">
        <v>3391507000</v>
      </c>
      <c r="N8" s="100">
        <v>336000000</v>
      </c>
      <c r="O8" s="125">
        <v>219369486</v>
      </c>
      <c r="P8" s="125">
        <v>2281281001</v>
      </c>
      <c r="Q8" s="19">
        <v>890856513</v>
      </c>
      <c r="R8" s="101">
        <v>2200000000</v>
      </c>
      <c r="S8" s="20">
        <v>461446000</v>
      </c>
      <c r="T8" s="21">
        <v>0</v>
      </c>
      <c r="U8" s="21">
        <v>1646745531</v>
      </c>
      <c r="V8" s="266">
        <v>74902633</v>
      </c>
      <c r="W8" s="266">
        <v>0</v>
      </c>
      <c r="X8" s="266">
        <v>162814492</v>
      </c>
      <c r="Y8" s="266">
        <f t="shared" si="0"/>
        <v>237717125</v>
      </c>
      <c r="Z8" s="266">
        <v>92815965</v>
      </c>
      <c r="AA8" s="266">
        <v>261591641</v>
      </c>
      <c r="AB8" s="266">
        <v>221147088</v>
      </c>
      <c r="AC8" s="266">
        <f>V8+W8+X8+Z8+AA8+AB8</f>
        <v>813271819</v>
      </c>
      <c r="AD8" s="266">
        <f>U8-AC8</f>
        <v>833473712</v>
      </c>
      <c r="AE8" s="266">
        <f>M8-(O8+U8)</f>
        <v>1525391983</v>
      </c>
      <c r="AF8" s="18" t="s">
        <v>3419</v>
      </c>
      <c r="AG8" s="17" t="s">
        <v>684</v>
      </c>
      <c r="AH8" s="81" t="s">
        <v>30</v>
      </c>
      <c r="AI8" s="22" t="s">
        <v>45</v>
      </c>
      <c r="AJ8" s="23" t="s">
        <v>30</v>
      </c>
      <c r="AK8" s="24" t="s">
        <v>46</v>
      </c>
      <c r="AL8" s="23" t="s">
        <v>45</v>
      </c>
      <c r="AM8" t="str">
        <f>CONCATENATE( "OR PRO.CODIGO=",I8)</f>
        <v>OR PRO.CODIGO=30129384</v>
      </c>
      <c r="AN8">
        <f>LEN(I8)</f>
        <v>8</v>
      </c>
      <c r="AO8" t="e">
        <f>VLOOKUP(J8,#REF!,5,FALSE)</f>
        <v>#REF!</v>
      </c>
      <c r="AP8"/>
      <c r="AQ8" t="e">
        <f>VLOOKUP(J8,#REF!,6,FALSE)</f>
        <v>#REF!</v>
      </c>
      <c r="AR8" s="32" t="e">
        <f>VLOOKUP(I8,'convenios 2017'!A$2:O$82,15,FALSE)</f>
        <v>#N/A</v>
      </c>
      <c r="AS8" s="373">
        <f>O8+AC8</f>
        <v>1032641305</v>
      </c>
      <c r="AT8" s="32" t="str">
        <f>VLOOKUP(I8,'convenio 2016'!A$2:N$196,14,FALSE)</f>
        <v>toma razon</v>
      </c>
      <c r="AU8" s="32" t="str">
        <f>VLOOKUP(I8,'convenio 2015'!A$4:M$228,13,FALSE)</f>
        <v>en convenio</v>
      </c>
      <c r="AV8" s="32" t="e">
        <f>VLOOKUP(J8,#REF!,6,FALSE)</f>
        <v>#REF!</v>
      </c>
      <c r="AW8" s="373">
        <f>O8+AC8</f>
        <v>1032641305</v>
      </c>
      <c r="AX8" s="32" t="s">
        <v>2408</v>
      </c>
      <c r="AY8" s="32" t="s">
        <v>2147</v>
      </c>
      <c r="AZ8" s="377">
        <v>1397</v>
      </c>
      <c r="BA8" s="431">
        <v>42598</v>
      </c>
      <c r="BB8" s="32" t="str">
        <f>VLOOKUP(J8,'RATE JUNIO '!F$2:K$346,6,FALSE)</f>
        <v>RS</v>
      </c>
      <c r="BC8" s="32" t="s">
        <v>3463</v>
      </c>
      <c r="BD8" s="92" t="str">
        <f>VLOOKUP(J8,'RATES 30-06-2017'!F$2:K$374,6,FALSE)</f>
        <v>RS</v>
      </c>
      <c r="BE8" s="92"/>
      <c r="BF8" s="92" t="str">
        <f>VLOOKUP(J8,Hoja4!C$2:E$268,2,FALSE)</f>
        <v>FAR</v>
      </c>
      <c r="BG8" s="92">
        <f>VLOOKUP(J8,Hoja4!C$2:E$268,3,FALSE)</f>
        <v>31</v>
      </c>
      <c r="BH8" s="92"/>
      <c r="BI8" s="92"/>
    </row>
    <row r="9" spans="1:61">
      <c r="A9" s="86"/>
      <c r="B9" s="302"/>
      <c r="C9" s="86"/>
      <c r="D9" s="87"/>
      <c r="E9" s="86"/>
      <c r="F9" s="86"/>
      <c r="G9" s="88"/>
      <c r="H9" s="86"/>
      <c r="I9" s="88"/>
      <c r="J9" s="302"/>
      <c r="K9" s="110" t="s">
        <v>47</v>
      </c>
      <c r="L9" s="25">
        <f>SUBTOTAL(9,L4:L8)</f>
        <v>6811080640</v>
      </c>
      <c r="M9" s="111">
        <f>SUBTOTAL(9,M4:M8)</f>
        <v>7181486799</v>
      </c>
      <c r="N9" s="25">
        <v>3505889679</v>
      </c>
      <c r="O9" s="111">
        <f>SUBTOTAL(9,O4:O8)</f>
        <v>3441916325</v>
      </c>
      <c r="P9" s="111">
        <f>SUBTOTAL(9,P4:P8)</f>
        <v>2848713961</v>
      </c>
      <c r="Q9" s="109">
        <v>890856513</v>
      </c>
      <c r="R9" s="25">
        <v>2843744961</v>
      </c>
      <c r="S9" s="25">
        <v>461446000</v>
      </c>
      <c r="T9" s="25">
        <v>0</v>
      </c>
      <c r="U9" s="111">
        <f>SUBTOTAL(9,U4:U8)</f>
        <v>1816583181</v>
      </c>
      <c r="V9" s="111">
        <f t="shared" ref="V9:AE9" si="1">SUBTOTAL(9,V4:V8)</f>
        <v>74902633</v>
      </c>
      <c r="W9" s="111">
        <f t="shared" si="1"/>
        <v>3999597</v>
      </c>
      <c r="X9" s="111">
        <f t="shared" si="1"/>
        <v>162814492</v>
      </c>
      <c r="Y9" s="111">
        <f t="shared" si="1"/>
        <v>241716722</v>
      </c>
      <c r="Z9" s="111">
        <f t="shared" si="1"/>
        <v>92815965</v>
      </c>
      <c r="AA9" s="111">
        <f t="shared" si="1"/>
        <v>261591641</v>
      </c>
      <c r="AB9" s="111">
        <f t="shared" si="1"/>
        <v>222820778</v>
      </c>
      <c r="AC9" s="111">
        <f t="shared" si="1"/>
        <v>818945106</v>
      </c>
      <c r="AD9" s="111">
        <f t="shared" si="1"/>
        <v>997638075</v>
      </c>
      <c r="AE9" s="111">
        <f t="shared" si="1"/>
        <v>1922987293</v>
      </c>
      <c r="AF9" s="88"/>
      <c r="AG9" s="86"/>
      <c r="AH9" s="257"/>
      <c r="AJ9" s="23"/>
      <c r="AK9" s="24"/>
      <c r="AL9" s="23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32" t="e">
        <v>#N/A</v>
      </c>
      <c r="AY9" s="32" t="s">
        <v>3142</v>
      </c>
    </row>
    <row r="10" spans="1:61" ht="8.25" customHeight="1">
      <c r="A10" s="74"/>
      <c r="B10" s="302"/>
      <c r="C10" s="86"/>
      <c r="D10" s="87"/>
      <c r="E10" s="86"/>
      <c r="F10" s="86"/>
      <c r="G10" s="88"/>
      <c r="H10" s="86"/>
      <c r="I10" s="88"/>
      <c r="J10" s="302"/>
      <c r="K10" s="303"/>
      <c r="L10" s="302"/>
      <c r="M10" s="86"/>
      <c r="N10" s="302"/>
      <c r="O10" s="86"/>
      <c r="P10" s="122"/>
      <c r="Q10" s="302"/>
      <c r="R10" s="302"/>
      <c r="S10" s="302"/>
      <c r="T10" s="302"/>
      <c r="U10" s="30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88"/>
      <c r="AG10" s="86"/>
      <c r="AH10" s="257"/>
      <c r="AJ10" s="23"/>
      <c r="AK10" s="24"/>
      <c r="AL10" s="23"/>
      <c r="AX10" s="32" t="e">
        <v>#N/A</v>
      </c>
      <c r="AY10" s="32" t="s">
        <v>3142</v>
      </c>
    </row>
    <row r="11" spans="1:61">
      <c r="A11" s="86"/>
      <c r="B11" s="302"/>
      <c r="C11" s="86"/>
      <c r="D11" s="87"/>
      <c r="E11" s="86"/>
      <c r="F11" s="86"/>
      <c r="G11" s="88"/>
      <c r="H11" s="86"/>
      <c r="I11" s="88"/>
      <c r="J11" s="302"/>
      <c r="K11" s="16" t="s">
        <v>48</v>
      </c>
      <c r="L11" s="302"/>
      <c r="M11" s="86"/>
      <c r="N11" s="302"/>
      <c r="O11" s="86"/>
      <c r="P11" s="86"/>
      <c r="Q11" s="302"/>
      <c r="R11" s="302"/>
      <c r="S11" s="302"/>
      <c r="T11" s="302"/>
      <c r="U11" s="30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88"/>
      <c r="AG11" s="86"/>
      <c r="AH11" s="257"/>
      <c r="AJ11" s="23"/>
      <c r="AK11" s="24"/>
      <c r="AL11" s="23"/>
      <c r="AX11" s="32" t="e">
        <v>#N/A</v>
      </c>
      <c r="AY11" s="32" t="s">
        <v>3142</v>
      </c>
    </row>
    <row r="12" spans="1:61" s="32" customFormat="1" ht="15" customHeight="1">
      <c r="A12" s="17">
        <v>31</v>
      </c>
      <c r="B12" s="99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12" t="str">
        <f>CONCATENATE(I12,"-",H12)</f>
        <v>30062818-EJECUCION</v>
      </c>
      <c r="K12" s="442" t="s">
        <v>3213</v>
      </c>
      <c r="L12" s="100">
        <v>3099186000</v>
      </c>
      <c r="M12" s="125">
        <v>3099186000</v>
      </c>
      <c r="N12" s="100">
        <v>0</v>
      </c>
      <c r="O12" s="125">
        <v>0</v>
      </c>
      <c r="P12" s="125">
        <v>1200000000</v>
      </c>
      <c r="Q12" s="19">
        <v>1899186000</v>
      </c>
      <c r="R12" s="101">
        <v>1200000000</v>
      </c>
      <c r="S12" s="20">
        <v>1899186000</v>
      </c>
      <c r="T12" s="21">
        <v>0</v>
      </c>
      <c r="U12" s="21">
        <v>401800000</v>
      </c>
      <c r="V12" s="266">
        <v>0</v>
      </c>
      <c r="W12" s="266">
        <v>0</v>
      </c>
      <c r="X12" s="266">
        <v>0</v>
      </c>
      <c r="Y12" s="266">
        <f>V12+W12+X12</f>
        <v>0</v>
      </c>
      <c r="Z12" s="266">
        <v>0</v>
      </c>
      <c r="AA12" s="266">
        <v>0</v>
      </c>
      <c r="AB12" s="266">
        <v>0</v>
      </c>
      <c r="AC12" s="266">
        <f>V12+W12+X12+Z12+AA12+AB12</f>
        <v>0</v>
      </c>
      <c r="AD12" s="266">
        <f>U12-AC12</f>
        <v>401800000</v>
      </c>
      <c r="AE12" s="266">
        <f>M12-(O12+U12)</f>
        <v>2697386000</v>
      </c>
      <c r="AF12" s="18" t="s">
        <v>1456</v>
      </c>
      <c r="AG12" s="17" t="s">
        <v>685</v>
      </c>
      <c r="AH12" s="81" t="s">
        <v>30</v>
      </c>
      <c r="AI12" s="26" t="s">
        <v>45</v>
      </c>
      <c r="AJ12" s="27" t="s">
        <v>30</v>
      </c>
      <c r="AK12" s="28" t="s">
        <v>46</v>
      </c>
      <c r="AL12" s="27" t="s">
        <v>45</v>
      </c>
      <c r="AM12" t="str">
        <f>CONCATENATE( "OR PRO.CODIGO=",I12)</f>
        <v>OR PRO.CODIGO=30062818</v>
      </c>
      <c r="AN12">
        <f>LEN(I12)</f>
        <v>8</v>
      </c>
      <c r="AO12" t="e">
        <f>VLOOKUP(J12,#REF!,5,FALSE)</f>
        <v>#REF!</v>
      </c>
      <c r="AP12"/>
      <c r="AQ12" t="e">
        <f>VLOOKUP(J12,#REF!,6,FALSE)</f>
        <v>#REF!</v>
      </c>
      <c r="AR12" s="32" t="e">
        <f>VLOOKUP(I12,'convenios 2017'!A$2:O$82,15,FALSE)</f>
        <v>#N/A</v>
      </c>
      <c r="AS12" s="373">
        <f>O12+AC12</f>
        <v>0</v>
      </c>
      <c r="AT12" s="32" t="str">
        <f>VLOOKUP(I12,'convenio 2016'!A$2:N$196,14,FALSE)</f>
        <v>toma razon</v>
      </c>
      <c r="AU12" s="32" t="str">
        <f>VLOOKUP(I12,'convenio 2015'!A$4:M$228,13,FALSE)</f>
        <v>en convenio</v>
      </c>
      <c r="AV12" s="32" t="e">
        <f>VLOOKUP(J12,#REF!,6,FALSE)</f>
        <v>#REF!</v>
      </c>
      <c r="AW12" s="373">
        <f>O12+AC12</f>
        <v>0</v>
      </c>
      <c r="AX12" s="32" t="s">
        <v>2408</v>
      </c>
      <c r="AY12" s="32" t="s">
        <v>2150</v>
      </c>
      <c r="AZ12" s="377">
        <v>1398</v>
      </c>
      <c r="BA12" s="431">
        <v>42598</v>
      </c>
      <c r="BB12" s="32" t="str">
        <f>VLOOKUP(J12,'RATE JUNIO '!F$2:K$346,6,FALSE)</f>
        <v>RS</v>
      </c>
      <c r="BC12" s="32" t="s">
        <v>3463</v>
      </c>
      <c r="BD12" s="92" t="str">
        <f>VLOOKUP(J12,'RATES 30-06-2017'!F$2:K$374,6,FALSE)</f>
        <v>RS</v>
      </c>
      <c r="BE12" s="92"/>
      <c r="BF12" s="92" t="str">
        <f>VLOOKUP(J12,Hoja4!C$2:E$268,2,FALSE)</f>
        <v>FAR</v>
      </c>
      <c r="BG12" s="92">
        <f>VLOOKUP(J12,Hoja4!C$2:E$268,3,FALSE)</f>
        <v>31</v>
      </c>
      <c r="BH12" s="92"/>
      <c r="BI12" s="92"/>
    </row>
    <row r="13" spans="1:61">
      <c r="A13" s="86"/>
      <c r="B13" s="302"/>
      <c r="C13" s="86"/>
      <c r="D13" s="87"/>
      <c r="E13" s="86"/>
      <c r="F13" s="86"/>
      <c r="G13" s="88"/>
      <c r="H13" s="86"/>
      <c r="I13" s="88"/>
      <c r="J13" s="302"/>
      <c r="K13" s="110" t="s">
        <v>52</v>
      </c>
      <c r="L13" s="25">
        <f>SUBTOTAL(9,L12)</f>
        <v>3099186000</v>
      </c>
      <c r="M13" s="111">
        <f>SUBTOTAL(9,M12)</f>
        <v>3099186000</v>
      </c>
      <c r="N13" s="25">
        <v>0</v>
      </c>
      <c r="O13" s="111">
        <f>SUBTOTAL(9,O12)</f>
        <v>0</v>
      </c>
      <c r="P13" s="111">
        <f>SUBTOTAL(9,P12)</f>
        <v>1200000000</v>
      </c>
      <c r="Q13" s="109">
        <v>1899186000</v>
      </c>
      <c r="R13" s="25">
        <v>1200000000</v>
      </c>
      <c r="S13" s="25">
        <v>1899186000</v>
      </c>
      <c r="T13" s="25">
        <v>0</v>
      </c>
      <c r="U13" s="111">
        <f>SUBTOTAL(9,U12)</f>
        <v>401800000</v>
      </c>
      <c r="V13" s="111">
        <f t="shared" ref="V13:AE13" si="2">SUBTOTAL(9,V12)</f>
        <v>0</v>
      </c>
      <c r="W13" s="111">
        <f t="shared" si="2"/>
        <v>0</v>
      </c>
      <c r="X13" s="111">
        <f t="shared" si="2"/>
        <v>0</v>
      </c>
      <c r="Y13" s="111">
        <f t="shared" si="2"/>
        <v>0</v>
      </c>
      <c r="Z13" s="111">
        <f t="shared" si="2"/>
        <v>0</v>
      </c>
      <c r="AA13" s="111">
        <f t="shared" si="2"/>
        <v>0</v>
      </c>
      <c r="AB13" s="111">
        <f t="shared" si="2"/>
        <v>0</v>
      </c>
      <c r="AC13" s="111">
        <f t="shared" si="2"/>
        <v>0</v>
      </c>
      <c r="AD13" s="111">
        <f t="shared" si="2"/>
        <v>401800000</v>
      </c>
      <c r="AE13" s="111">
        <f t="shared" si="2"/>
        <v>2697386000</v>
      </c>
      <c r="AF13" s="88"/>
      <c r="AG13" s="86"/>
      <c r="AH13" s="257"/>
      <c r="AJ13" s="23"/>
      <c r="AK13" s="24"/>
      <c r="AL13" s="23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32" t="e">
        <v>#N/A</v>
      </c>
      <c r="AY13" s="32" t="s">
        <v>3142</v>
      </c>
    </row>
    <row r="14" spans="1:61" ht="12" customHeight="1">
      <c r="A14" s="86"/>
      <c r="B14" s="302"/>
      <c r="C14" s="86"/>
      <c r="D14" s="87"/>
      <c r="E14" s="86"/>
      <c r="F14" s="86"/>
      <c r="G14" s="88"/>
      <c r="H14" s="86"/>
      <c r="I14" s="88"/>
      <c r="J14" s="302"/>
      <c r="K14" s="303"/>
      <c r="L14" s="302"/>
      <c r="M14" s="86"/>
      <c r="N14" s="302"/>
      <c r="O14" s="86"/>
      <c r="P14" s="86"/>
      <c r="R14" s="302"/>
      <c r="S14" s="302"/>
      <c r="T14" s="302"/>
      <c r="U14" s="30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88"/>
      <c r="AG14" s="86"/>
      <c r="AH14" s="257"/>
      <c r="AJ14" s="23"/>
      <c r="AK14" s="24"/>
      <c r="AL14" s="23"/>
      <c r="AX14" s="32" t="e">
        <v>#N/A</v>
      </c>
      <c r="AY14" s="32" t="s">
        <v>3142</v>
      </c>
    </row>
    <row r="15" spans="1:61">
      <c r="A15" s="86"/>
      <c r="B15" s="302"/>
      <c r="C15" s="86"/>
      <c r="D15" s="87"/>
      <c r="E15" s="86"/>
      <c r="F15" s="86"/>
      <c r="G15" s="88"/>
      <c r="H15" s="86"/>
      <c r="I15" s="88"/>
      <c r="J15" s="302"/>
      <c r="K15" s="16" t="s">
        <v>53</v>
      </c>
      <c r="L15" s="302"/>
      <c r="M15" s="86"/>
      <c r="N15" s="302"/>
      <c r="O15" s="86"/>
      <c r="P15" s="86"/>
      <c r="Q15" s="302"/>
      <c r="R15" s="302"/>
      <c r="S15" s="302"/>
      <c r="T15" s="302"/>
      <c r="U15" s="30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88"/>
      <c r="AG15" s="86"/>
      <c r="AH15" s="257"/>
      <c r="AJ15" s="23"/>
      <c r="AK15" s="24"/>
      <c r="AL15" s="23"/>
      <c r="AX15" s="32" t="e">
        <v>#N/A</v>
      </c>
      <c r="AY15" s="32" t="s">
        <v>3142</v>
      </c>
    </row>
    <row r="16" spans="1:61" s="32" customFormat="1" ht="15" customHeight="1">
      <c r="A16" s="17">
        <v>31</v>
      </c>
      <c r="B16" s="99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12" t="str">
        <f>CONCATENATE(I16,"-",H16)</f>
        <v>30043744-EJECUCION</v>
      </c>
      <c r="K16" s="442" t="s">
        <v>3210</v>
      </c>
      <c r="L16" s="100">
        <v>5406376219</v>
      </c>
      <c r="M16" s="19">
        <v>5406376219</v>
      </c>
      <c r="N16" s="100">
        <v>0</v>
      </c>
      <c r="O16" s="19">
        <v>0</v>
      </c>
      <c r="P16" s="19">
        <v>200000000</v>
      </c>
      <c r="Q16" s="19">
        <v>5206376219</v>
      </c>
      <c r="R16" s="101">
        <v>200000000</v>
      </c>
      <c r="S16" s="20">
        <v>5206376219</v>
      </c>
      <c r="T16" s="21">
        <v>0</v>
      </c>
      <c r="U16" s="21">
        <v>160000000</v>
      </c>
      <c r="V16" s="266">
        <v>0</v>
      </c>
      <c r="W16" s="266">
        <v>0</v>
      </c>
      <c r="X16" s="266">
        <v>0</v>
      </c>
      <c r="Y16" s="266">
        <f t="shared" ref="Y16:Y20" si="3">V16+W16+X16</f>
        <v>0</v>
      </c>
      <c r="Z16" s="266">
        <v>0</v>
      </c>
      <c r="AA16" s="266">
        <v>0</v>
      </c>
      <c r="AB16" s="266">
        <v>0</v>
      </c>
      <c r="AC16" s="266">
        <f>V16+W16+X16+Z16+AA16+AB16</f>
        <v>0</v>
      </c>
      <c r="AD16" s="266">
        <f>U16-AC16</f>
        <v>160000000</v>
      </c>
      <c r="AE16" s="266">
        <f>M16-(O16+U16)</f>
        <v>5246376219</v>
      </c>
      <c r="AF16" s="18" t="s">
        <v>1763</v>
      </c>
      <c r="AG16" s="17" t="s">
        <v>684</v>
      </c>
      <c r="AH16" s="81" t="s">
        <v>30</v>
      </c>
      <c r="AI16" s="22" t="s">
        <v>31</v>
      </c>
      <c r="AJ16" s="23"/>
      <c r="AK16" s="24"/>
      <c r="AL16" s="23" t="s">
        <v>45</v>
      </c>
      <c r="AM16" t="str">
        <f>CONCATENATE( "OR PRO.CODIGO=",I16)</f>
        <v>OR PRO.CODIGO=30043744</v>
      </c>
      <c r="AN16">
        <f>LEN(I16)</f>
        <v>8</v>
      </c>
      <c r="AO16" t="e">
        <f>VLOOKUP(J16,#REF!,5,FALSE)</f>
        <v>#REF!</v>
      </c>
      <c r="AP16"/>
      <c r="AQ16" t="e">
        <f>VLOOKUP(J16,#REF!,6,FALSE)</f>
        <v>#REF!</v>
      </c>
      <c r="AR16" s="32" t="str">
        <f>VLOOKUP(I16,'convenios 2017'!A$2:O$82,15,FALSE)</f>
        <v>en revisión</v>
      </c>
      <c r="AS16" s="373">
        <f>O16+AC16</f>
        <v>0</v>
      </c>
      <c r="AT16" s="32" t="e">
        <f>VLOOKUP(I16,'convenio 2016'!A$2:N$196,14,FALSE)</f>
        <v>#N/A</v>
      </c>
      <c r="AU16" s="32" t="e">
        <f>VLOOKUP(I16,'convenio 2015'!A$4:M$228,13,FALSE)</f>
        <v>#N/A</v>
      </c>
      <c r="AV16" s="32" t="e">
        <f>VLOOKUP(J16,#REF!,6,FALSE)</f>
        <v>#REF!</v>
      </c>
      <c r="AW16" s="373">
        <f>O16+AC16</f>
        <v>0</v>
      </c>
      <c r="AX16" s="32" t="s">
        <v>1459</v>
      </c>
      <c r="AZ16" s="377"/>
      <c r="BA16" s="431"/>
      <c r="BB16" s="32" t="str">
        <f>VLOOKUP(J16,'RATE JUNIO '!F$2:K$346,6,FALSE)</f>
        <v>RS</v>
      </c>
      <c r="BC16" s="32" t="s">
        <v>3463</v>
      </c>
      <c r="BD16" s="92" t="str">
        <f>VLOOKUP(J16,'RATES 30-06-2017'!F$2:K$374,6,FALSE)</f>
        <v>RS</v>
      </c>
      <c r="BE16" s="92"/>
      <c r="BF16" s="92" t="str">
        <f>VLOOKUP(J16,Hoja4!C$2:E$268,2,FALSE)</f>
        <v>LIBRE</v>
      </c>
      <c r="BG16" s="92">
        <f>VLOOKUP(J16,Hoja4!C$2:E$268,3,FALSE)</f>
        <v>31</v>
      </c>
      <c r="BH16" s="92"/>
      <c r="BI16" s="92"/>
    </row>
    <row r="17" spans="1:61" s="32" customFormat="1" ht="15" customHeight="1">
      <c r="A17" s="17">
        <v>31</v>
      </c>
      <c r="B17" s="99">
        <v>0</v>
      </c>
      <c r="C17" s="17" t="s">
        <v>54</v>
      </c>
      <c r="D17" s="18" t="s">
        <v>33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30470902</v>
      </c>
      <c r="J17" s="112" t="str">
        <f>CONCATENATE(I17,"-",H17)</f>
        <v>30470902-EJECUCION</v>
      </c>
      <c r="K17" s="442" t="s">
        <v>1458</v>
      </c>
      <c r="L17" s="100"/>
      <c r="M17" s="125">
        <v>111219000</v>
      </c>
      <c r="N17" s="100"/>
      <c r="O17" s="125">
        <v>0</v>
      </c>
      <c r="P17" s="125">
        <v>0</v>
      </c>
      <c r="Q17" s="19"/>
      <c r="R17" s="101"/>
      <c r="S17" s="20"/>
      <c r="T17" s="21"/>
      <c r="U17" s="446">
        <v>0</v>
      </c>
      <c r="V17" s="266">
        <v>0</v>
      </c>
      <c r="W17" s="266">
        <v>0</v>
      </c>
      <c r="X17" s="266">
        <v>0</v>
      </c>
      <c r="Y17" s="266">
        <f t="shared" si="3"/>
        <v>0</v>
      </c>
      <c r="Z17" s="266">
        <v>0</v>
      </c>
      <c r="AA17" s="266">
        <v>0</v>
      </c>
      <c r="AB17" s="266">
        <v>0</v>
      </c>
      <c r="AC17" s="266">
        <f>V17+W17+X17+Z17+AA17+AB17</f>
        <v>0</v>
      </c>
      <c r="AD17" s="266">
        <f>U17-AC17</f>
        <v>0</v>
      </c>
      <c r="AE17" s="266">
        <f>M17-(O17+U17)</f>
        <v>111219000</v>
      </c>
      <c r="AF17" s="18" t="s">
        <v>1459</v>
      </c>
      <c r="AG17" s="17" t="s">
        <v>685</v>
      </c>
      <c r="AH17" s="81" t="s">
        <v>30</v>
      </c>
      <c r="AI17" s="22"/>
      <c r="AJ17" s="23"/>
      <c r="AK17" s="24"/>
      <c r="AL17" s="23"/>
      <c r="AM17" t="str">
        <f>CONCATENATE( "OR PRO.CODIGO=",I17)</f>
        <v>OR PRO.CODIGO=30470902</v>
      </c>
      <c r="AN17">
        <f>LEN(I17)</f>
        <v>8</v>
      </c>
      <c r="AO17"/>
      <c r="AP17"/>
      <c r="AQ17"/>
      <c r="AR17" s="32" t="e">
        <f>VLOOKUP(I17,'convenios 2017'!A$2:O$82,15,FALSE)</f>
        <v>#N/A</v>
      </c>
      <c r="AS17" s="373">
        <f>O17+AC17</f>
        <v>0</v>
      </c>
      <c r="AT17" s="32" t="e">
        <f>VLOOKUP(I17,'convenio 2016'!A$2:N$196,14,FALSE)</f>
        <v>#N/A</v>
      </c>
      <c r="AU17" s="32" t="e">
        <f>VLOOKUP(I17,'convenio 2015'!A$4:M$228,13,FALSE)</f>
        <v>#N/A</v>
      </c>
      <c r="AV17" s="32" t="e">
        <f>VLOOKUP(J17,#REF!,6,FALSE)</f>
        <v>#REF!</v>
      </c>
      <c r="AW17" s="373">
        <f>O17+AC17</f>
        <v>0</v>
      </c>
      <c r="AX17" s="32" t="e">
        <v>#N/A</v>
      </c>
      <c r="AY17" s="32" t="e">
        <v>#N/A</v>
      </c>
      <c r="AZ17" s="377" t="e">
        <v>#N/A</v>
      </c>
      <c r="BA17" s="431"/>
      <c r="BB17" s="32" t="str">
        <f>VLOOKUP(J17,'RATE JUNIO '!F$2:K$346,6,FALSE)</f>
        <v>RS</v>
      </c>
      <c r="BC17" s="32" t="s">
        <v>3463</v>
      </c>
      <c r="BD17" s="92" t="str">
        <f>VLOOKUP(J17,'RATES 30-06-2017'!F$2:K$374,6,FALSE)</f>
        <v>RS</v>
      </c>
      <c r="BE17" s="92"/>
      <c r="BF17" s="92" t="e">
        <f>VLOOKUP(J17,Hoja4!C$2:E$268,2,FALSE)</f>
        <v>#N/A</v>
      </c>
      <c r="BG17" s="92" t="e">
        <f>VLOOKUP(J17,Hoja4!C$2:E$268,3,FALSE)</f>
        <v>#N/A</v>
      </c>
      <c r="BH17" s="92"/>
      <c r="BI17" s="92"/>
    </row>
    <row r="18" spans="1:61" s="32" customFormat="1" ht="15" customHeight="1">
      <c r="A18" s="17">
        <v>31</v>
      </c>
      <c r="B18" s="99">
        <v>13</v>
      </c>
      <c r="C18" s="17" t="s">
        <v>54</v>
      </c>
      <c r="D18" s="18" t="s">
        <v>38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30259772</v>
      </c>
      <c r="J18" s="112" t="str">
        <f>CONCATENATE(I18,"-",H18)</f>
        <v>30259772-EJECUCION</v>
      </c>
      <c r="K18" s="442" t="s">
        <v>3262</v>
      </c>
      <c r="L18" s="100">
        <v>103274000</v>
      </c>
      <c r="M18" s="19">
        <v>103274000</v>
      </c>
      <c r="N18" s="100">
        <v>0</v>
      </c>
      <c r="O18" s="19">
        <v>0</v>
      </c>
      <c r="P18" s="19">
        <v>103274000</v>
      </c>
      <c r="Q18" s="19">
        <v>0</v>
      </c>
      <c r="R18" s="101">
        <v>103274000</v>
      </c>
      <c r="S18" s="20">
        <v>0</v>
      </c>
      <c r="T18" s="21">
        <v>0</v>
      </c>
      <c r="U18" s="446">
        <v>0</v>
      </c>
      <c r="V18" s="266">
        <v>0</v>
      </c>
      <c r="W18" s="266">
        <v>0</v>
      </c>
      <c r="X18" s="266">
        <v>0</v>
      </c>
      <c r="Y18" s="266">
        <f t="shared" si="3"/>
        <v>0</v>
      </c>
      <c r="Z18" s="266">
        <v>0</v>
      </c>
      <c r="AA18" s="266">
        <v>0</v>
      </c>
      <c r="AB18" s="266">
        <v>0</v>
      </c>
      <c r="AC18" s="266">
        <f>V18+W18+X18+Z18+AA18+AB18</f>
        <v>0</v>
      </c>
      <c r="AD18" s="266">
        <f>U18-AC18</f>
        <v>0</v>
      </c>
      <c r="AE18" s="266">
        <f>M18-(O18+U18)</f>
        <v>103274000</v>
      </c>
      <c r="AF18" s="18" t="s">
        <v>51</v>
      </c>
      <c r="AG18" s="17" t="s">
        <v>684</v>
      </c>
      <c r="AH18" s="81" t="s">
        <v>30</v>
      </c>
      <c r="AI18" s="29" t="s">
        <v>31</v>
      </c>
      <c r="AJ18" s="30" t="s">
        <v>30</v>
      </c>
      <c r="AK18" s="31" t="s">
        <v>58</v>
      </c>
      <c r="AL18" s="30" t="s">
        <v>45</v>
      </c>
      <c r="AM18" t="str">
        <f>CONCATENATE( "OR PRO.CODIGO=",I18)</f>
        <v>OR PRO.CODIGO=30259772</v>
      </c>
      <c r="AN18">
        <f>LEN(I18)</f>
        <v>8</v>
      </c>
      <c r="AO18" t="e">
        <f>VLOOKUP(J18,#REF!,5,FALSE)</f>
        <v>#REF!</v>
      </c>
      <c r="AP18"/>
      <c r="AQ18" t="e">
        <f>VLOOKUP(J18,#REF!,6,FALSE)</f>
        <v>#REF!</v>
      </c>
      <c r="AR18" s="32" t="e">
        <f>VLOOKUP(I18,'convenios 2017'!A$2:O$82,15,FALSE)</f>
        <v>#N/A</v>
      </c>
      <c r="AS18" s="373">
        <f>O18+AC18</f>
        <v>0</v>
      </c>
      <c r="AT18" s="32" t="e">
        <f>VLOOKUP(I18,'convenio 2016'!A$2:N$196,14,FALSE)</f>
        <v>#N/A</v>
      </c>
      <c r="AU18" s="32" t="e">
        <f>VLOOKUP(I18,'convenio 2015'!A$4:M$228,13,FALSE)</f>
        <v>#N/A</v>
      </c>
      <c r="AV18" s="32" t="e">
        <f>VLOOKUP(J18,#REF!,6,FALSE)</f>
        <v>#REF!</v>
      </c>
      <c r="AW18" s="373">
        <f>O18+AC18</f>
        <v>0</v>
      </c>
      <c r="AX18" s="32" t="e">
        <v>#N/A</v>
      </c>
      <c r="AY18" s="32" t="e">
        <v>#N/A</v>
      </c>
      <c r="AZ18" s="377" t="e">
        <v>#N/A</v>
      </c>
      <c r="BA18" s="431"/>
      <c r="BB18" s="32" t="str">
        <f>VLOOKUP(J18,'RATE JUNIO '!F$2:K$346,6,FALSE)</f>
        <v>RS</v>
      </c>
      <c r="BC18" s="32" t="s">
        <v>3463</v>
      </c>
      <c r="BD18" s="92" t="str">
        <f>VLOOKUP(J18,'RATES 30-06-2017'!F$2:K$374,6,FALSE)</f>
        <v>RS</v>
      </c>
      <c r="BE18" s="92"/>
      <c r="BF18" s="92" t="e">
        <f>VLOOKUP(J18,Hoja4!C$2:E$268,2,FALSE)</f>
        <v>#N/A</v>
      </c>
      <c r="BG18" s="92" t="e">
        <f>VLOOKUP(J18,Hoja4!C$2:E$268,3,FALSE)</f>
        <v>#N/A</v>
      </c>
      <c r="BH18" s="92"/>
      <c r="BI18" s="92"/>
    </row>
    <row r="19" spans="1:61" s="32" customFormat="1" ht="15" customHeight="1">
      <c r="A19" s="17">
        <v>31</v>
      </c>
      <c r="B19" s="99">
        <v>2</v>
      </c>
      <c r="C19" s="17" t="s">
        <v>54</v>
      </c>
      <c r="D19" s="18" t="s">
        <v>33</v>
      </c>
      <c r="E19" s="17" t="s">
        <v>25</v>
      </c>
      <c r="F19" s="17" t="s">
        <v>25</v>
      </c>
      <c r="G19" s="18" t="s">
        <v>26</v>
      </c>
      <c r="H19" s="18" t="s">
        <v>27</v>
      </c>
      <c r="I19" s="18">
        <v>30087456</v>
      </c>
      <c r="J19" s="112" t="str">
        <f>CONCATENATE(I19,"-",H19)</f>
        <v>30087456-EJECUCION</v>
      </c>
      <c r="K19" s="442" t="s">
        <v>3211</v>
      </c>
      <c r="L19" s="100">
        <v>607539000</v>
      </c>
      <c r="M19" s="19">
        <v>607539000</v>
      </c>
      <c r="N19" s="100">
        <v>0</v>
      </c>
      <c r="O19" s="19">
        <v>0</v>
      </c>
      <c r="P19" s="19">
        <v>100000000</v>
      </c>
      <c r="Q19" s="19">
        <v>507539000</v>
      </c>
      <c r="R19" s="101">
        <v>100000000</v>
      </c>
      <c r="S19" s="20">
        <v>507539000</v>
      </c>
      <c r="T19" s="21">
        <v>0</v>
      </c>
      <c r="U19" s="446">
        <v>0</v>
      </c>
      <c r="V19" s="266">
        <v>0</v>
      </c>
      <c r="W19" s="266">
        <v>0</v>
      </c>
      <c r="X19" s="266">
        <v>0</v>
      </c>
      <c r="Y19" s="266">
        <f t="shared" si="3"/>
        <v>0</v>
      </c>
      <c r="Z19" s="266">
        <v>0</v>
      </c>
      <c r="AA19" s="266">
        <v>0</v>
      </c>
      <c r="AB19" s="266">
        <v>0</v>
      </c>
      <c r="AC19" s="266">
        <f>V19+W19+X19+Z19+AA19+AB19</f>
        <v>0</v>
      </c>
      <c r="AD19" s="266">
        <f>U19-AC19</f>
        <v>0</v>
      </c>
      <c r="AE19" s="266">
        <f>M19-(O19+U19)</f>
        <v>607539000</v>
      </c>
      <c r="AF19" s="18" t="s">
        <v>51</v>
      </c>
      <c r="AG19" s="17" t="s">
        <v>685</v>
      </c>
      <c r="AH19" s="81" t="s">
        <v>57</v>
      </c>
      <c r="AI19" s="22" t="s">
        <v>31</v>
      </c>
      <c r="AJ19" s="23" t="s">
        <v>60</v>
      </c>
      <c r="AK19" s="24" t="s">
        <v>61</v>
      </c>
      <c r="AL19" s="23"/>
      <c r="AM19" t="str">
        <f>CONCATENATE( "OR PRO.CODIGO=",I19)</f>
        <v>OR PRO.CODIGO=30087456</v>
      </c>
      <c r="AN19">
        <f>LEN(I19)</f>
        <v>8</v>
      </c>
      <c r="AO19" t="e">
        <f>VLOOKUP(J19,#REF!,5,FALSE)</f>
        <v>#REF!</v>
      </c>
      <c r="AP19"/>
      <c r="AQ19" t="e">
        <f>VLOOKUP(J19,#REF!,6,FALSE)</f>
        <v>#REF!</v>
      </c>
      <c r="AR19" s="32" t="e">
        <f>VLOOKUP(I19,'convenios 2017'!A$2:O$82,15,FALSE)</f>
        <v>#N/A</v>
      </c>
      <c r="AS19" s="373">
        <f>O19+AC19</f>
        <v>0</v>
      </c>
      <c r="AT19" s="32" t="e">
        <f>VLOOKUP(I19,'convenio 2016'!A$2:N$196,14,FALSE)</f>
        <v>#N/A</v>
      </c>
      <c r="AU19" s="32" t="e">
        <f>VLOOKUP(I19,'convenio 2015'!A$4:M$228,13,FALSE)</f>
        <v>#N/A</v>
      </c>
      <c r="AV19" s="32" t="e">
        <f>VLOOKUP(J19,#REF!,6,FALSE)</f>
        <v>#REF!</v>
      </c>
      <c r="AW19" s="373">
        <f>O19+AC19</f>
        <v>0</v>
      </c>
      <c r="AX19" s="32" t="e">
        <v>#N/A</v>
      </c>
      <c r="AY19" s="32" t="e">
        <v>#N/A</v>
      </c>
      <c r="AZ19" s="377" t="e">
        <v>#N/A</v>
      </c>
      <c r="BA19" s="431"/>
      <c r="BB19" s="32">
        <f>VLOOKUP(J19,'RATE JUNIO '!F$2:K$346,6,FALSE)</f>
        <v>0</v>
      </c>
      <c r="BD19" s="92">
        <f>VLOOKUP(J19,'RATES 30-06-2017'!F$2:K$374,6,FALSE)</f>
        <v>0</v>
      </c>
      <c r="BE19" s="92"/>
      <c r="BF19" s="92" t="e">
        <f>VLOOKUP(J19,Hoja4!C$2:E$268,2,FALSE)</f>
        <v>#N/A</v>
      </c>
      <c r="BG19" s="92" t="e">
        <f>VLOOKUP(J19,Hoja4!C$2:E$268,3,FALSE)</f>
        <v>#N/A</v>
      </c>
      <c r="BH19" s="92"/>
      <c r="BI19" s="92"/>
    </row>
    <row r="20" spans="1:61" s="32" customFormat="1" ht="15" customHeight="1">
      <c r="A20" s="17">
        <v>31</v>
      </c>
      <c r="B20" s="99">
        <v>3</v>
      </c>
      <c r="C20" s="17" t="s">
        <v>54</v>
      </c>
      <c r="D20" s="18" t="s">
        <v>62</v>
      </c>
      <c r="E20" s="17" t="s">
        <v>25</v>
      </c>
      <c r="F20" s="17" t="s">
        <v>25</v>
      </c>
      <c r="G20" s="18" t="s">
        <v>26</v>
      </c>
      <c r="H20" s="18" t="s">
        <v>27</v>
      </c>
      <c r="I20" s="18">
        <v>30118247</v>
      </c>
      <c r="J20" s="112" t="str">
        <f>CONCATENATE(I20,"-",H20)</f>
        <v>30118247-EJECUCION</v>
      </c>
      <c r="K20" s="442" t="s">
        <v>3263</v>
      </c>
      <c r="L20" s="100">
        <v>1566296000</v>
      </c>
      <c r="M20" s="125">
        <v>1566296000</v>
      </c>
      <c r="N20" s="100">
        <v>0</v>
      </c>
      <c r="O20" s="125">
        <v>0</v>
      </c>
      <c r="P20" s="125">
        <v>100000000</v>
      </c>
      <c r="Q20" s="19">
        <v>1466296000</v>
      </c>
      <c r="R20" s="101">
        <v>100000000</v>
      </c>
      <c r="S20" s="20">
        <v>1466296000</v>
      </c>
      <c r="T20" s="21">
        <v>0</v>
      </c>
      <c r="U20" s="446">
        <v>0</v>
      </c>
      <c r="V20" s="266">
        <v>0</v>
      </c>
      <c r="W20" s="266">
        <v>0</v>
      </c>
      <c r="X20" s="266">
        <v>0</v>
      </c>
      <c r="Y20" s="266">
        <f t="shared" si="3"/>
        <v>0</v>
      </c>
      <c r="Z20" s="266">
        <v>0</v>
      </c>
      <c r="AA20" s="266">
        <v>0</v>
      </c>
      <c r="AB20" s="266">
        <v>0</v>
      </c>
      <c r="AC20" s="266">
        <f>V20+W20+X20+Z20+AA20+AB20</f>
        <v>0</v>
      </c>
      <c r="AD20" s="266">
        <f>U20-AC20</f>
        <v>0</v>
      </c>
      <c r="AE20" s="266">
        <f>M20-(O20+U20)</f>
        <v>1566296000</v>
      </c>
      <c r="AF20" s="18" t="s">
        <v>51</v>
      </c>
      <c r="AG20" s="17" t="s">
        <v>685</v>
      </c>
      <c r="AH20" s="81" t="s">
        <v>57</v>
      </c>
      <c r="AI20" s="22" t="s">
        <v>31</v>
      </c>
      <c r="AJ20" s="23" t="s">
        <v>64</v>
      </c>
      <c r="AK20" s="24" t="s">
        <v>65</v>
      </c>
      <c r="AL20" s="23"/>
      <c r="AM20" t="str">
        <f>CONCATENATE( "OR PRO.CODIGO=",I20)</f>
        <v>OR PRO.CODIGO=30118247</v>
      </c>
      <c r="AN20">
        <f>LEN(I20)</f>
        <v>8</v>
      </c>
      <c r="AO20" t="e">
        <f>VLOOKUP(J20,#REF!,5,FALSE)</f>
        <v>#REF!</v>
      </c>
      <c r="AP20"/>
      <c r="AQ20" t="e">
        <f>VLOOKUP(J20,#REF!,6,FALSE)</f>
        <v>#REF!</v>
      </c>
      <c r="AR20" s="32" t="e">
        <f>VLOOKUP(I20,'convenios 2017'!A$2:O$82,15,FALSE)</f>
        <v>#N/A</v>
      </c>
      <c r="AS20" s="373">
        <f>O20+AC20</f>
        <v>0</v>
      </c>
      <c r="AT20" s="32" t="e">
        <f>VLOOKUP(I20,'convenio 2016'!A$2:N$196,14,FALSE)</f>
        <v>#N/A</v>
      </c>
      <c r="AU20" s="32" t="e">
        <f>VLOOKUP(I20,'convenio 2015'!A$4:M$228,13,FALSE)</f>
        <v>#N/A</v>
      </c>
      <c r="AV20" s="32" t="e">
        <f>VLOOKUP(J20,#REF!,6,FALSE)</f>
        <v>#REF!</v>
      </c>
      <c r="AW20" s="373">
        <f>O20+AC20</f>
        <v>0</v>
      </c>
      <c r="AX20" s="32" t="e">
        <v>#N/A</v>
      </c>
      <c r="AY20" s="32" t="e">
        <v>#N/A</v>
      </c>
      <c r="AZ20" s="377" t="e">
        <v>#N/A</v>
      </c>
      <c r="BA20" s="431"/>
      <c r="BB20" s="32">
        <f>VLOOKUP(J20,'RATE JUNIO '!F$2:K$346,6,FALSE)</f>
        <v>0</v>
      </c>
      <c r="BD20" s="92">
        <f>VLOOKUP(J20,'RATES 30-06-2017'!F$2:K$374,6,FALSE)</f>
        <v>0</v>
      </c>
      <c r="BE20" s="92"/>
      <c r="BF20" s="92" t="e">
        <f>VLOOKUP(J20,Hoja4!C$2:E$268,2,FALSE)</f>
        <v>#N/A</v>
      </c>
      <c r="BG20" s="92" t="e">
        <f>VLOOKUP(J20,Hoja4!C$2:E$268,3,FALSE)</f>
        <v>#N/A</v>
      </c>
      <c r="BH20" s="92"/>
      <c r="BI20" s="92"/>
    </row>
    <row r="21" spans="1:61">
      <c r="A21" s="86"/>
      <c r="B21" s="302"/>
      <c r="C21" s="86"/>
      <c r="D21" s="87"/>
      <c r="E21" s="86"/>
      <c r="F21" s="86"/>
      <c r="G21" s="88"/>
      <c r="H21" s="86"/>
      <c r="I21" s="88"/>
      <c r="J21" s="302"/>
      <c r="K21" s="110" t="s">
        <v>66</v>
      </c>
      <c r="L21" s="25">
        <f>SUBTOTAL(9,L16:L20)</f>
        <v>7683485219</v>
      </c>
      <c r="M21" s="111">
        <f>SUBTOTAL(9,M16:M20)</f>
        <v>7794704219</v>
      </c>
      <c r="N21" s="111">
        <f t="shared" ref="N21:AE21" si="4">SUBTOTAL(9,N16:N20)</f>
        <v>0</v>
      </c>
      <c r="O21" s="111">
        <f t="shared" si="4"/>
        <v>0</v>
      </c>
      <c r="P21" s="111">
        <f t="shared" si="4"/>
        <v>503274000</v>
      </c>
      <c r="Q21" s="111">
        <f t="shared" si="4"/>
        <v>7180211219</v>
      </c>
      <c r="R21" s="111">
        <f t="shared" si="4"/>
        <v>503274000</v>
      </c>
      <c r="S21" s="111">
        <f t="shared" si="4"/>
        <v>7180211219</v>
      </c>
      <c r="T21" s="111">
        <f t="shared" si="4"/>
        <v>0</v>
      </c>
      <c r="U21" s="111">
        <f t="shared" si="4"/>
        <v>160000000</v>
      </c>
      <c r="V21" s="111">
        <f t="shared" si="4"/>
        <v>0</v>
      </c>
      <c r="W21" s="111">
        <f t="shared" si="4"/>
        <v>0</v>
      </c>
      <c r="X21" s="111">
        <f t="shared" si="4"/>
        <v>0</v>
      </c>
      <c r="Y21" s="111">
        <f t="shared" si="4"/>
        <v>0</v>
      </c>
      <c r="Z21" s="111">
        <f t="shared" si="4"/>
        <v>0</v>
      </c>
      <c r="AA21" s="111">
        <f t="shared" si="4"/>
        <v>0</v>
      </c>
      <c r="AB21" s="111">
        <f t="shared" si="4"/>
        <v>0</v>
      </c>
      <c r="AC21" s="111">
        <f t="shared" si="4"/>
        <v>0</v>
      </c>
      <c r="AD21" s="111">
        <f t="shared" si="4"/>
        <v>160000000</v>
      </c>
      <c r="AE21" s="111">
        <f t="shared" si="4"/>
        <v>7634704219</v>
      </c>
      <c r="AF21" s="88"/>
      <c r="AG21" s="86"/>
      <c r="AH21" s="257"/>
      <c r="AJ21" s="23"/>
      <c r="AK21" s="24"/>
      <c r="AL21" s="23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32" t="e">
        <v>#N/A</v>
      </c>
      <c r="AY21" s="32" t="s">
        <v>3142</v>
      </c>
    </row>
    <row r="22" spans="1:61" ht="6" customHeight="1">
      <c r="A22" s="86"/>
      <c r="B22" s="302"/>
      <c r="C22" s="86"/>
      <c r="D22" s="87"/>
      <c r="E22" s="86"/>
      <c r="F22" s="86"/>
      <c r="G22" s="88"/>
      <c r="H22" s="86"/>
      <c r="I22" s="88"/>
      <c r="J22" s="302"/>
      <c r="K22" s="303"/>
      <c r="L22" s="302"/>
      <c r="M22" s="86"/>
      <c r="N22" s="302"/>
      <c r="O22" s="86"/>
      <c r="P22" s="86"/>
      <c r="Q22" s="302"/>
      <c r="R22" s="302"/>
      <c r="S22" s="302"/>
      <c r="T22" s="302"/>
      <c r="U22" s="30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88"/>
      <c r="AG22" s="86"/>
      <c r="AH22" s="257"/>
      <c r="AJ22" s="23"/>
      <c r="AK22" s="24"/>
      <c r="AL22" s="23"/>
      <c r="AX22" s="32" t="e">
        <v>#N/A</v>
      </c>
      <c r="AY22" s="32" t="s">
        <v>3142</v>
      </c>
    </row>
    <row r="23" spans="1:61" ht="15" customHeight="1">
      <c r="A23" s="86"/>
      <c r="B23" s="302"/>
      <c r="C23" s="86"/>
      <c r="D23" s="87"/>
      <c r="E23" s="86"/>
      <c r="F23" s="86"/>
      <c r="G23" s="88"/>
      <c r="H23" s="86"/>
      <c r="I23" s="88"/>
      <c r="J23" s="302"/>
      <c r="K23" s="260" t="s">
        <v>67</v>
      </c>
      <c r="L23" s="85">
        <f>L21+L13+L9</f>
        <v>17593751859</v>
      </c>
      <c r="M23" s="111">
        <f>M21+M13+M9</f>
        <v>18075377018</v>
      </c>
      <c r="N23" s="85">
        <v>3505889679</v>
      </c>
      <c r="O23" s="111">
        <f>O21+O13+O9</f>
        <v>3441916325</v>
      </c>
      <c r="P23" s="111">
        <f>P21+P13+P9</f>
        <v>4551987961</v>
      </c>
      <c r="Q23" s="111">
        <v>9970253732</v>
      </c>
      <c r="R23" s="85">
        <v>4547018961</v>
      </c>
      <c r="S23" s="85">
        <v>9540843219</v>
      </c>
      <c r="T23" s="85">
        <v>0</v>
      </c>
      <c r="U23" s="111">
        <f t="shared" ref="U23:AE23" si="5">U21+U13+U9</f>
        <v>2378383181</v>
      </c>
      <c r="V23" s="111">
        <f t="shared" si="5"/>
        <v>74902633</v>
      </c>
      <c r="W23" s="111">
        <f t="shared" si="5"/>
        <v>3999597</v>
      </c>
      <c r="X23" s="111">
        <f t="shared" si="5"/>
        <v>162814492</v>
      </c>
      <c r="Y23" s="111">
        <f t="shared" si="5"/>
        <v>241716722</v>
      </c>
      <c r="Z23" s="111">
        <f t="shared" si="5"/>
        <v>92815965</v>
      </c>
      <c r="AA23" s="111">
        <f t="shared" si="5"/>
        <v>261591641</v>
      </c>
      <c r="AB23" s="111">
        <f t="shared" si="5"/>
        <v>222820778</v>
      </c>
      <c r="AC23" s="111">
        <f t="shared" si="5"/>
        <v>818945106</v>
      </c>
      <c r="AD23" s="111">
        <f t="shared" si="5"/>
        <v>1559438075</v>
      </c>
      <c r="AE23" s="111">
        <f t="shared" si="5"/>
        <v>12255077512</v>
      </c>
      <c r="AF23" s="88"/>
      <c r="AG23" s="86"/>
      <c r="AH23" s="257"/>
      <c r="AJ23" s="23"/>
      <c r="AK23" s="24"/>
      <c r="AL23" s="23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32" t="e">
        <v>#N/A</v>
      </c>
      <c r="AY23" s="32" t="s">
        <v>3142</v>
      </c>
    </row>
    <row r="24" spans="1:61" s="86" customFormat="1" ht="9" customHeight="1">
      <c r="D24" s="87"/>
      <c r="G24" s="88"/>
      <c r="I24" s="88"/>
      <c r="K24" s="89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88"/>
      <c r="AH24" s="257"/>
      <c r="AJ24" s="79"/>
      <c r="AK24" s="75"/>
      <c r="AL24" s="79"/>
      <c r="AX24" s="32" t="e">
        <v>#N/A</v>
      </c>
      <c r="AY24" s="32" t="s">
        <v>3142</v>
      </c>
      <c r="AZ24" s="87"/>
      <c r="BA24" s="432"/>
    </row>
    <row r="25" spans="1:61" ht="15" customHeight="1">
      <c r="A25" s="67"/>
      <c r="B25" s="69"/>
      <c r="C25" s="67"/>
      <c r="D25" s="67"/>
      <c r="E25" s="67"/>
      <c r="F25" s="67"/>
      <c r="G25" s="67"/>
      <c r="H25" s="67"/>
      <c r="I25" s="285"/>
      <c r="J25" s="69"/>
      <c r="K25" s="259" t="s">
        <v>68</v>
      </c>
      <c r="L25" s="69"/>
      <c r="M25" s="67"/>
      <c r="N25" s="69"/>
      <c r="O25" s="67"/>
      <c r="P25" s="67"/>
      <c r="Q25" s="68"/>
      <c r="R25" s="69"/>
      <c r="S25" s="69"/>
      <c r="T25" s="69"/>
      <c r="U25" s="68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285"/>
      <c r="AG25" s="67"/>
      <c r="AH25" s="68"/>
      <c r="AJ25" s="23"/>
      <c r="AK25" s="24"/>
      <c r="AL25" s="23"/>
      <c r="AX25" s="32" t="e">
        <v>#N/A</v>
      </c>
      <c r="AY25" s="32" t="s">
        <v>3142</v>
      </c>
    </row>
    <row r="26" spans="1:61">
      <c r="A26" s="86"/>
      <c r="B26" s="302"/>
      <c r="C26" s="86"/>
      <c r="D26" s="87"/>
      <c r="E26" s="86"/>
      <c r="F26" s="86"/>
      <c r="G26" s="88"/>
      <c r="H26" s="86"/>
      <c r="I26" s="88"/>
      <c r="J26" s="302"/>
      <c r="K26" s="16" t="s">
        <v>22</v>
      </c>
      <c r="L26" s="302"/>
      <c r="M26" s="86"/>
      <c r="N26" s="302"/>
      <c r="O26" s="86"/>
      <c r="P26" s="86"/>
      <c r="R26" s="302"/>
      <c r="S26" s="302"/>
      <c r="T26" s="302"/>
      <c r="U26" s="30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88"/>
      <c r="AG26" s="86"/>
      <c r="AH26" s="257"/>
      <c r="AJ26" s="23"/>
      <c r="AK26" s="24"/>
      <c r="AL26" s="23"/>
      <c r="AX26" s="32" t="e">
        <v>#N/A</v>
      </c>
      <c r="AY26" s="32" t="s">
        <v>3142</v>
      </c>
    </row>
    <row r="27" spans="1:61" s="32" customFormat="1" ht="15" customHeight="1">
      <c r="A27" s="17">
        <v>33</v>
      </c>
      <c r="B27" s="99">
        <v>1</v>
      </c>
      <c r="C27" s="17" t="s">
        <v>23</v>
      </c>
      <c r="D27" s="18" t="s">
        <v>69</v>
      </c>
      <c r="E27" s="17" t="s">
        <v>25</v>
      </c>
      <c r="F27" s="17" t="s">
        <v>70</v>
      </c>
      <c r="G27" s="18" t="s">
        <v>71</v>
      </c>
      <c r="H27" s="18" t="s">
        <v>27</v>
      </c>
      <c r="I27" s="18">
        <v>30068581</v>
      </c>
      <c r="J27" s="112" t="str">
        <f>CONCATENATE(I27,"-",H27)</f>
        <v>30068581-EJECUCION</v>
      </c>
      <c r="K27" s="442" t="s">
        <v>3212</v>
      </c>
      <c r="L27" s="100">
        <v>1836998000</v>
      </c>
      <c r="M27" s="19">
        <v>1836998000</v>
      </c>
      <c r="N27" s="100">
        <v>1501516000</v>
      </c>
      <c r="O27" s="19">
        <v>1369473125</v>
      </c>
      <c r="P27" s="19">
        <v>467524875</v>
      </c>
      <c r="Q27" s="19">
        <v>0</v>
      </c>
      <c r="R27" s="101">
        <v>335482000</v>
      </c>
      <c r="S27" s="20">
        <v>0</v>
      </c>
      <c r="T27" s="21">
        <v>0</v>
      </c>
      <c r="U27" s="446">
        <v>0</v>
      </c>
      <c r="V27" s="266">
        <v>0</v>
      </c>
      <c r="W27" s="266">
        <v>0</v>
      </c>
      <c r="X27" s="266">
        <v>0</v>
      </c>
      <c r="Y27" s="266">
        <f t="shared" ref="Y27:Y29" si="6">V27+W27+X27</f>
        <v>0</v>
      </c>
      <c r="Z27" s="266">
        <v>0</v>
      </c>
      <c r="AA27" s="266">
        <v>0</v>
      </c>
      <c r="AB27" s="266">
        <v>0</v>
      </c>
      <c r="AC27" s="266">
        <f>V27+W27+X27+Z27+AA27+AB27</f>
        <v>0</v>
      </c>
      <c r="AD27" s="266">
        <f>U27-AC27</f>
        <v>0</v>
      </c>
      <c r="AE27" s="266">
        <f>M27-(O27+U27)</f>
        <v>467524875</v>
      </c>
      <c r="AF27" s="18" t="s">
        <v>3419</v>
      </c>
      <c r="AG27" s="17" t="s">
        <v>73</v>
      </c>
      <c r="AH27" s="81" t="s">
        <v>155</v>
      </c>
      <c r="AI27" s="22" t="s">
        <v>31</v>
      </c>
      <c r="AJ27" s="23"/>
      <c r="AK27" s="24"/>
      <c r="AL27" s="23" t="s">
        <v>45</v>
      </c>
      <c r="AM27" t="str">
        <f>CONCATENATE( "OR PRO.CODIGO=",I27)</f>
        <v>OR PRO.CODIGO=30068581</v>
      </c>
      <c r="AN27">
        <f>LEN(I27)</f>
        <v>8</v>
      </c>
      <c r="AO27" s="301" t="e">
        <f>VLOOKUP(J27,#REF!,5,FALSE)</f>
        <v>#REF!</v>
      </c>
      <c r="AP27"/>
      <c r="AQ27" t="e">
        <f>VLOOKUP(J27,#REF!,6,FALSE)</f>
        <v>#REF!</v>
      </c>
      <c r="AR27" s="32" t="e">
        <f>VLOOKUP(I27,'convenios 2017'!A$2:O$82,15,FALSE)</f>
        <v>#N/A</v>
      </c>
      <c r="AS27" s="373">
        <f>O27+AC27</f>
        <v>1369473125</v>
      </c>
      <c r="AT27" s="32" t="e">
        <f>VLOOKUP(I27,'convenio 2016'!A$2:N$196,14,FALSE)</f>
        <v>#N/A</v>
      </c>
      <c r="AU27" s="32" t="e">
        <f>VLOOKUP(I27,'convenio 2015'!A$4:M$228,13,FALSE)</f>
        <v>#N/A</v>
      </c>
      <c r="AV27" s="32" t="e">
        <f>VLOOKUP(J27,#REF!,6,FALSE)</f>
        <v>#REF!</v>
      </c>
      <c r="AW27" s="373">
        <f>O27+AC27</f>
        <v>1369473125</v>
      </c>
      <c r="AX27" s="32" t="e">
        <v>#N/A</v>
      </c>
      <c r="AY27" s="32" t="e">
        <v>#N/A</v>
      </c>
      <c r="AZ27" s="377" t="e">
        <v>#N/A</v>
      </c>
      <c r="BA27" s="431"/>
      <c r="BB27" s="32" t="e">
        <f>VLOOKUP(J27,'RATE JUNIO '!F$2:K$346,6,FALSE)</f>
        <v>#N/A</v>
      </c>
      <c r="BC27" s="32" t="s">
        <v>3463</v>
      </c>
      <c r="BD27" s="92" t="e">
        <f>VLOOKUP(J27,'RATES 30-06-2017'!F$2:K$374,6,FALSE)</f>
        <v>#N/A</v>
      </c>
      <c r="BE27" s="92"/>
      <c r="BF27" s="92" t="str">
        <f>VLOOKUP(J27,Hoja4!C$2:E$268,2,FALSE)</f>
        <v>SS</v>
      </c>
      <c r="BG27" s="92">
        <f>VLOOKUP(J27,Hoja4!C$2:E$268,3,FALSE)</f>
        <v>33</v>
      </c>
      <c r="BH27" s="92"/>
      <c r="BI27" s="92"/>
    </row>
    <row r="28" spans="1:61" s="32" customFormat="1" ht="15" customHeight="1">
      <c r="A28" s="17">
        <v>31</v>
      </c>
      <c r="B28" s="99">
        <v>0</v>
      </c>
      <c r="C28" s="17" t="s">
        <v>23</v>
      </c>
      <c r="D28" s="18" t="s">
        <v>33</v>
      </c>
      <c r="E28" s="17" t="s">
        <v>25</v>
      </c>
      <c r="F28" s="17" t="s">
        <v>70</v>
      </c>
      <c r="G28" s="18" t="s">
        <v>34</v>
      </c>
      <c r="H28" s="18" t="s">
        <v>27</v>
      </c>
      <c r="I28" s="18">
        <v>30158072</v>
      </c>
      <c r="J28" s="112" t="str">
        <f>CONCATENATE(I28,"-",H28)</f>
        <v>30158072-EJECUCION</v>
      </c>
      <c r="K28" s="442" t="s">
        <v>77</v>
      </c>
      <c r="L28" s="100">
        <v>3084791000</v>
      </c>
      <c r="M28" s="19">
        <v>3257705000</v>
      </c>
      <c r="N28" s="100">
        <v>0</v>
      </c>
      <c r="O28" s="19">
        <v>2093000</v>
      </c>
      <c r="P28" s="19">
        <v>500000000</v>
      </c>
      <c r="Q28" s="19">
        <v>1375130930</v>
      </c>
      <c r="R28" s="101">
        <v>500000000</v>
      </c>
      <c r="S28" s="20">
        <v>2584791000</v>
      </c>
      <c r="T28" s="21">
        <v>0</v>
      </c>
      <c r="U28" s="446">
        <v>0</v>
      </c>
      <c r="V28" s="266">
        <v>0</v>
      </c>
      <c r="W28" s="266">
        <v>0</v>
      </c>
      <c r="X28" s="266">
        <v>0</v>
      </c>
      <c r="Y28" s="266">
        <f t="shared" si="6"/>
        <v>0</v>
      </c>
      <c r="Z28" s="266">
        <v>0</v>
      </c>
      <c r="AA28" s="266">
        <v>0</v>
      </c>
      <c r="AB28" s="266">
        <v>0</v>
      </c>
      <c r="AC28" s="266">
        <f>V28+W28+X28+Z28+AA28+AB28</f>
        <v>0</v>
      </c>
      <c r="AD28" s="266">
        <f>U28-AC28</f>
        <v>0</v>
      </c>
      <c r="AE28" s="266">
        <f>M28-(O28+U28)</f>
        <v>3255612000</v>
      </c>
      <c r="AF28" s="18" t="s">
        <v>1456</v>
      </c>
      <c r="AG28" s="17" t="s">
        <v>685</v>
      </c>
      <c r="AH28" s="81" t="s">
        <v>30</v>
      </c>
      <c r="AI28" s="22" t="s">
        <v>78</v>
      </c>
      <c r="AJ28" s="23" t="s">
        <v>30</v>
      </c>
      <c r="AK28" s="24" t="s">
        <v>79</v>
      </c>
      <c r="AL28" s="23" t="s">
        <v>45</v>
      </c>
      <c r="AM28" t="str">
        <f>CONCATENATE( "OR PRO.CODIGO=",I28)</f>
        <v>OR PRO.CODIGO=30158072</v>
      </c>
      <c r="AN28">
        <f>LEN(I28)</f>
        <v>8</v>
      </c>
      <c r="AO28" t="e">
        <f>VLOOKUP(J28,#REF!,5,FALSE)</f>
        <v>#REF!</v>
      </c>
      <c r="AP28"/>
      <c r="AQ28" t="e">
        <f>VLOOKUP(J28,#REF!,6,FALSE)</f>
        <v>#REF!</v>
      </c>
      <c r="AR28" s="32" t="e">
        <f>VLOOKUP(I28,'convenios 2017'!A$2:O$82,15,FALSE)</f>
        <v>#N/A</v>
      </c>
      <c r="AS28" s="373">
        <f>O28+AC28</f>
        <v>2093000</v>
      </c>
      <c r="AT28" s="32" t="str">
        <f>VLOOKUP(I28,'convenio 2016'!A$2:N$196,14,FALSE)</f>
        <v>toma razon</v>
      </c>
      <c r="AU28" s="32" t="str">
        <f>VLOOKUP(I28,'convenio 2015'!A$4:M$228,13,FALSE)</f>
        <v>en convenio</v>
      </c>
      <c r="AV28" s="32" t="e">
        <f>VLOOKUP(J28,#REF!,6,FALSE)</f>
        <v>#REF!</v>
      </c>
      <c r="AW28" s="373">
        <f>O28+AC28</f>
        <v>2093000</v>
      </c>
      <c r="AX28" s="32" t="s">
        <v>2408</v>
      </c>
      <c r="AY28" s="32" t="s">
        <v>2198</v>
      </c>
      <c r="AZ28" s="377">
        <v>2495</v>
      </c>
      <c r="BA28" s="431">
        <v>42625</v>
      </c>
      <c r="BB28" s="32" t="str">
        <f>VLOOKUP(J28,'RATE JUNIO '!F$2:K$346,6,FALSE)</f>
        <v>RS</v>
      </c>
      <c r="BC28" s="32" t="s">
        <v>3463</v>
      </c>
      <c r="BD28" s="92" t="str">
        <f>VLOOKUP(J28,'RATES 30-06-2017'!F$2:K$374,6,FALSE)</f>
        <v>RS</v>
      </c>
      <c r="BE28" s="92"/>
      <c r="BF28" s="92" t="e">
        <f>VLOOKUP(J28,Hoja4!C$2:E$268,2,FALSE)</f>
        <v>#N/A</v>
      </c>
      <c r="BG28" s="92" t="e">
        <f>VLOOKUP(J28,Hoja4!C$2:E$268,3,FALSE)</f>
        <v>#N/A</v>
      </c>
      <c r="BH28" s="92"/>
      <c r="BI28" s="92"/>
    </row>
    <row r="29" spans="1:61" s="32" customFormat="1" ht="15" customHeight="1">
      <c r="A29" s="17">
        <v>31</v>
      </c>
      <c r="B29" s="99">
        <v>1</v>
      </c>
      <c r="C29" s="17" t="s">
        <v>23</v>
      </c>
      <c r="D29" s="18" t="s">
        <v>69</v>
      </c>
      <c r="E29" s="17" t="s">
        <v>25</v>
      </c>
      <c r="F29" s="17" t="s">
        <v>70</v>
      </c>
      <c r="G29" s="18" t="s">
        <v>71</v>
      </c>
      <c r="H29" s="18" t="s">
        <v>27</v>
      </c>
      <c r="I29" s="286">
        <v>30116956</v>
      </c>
      <c r="J29" s="112" t="str">
        <f>CONCATENATE(I29,"-",H29)</f>
        <v>30116956-EJECUCION</v>
      </c>
      <c r="K29" s="442" t="s">
        <v>686</v>
      </c>
      <c r="L29" s="102">
        <v>475092118</v>
      </c>
      <c r="M29" s="125">
        <v>475092118</v>
      </c>
      <c r="N29" s="102"/>
      <c r="O29" s="125">
        <v>473254163</v>
      </c>
      <c r="P29" s="125">
        <v>1837955</v>
      </c>
      <c r="Q29" s="19">
        <v>0</v>
      </c>
      <c r="R29" s="103">
        <v>0</v>
      </c>
      <c r="S29" s="66">
        <v>0</v>
      </c>
      <c r="T29" s="91"/>
      <c r="U29" s="21">
        <v>1568250</v>
      </c>
      <c r="V29" s="266">
        <v>1568250</v>
      </c>
      <c r="W29" s="266">
        <v>0</v>
      </c>
      <c r="X29" s="266">
        <v>0</v>
      </c>
      <c r="Y29" s="266">
        <f t="shared" si="6"/>
        <v>1568250</v>
      </c>
      <c r="Z29" s="266">
        <v>0</v>
      </c>
      <c r="AA29" s="266">
        <v>0</v>
      </c>
      <c r="AB29" s="266">
        <v>0</v>
      </c>
      <c r="AC29" s="266">
        <f>V29+W29+X29+Z29+AA29+AB29</f>
        <v>1568250</v>
      </c>
      <c r="AD29" s="266">
        <f>U29-AC29</f>
        <v>0</v>
      </c>
      <c r="AE29" s="266">
        <f>M29-(O29+U29)</f>
        <v>269705</v>
      </c>
      <c r="AF29" s="18" t="s">
        <v>3419</v>
      </c>
      <c r="AG29" s="17" t="s">
        <v>73</v>
      </c>
      <c r="AH29" s="81" t="s">
        <v>30</v>
      </c>
      <c r="AI29" s="22"/>
      <c r="AJ29" s="23"/>
      <c r="AK29" s="24"/>
      <c r="AL29" s="23"/>
      <c r="AM29" t="str">
        <f>CONCATENATE( "OR PRO.CODIGO=",I29)</f>
        <v>OR PRO.CODIGO=30116956</v>
      </c>
      <c r="AN29">
        <f>LEN(I29)</f>
        <v>8</v>
      </c>
      <c r="AO29" t="e">
        <f>VLOOKUP(J29,#REF!,5,FALSE)</f>
        <v>#REF!</v>
      </c>
      <c r="AP29"/>
      <c r="AQ29" t="e">
        <f>VLOOKUP(J29,#REF!,6,FALSE)</f>
        <v>#REF!</v>
      </c>
      <c r="AR29" s="32" t="e">
        <f>VLOOKUP(I29,'convenios 2017'!A$2:O$82,15,FALSE)</f>
        <v>#N/A</v>
      </c>
      <c r="AS29" s="373">
        <f>O29+AC29</f>
        <v>474822413</v>
      </c>
      <c r="AT29" s="32" t="str">
        <f>VLOOKUP(I29,'convenio 2016'!A$2:N$196,14,FALSE)</f>
        <v>toma razon</v>
      </c>
      <c r="AU29" s="32" t="str">
        <f>VLOOKUP(I29,'convenio 2015'!A$4:M$228,13,FALSE)</f>
        <v>en convenio</v>
      </c>
      <c r="AV29" s="32" t="e">
        <f>VLOOKUP(J29,#REF!,6,FALSE)</f>
        <v>#REF!</v>
      </c>
      <c r="AW29" s="373">
        <f>O29+AC29</f>
        <v>474822413</v>
      </c>
      <c r="AX29" s="32" t="s">
        <v>2408</v>
      </c>
      <c r="AY29" s="32" t="s">
        <v>1845</v>
      </c>
      <c r="AZ29" s="377">
        <v>205</v>
      </c>
      <c r="BA29" s="431">
        <v>42417</v>
      </c>
      <c r="BB29" s="32" t="str">
        <f>VLOOKUP(J29,'RATE JUNIO '!F$2:K$346,6,FALSE)</f>
        <v>RS</v>
      </c>
      <c r="BC29" s="32" t="s">
        <v>3463</v>
      </c>
      <c r="BD29" s="92" t="str">
        <f>VLOOKUP(J29,'RATES 30-06-2017'!F$2:K$374,6,FALSE)</f>
        <v>RS</v>
      </c>
      <c r="BE29" s="92"/>
      <c r="BF29" s="92" t="str">
        <f>VLOOKUP(J29,Hoja4!C$2:E$268,2,FALSE)</f>
        <v>SS</v>
      </c>
      <c r="BG29" s="92">
        <f>VLOOKUP(J29,Hoja4!C$2:E$268,3,FALSE)</f>
        <v>31</v>
      </c>
      <c r="BH29" s="92"/>
      <c r="BI29" s="92"/>
    </row>
    <row r="30" spans="1:61">
      <c r="A30" s="86"/>
      <c r="C30" s="86"/>
      <c r="D30" s="87"/>
      <c r="E30" s="86"/>
      <c r="F30" s="86"/>
      <c r="G30" s="88"/>
      <c r="H30" s="86"/>
      <c r="I30" s="88"/>
      <c r="K30" s="110" t="s">
        <v>47</v>
      </c>
      <c r="L30" s="25">
        <f>SUBTOTAL(9,L27:L29)</f>
        <v>5396881118</v>
      </c>
      <c r="M30" s="111">
        <f>SUBTOTAL(9,M27:M29)</f>
        <v>5569795118</v>
      </c>
      <c r="N30" s="25">
        <f>SUBTOTAL(9,N27:N29)</f>
        <v>1501516000</v>
      </c>
      <c r="O30" s="111">
        <f>SUBTOTAL(9,O27:O29)</f>
        <v>1844820288</v>
      </c>
      <c r="P30" s="111">
        <f>SUBTOTAL(9,P27:P29)</f>
        <v>969362830</v>
      </c>
      <c r="Q30" s="109">
        <v>1375130930</v>
      </c>
      <c r="R30" s="25">
        <v>835482000</v>
      </c>
      <c r="S30" s="25">
        <v>2584791000</v>
      </c>
      <c r="T30" s="25">
        <v>0</v>
      </c>
      <c r="U30" s="111">
        <f>SUBTOTAL(9,U27:U29)</f>
        <v>1568250</v>
      </c>
      <c r="V30" s="111">
        <f t="shared" ref="V30:AE30" si="7">SUBTOTAL(9,V27:V29)</f>
        <v>1568250</v>
      </c>
      <c r="W30" s="111">
        <f t="shared" si="7"/>
        <v>0</v>
      </c>
      <c r="X30" s="111">
        <f t="shared" si="7"/>
        <v>0</v>
      </c>
      <c r="Y30" s="111">
        <f t="shared" si="7"/>
        <v>1568250</v>
      </c>
      <c r="Z30" s="111">
        <f t="shared" si="7"/>
        <v>0</v>
      </c>
      <c r="AA30" s="111">
        <f t="shared" si="7"/>
        <v>0</v>
      </c>
      <c r="AB30" s="111">
        <f t="shared" si="7"/>
        <v>0</v>
      </c>
      <c r="AC30" s="111">
        <f t="shared" si="7"/>
        <v>1568250</v>
      </c>
      <c r="AD30" s="111">
        <f t="shared" si="7"/>
        <v>0</v>
      </c>
      <c r="AE30" s="111">
        <f t="shared" si="7"/>
        <v>3723406580</v>
      </c>
      <c r="AF30" s="88"/>
      <c r="AG30" s="86"/>
      <c r="AH30" s="257"/>
      <c r="AJ30" s="23"/>
      <c r="AK30" s="24"/>
      <c r="AL30" s="23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32" t="e">
        <v>#N/A</v>
      </c>
      <c r="AY30" s="32" t="s">
        <v>3142</v>
      </c>
    </row>
    <row r="31" spans="1:61" ht="12" customHeight="1">
      <c r="A31" s="86"/>
      <c r="B31" s="302"/>
      <c r="C31" s="86"/>
      <c r="D31" s="87"/>
      <c r="E31" s="86"/>
      <c r="F31" s="86"/>
      <c r="G31" s="88"/>
      <c r="H31" s="86"/>
      <c r="I31" s="88"/>
      <c r="J31" s="302"/>
      <c r="K31" s="303"/>
      <c r="L31" s="302"/>
      <c r="M31" s="86"/>
      <c r="N31" s="302"/>
      <c r="O31" s="86"/>
      <c r="P31" s="86"/>
      <c r="R31" s="302"/>
      <c r="S31" s="302"/>
      <c r="T31" s="302"/>
      <c r="U31" s="30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88"/>
      <c r="AG31" s="86"/>
      <c r="AH31" s="257"/>
      <c r="AJ31" s="23"/>
      <c r="AK31" s="24"/>
      <c r="AL31" s="23"/>
      <c r="AX31" s="32" t="e">
        <v>#N/A</v>
      </c>
      <c r="AY31" s="32" t="s">
        <v>3142</v>
      </c>
    </row>
    <row r="32" spans="1:61">
      <c r="A32" s="86"/>
      <c r="B32" s="302"/>
      <c r="C32" s="86"/>
      <c r="D32" s="87"/>
      <c r="E32" s="86"/>
      <c r="F32" s="86"/>
      <c r="G32" s="88"/>
      <c r="H32" s="86"/>
      <c r="I32" s="88"/>
      <c r="J32" s="302"/>
      <c r="K32" s="16" t="s">
        <v>48</v>
      </c>
      <c r="L32" s="302"/>
      <c r="M32" s="86"/>
      <c r="N32" s="302"/>
      <c r="O32" s="86"/>
      <c r="P32" s="86"/>
      <c r="R32" s="302"/>
      <c r="S32" s="302"/>
      <c r="T32" s="302"/>
      <c r="U32" s="30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88"/>
      <c r="AG32" s="86"/>
      <c r="AH32" s="257"/>
      <c r="AJ32" s="23"/>
      <c r="AK32" s="24"/>
      <c r="AL32" s="23"/>
      <c r="AX32" s="32" t="e">
        <v>#N/A</v>
      </c>
      <c r="AY32" s="32" t="s">
        <v>3142</v>
      </c>
    </row>
    <row r="33" spans="1:61" s="32" customFormat="1" ht="15" customHeight="1">
      <c r="A33" s="17">
        <v>31</v>
      </c>
      <c r="B33" s="99">
        <v>8</v>
      </c>
      <c r="C33" s="17" t="s">
        <v>49</v>
      </c>
      <c r="D33" s="18" t="s">
        <v>33</v>
      </c>
      <c r="E33" s="17" t="s">
        <v>25</v>
      </c>
      <c r="F33" s="17" t="s">
        <v>70</v>
      </c>
      <c r="G33" s="18" t="s">
        <v>71</v>
      </c>
      <c r="H33" s="18" t="s">
        <v>35</v>
      </c>
      <c r="I33" s="18">
        <v>30412923</v>
      </c>
      <c r="J33" s="112" t="str">
        <f>CONCATENATE(I33,"-",H33)</f>
        <v>30412923-DISEÑO</v>
      </c>
      <c r="K33" s="442" t="s">
        <v>3264</v>
      </c>
      <c r="L33" s="100">
        <v>19780000</v>
      </c>
      <c r="M33" s="125">
        <v>19780000</v>
      </c>
      <c r="N33" s="100">
        <v>0</v>
      </c>
      <c r="O33" s="125">
        <v>0</v>
      </c>
      <c r="P33" s="125">
        <v>19780000</v>
      </c>
      <c r="Q33" s="19">
        <v>0</v>
      </c>
      <c r="R33" s="101">
        <v>19780000</v>
      </c>
      <c r="S33" s="20">
        <v>0</v>
      </c>
      <c r="T33" s="21">
        <v>0</v>
      </c>
      <c r="U33" s="446">
        <v>0</v>
      </c>
      <c r="V33" s="266">
        <v>0</v>
      </c>
      <c r="W33" s="266">
        <v>0</v>
      </c>
      <c r="X33" s="266">
        <v>0</v>
      </c>
      <c r="Y33" s="266">
        <f>V33+W33+X33</f>
        <v>0</v>
      </c>
      <c r="Z33" s="266">
        <v>0</v>
      </c>
      <c r="AA33" s="266">
        <v>0</v>
      </c>
      <c r="AB33" s="266">
        <v>0</v>
      </c>
      <c r="AC33" s="266">
        <f>V33+W33+X33+Z33+AA33+AB33</f>
        <v>0</v>
      </c>
      <c r="AD33" s="266">
        <f>U33-AC33</f>
        <v>0</v>
      </c>
      <c r="AE33" s="266">
        <f>M33-(O33+U33)</f>
        <v>19780000</v>
      </c>
      <c r="AF33" s="18" t="s">
        <v>1763</v>
      </c>
      <c r="AG33" s="17" t="s">
        <v>685</v>
      </c>
      <c r="AH33" s="81" t="s">
        <v>30</v>
      </c>
      <c r="AI33" s="22" t="s">
        <v>45</v>
      </c>
      <c r="AJ33" s="23" t="s">
        <v>30</v>
      </c>
      <c r="AK33" s="24" t="s">
        <v>76</v>
      </c>
      <c r="AL33" s="23"/>
      <c r="AM33" t="str">
        <f>CONCATENATE( "OR PRO.CODIGO=",I33)</f>
        <v>OR PRO.CODIGO=30412923</v>
      </c>
      <c r="AN33">
        <f>LEN(I33)</f>
        <v>8</v>
      </c>
      <c r="AO33" t="e">
        <f>VLOOKUP(J33,#REF!,5,FALSE)</f>
        <v>#REF!</v>
      </c>
      <c r="AP33"/>
      <c r="AQ33" t="e">
        <f>VLOOKUP(J33,#REF!,6,FALSE)</f>
        <v>#REF!</v>
      </c>
      <c r="AR33" s="32" t="str">
        <f>VLOOKUP(I33,'convenios 2017'!A$2:O$82,15,FALSE)</f>
        <v>con convenio</v>
      </c>
      <c r="AS33" s="373">
        <f>O33+AC33</f>
        <v>0</v>
      </c>
      <c r="AT33" s="32" t="e">
        <f>VLOOKUP(I33,'convenio 2016'!A$2:N$196,14,FALSE)</f>
        <v>#N/A</v>
      </c>
      <c r="AU33" s="32" t="e">
        <f>VLOOKUP(I33,'convenio 2015'!A$4:M$228,13,FALSE)</f>
        <v>#N/A</v>
      </c>
      <c r="AV33" s="32" t="e">
        <f>VLOOKUP(J33,#REF!,6,FALSE)</f>
        <v>#REF!</v>
      </c>
      <c r="AW33" s="373">
        <f>O33+AC33</f>
        <v>0</v>
      </c>
      <c r="AX33" s="32" t="s">
        <v>1763</v>
      </c>
      <c r="AY33" s="32" t="s">
        <v>3144</v>
      </c>
      <c r="AZ33" s="377">
        <v>690</v>
      </c>
      <c r="BA33" s="431">
        <v>42835</v>
      </c>
      <c r="BB33" s="32" t="str">
        <f>VLOOKUP(J33,'RATE JUNIO '!F$2:K$346,6,FALSE)</f>
        <v>RS</v>
      </c>
      <c r="BC33" s="32" t="s">
        <v>3463</v>
      </c>
      <c r="BD33" s="92" t="str">
        <f>VLOOKUP(J33,'RATES 30-06-2017'!F$2:K$374,6,FALSE)</f>
        <v>RS</v>
      </c>
      <c r="BE33" s="92"/>
      <c r="BF33" s="92" t="e">
        <f>VLOOKUP(J33,Hoja4!C$2:E$268,2,FALSE)</f>
        <v>#N/A</v>
      </c>
      <c r="BG33" s="92" t="e">
        <f>VLOOKUP(J33,Hoja4!C$2:E$268,3,FALSE)</f>
        <v>#N/A</v>
      </c>
      <c r="BH33" s="92"/>
      <c r="BI33" s="92"/>
    </row>
    <row r="34" spans="1:61">
      <c r="A34" s="86"/>
      <c r="B34" s="302"/>
      <c r="C34" s="86"/>
      <c r="D34" s="87"/>
      <c r="E34" s="86"/>
      <c r="F34" s="86"/>
      <c r="G34" s="88"/>
      <c r="H34" s="86"/>
      <c r="I34" s="88"/>
      <c r="J34" s="302"/>
      <c r="K34" s="110" t="s">
        <v>52</v>
      </c>
      <c r="L34" s="25">
        <f>SUBTOTAL(9,L33:L33)</f>
        <v>19780000</v>
      </c>
      <c r="M34" s="111">
        <f>SUBTOTAL(9,M33:M33)</f>
        <v>19780000</v>
      </c>
      <c r="N34" s="25">
        <f>SUBTOTAL(9,N33:N33)</f>
        <v>0</v>
      </c>
      <c r="O34" s="111">
        <f>SUBTOTAL(9,O33:O33)</f>
        <v>0</v>
      </c>
      <c r="P34" s="111">
        <f>SUBTOTAL(9,P33:P33)</f>
        <v>19780000</v>
      </c>
      <c r="Q34" s="109">
        <v>0</v>
      </c>
      <c r="R34" s="25">
        <v>519780000</v>
      </c>
      <c r="S34" s="25">
        <v>2584791000</v>
      </c>
      <c r="T34" s="25">
        <v>0</v>
      </c>
      <c r="U34" s="111">
        <f>SUBTOTAL(9,U33:U33)</f>
        <v>0</v>
      </c>
      <c r="V34" s="111">
        <f t="shared" ref="V34:AE34" si="8">SUBTOTAL(9,V33:V33)</f>
        <v>0</v>
      </c>
      <c r="W34" s="111">
        <f t="shared" si="8"/>
        <v>0</v>
      </c>
      <c r="X34" s="111">
        <f t="shared" si="8"/>
        <v>0</v>
      </c>
      <c r="Y34" s="111">
        <f t="shared" si="8"/>
        <v>0</v>
      </c>
      <c r="Z34" s="111">
        <f t="shared" si="8"/>
        <v>0</v>
      </c>
      <c r="AA34" s="111">
        <f t="shared" si="8"/>
        <v>0</v>
      </c>
      <c r="AB34" s="111">
        <f t="shared" si="8"/>
        <v>0</v>
      </c>
      <c r="AC34" s="111">
        <f t="shared" si="8"/>
        <v>0</v>
      </c>
      <c r="AD34" s="111">
        <f t="shared" si="8"/>
        <v>0</v>
      </c>
      <c r="AE34" s="111">
        <f t="shared" si="8"/>
        <v>19780000</v>
      </c>
      <c r="AF34" s="88"/>
      <c r="AG34" s="86"/>
      <c r="AH34" s="257"/>
      <c r="AJ34" s="23"/>
      <c r="AK34" s="24"/>
      <c r="AL34" s="23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32" t="e">
        <v>#N/A</v>
      </c>
      <c r="AY34" s="32" t="s">
        <v>3142</v>
      </c>
    </row>
    <row r="35" spans="1:61" ht="12" customHeight="1">
      <c r="A35" s="86"/>
      <c r="B35" s="302"/>
      <c r="C35" s="86"/>
      <c r="D35" s="87"/>
      <c r="E35" s="86"/>
      <c r="F35" s="86"/>
      <c r="G35" s="88"/>
      <c r="H35" s="86"/>
      <c r="I35" s="88"/>
      <c r="J35" s="302"/>
      <c r="K35" s="303"/>
      <c r="L35" s="302"/>
      <c r="M35" s="86"/>
      <c r="N35" s="302"/>
      <c r="O35" s="86"/>
      <c r="P35" s="86"/>
      <c r="Q35" s="302"/>
      <c r="R35" s="302"/>
      <c r="S35" s="302"/>
      <c r="T35" s="302"/>
      <c r="U35" s="30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88"/>
      <c r="AG35" s="86"/>
      <c r="AH35" s="257"/>
      <c r="AJ35" s="23"/>
      <c r="AK35" s="24"/>
      <c r="AL35" s="23"/>
      <c r="AX35" s="32" t="e">
        <v>#N/A</v>
      </c>
      <c r="AY35" s="32" t="s">
        <v>3142</v>
      </c>
    </row>
    <row r="36" spans="1:61">
      <c r="A36" s="86"/>
      <c r="C36" s="86"/>
      <c r="D36" s="87"/>
      <c r="E36" s="86"/>
      <c r="F36" s="86"/>
      <c r="G36" s="88"/>
      <c r="H36" s="86"/>
      <c r="I36" s="88"/>
      <c r="K36" s="16" t="s">
        <v>53</v>
      </c>
      <c r="L36" s="302"/>
      <c r="M36" s="86"/>
      <c r="N36" s="302"/>
      <c r="O36" s="86"/>
      <c r="P36" s="86"/>
      <c r="Q36" s="302"/>
      <c r="R36" s="302"/>
      <c r="S36" s="302"/>
      <c r="T36" s="302"/>
      <c r="U36" s="30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88"/>
      <c r="AG36" s="86"/>
      <c r="AH36" s="257"/>
      <c r="AJ36" s="23"/>
      <c r="AK36" s="24"/>
      <c r="AL36" s="23"/>
      <c r="AX36" s="32" t="e">
        <v>#N/A</v>
      </c>
      <c r="AY36" s="32" t="s">
        <v>3142</v>
      </c>
    </row>
    <row r="37" spans="1:61" s="32" customFormat="1" ht="15" customHeight="1">
      <c r="A37" s="17">
        <v>31</v>
      </c>
      <c r="B37" s="99">
        <v>2</v>
      </c>
      <c r="C37" s="17" t="s">
        <v>54</v>
      </c>
      <c r="D37" s="18" t="s">
        <v>38</v>
      </c>
      <c r="E37" s="17" t="s">
        <v>25</v>
      </c>
      <c r="F37" s="17" t="s">
        <v>70</v>
      </c>
      <c r="G37" s="18" t="s">
        <v>71</v>
      </c>
      <c r="H37" s="18" t="s">
        <v>27</v>
      </c>
      <c r="I37" s="18">
        <v>30106786</v>
      </c>
      <c r="J37" s="112" t="str">
        <f>CONCATENATE(I37,"-",H37)</f>
        <v>30106786-EJECUCION</v>
      </c>
      <c r="K37" s="442" t="s">
        <v>3265</v>
      </c>
      <c r="L37" s="100">
        <v>911385000</v>
      </c>
      <c r="M37" s="19">
        <v>911385000</v>
      </c>
      <c r="N37" s="100">
        <v>0</v>
      </c>
      <c r="O37" s="19">
        <v>0</v>
      </c>
      <c r="P37" s="19">
        <v>100000000</v>
      </c>
      <c r="Q37" s="19">
        <v>811385000</v>
      </c>
      <c r="R37" s="101">
        <v>100000000</v>
      </c>
      <c r="S37" s="20">
        <v>811385000</v>
      </c>
      <c r="T37" s="21">
        <v>0</v>
      </c>
      <c r="U37" s="446">
        <v>0</v>
      </c>
      <c r="V37" s="266">
        <v>0</v>
      </c>
      <c r="W37" s="266">
        <v>0</v>
      </c>
      <c r="X37" s="266">
        <v>0</v>
      </c>
      <c r="Y37" s="266">
        <f t="shared" ref="Y37:Y39" si="9">V37+W37+X37</f>
        <v>0</v>
      </c>
      <c r="Z37" s="266">
        <v>0</v>
      </c>
      <c r="AA37" s="266">
        <v>0</v>
      </c>
      <c r="AB37" s="266">
        <v>0</v>
      </c>
      <c r="AC37" s="266">
        <f>V37+W37+X37+Z37+AA37+AB37</f>
        <v>0</v>
      </c>
      <c r="AD37" s="266">
        <f>U37-AC37</f>
        <v>0</v>
      </c>
      <c r="AE37" s="266">
        <f>M37-(O37+U37)</f>
        <v>911385000</v>
      </c>
      <c r="AF37" s="18" t="s">
        <v>51</v>
      </c>
      <c r="AG37" s="17" t="s">
        <v>684</v>
      </c>
      <c r="AH37" s="81" t="s">
        <v>57</v>
      </c>
      <c r="AI37" s="22" t="s">
        <v>31</v>
      </c>
      <c r="AJ37" s="23"/>
      <c r="AK37" s="24"/>
      <c r="AL37" s="23" t="s">
        <v>45</v>
      </c>
      <c r="AM37" t="str">
        <f>CONCATENATE( "OR PRO.CODIGO=",I37)</f>
        <v>OR PRO.CODIGO=30106786</v>
      </c>
      <c r="AN37">
        <f>LEN(I37)</f>
        <v>8</v>
      </c>
      <c r="AO37" t="e">
        <f>VLOOKUP(J37,#REF!,5,FALSE)</f>
        <v>#REF!</v>
      </c>
      <c r="AP37"/>
      <c r="AQ37" t="e">
        <f>VLOOKUP(J37,#REF!,6,FALSE)</f>
        <v>#REF!</v>
      </c>
      <c r="AR37" s="32" t="e">
        <f>VLOOKUP(I37,'convenios 2017'!A$2:O$82,15,FALSE)</f>
        <v>#N/A</v>
      </c>
      <c r="AS37" s="373">
        <f>O37+AC37</f>
        <v>0</v>
      </c>
      <c r="AT37" s="32" t="e">
        <f>VLOOKUP(I37,'convenio 2016'!A$2:N$196,14,FALSE)</f>
        <v>#N/A</v>
      </c>
      <c r="AU37" s="32" t="e">
        <f>VLOOKUP(I37,'convenio 2015'!A$4:M$228,13,FALSE)</f>
        <v>#N/A</v>
      </c>
      <c r="AV37" s="32" t="e">
        <f>VLOOKUP(J37,#REF!,6,FALSE)</f>
        <v>#REF!</v>
      </c>
      <c r="AW37" s="373">
        <f>O37+AC37</f>
        <v>0</v>
      </c>
      <c r="AX37" s="32" t="e">
        <v>#N/A</v>
      </c>
      <c r="AY37" s="32" t="e">
        <v>#N/A</v>
      </c>
      <c r="AZ37" s="377" t="e">
        <v>#N/A</v>
      </c>
      <c r="BA37" s="431"/>
      <c r="BB37" s="32" t="e">
        <f>VLOOKUP(J37,'RATE JUNIO '!F$2:K$346,6,FALSE)</f>
        <v>#N/A</v>
      </c>
      <c r="BC37" s="32" t="s">
        <v>3463</v>
      </c>
      <c r="BD37" s="92" t="e">
        <f>VLOOKUP(J37,'RATES 30-06-2017'!F$2:K$374,6,FALSE)</f>
        <v>#N/A</v>
      </c>
      <c r="BE37" s="92"/>
      <c r="BF37" s="92" t="e">
        <f>VLOOKUP(J37,Hoja4!C$2:E$268,2,FALSE)</f>
        <v>#N/A</v>
      </c>
      <c r="BG37" s="92" t="e">
        <f>VLOOKUP(J37,Hoja4!C$2:E$268,3,FALSE)</f>
        <v>#N/A</v>
      </c>
      <c r="BH37" s="92"/>
      <c r="BI37" s="92"/>
    </row>
    <row r="38" spans="1:61" s="32" customFormat="1" ht="15" customHeight="1">
      <c r="A38" s="17">
        <v>31</v>
      </c>
      <c r="B38" s="99">
        <v>9</v>
      </c>
      <c r="C38" s="17" t="s">
        <v>54</v>
      </c>
      <c r="D38" s="18" t="s">
        <v>81</v>
      </c>
      <c r="E38" s="17" t="s">
        <v>25</v>
      </c>
      <c r="F38" s="17" t="s">
        <v>70</v>
      </c>
      <c r="G38" s="18" t="s">
        <v>71</v>
      </c>
      <c r="H38" s="18" t="s">
        <v>27</v>
      </c>
      <c r="I38" s="18">
        <v>30285474</v>
      </c>
      <c r="J38" s="112" t="str">
        <f>CONCATENATE(I38,"-",H38)</f>
        <v>30285474-EJECUCION</v>
      </c>
      <c r="K38" s="442" t="s">
        <v>3266</v>
      </c>
      <c r="L38" s="100">
        <v>121929000</v>
      </c>
      <c r="M38" s="19">
        <v>177300000</v>
      </c>
      <c r="N38" s="100">
        <v>0</v>
      </c>
      <c r="O38" s="19">
        <v>0</v>
      </c>
      <c r="P38" s="19">
        <v>121929000</v>
      </c>
      <c r="Q38" s="19">
        <v>0</v>
      </c>
      <c r="R38" s="101">
        <v>121929000</v>
      </c>
      <c r="S38" s="20">
        <v>0</v>
      </c>
      <c r="T38" s="21">
        <v>0</v>
      </c>
      <c r="U38" s="21">
        <v>177300000</v>
      </c>
      <c r="V38" s="266">
        <v>0</v>
      </c>
      <c r="W38" s="266">
        <v>0</v>
      </c>
      <c r="X38" s="266">
        <v>0</v>
      </c>
      <c r="Y38" s="266">
        <f t="shared" si="9"/>
        <v>0</v>
      </c>
      <c r="Z38" s="266">
        <v>0</v>
      </c>
      <c r="AA38" s="266">
        <v>0</v>
      </c>
      <c r="AB38" s="266">
        <v>177300000</v>
      </c>
      <c r="AC38" s="266">
        <f>V38+W38+X38+Z38+AA38+AB38</f>
        <v>177300000</v>
      </c>
      <c r="AD38" s="266">
        <f>U38-AC38</f>
        <v>0</v>
      </c>
      <c r="AE38" s="266">
        <f>M38-(O38+U38)</f>
        <v>0</v>
      </c>
      <c r="AF38" s="18" t="s">
        <v>3419</v>
      </c>
      <c r="AG38" s="17" t="s">
        <v>83</v>
      </c>
      <c r="AH38" s="81" t="s">
        <v>30</v>
      </c>
      <c r="AI38" s="29" t="s">
        <v>31</v>
      </c>
      <c r="AJ38" s="30" t="s">
        <v>30</v>
      </c>
      <c r="AK38" s="31" t="s">
        <v>84</v>
      </c>
      <c r="AL38" s="30" t="s">
        <v>45</v>
      </c>
      <c r="AM38" t="str">
        <f>CONCATENATE( "OR PRO.CODIGO=",I38)</f>
        <v>OR PRO.CODIGO=30285474</v>
      </c>
      <c r="AN38">
        <f>LEN(I38)</f>
        <v>8</v>
      </c>
      <c r="AO38" s="301" t="e">
        <f>VLOOKUP(J38,#REF!,5,FALSE)</f>
        <v>#REF!</v>
      </c>
      <c r="AP38"/>
      <c r="AQ38" t="e">
        <f>VLOOKUP(J38,#REF!,6,FALSE)</f>
        <v>#REF!</v>
      </c>
      <c r="AR38" s="32" t="e">
        <f>VLOOKUP(I38,'convenios 2017'!A$2:O$82,15,FALSE)</f>
        <v>#N/A</v>
      </c>
      <c r="AS38" s="373">
        <f>O38+AC38</f>
        <v>177300000</v>
      </c>
      <c r="AT38" s="32" t="e">
        <f>VLOOKUP(I38,'convenio 2016'!A$2:N$196,14,FALSE)</f>
        <v>#N/A</v>
      </c>
      <c r="AU38" s="32" t="e">
        <f>VLOOKUP(I38,'convenio 2015'!A$4:M$228,13,FALSE)</f>
        <v>#N/A</v>
      </c>
      <c r="AV38" s="32" t="e">
        <f>VLOOKUP(J38,#REF!,6,FALSE)</f>
        <v>#REF!</v>
      </c>
      <c r="AW38" s="373">
        <f>O38+AC38</f>
        <v>177300000</v>
      </c>
      <c r="AX38" s="32" t="e">
        <v>#N/A</v>
      </c>
      <c r="AY38" s="32" t="e">
        <v>#N/A</v>
      </c>
      <c r="AZ38" s="377" t="e">
        <v>#N/A</v>
      </c>
      <c r="BA38" s="431"/>
      <c r="BB38" s="32" t="str">
        <f>VLOOKUP(J38,'RATE JUNIO '!F$2:K$346,6,FALSE)</f>
        <v>RS</v>
      </c>
      <c r="BC38" s="32" t="s">
        <v>3463</v>
      </c>
      <c r="BD38" s="92" t="str">
        <f>VLOOKUP(J38,'RATES 30-06-2017'!F$2:K$374,6,FALSE)</f>
        <v>RS</v>
      </c>
      <c r="BE38" s="92"/>
      <c r="BF38" s="92" t="str">
        <f>VLOOKUP(J38,Hoja4!C$2:E$268,2,FALSE)</f>
        <v>ENERGIZACION</v>
      </c>
      <c r="BG38" s="92">
        <f>VLOOKUP(J38,Hoja4!C$2:E$268,3,FALSE)</f>
        <v>31</v>
      </c>
      <c r="BH38" s="92"/>
      <c r="BI38" s="92"/>
    </row>
    <row r="39" spans="1:61" s="32" customFormat="1" ht="15" customHeight="1">
      <c r="A39" s="17">
        <v>31</v>
      </c>
      <c r="B39" s="99">
        <v>4</v>
      </c>
      <c r="C39" s="17" t="s">
        <v>54</v>
      </c>
      <c r="D39" s="18" t="s">
        <v>69</v>
      </c>
      <c r="E39" s="17" t="s">
        <v>25</v>
      </c>
      <c r="F39" s="17" t="s">
        <v>70</v>
      </c>
      <c r="G39" s="18" t="s">
        <v>71</v>
      </c>
      <c r="H39" s="18" t="s">
        <v>27</v>
      </c>
      <c r="I39" s="18">
        <v>30116960</v>
      </c>
      <c r="J39" s="112" t="str">
        <f>CONCATENATE(I39,"-",H39)</f>
        <v>30116960-EJECUCION</v>
      </c>
      <c r="K39" s="442" t="s">
        <v>3267</v>
      </c>
      <c r="L39" s="100">
        <v>208316000</v>
      </c>
      <c r="M39" s="125">
        <v>208316000</v>
      </c>
      <c r="N39" s="100">
        <v>0</v>
      </c>
      <c r="O39" s="125">
        <v>0</v>
      </c>
      <c r="P39" s="125">
        <v>100000000</v>
      </c>
      <c r="Q39" s="19">
        <v>108316000</v>
      </c>
      <c r="R39" s="101">
        <v>100000000</v>
      </c>
      <c r="S39" s="20">
        <v>108316000</v>
      </c>
      <c r="T39" s="21">
        <v>0</v>
      </c>
      <c r="U39" s="446">
        <v>0</v>
      </c>
      <c r="V39" s="266">
        <v>0</v>
      </c>
      <c r="W39" s="266">
        <v>0</v>
      </c>
      <c r="X39" s="266">
        <v>0</v>
      </c>
      <c r="Y39" s="266">
        <f t="shared" si="9"/>
        <v>0</v>
      </c>
      <c r="Z39" s="266">
        <v>0</v>
      </c>
      <c r="AA39" s="266">
        <v>0</v>
      </c>
      <c r="AB39" s="266">
        <v>0</v>
      </c>
      <c r="AC39" s="266">
        <f>V39+W39+X39+Z39+AA39+AB39</f>
        <v>0</v>
      </c>
      <c r="AD39" s="266">
        <f>U39-AC39</f>
        <v>0</v>
      </c>
      <c r="AE39" s="266">
        <f>M39-(O39+U39)</f>
        <v>208316000</v>
      </c>
      <c r="AF39" s="18" t="s">
        <v>51</v>
      </c>
      <c r="AG39" s="17" t="s">
        <v>73</v>
      </c>
      <c r="AH39" s="81" t="s">
        <v>57</v>
      </c>
      <c r="AI39" s="22" t="s">
        <v>31</v>
      </c>
      <c r="AJ39" s="23"/>
      <c r="AK39" s="24"/>
      <c r="AL39" s="23" t="s">
        <v>45</v>
      </c>
      <c r="AM39" t="str">
        <f>CONCATENATE( "OR PRO.CODIGO=",I39)</f>
        <v>OR PRO.CODIGO=30116960</v>
      </c>
      <c r="AN39">
        <f>LEN(I39)</f>
        <v>8</v>
      </c>
      <c r="AO39" t="e">
        <f>VLOOKUP(J39,#REF!,5,FALSE)</f>
        <v>#REF!</v>
      </c>
      <c r="AP39"/>
      <c r="AQ39" t="e">
        <f>VLOOKUP(J39,#REF!,6,FALSE)</f>
        <v>#REF!</v>
      </c>
      <c r="AR39" s="32" t="e">
        <f>VLOOKUP(I39,'convenios 2017'!A$2:O$82,15,FALSE)</f>
        <v>#N/A</v>
      </c>
      <c r="AS39" s="373">
        <f>O39+AC39</f>
        <v>0</v>
      </c>
      <c r="AT39" s="32" t="e">
        <f>VLOOKUP(I39,'convenio 2016'!A$2:N$196,14,FALSE)</f>
        <v>#N/A</v>
      </c>
      <c r="AU39" s="32" t="e">
        <f>VLOOKUP(I39,'convenio 2015'!A$4:M$228,13,FALSE)</f>
        <v>#N/A</v>
      </c>
      <c r="AV39" s="32" t="e">
        <f>VLOOKUP(J39,#REF!,6,FALSE)</f>
        <v>#REF!</v>
      </c>
      <c r="AW39" s="373">
        <f>O39+AC39</f>
        <v>0</v>
      </c>
      <c r="AX39" s="32" t="e">
        <v>#N/A</v>
      </c>
      <c r="AY39" s="32" t="e">
        <v>#N/A</v>
      </c>
      <c r="AZ39" s="377" t="e">
        <v>#N/A</v>
      </c>
      <c r="BA39" s="431"/>
      <c r="BB39" s="32" t="e">
        <f>VLOOKUP(J39,'RATE JUNIO '!F$2:K$346,6,FALSE)</f>
        <v>#N/A</v>
      </c>
      <c r="BD39" s="92" t="e">
        <f>VLOOKUP(J39,'RATES 30-06-2017'!F$2:K$374,6,FALSE)</f>
        <v>#N/A</v>
      </c>
      <c r="BE39" s="92"/>
      <c r="BF39" s="92" t="e">
        <f>VLOOKUP(J39,Hoja4!C$2:E$268,2,FALSE)</f>
        <v>#N/A</v>
      </c>
      <c r="BG39" s="92" t="e">
        <f>VLOOKUP(J39,Hoja4!C$2:E$268,3,FALSE)</f>
        <v>#N/A</v>
      </c>
      <c r="BH39" s="92"/>
      <c r="BI39" s="92"/>
    </row>
    <row r="40" spans="1:61">
      <c r="A40" s="86"/>
      <c r="C40" s="86"/>
      <c r="D40" s="87"/>
      <c r="E40" s="86"/>
      <c r="F40" s="86"/>
      <c r="G40" s="88"/>
      <c r="H40" s="86"/>
      <c r="I40" s="88"/>
      <c r="K40" s="110" t="s">
        <v>66</v>
      </c>
      <c r="L40" s="25">
        <f>SUBTOTAL(9,L37:L39)</f>
        <v>1241630000</v>
      </c>
      <c r="M40" s="111">
        <f>SUBTOTAL(9,M37:M39)</f>
        <v>1297001000</v>
      </c>
      <c r="N40" s="25">
        <v>0</v>
      </c>
      <c r="O40" s="111">
        <f>SUBTOTAL(9,O37:O39)</f>
        <v>0</v>
      </c>
      <c r="P40" s="111">
        <f>SUBTOTAL(9,P37:P39)</f>
        <v>321929000</v>
      </c>
      <c r="Q40" s="109">
        <v>919701000</v>
      </c>
      <c r="R40" s="25">
        <v>321929000</v>
      </c>
      <c r="S40" s="25">
        <v>919701000</v>
      </c>
      <c r="T40" s="25">
        <v>0</v>
      </c>
      <c r="U40" s="111">
        <f>SUBTOTAL(9,U37:U39)</f>
        <v>177300000</v>
      </c>
      <c r="V40" s="111">
        <f t="shared" ref="V40:AE40" si="10">SUBTOTAL(9,V37:V39)</f>
        <v>0</v>
      </c>
      <c r="W40" s="111">
        <f t="shared" si="10"/>
        <v>0</v>
      </c>
      <c r="X40" s="111">
        <f t="shared" si="10"/>
        <v>0</v>
      </c>
      <c r="Y40" s="111">
        <f t="shared" si="10"/>
        <v>0</v>
      </c>
      <c r="Z40" s="111">
        <f t="shared" si="10"/>
        <v>0</v>
      </c>
      <c r="AA40" s="111">
        <f t="shared" si="10"/>
        <v>0</v>
      </c>
      <c r="AB40" s="111">
        <f t="shared" si="10"/>
        <v>177300000</v>
      </c>
      <c r="AC40" s="111">
        <f t="shared" si="10"/>
        <v>177300000</v>
      </c>
      <c r="AD40" s="111">
        <f t="shared" si="10"/>
        <v>0</v>
      </c>
      <c r="AE40" s="111">
        <f t="shared" si="10"/>
        <v>1119701000</v>
      </c>
      <c r="AF40" s="88"/>
      <c r="AG40" s="86"/>
      <c r="AH40" s="257"/>
      <c r="AJ40" s="23"/>
      <c r="AK40" s="24"/>
      <c r="AL40" s="23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Y40" s="32" t="s">
        <v>3142</v>
      </c>
    </row>
    <row r="41" spans="1:61" ht="9" customHeight="1">
      <c r="A41" s="86"/>
      <c r="C41" s="86"/>
      <c r="D41" s="87"/>
      <c r="E41" s="86"/>
      <c r="F41" s="86"/>
      <c r="G41" s="88"/>
      <c r="H41" s="86"/>
      <c r="I41" s="88"/>
      <c r="K41" s="261"/>
      <c r="M41" s="86"/>
      <c r="O41" s="86"/>
      <c r="P41" s="86"/>
      <c r="U41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88"/>
      <c r="AG41" s="86"/>
      <c r="AH41" s="257"/>
      <c r="AJ41" s="23"/>
      <c r="AK41" s="24"/>
      <c r="AL41" s="23"/>
      <c r="AY41" s="32" t="s">
        <v>3142</v>
      </c>
    </row>
    <row r="42" spans="1:61" ht="15" customHeight="1">
      <c r="A42" s="86"/>
      <c r="C42" s="86"/>
      <c r="D42" s="87"/>
      <c r="E42" s="86"/>
      <c r="F42" s="86"/>
      <c r="G42" s="88"/>
      <c r="H42" s="86"/>
      <c r="I42" s="88"/>
      <c r="K42" s="260" t="s">
        <v>86</v>
      </c>
      <c r="L42" s="57">
        <f>L40+L34+L30</f>
        <v>6658291118</v>
      </c>
      <c r="M42" s="111">
        <f>M40+M34+M30</f>
        <v>6886576118</v>
      </c>
      <c r="N42" s="57">
        <v>1501516000</v>
      </c>
      <c r="O42" s="111">
        <f>O40+O34+O30</f>
        <v>1844820288</v>
      </c>
      <c r="P42" s="111">
        <f>P40+P34+P30</f>
        <v>1311071830</v>
      </c>
      <c r="Q42" s="111">
        <v>2294831930</v>
      </c>
      <c r="R42" s="57">
        <v>1177191000</v>
      </c>
      <c r="S42" s="57">
        <v>3504492000</v>
      </c>
      <c r="T42" s="57">
        <v>0</v>
      </c>
      <c r="U42" s="111">
        <f>U40+U34+U30</f>
        <v>178868250</v>
      </c>
      <c r="V42" s="111">
        <f t="shared" ref="V42:AE42" si="11">V40+V34+V30</f>
        <v>1568250</v>
      </c>
      <c r="W42" s="111">
        <f t="shared" si="11"/>
        <v>0</v>
      </c>
      <c r="X42" s="111">
        <f t="shared" si="11"/>
        <v>0</v>
      </c>
      <c r="Y42" s="111">
        <f t="shared" si="11"/>
        <v>1568250</v>
      </c>
      <c r="Z42" s="111">
        <f t="shared" si="11"/>
        <v>0</v>
      </c>
      <c r="AA42" s="111">
        <f t="shared" si="11"/>
        <v>0</v>
      </c>
      <c r="AB42" s="111">
        <f t="shared" si="11"/>
        <v>177300000</v>
      </c>
      <c r="AC42" s="111">
        <f t="shared" si="11"/>
        <v>178868250</v>
      </c>
      <c r="AD42" s="111">
        <f t="shared" si="11"/>
        <v>0</v>
      </c>
      <c r="AE42" s="111">
        <f t="shared" si="11"/>
        <v>4862887580</v>
      </c>
      <c r="AF42" s="88"/>
      <c r="AG42" s="86"/>
      <c r="AH42" s="257"/>
      <c r="AJ42" s="23"/>
      <c r="AK42" s="24"/>
      <c r="AL42" s="23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Y42" s="32" t="s">
        <v>3142</v>
      </c>
    </row>
    <row r="43" spans="1:61" s="86" customFormat="1" ht="6.75" customHeight="1">
      <c r="D43" s="87"/>
      <c r="G43" s="88"/>
      <c r="I43" s="88"/>
      <c r="K43" s="89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88"/>
      <c r="AH43" s="257"/>
      <c r="AJ43" s="79"/>
      <c r="AK43" s="75"/>
      <c r="AL43" s="79"/>
      <c r="AY43" s="32" t="s">
        <v>3142</v>
      </c>
      <c r="AZ43" s="87"/>
      <c r="BA43" s="432"/>
    </row>
    <row r="44" spans="1:61" ht="15" customHeight="1">
      <c r="A44" s="67"/>
      <c r="B44" s="69"/>
      <c r="C44" s="67"/>
      <c r="D44" s="67"/>
      <c r="E44" s="67"/>
      <c r="F44" s="67"/>
      <c r="G44" s="67"/>
      <c r="H44" s="67"/>
      <c r="I44" s="285"/>
      <c r="J44" s="69"/>
      <c r="K44" s="259" t="s">
        <v>87</v>
      </c>
      <c r="L44" s="69"/>
      <c r="M44" s="67"/>
      <c r="N44" s="69"/>
      <c r="O44" s="67"/>
      <c r="P44" s="67"/>
      <c r="Q44" s="68"/>
      <c r="R44" s="69"/>
      <c r="S44" s="69"/>
      <c r="T44" s="69"/>
      <c r="U44" s="68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285"/>
      <c r="AG44" s="67"/>
      <c r="AH44" s="68"/>
      <c r="AJ44" s="23"/>
      <c r="AK44" s="24"/>
      <c r="AL44" s="23"/>
      <c r="AY44" s="32" t="s">
        <v>3142</v>
      </c>
    </row>
    <row r="45" spans="1:61">
      <c r="A45" s="86"/>
      <c r="B45" s="302"/>
      <c r="C45" s="86"/>
      <c r="D45" s="87"/>
      <c r="E45" s="86"/>
      <c r="F45" s="86"/>
      <c r="G45" s="88"/>
      <c r="H45" s="86"/>
      <c r="I45" s="88"/>
      <c r="J45" s="302"/>
      <c r="K45" s="16" t="s">
        <v>22</v>
      </c>
      <c r="L45" s="302"/>
      <c r="M45" s="86"/>
      <c r="N45" s="302"/>
      <c r="O45" s="86"/>
      <c r="P45" s="86"/>
      <c r="R45" s="302"/>
      <c r="S45" s="302"/>
      <c r="T45" s="302"/>
      <c r="U45" s="30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88"/>
      <c r="AG45" s="86"/>
      <c r="AH45" s="257"/>
      <c r="AJ45" s="23"/>
      <c r="AK45" s="24"/>
      <c r="AL45" s="23"/>
      <c r="AY45" s="32" t="s">
        <v>3142</v>
      </c>
    </row>
    <row r="46" spans="1:61" s="32" customFormat="1" ht="15" customHeight="1">
      <c r="A46" s="17">
        <v>29</v>
      </c>
      <c r="B46" s="99">
        <v>1</v>
      </c>
      <c r="C46" s="17" t="s">
        <v>23</v>
      </c>
      <c r="D46" s="18" t="s">
        <v>90</v>
      </c>
      <c r="E46" s="17" t="s">
        <v>25</v>
      </c>
      <c r="F46" s="18" t="s">
        <v>88</v>
      </c>
      <c r="G46" s="18" t="s">
        <v>89</v>
      </c>
      <c r="H46" s="18" t="s">
        <v>27</v>
      </c>
      <c r="I46" s="18">
        <v>30214373</v>
      </c>
      <c r="J46" s="112" t="str">
        <f>CONCATENATE(I46,"-",H46)</f>
        <v>30214373-EJECUCION</v>
      </c>
      <c r="K46" s="442" t="s">
        <v>3365</v>
      </c>
      <c r="L46" s="100">
        <v>463146851</v>
      </c>
      <c r="M46" s="19">
        <v>450126851</v>
      </c>
      <c r="N46" s="100">
        <v>154215851</v>
      </c>
      <c r="O46" s="19">
        <v>154215851</v>
      </c>
      <c r="P46" s="19">
        <v>282896000</v>
      </c>
      <c r="Q46" s="19">
        <v>0</v>
      </c>
      <c r="R46" s="101">
        <v>308931000</v>
      </c>
      <c r="S46" s="20">
        <v>0</v>
      </c>
      <c r="T46" s="21">
        <v>0</v>
      </c>
      <c r="U46" s="21">
        <v>295911000</v>
      </c>
      <c r="V46" s="266">
        <v>0</v>
      </c>
      <c r="W46" s="266">
        <v>0</v>
      </c>
      <c r="X46" s="266">
        <v>0</v>
      </c>
      <c r="Y46" s="266">
        <f t="shared" ref="Y46:Y50" si="12">V46+W46+X46</f>
        <v>0</v>
      </c>
      <c r="Z46" s="266">
        <v>0</v>
      </c>
      <c r="AA46" s="266">
        <v>0</v>
      </c>
      <c r="AB46" s="266">
        <v>0</v>
      </c>
      <c r="AC46" s="266">
        <f>V46+W46+X46+Z46+AA46+AB46</f>
        <v>0</v>
      </c>
      <c r="AD46" s="266">
        <f>U46-AC46</f>
        <v>295911000</v>
      </c>
      <c r="AE46" s="266">
        <f>M46-(O46+U46)</f>
        <v>0</v>
      </c>
      <c r="AF46" s="18" t="s">
        <v>3419</v>
      </c>
      <c r="AG46" s="17" t="s">
        <v>92</v>
      </c>
      <c r="AH46" s="81" t="s">
        <v>40</v>
      </c>
      <c r="AI46" s="22" t="s">
        <v>31</v>
      </c>
      <c r="AJ46" s="23"/>
      <c r="AK46" s="24">
        <v>2015</v>
      </c>
      <c r="AL46" s="23" t="s">
        <v>45</v>
      </c>
      <c r="AM46" t="str">
        <f>CONCATENATE( "OR PRO.CODIGO=",I46)</f>
        <v>OR PRO.CODIGO=30214373</v>
      </c>
      <c r="AN46">
        <f>LEN(I46)</f>
        <v>8</v>
      </c>
      <c r="AO46" t="e">
        <f>VLOOKUP(J46,#REF!,5,FALSE)</f>
        <v>#REF!</v>
      </c>
      <c r="AP46"/>
      <c r="AQ46" t="e">
        <f>VLOOKUP(J46,#REF!,6,FALSE)</f>
        <v>#REF!</v>
      </c>
      <c r="AR46" s="32" t="e">
        <f>VLOOKUP(I46,'convenios 2017'!A$2:O$82,15,FALSE)</f>
        <v>#N/A</v>
      </c>
      <c r="AS46" s="373">
        <f>O46+AC46</f>
        <v>154215851</v>
      </c>
      <c r="AT46" s="32" t="e">
        <f>VLOOKUP(I46,'convenio 2016'!A$2:N$196,14,FALSE)</f>
        <v>#N/A</v>
      </c>
      <c r="AU46" s="32" t="str">
        <f>VLOOKUP(I46,'convenio 2015'!A$4:M$228,13,FALSE)</f>
        <v>en convenio</v>
      </c>
      <c r="AV46" s="32" t="e">
        <f>VLOOKUP(J46,#REF!,6,FALSE)</f>
        <v>#REF!</v>
      </c>
      <c r="AW46" s="373">
        <f>O46+AC46</f>
        <v>154215851</v>
      </c>
      <c r="AX46" s="32" t="e">
        <v>#N/A</v>
      </c>
      <c r="AY46" s="32">
        <v>27</v>
      </c>
      <c r="AZ46" s="377">
        <v>27</v>
      </c>
      <c r="BA46" s="431">
        <v>42380</v>
      </c>
      <c r="BB46" s="32">
        <f>VLOOKUP(J46,'RATE JUNIO '!F$2:K$346,6,FALSE)</f>
        <v>0</v>
      </c>
      <c r="BC46" s="32" t="s">
        <v>3463</v>
      </c>
      <c r="BD46" s="92">
        <f>VLOOKUP(J46,'RATES 30-06-2017'!F$2:K$374,6,FALSE)</f>
        <v>0</v>
      </c>
      <c r="BE46" s="92"/>
      <c r="BF46" s="92" t="str">
        <f>VLOOKUP(J46,Hoja4!C$2:E$268,2,FALSE)</f>
        <v>LIBRE</v>
      </c>
      <c r="BG46" s="92">
        <f>VLOOKUP(J46,Hoja4!C$2:E$268,3,FALSE)</f>
        <v>29</v>
      </c>
      <c r="BH46" s="92"/>
      <c r="BI46" s="92"/>
    </row>
    <row r="47" spans="1:61" s="32" customFormat="1" ht="15" customHeight="1">
      <c r="A47" s="17">
        <v>31</v>
      </c>
      <c r="B47" s="99">
        <v>3</v>
      </c>
      <c r="C47" s="17" t="s">
        <v>23</v>
      </c>
      <c r="D47" s="18" t="s">
        <v>90</v>
      </c>
      <c r="E47" s="17" t="s">
        <v>25</v>
      </c>
      <c r="F47" s="17" t="s">
        <v>88</v>
      </c>
      <c r="G47" s="18" t="s">
        <v>89</v>
      </c>
      <c r="H47" s="18" t="s">
        <v>27</v>
      </c>
      <c r="I47" s="18">
        <v>30134906</v>
      </c>
      <c r="J47" s="112" t="str">
        <f>CONCATENATE(I47,"-",H47)</f>
        <v>30134906-EJECUCION</v>
      </c>
      <c r="K47" s="442" t="s">
        <v>1610</v>
      </c>
      <c r="L47" s="289">
        <v>1727722979</v>
      </c>
      <c r="M47" s="19">
        <v>1727722979</v>
      </c>
      <c r="N47" s="289">
        <v>236911691</v>
      </c>
      <c r="O47" s="19">
        <v>236911146</v>
      </c>
      <c r="P47" s="19">
        <v>1313037068</v>
      </c>
      <c r="Q47" s="290">
        <v>0</v>
      </c>
      <c r="R47" s="291">
        <v>1004036309</v>
      </c>
      <c r="S47" s="292">
        <v>0</v>
      </c>
      <c r="T47" s="293">
        <v>0</v>
      </c>
      <c r="U47" s="21">
        <v>1488837192</v>
      </c>
      <c r="V47" s="266">
        <v>204931337</v>
      </c>
      <c r="W47" s="266">
        <v>149313844</v>
      </c>
      <c r="X47" s="266">
        <v>228287329</v>
      </c>
      <c r="Y47" s="266">
        <f t="shared" si="12"/>
        <v>582532510</v>
      </c>
      <c r="Z47" s="266">
        <v>223970800</v>
      </c>
      <c r="AA47" s="266">
        <v>200487591</v>
      </c>
      <c r="AB47" s="266">
        <v>266165957</v>
      </c>
      <c r="AC47" s="266">
        <f>V47+W47+X47+Z47+AA47+AB47</f>
        <v>1273156858</v>
      </c>
      <c r="AD47" s="266">
        <f>U47-AC47</f>
        <v>215680334</v>
      </c>
      <c r="AE47" s="266">
        <f>M47-(O47+U47)</f>
        <v>1974641</v>
      </c>
      <c r="AF47" s="18" t="s">
        <v>3419</v>
      </c>
      <c r="AG47" s="17" t="s">
        <v>684</v>
      </c>
      <c r="AH47" s="81" t="s">
        <v>30</v>
      </c>
      <c r="AI47" s="295" t="s">
        <v>45</v>
      </c>
      <c r="AJ47" s="296" t="s">
        <v>74</v>
      </c>
      <c r="AK47" s="297" t="s">
        <v>94</v>
      </c>
      <c r="AL47" s="296" t="s">
        <v>45</v>
      </c>
      <c r="AM47" t="str">
        <f>CONCATENATE( "OR PRO.CODIGO=",I47)</f>
        <v>OR PRO.CODIGO=30134906</v>
      </c>
      <c r="AN47">
        <f>LEN(I47)</f>
        <v>8</v>
      </c>
      <c r="AO47" t="e">
        <f>VLOOKUP(J47,#REF!,5,FALSE)</f>
        <v>#REF!</v>
      </c>
      <c r="AQ47" t="e">
        <f>VLOOKUP(J47,#REF!,6,FALSE)</f>
        <v>#REF!</v>
      </c>
      <c r="AR47" s="32" t="str">
        <f>VLOOKUP(I47,'convenios 2017'!A$2:O$82,15,FALSE)</f>
        <v>con convenio</v>
      </c>
      <c r="AS47" s="373">
        <f>O47+AC47</f>
        <v>1510068004</v>
      </c>
      <c r="AT47" s="32" t="str">
        <f>VLOOKUP(I47,'convenio 2016'!A$2:N$196,14,FALSE)</f>
        <v>toma razon</v>
      </c>
      <c r="AU47" s="32">
        <f>VLOOKUP(I47,'convenio 2015'!A$4:M$228,13,FALSE)</f>
        <v>0</v>
      </c>
      <c r="AV47" s="32" t="e">
        <f>VLOOKUP(J47,#REF!,6,FALSE)</f>
        <v>#REF!</v>
      </c>
      <c r="AW47" s="373">
        <f>O47+AC47</f>
        <v>1510068004</v>
      </c>
      <c r="AX47" s="32" t="s">
        <v>1763</v>
      </c>
      <c r="AY47" s="32" t="s">
        <v>3145</v>
      </c>
      <c r="AZ47" s="377">
        <v>430</v>
      </c>
      <c r="BA47" s="431">
        <v>42797</v>
      </c>
      <c r="BB47" s="32" t="str">
        <f>VLOOKUP(J47,'RATE JUNIO '!F$2:K$346,6,FALSE)</f>
        <v>RS</v>
      </c>
      <c r="BC47" s="32" t="s">
        <v>3463</v>
      </c>
      <c r="BD47" s="92" t="str">
        <f>VLOOKUP(J47,'RATES 30-06-2017'!F$2:K$374,6,FALSE)</f>
        <v>RS</v>
      </c>
      <c r="BE47" s="92"/>
      <c r="BF47" s="92" t="str">
        <f>VLOOKUP(J47,Hoja4!C$2:E$268,2,FALSE)</f>
        <v>FAR</v>
      </c>
      <c r="BG47" s="92">
        <f>VLOOKUP(J47,Hoja4!C$2:E$268,3,FALSE)</f>
        <v>31</v>
      </c>
      <c r="BH47" s="92"/>
      <c r="BI47" s="92"/>
    </row>
    <row r="48" spans="1:61" s="32" customFormat="1" ht="15" customHeight="1">
      <c r="A48" s="17">
        <v>33</v>
      </c>
      <c r="B48" s="99"/>
      <c r="C48" s="17" t="s">
        <v>23</v>
      </c>
      <c r="D48" s="18" t="s">
        <v>69</v>
      </c>
      <c r="E48" s="17" t="s">
        <v>25</v>
      </c>
      <c r="F48" s="17" t="s">
        <v>88</v>
      </c>
      <c r="G48" s="18"/>
      <c r="H48" s="18" t="s">
        <v>27</v>
      </c>
      <c r="I48" s="18">
        <v>30074834</v>
      </c>
      <c r="J48" s="112" t="str">
        <f>CONCATENATE(I48,"-",H48)</f>
        <v>30074834-EJECUCION</v>
      </c>
      <c r="K48" s="442" t="s">
        <v>3470</v>
      </c>
      <c r="L48" s="289"/>
      <c r="M48" s="19">
        <v>999484566</v>
      </c>
      <c r="N48" s="289"/>
      <c r="O48" s="19">
        <v>918122454</v>
      </c>
      <c r="P48" s="19">
        <v>0</v>
      </c>
      <c r="Q48" s="290"/>
      <c r="R48" s="291"/>
      <c r="S48" s="292"/>
      <c r="T48" s="293"/>
      <c r="U48" s="21">
        <v>81362112</v>
      </c>
      <c r="V48" s="266">
        <v>0</v>
      </c>
      <c r="W48" s="266">
        <v>0</v>
      </c>
      <c r="X48" s="266">
        <v>0</v>
      </c>
      <c r="Y48" s="266">
        <f t="shared" si="12"/>
        <v>0</v>
      </c>
      <c r="Z48" s="266">
        <v>0</v>
      </c>
      <c r="AA48" s="266">
        <v>0</v>
      </c>
      <c r="AB48" s="266">
        <v>0</v>
      </c>
      <c r="AC48" s="266">
        <f>V48+W48+X48+Z48+AA48+AB48</f>
        <v>0</v>
      </c>
      <c r="AD48" s="266">
        <f>U48-AC48</f>
        <v>81362112</v>
      </c>
      <c r="AE48" s="266">
        <f>M48-(O48+U48)</f>
        <v>0</v>
      </c>
      <c r="AF48" s="18" t="s">
        <v>3419</v>
      </c>
      <c r="AG48" s="17" t="s">
        <v>73</v>
      </c>
      <c r="AH48" s="81" t="s">
        <v>155</v>
      </c>
      <c r="AI48" s="295"/>
      <c r="AJ48" s="296"/>
      <c r="AK48" s="297"/>
      <c r="AL48" s="296"/>
      <c r="AM48"/>
      <c r="AN48"/>
      <c r="AO48"/>
      <c r="AQ48"/>
      <c r="AS48" s="373"/>
      <c r="AW48" s="373"/>
      <c r="AZ48" s="377"/>
      <c r="BA48" s="431"/>
      <c r="BD48" s="92"/>
      <c r="BE48" s="92"/>
      <c r="BF48" s="92" t="str">
        <f>VLOOKUP(J48,Hoja4!C$2:E$268,2,FALSE)</f>
        <v>SS</v>
      </c>
      <c r="BG48" s="92">
        <f>VLOOKUP(J48,Hoja4!C$2:E$268,3,FALSE)</f>
        <v>33</v>
      </c>
      <c r="BH48" s="92"/>
      <c r="BI48" s="92"/>
    </row>
    <row r="49" spans="1:61" s="32" customFormat="1" ht="15" customHeight="1">
      <c r="A49" s="17">
        <v>31</v>
      </c>
      <c r="B49" s="99">
        <v>6</v>
      </c>
      <c r="C49" s="17" t="s">
        <v>23</v>
      </c>
      <c r="D49" s="18" t="s">
        <v>33</v>
      </c>
      <c r="E49" s="17" t="s">
        <v>25</v>
      </c>
      <c r="F49" s="17" t="s">
        <v>88</v>
      </c>
      <c r="G49" s="18" t="s">
        <v>89</v>
      </c>
      <c r="H49" s="18" t="s">
        <v>35</v>
      </c>
      <c r="I49" s="18">
        <v>30171924</v>
      </c>
      <c r="J49" s="112" t="str">
        <f>CONCATENATE(I49,"-",H49)</f>
        <v>30171924-DISEÑO</v>
      </c>
      <c r="K49" s="442" t="s">
        <v>3268</v>
      </c>
      <c r="L49" s="100">
        <v>16859700</v>
      </c>
      <c r="M49" s="19">
        <v>19746000</v>
      </c>
      <c r="N49" s="100">
        <v>3500000</v>
      </c>
      <c r="O49" s="19">
        <v>1046000</v>
      </c>
      <c r="P49" s="19">
        <v>18700000</v>
      </c>
      <c r="Q49" s="19">
        <v>0</v>
      </c>
      <c r="R49" s="101">
        <v>13359700</v>
      </c>
      <c r="S49" s="20">
        <v>0</v>
      </c>
      <c r="T49" s="21">
        <v>0</v>
      </c>
      <c r="U49" s="21">
        <v>16859700</v>
      </c>
      <c r="V49" s="266">
        <v>0</v>
      </c>
      <c r="W49" s="266">
        <v>0</v>
      </c>
      <c r="X49" s="266">
        <v>3371940</v>
      </c>
      <c r="Y49" s="266">
        <f t="shared" si="12"/>
        <v>3371940</v>
      </c>
      <c r="Z49" s="266">
        <v>0</v>
      </c>
      <c r="AA49" s="266">
        <v>0</v>
      </c>
      <c r="AB49" s="266">
        <v>3371940</v>
      </c>
      <c r="AC49" s="266">
        <f>V49+W49+X49+Z49+AA49+AB49</f>
        <v>6743880</v>
      </c>
      <c r="AD49" s="266">
        <f>U49-AC49</f>
        <v>10115820</v>
      </c>
      <c r="AE49" s="266">
        <f>M49-(O49+U49)</f>
        <v>1840300</v>
      </c>
      <c r="AF49" s="18" t="s">
        <v>3419</v>
      </c>
      <c r="AG49" s="17" t="s">
        <v>685</v>
      </c>
      <c r="AH49" s="81" t="s">
        <v>30</v>
      </c>
      <c r="AI49" s="22" t="s">
        <v>31</v>
      </c>
      <c r="AJ49" s="23"/>
      <c r="AK49" s="24"/>
      <c r="AL49" s="23" t="s">
        <v>45</v>
      </c>
      <c r="AM49" t="str">
        <f>CONCATENATE( "OR PRO.CODIGO=",I49)</f>
        <v>OR PRO.CODIGO=30171924</v>
      </c>
      <c r="AN49">
        <f>LEN(I49)</f>
        <v>8</v>
      </c>
      <c r="AO49" t="e">
        <f>VLOOKUP(J49,#REF!,5,FALSE)</f>
        <v>#REF!</v>
      </c>
      <c r="AP49"/>
      <c r="AQ49" t="e">
        <f>VLOOKUP(J49,#REF!,6,FALSE)</f>
        <v>#REF!</v>
      </c>
      <c r="AR49" s="32" t="e">
        <f>VLOOKUP(I49,'convenios 2017'!A$2:O$82,15,FALSE)</f>
        <v>#N/A</v>
      </c>
      <c r="AS49" s="373">
        <f>O49+AC49</f>
        <v>7789880</v>
      </c>
      <c r="AT49" s="32" t="e">
        <f>VLOOKUP(I49,'convenio 2016'!A$2:N$196,14,FALSE)</f>
        <v>#N/A</v>
      </c>
      <c r="AU49" s="32" t="str">
        <f>VLOOKUP(I49,'convenio 2015'!A$4:M$228,13,FALSE)</f>
        <v>en convenio</v>
      </c>
      <c r="AV49" s="32" t="e">
        <f>VLOOKUP(J49,#REF!,6,FALSE)</f>
        <v>#REF!</v>
      </c>
      <c r="AW49" s="373">
        <f>O49+AC49</f>
        <v>7789880</v>
      </c>
      <c r="AX49" s="32" t="e">
        <v>#N/A</v>
      </c>
      <c r="AY49" s="32">
        <v>2751</v>
      </c>
      <c r="AZ49" s="377">
        <v>2751</v>
      </c>
      <c r="BA49" s="431">
        <v>42303</v>
      </c>
      <c r="BB49" s="32" t="str">
        <f>VLOOKUP(J49,'RATE JUNIO '!F$2:K$346,6,FALSE)</f>
        <v>RS</v>
      </c>
      <c r="BC49" s="32" t="s">
        <v>3463</v>
      </c>
      <c r="BD49" s="92" t="str">
        <f>VLOOKUP(J49,'RATES 30-06-2017'!F$2:K$374,6,FALSE)</f>
        <v>RS</v>
      </c>
      <c r="BE49" s="92"/>
      <c r="BF49" s="92" t="str">
        <f>VLOOKUP(J49,Hoja4!C$2:E$268,2,FALSE)</f>
        <v>FAR</v>
      </c>
      <c r="BG49" s="92">
        <f>VLOOKUP(J49,Hoja4!C$2:E$268,3,FALSE)</f>
        <v>31</v>
      </c>
      <c r="BH49" s="92"/>
      <c r="BI49" s="92"/>
    </row>
    <row r="50" spans="1:61" s="32" customFormat="1" ht="15" customHeight="1">
      <c r="A50" s="17">
        <v>31</v>
      </c>
      <c r="B50" s="99">
        <v>6</v>
      </c>
      <c r="C50" s="17" t="s">
        <v>23</v>
      </c>
      <c r="D50" s="18" t="s">
        <v>33</v>
      </c>
      <c r="E50" s="17" t="s">
        <v>25</v>
      </c>
      <c r="F50" s="17" t="s">
        <v>88</v>
      </c>
      <c r="G50" s="18"/>
      <c r="H50" s="18" t="s">
        <v>35</v>
      </c>
      <c r="I50" s="73">
        <v>30068433</v>
      </c>
      <c r="J50" s="112" t="str">
        <f>CONCATENATE(I50,"-",H50)</f>
        <v>30068433-DISEÑO</v>
      </c>
      <c r="K50" s="442" t="s">
        <v>688</v>
      </c>
      <c r="L50" s="102">
        <v>19411000</v>
      </c>
      <c r="M50" s="125">
        <v>19411000</v>
      </c>
      <c r="N50" s="102">
        <v>0</v>
      </c>
      <c r="O50" s="125">
        <v>12832500</v>
      </c>
      <c r="P50" s="125">
        <v>6578500</v>
      </c>
      <c r="Q50" s="19">
        <v>0</v>
      </c>
      <c r="R50" s="103">
        <v>0</v>
      </c>
      <c r="S50" s="66">
        <v>19411000</v>
      </c>
      <c r="T50" s="91"/>
      <c r="U50" s="21">
        <v>5867100</v>
      </c>
      <c r="V50" s="266">
        <v>0</v>
      </c>
      <c r="W50" s="266">
        <v>0</v>
      </c>
      <c r="X50" s="266">
        <v>0</v>
      </c>
      <c r="Y50" s="266">
        <f t="shared" si="12"/>
        <v>0</v>
      </c>
      <c r="Z50" s="266">
        <v>0</v>
      </c>
      <c r="AA50" s="266">
        <v>0</v>
      </c>
      <c r="AB50" s="266">
        <v>0</v>
      </c>
      <c r="AC50" s="266">
        <f>V50+W50+X50+Z50+AA50+AB50</f>
        <v>0</v>
      </c>
      <c r="AD50" s="266">
        <f>U50-AC50</f>
        <v>5867100</v>
      </c>
      <c r="AE50" s="266">
        <f>M50-(O50+U50)</f>
        <v>711400</v>
      </c>
      <c r="AF50" s="18" t="s">
        <v>3419</v>
      </c>
      <c r="AG50" s="17" t="s">
        <v>685</v>
      </c>
      <c r="AH50" s="81" t="s">
        <v>30</v>
      </c>
      <c r="AI50" s="22"/>
      <c r="AJ50" s="23"/>
      <c r="AK50" s="24"/>
      <c r="AL50" s="23"/>
      <c r="AM50" t="str">
        <f>CONCATENATE( "OR PRO.CODIGO=",I50)</f>
        <v>OR PRO.CODIGO=30068433</v>
      </c>
      <c r="AN50">
        <f>LEN(I50)</f>
        <v>8</v>
      </c>
      <c r="AO50" t="e">
        <f>VLOOKUP(J50,#REF!,5,FALSE)</f>
        <v>#REF!</v>
      </c>
      <c r="AP50"/>
      <c r="AQ50" t="e">
        <f>VLOOKUP(J50,#REF!,6,FALSE)</f>
        <v>#REF!</v>
      </c>
      <c r="AR50" s="32" t="e">
        <f>VLOOKUP(I50,'convenios 2017'!A$2:O$82,15,FALSE)</f>
        <v>#N/A</v>
      </c>
      <c r="AS50" s="373">
        <f>O50+AC50</f>
        <v>12832500</v>
      </c>
      <c r="AT50" s="32" t="e">
        <f>VLOOKUP(I50,'convenio 2016'!A$2:N$196,14,FALSE)</f>
        <v>#N/A</v>
      </c>
      <c r="AU50" s="32" t="e">
        <f>VLOOKUP(I50,'convenio 2015'!A$4:M$228,13,FALSE)</f>
        <v>#N/A</v>
      </c>
      <c r="AV50" s="32" t="e">
        <f>VLOOKUP(J50,#REF!,6,FALSE)</f>
        <v>#REF!</v>
      </c>
      <c r="AW50" s="373">
        <f>O50+AC50</f>
        <v>12832500</v>
      </c>
      <c r="AX50" s="32" t="e">
        <v>#N/A</v>
      </c>
      <c r="AY50" s="32" t="e">
        <v>#N/A</v>
      </c>
      <c r="AZ50" s="377" t="e">
        <v>#N/A</v>
      </c>
      <c r="BA50" s="431"/>
      <c r="BB50" s="32" t="str">
        <f>VLOOKUP(J50,'RATE JUNIO '!F$2:K$346,6,FALSE)</f>
        <v>RS</v>
      </c>
      <c r="BC50" s="32" t="s">
        <v>3463</v>
      </c>
      <c r="BD50" s="92" t="str">
        <f>VLOOKUP(J50,'RATES 30-06-2017'!F$2:K$374,6,FALSE)</f>
        <v>RS</v>
      </c>
      <c r="BE50" s="92"/>
      <c r="BF50" s="92" t="str">
        <f>VLOOKUP(J50,Hoja4!C$2:E$268,2,FALSE)</f>
        <v>FAR</v>
      </c>
      <c r="BG50" s="92">
        <f>VLOOKUP(J50,Hoja4!C$2:E$268,3,FALSE)</f>
        <v>31</v>
      </c>
      <c r="BH50" s="92"/>
      <c r="BI50" s="92"/>
    </row>
    <row r="51" spans="1:61">
      <c r="A51" s="86"/>
      <c r="C51" s="86"/>
      <c r="D51" s="87"/>
      <c r="E51" s="86"/>
      <c r="F51" s="86"/>
      <c r="G51" s="88"/>
      <c r="H51" s="86"/>
      <c r="I51" s="88"/>
      <c r="K51" s="110" t="s">
        <v>47</v>
      </c>
      <c r="L51" s="25">
        <f>SUBTOTAL(9,L46:L50)</f>
        <v>2227140530</v>
      </c>
      <c r="M51" s="111">
        <f>SUBTOTAL(9,M46:M50)</f>
        <v>3216491396</v>
      </c>
      <c r="N51" s="25">
        <f>SUBTOTAL(9,N46:N50)</f>
        <v>394627542</v>
      </c>
      <c r="O51" s="111">
        <f>SUBTOTAL(9,O46:O50)</f>
        <v>1323127951</v>
      </c>
      <c r="P51" s="111">
        <f>SUBTOTAL(9,P46:P50)</f>
        <v>1621211568</v>
      </c>
      <c r="Q51" s="109">
        <v>0</v>
      </c>
      <c r="R51" s="25">
        <v>1411567130</v>
      </c>
      <c r="S51" s="25">
        <v>0</v>
      </c>
      <c r="T51" s="25">
        <v>0</v>
      </c>
      <c r="U51" s="111">
        <f>SUBTOTAL(9,U46:U50)</f>
        <v>1888837104</v>
      </c>
      <c r="V51" s="111">
        <f t="shared" ref="V51:AE51" si="13">SUBTOTAL(9,V46:V50)</f>
        <v>204931337</v>
      </c>
      <c r="W51" s="111">
        <f t="shared" si="13"/>
        <v>149313844</v>
      </c>
      <c r="X51" s="111">
        <f t="shared" si="13"/>
        <v>231659269</v>
      </c>
      <c r="Y51" s="111">
        <f t="shared" si="13"/>
        <v>585904450</v>
      </c>
      <c r="Z51" s="111">
        <f t="shared" si="13"/>
        <v>223970800</v>
      </c>
      <c r="AA51" s="111">
        <f t="shared" si="13"/>
        <v>200487591</v>
      </c>
      <c r="AB51" s="111">
        <f t="shared" si="13"/>
        <v>269537897</v>
      </c>
      <c r="AC51" s="111">
        <f t="shared" si="13"/>
        <v>1279900738</v>
      </c>
      <c r="AD51" s="111">
        <f t="shared" si="13"/>
        <v>608936366</v>
      </c>
      <c r="AE51" s="111">
        <f t="shared" si="13"/>
        <v>4526341</v>
      </c>
      <c r="AF51" s="88"/>
      <c r="AG51" s="86"/>
      <c r="AH51" s="257"/>
      <c r="AJ51" s="23"/>
      <c r="AK51" s="24"/>
      <c r="AL51" s="23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Y51" s="32" t="s">
        <v>3142</v>
      </c>
    </row>
    <row r="52" spans="1:61" ht="5.25" customHeight="1">
      <c r="A52" s="86"/>
      <c r="B52" s="302"/>
      <c r="C52" s="86"/>
      <c r="D52" s="87"/>
      <c r="E52" s="86"/>
      <c r="F52" s="86"/>
      <c r="G52" s="88"/>
      <c r="H52" s="86"/>
      <c r="I52" s="88"/>
      <c r="J52" s="302"/>
      <c r="K52" s="303"/>
      <c r="L52" s="302"/>
      <c r="M52" s="86"/>
      <c r="N52" s="302"/>
      <c r="O52" s="86"/>
      <c r="P52" s="86"/>
      <c r="Q52" s="302"/>
      <c r="R52" s="302"/>
      <c r="S52" s="302"/>
      <c r="T52" s="302"/>
      <c r="U52" s="30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88"/>
      <c r="AG52" s="86"/>
      <c r="AH52" s="257"/>
      <c r="AJ52" s="23"/>
      <c r="AK52" s="24"/>
      <c r="AL52" s="23"/>
      <c r="AY52" s="32" t="s">
        <v>3142</v>
      </c>
    </row>
    <row r="53" spans="1:61">
      <c r="A53" s="86"/>
      <c r="C53" s="86"/>
      <c r="D53" s="87"/>
      <c r="E53" s="86"/>
      <c r="F53" s="86"/>
      <c r="G53" s="88"/>
      <c r="H53" s="86"/>
      <c r="I53" s="88"/>
      <c r="K53" s="16" t="s">
        <v>48</v>
      </c>
      <c r="M53" s="86"/>
      <c r="O53" s="86"/>
      <c r="P53" s="86"/>
      <c r="Q53" s="302"/>
      <c r="U53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88"/>
      <c r="AG53" s="86"/>
      <c r="AH53" s="257"/>
      <c r="AJ53" s="23"/>
      <c r="AK53" s="24"/>
      <c r="AL53" s="23"/>
      <c r="AY53" s="32" t="s">
        <v>3142</v>
      </c>
    </row>
    <row r="54" spans="1:61" s="32" customFormat="1" ht="15" customHeight="1">
      <c r="A54" s="17">
        <v>31</v>
      </c>
      <c r="B54" s="99">
        <v>7</v>
      </c>
      <c r="C54" s="17" t="s">
        <v>49</v>
      </c>
      <c r="D54" s="18" t="s">
        <v>33</v>
      </c>
      <c r="E54" s="17" t="s">
        <v>25</v>
      </c>
      <c r="F54" s="17" t="s">
        <v>88</v>
      </c>
      <c r="G54" s="18" t="s">
        <v>89</v>
      </c>
      <c r="H54" s="18" t="s">
        <v>35</v>
      </c>
      <c r="I54" s="18">
        <v>30171875</v>
      </c>
      <c r="J54" s="112" t="str">
        <f>CONCATENATE(I54,"-",H54)</f>
        <v>30171875-DISEÑO</v>
      </c>
      <c r="K54" s="442" t="s">
        <v>3214</v>
      </c>
      <c r="L54" s="100">
        <v>19769000</v>
      </c>
      <c r="M54" s="19">
        <v>19769000</v>
      </c>
      <c r="N54" s="100">
        <v>0</v>
      </c>
      <c r="O54" s="19">
        <v>0</v>
      </c>
      <c r="P54" s="19">
        <v>19769000</v>
      </c>
      <c r="Q54" s="19">
        <v>0</v>
      </c>
      <c r="R54" s="104">
        <v>19769000</v>
      </c>
      <c r="S54" s="20">
        <v>0</v>
      </c>
      <c r="T54" s="21">
        <v>0</v>
      </c>
      <c r="U54" s="21">
        <v>5000000</v>
      </c>
      <c r="V54" s="266">
        <v>0</v>
      </c>
      <c r="W54" s="266">
        <v>0</v>
      </c>
      <c r="X54" s="266">
        <v>0</v>
      </c>
      <c r="Y54" s="266">
        <f t="shared" ref="Y54:Y56" si="14">V54+W54+X54</f>
        <v>0</v>
      </c>
      <c r="Z54" s="266">
        <v>0</v>
      </c>
      <c r="AA54" s="266">
        <v>0</v>
      </c>
      <c r="AB54" s="266">
        <v>0</v>
      </c>
      <c r="AC54" s="266">
        <f>V54+W54+X54+Z54+AA54+AB54</f>
        <v>0</v>
      </c>
      <c r="AD54" s="266">
        <f>U54-AC54</f>
        <v>5000000</v>
      </c>
      <c r="AE54" s="266">
        <f>M54-(O54+U54)</f>
        <v>14769000</v>
      </c>
      <c r="AF54" s="18" t="s">
        <v>1763</v>
      </c>
      <c r="AG54" s="17" t="s">
        <v>685</v>
      </c>
      <c r="AH54" s="81" t="s">
        <v>30</v>
      </c>
      <c r="AI54" s="22" t="s">
        <v>31</v>
      </c>
      <c r="AJ54" s="23" t="s">
        <v>30</v>
      </c>
      <c r="AK54" s="24" t="s">
        <v>97</v>
      </c>
      <c r="AL54" s="23" t="s">
        <v>45</v>
      </c>
      <c r="AM54" t="str">
        <f>CONCATENATE( "OR PRO.CODIGO=",I54)</f>
        <v>OR PRO.CODIGO=30171875</v>
      </c>
      <c r="AN54">
        <f>LEN(I54)</f>
        <v>8</v>
      </c>
      <c r="AO54" t="e">
        <f>VLOOKUP(J54,#REF!,5,FALSE)</f>
        <v>#REF!</v>
      </c>
      <c r="AP54"/>
      <c r="AQ54" t="e">
        <f>VLOOKUP(J54,#REF!,6,FALSE)</f>
        <v>#REF!</v>
      </c>
      <c r="AR54" s="32" t="e">
        <f>VLOOKUP(I54,'convenios 2017'!A$2:O$82,15,FALSE)</f>
        <v>#N/A</v>
      </c>
      <c r="AS54" s="373">
        <f>O54+AC54</f>
        <v>0</v>
      </c>
      <c r="AT54" s="32" t="str">
        <f>VLOOKUP(I54,'convenio 2016'!A$2:N$196,14,FALSE)</f>
        <v>toma razon</v>
      </c>
      <c r="AU54" s="32" t="e">
        <f>VLOOKUP(I54,'convenio 2015'!A$4:M$228,13,FALSE)</f>
        <v>#N/A</v>
      </c>
      <c r="AV54" s="32" t="e">
        <f>VLOOKUP(J54,#REF!,6,FALSE)</f>
        <v>#REF!</v>
      </c>
      <c r="AW54" s="373">
        <f>O54+AC54</f>
        <v>0</v>
      </c>
      <c r="AX54" s="32" t="s">
        <v>2408</v>
      </c>
      <c r="AY54" s="32" t="s">
        <v>1960</v>
      </c>
      <c r="AZ54" s="377">
        <v>585</v>
      </c>
      <c r="BA54" s="431">
        <v>42480</v>
      </c>
      <c r="BB54" s="32" t="str">
        <f>VLOOKUP(J54,'RATE JUNIO '!F$2:K$346,6,FALSE)</f>
        <v>RS</v>
      </c>
      <c r="BC54" s="32" t="s">
        <v>3463</v>
      </c>
      <c r="BD54" s="92" t="str">
        <f>VLOOKUP(J54,'RATES 30-06-2017'!F$2:K$374,6,FALSE)</f>
        <v>RS</v>
      </c>
      <c r="BE54" s="92"/>
      <c r="BF54" s="92" t="str">
        <f>VLOOKUP(J54,Hoja4!C$2:E$268,2,FALSE)</f>
        <v>LIBRE</v>
      </c>
      <c r="BG54" s="92">
        <f>VLOOKUP(J54,Hoja4!C$2:E$268,3,FALSE)</f>
        <v>31</v>
      </c>
      <c r="BH54" s="92"/>
      <c r="BI54" s="92"/>
    </row>
    <row r="55" spans="1:61" s="32" customFormat="1" ht="15" customHeight="1">
      <c r="A55" s="17">
        <v>31</v>
      </c>
      <c r="B55" s="99">
        <v>8</v>
      </c>
      <c r="C55" s="17" t="s">
        <v>49</v>
      </c>
      <c r="D55" s="18" t="s">
        <v>33</v>
      </c>
      <c r="E55" s="17" t="s">
        <v>25</v>
      </c>
      <c r="F55" s="17" t="s">
        <v>88</v>
      </c>
      <c r="G55" s="18" t="s">
        <v>89</v>
      </c>
      <c r="H55" s="18" t="s">
        <v>35</v>
      </c>
      <c r="I55" s="18">
        <v>30171923</v>
      </c>
      <c r="J55" s="112" t="str">
        <f>CONCATENATE(I55,"-",H55)</f>
        <v>30171923-DISEÑO</v>
      </c>
      <c r="K55" s="442" t="s">
        <v>3215</v>
      </c>
      <c r="L55" s="100">
        <v>19500000</v>
      </c>
      <c r="M55" s="19">
        <v>19500000</v>
      </c>
      <c r="N55" s="100">
        <v>0</v>
      </c>
      <c r="O55" s="19">
        <v>0</v>
      </c>
      <c r="P55" s="19">
        <v>19500000</v>
      </c>
      <c r="Q55" s="19">
        <v>0</v>
      </c>
      <c r="R55" s="101">
        <v>19500000</v>
      </c>
      <c r="S55" s="20">
        <v>0</v>
      </c>
      <c r="T55" s="21">
        <v>0</v>
      </c>
      <c r="U55" s="21">
        <v>19500000</v>
      </c>
      <c r="V55" s="266">
        <v>0</v>
      </c>
      <c r="W55" s="266">
        <v>0</v>
      </c>
      <c r="X55" s="266">
        <v>0</v>
      </c>
      <c r="Y55" s="266">
        <f t="shared" si="14"/>
        <v>0</v>
      </c>
      <c r="Z55" s="266">
        <v>0</v>
      </c>
      <c r="AA55" s="266">
        <v>0</v>
      </c>
      <c r="AB55" s="266">
        <v>3900000</v>
      </c>
      <c r="AC55" s="266">
        <f>V55+W55+X55+Z55+AA55+AB55</f>
        <v>3900000</v>
      </c>
      <c r="AD55" s="266">
        <f>U55-AC55</f>
        <v>15600000</v>
      </c>
      <c r="AE55" s="266">
        <f>M55-(O55+U55)</f>
        <v>0</v>
      </c>
      <c r="AF55" s="18" t="s">
        <v>1456</v>
      </c>
      <c r="AG55" s="17" t="s">
        <v>685</v>
      </c>
      <c r="AH55" s="81" t="s">
        <v>30</v>
      </c>
      <c r="AI55" s="22" t="s">
        <v>31</v>
      </c>
      <c r="AJ55" s="23" t="s">
        <v>30</v>
      </c>
      <c r="AK55" s="24" t="s">
        <v>97</v>
      </c>
      <c r="AL55" s="23" t="s">
        <v>45</v>
      </c>
      <c r="AM55" t="str">
        <f>CONCATENATE( "OR PRO.CODIGO=",I55)</f>
        <v>OR PRO.CODIGO=30171923</v>
      </c>
      <c r="AN55">
        <f>LEN(I55)</f>
        <v>8</v>
      </c>
      <c r="AO55" t="e">
        <f>VLOOKUP(J55,#REF!,5,FALSE)</f>
        <v>#REF!</v>
      </c>
      <c r="AP55"/>
      <c r="AQ55" t="e">
        <f>VLOOKUP(J55,#REF!,6,FALSE)</f>
        <v>#REF!</v>
      </c>
      <c r="AR55" s="32" t="e">
        <f>VLOOKUP(I55,'convenios 2017'!A$2:O$82,15,FALSE)</f>
        <v>#N/A</v>
      </c>
      <c r="AS55" s="373">
        <f>O55+AC55</f>
        <v>3900000</v>
      </c>
      <c r="AT55" s="32" t="str">
        <f>VLOOKUP(I55,'convenio 2016'!A$2:N$196,14,FALSE)</f>
        <v>toma razon</v>
      </c>
      <c r="AU55" s="32" t="e">
        <f>VLOOKUP(I55,'convenio 2015'!A$4:M$228,13,FALSE)</f>
        <v>#N/A</v>
      </c>
      <c r="AV55" s="32" t="e">
        <f>VLOOKUP(J55,#REF!,6,FALSE)</f>
        <v>#REF!</v>
      </c>
      <c r="AW55" s="373">
        <f>O55+AC55</f>
        <v>3900000</v>
      </c>
      <c r="AX55" s="32" t="s">
        <v>2408</v>
      </c>
      <c r="AY55" s="32" t="s">
        <v>1963</v>
      </c>
      <c r="AZ55" s="377">
        <v>584</v>
      </c>
      <c r="BA55" s="431">
        <v>42480</v>
      </c>
      <c r="BB55" s="32" t="str">
        <f>VLOOKUP(J55,'RATE JUNIO '!F$2:K$346,6,FALSE)</f>
        <v>RS</v>
      </c>
      <c r="BC55" s="32" t="s">
        <v>3463</v>
      </c>
      <c r="BD55" s="92" t="str">
        <f>VLOOKUP(J55,'RATES 30-06-2017'!F$2:K$374,6,FALSE)</f>
        <v>RS</v>
      </c>
      <c r="BE55" s="92"/>
      <c r="BF55" s="92" t="str">
        <f>VLOOKUP(J55,Hoja4!C$2:E$268,2,FALSE)</f>
        <v>LIBRE</v>
      </c>
      <c r="BG55" s="92">
        <f>VLOOKUP(J55,Hoja4!C$2:E$268,3,FALSE)</f>
        <v>31</v>
      </c>
      <c r="BH55" s="92"/>
      <c r="BI55" s="92"/>
    </row>
    <row r="56" spans="1:61" s="32" customFormat="1" ht="15" customHeight="1">
      <c r="A56" s="17">
        <v>29</v>
      </c>
      <c r="B56" s="99">
        <v>2</v>
      </c>
      <c r="C56" s="17" t="s">
        <v>49</v>
      </c>
      <c r="D56" s="18" t="s">
        <v>90</v>
      </c>
      <c r="E56" s="17" t="s">
        <v>25</v>
      </c>
      <c r="F56" s="18" t="s">
        <v>88</v>
      </c>
      <c r="G56" s="18" t="s">
        <v>89</v>
      </c>
      <c r="H56" s="18" t="s">
        <v>27</v>
      </c>
      <c r="I56" s="18">
        <v>30211924</v>
      </c>
      <c r="J56" s="112" t="str">
        <f>CONCATENATE(I56,"-",H56)</f>
        <v>30211924-EJECUCION</v>
      </c>
      <c r="K56" s="442" t="s">
        <v>3366</v>
      </c>
      <c r="L56" s="100">
        <v>464288020</v>
      </c>
      <c r="M56" s="125">
        <v>464288020</v>
      </c>
      <c r="N56" s="100">
        <v>0</v>
      </c>
      <c r="O56" s="125">
        <v>0</v>
      </c>
      <c r="P56" s="125">
        <v>464288020</v>
      </c>
      <c r="Q56" s="19">
        <v>0</v>
      </c>
      <c r="R56" s="104">
        <v>464288020</v>
      </c>
      <c r="S56" s="20">
        <v>0</v>
      </c>
      <c r="T56" s="21">
        <v>0</v>
      </c>
      <c r="U56" s="446">
        <v>0</v>
      </c>
      <c r="V56" s="266">
        <v>0</v>
      </c>
      <c r="W56" s="266">
        <v>0</v>
      </c>
      <c r="X56" s="266">
        <v>0</v>
      </c>
      <c r="Y56" s="266">
        <f t="shared" si="14"/>
        <v>0</v>
      </c>
      <c r="Z56" s="266">
        <v>0</v>
      </c>
      <c r="AA56" s="266">
        <v>0</v>
      </c>
      <c r="AB56" s="266">
        <v>0</v>
      </c>
      <c r="AC56" s="266">
        <f>V56+W56+X56+Z56+AA56+AB56</f>
        <v>0</v>
      </c>
      <c r="AD56" s="266">
        <f>U56-AC56</f>
        <v>0</v>
      </c>
      <c r="AE56" s="266">
        <f>M56-(O56+U56)</f>
        <v>464288020</v>
      </c>
      <c r="AF56" s="18" t="s">
        <v>1459</v>
      </c>
      <c r="AG56" s="17" t="s">
        <v>685</v>
      </c>
      <c r="AH56" s="81" t="s">
        <v>40</v>
      </c>
      <c r="AI56" s="26"/>
      <c r="AJ56" s="27"/>
      <c r="AK56" s="28">
        <v>2015</v>
      </c>
      <c r="AL56" s="27" t="s">
        <v>45</v>
      </c>
      <c r="AM56" t="str">
        <f>CONCATENATE( "OR PRO.CODIGO=",I56)</f>
        <v>OR PRO.CODIGO=30211924</v>
      </c>
      <c r="AN56">
        <f>LEN(I56)</f>
        <v>8</v>
      </c>
      <c r="AO56" t="e">
        <f>VLOOKUP(J56,#REF!,5,FALSE)</f>
        <v>#REF!</v>
      </c>
      <c r="AP56"/>
      <c r="AQ56" t="e">
        <f>VLOOKUP(J56,#REF!,6,FALSE)</f>
        <v>#REF!</v>
      </c>
      <c r="AR56" s="32" t="e">
        <f>VLOOKUP(I56,'convenios 2017'!A$2:O$82,15,FALSE)</f>
        <v>#N/A</v>
      </c>
      <c r="AS56" s="373">
        <f>O56+AC56</f>
        <v>0</v>
      </c>
      <c r="AT56" s="32" t="e">
        <f>VLOOKUP(I56,'convenio 2016'!A$2:N$196,14,FALSE)</f>
        <v>#N/A</v>
      </c>
      <c r="AU56" s="32" t="e">
        <f>VLOOKUP(I56,'convenio 2015'!A$4:M$228,13,FALSE)</f>
        <v>#N/A</v>
      </c>
      <c r="AV56" s="32" t="e">
        <f>VLOOKUP(J56,#REF!,6,FALSE)</f>
        <v>#REF!</v>
      </c>
      <c r="AW56" s="373">
        <f>O56+AC56</f>
        <v>0</v>
      </c>
      <c r="AX56" s="32" t="e">
        <v>#N/A</v>
      </c>
      <c r="AY56" s="32" t="e">
        <v>#N/A</v>
      </c>
      <c r="AZ56" s="377" t="e">
        <v>#N/A</v>
      </c>
      <c r="BA56" s="431"/>
      <c r="BB56" s="32">
        <f>VLOOKUP(J56,'RATE JUNIO '!F$2:K$346,6,FALSE)</f>
        <v>0</v>
      </c>
      <c r="BC56" s="32" t="s">
        <v>3463</v>
      </c>
      <c r="BD56" s="92">
        <f>VLOOKUP(J56,'RATES 30-06-2017'!F$2:K$374,6,FALSE)</f>
        <v>0</v>
      </c>
      <c r="BE56" s="448"/>
      <c r="BF56" s="92" t="e">
        <f>VLOOKUP(J56,Hoja4!C$2:E$268,2,FALSE)</f>
        <v>#N/A</v>
      </c>
      <c r="BG56" s="92" t="e">
        <f>VLOOKUP(J56,Hoja4!C$2:E$268,3,FALSE)</f>
        <v>#N/A</v>
      </c>
      <c r="BH56" s="92"/>
      <c r="BI56" s="92"/>
    </row>
    <row r="57" spans="1:61">
      <c r="A57" s="86"/>
      <c r="C57" s="86"/>
      <c r="D57" s="87"/>
      <c r="E57" s="86"/>
      <c r="F57" s="86"/>
      <c r="G57" s="88"/>
      <c r="H57" s="86"/>
      <c r="I57" s="88"/>
      <c r="K57" s="110" t="s">
        <v>52</v>
      </c>
      <c r="L57" s="25">
        <f>SUBTOTAL(9,L54:L56)</f>
        <v>503557020</v>
      </c>
      <c r="M57" s="111">
        <f>SUBTOTAL(9,M54:M56)</f>
        <v>503557020</v>
      </c>
      <c r="N57" s="25">
        <v>0</v>
      </c>
      <c r="O57" s="111">
        <f>SUBTOTAL(9,O54:O56)</f>
        <v>0</v>
      </c>
      <c r="P57" s="111">
        <f>SUBTOTAL(9,P54:P56)</f>
        <v>503557020</v>
      </c>
      <c r="Q57" s="109">
        <v>0</v>
      </c>
      <c r="R57" s="25">
        <v>503557020</v>
      </c>
      <c r="S57" s="25">
        <v>0</v>
      </c>
      <c r="T57" s="25">
        <v>0</v>
      </c>
      <c r="U57" s="111">
        <f>SUBTOTAL(9,U54:U56)</f>
        <v>24500000</v>
      </c>
      <c r="V57" s="111">
        <f t="shared" ref="V57:AE57" si="15">SUBTOTAL(9,V54:V56)</f>
        <v>0</v>
      </c>
      <c r="W57" s="111">
        <f t="shared" si="15"/>
        <v>0</v>
      </c>
      <c r="X57" s="111">
        <f t="shared" si="15"/>
        <v>0</v>
      </c>
      <c r="Y57" s="111">
        <f t="shared" si="15"/>
        <v>0</v>
      </c>
      <c r="Z57" s="111">
        <f t="shared" si="15"/>
        <v>0</v>
      </c>
      <c r="AA57" s="111">
        <f t="shared" si="15"/>
        <v>0</v>
      </c>
      <c r="AB57" s="111">
        <f t="shared" si="15"/>
        <v>3900000</v>
      </c>
      <c r="AC57" s="111">
        <f t="shared" si="15"/>
        <v>3900000</v>
      </c>
      <c r="AD57" s="111">
        <f t="shared" si="15"/>
        <v>20600000</v>
      </c>
      <c r="AE57" s="111">
        <f t="shared" si="15"/>
        <v>479057020</v>
      </c>
      <c r="AF57" s="88"/>
      <c r="AG57" s="86"/>
      <c r="AH57" s="257"/>
      <c r="AJ57" s="23"/>
      <c r="AK57" s="24"/>
      <c r="AL57" s="23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Y57" s="32" t="s">
        <v>3142</v>
      </c>
    </row>
    <row r="58" spans="1:61" ht="12" customHeight="1">
      <c r="A58" s="86"/>
      <c r="C58" s="86"/>
      <c r="D58" s="87"/>
      <c r="E58" s="86"/>
      <c r="F58" s="86"/>
      <c r="G58" s="88"/>
      <c r="H58" s="86"/>
      <c r="I58" s="88"/>
      <c r="K58" s="261"/>
      <c r="M58" s="86"/>
      <c r="O58" s="86"/>
      <c r="P58" s="86"/>
      <c r="U58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88"/>
      <c r="AG58" s="86"/>
      <c r="AH58" s="257"/>
      <c r="AJ58" s="23"/>
      <c r="AK58" s="24"/>
      <c r="AL58" s="23"/>
      <c r="AY58" s="32" t="s">
        <v>3142</v>
      </c>
    </row>
    <row r="59" spans="1:61">
      <c r="A59" s="86"/>
      <c r="C59" s="86"/>
      <c r="D59" s="87"/>
      <c r="E59" s="86"/>
      <c r="F59" s="86"/>
      <c r="G59" s="88"/>
      <c r="H59" s="86"/>
      <c r="I59" s="88"/>
      <c r="K59" s="16" t="s">
        <v>53</v>
      </c>
      <c r="M59" s="86"/>
      <c r="O59" s="86"/>
      <c r="P59" s="86"/>
      <c r="Q59" s="302"/>
      <c r="U59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88"/>
      <c r="AG59" s="86"/>
      <c r="AH59" s="257"/>
      <c r="AJ59" s="23"/>
      <c r="AK59" s="24"/>
      <c r="AL59" s="23"/>
      <c r="AY59" s="32" t="s">
        <v>3142</v>
      </c>
    </row>
    <row r="60" spans="1:61" s="32" customFormat="1" ht="15" customHeight="1">
      <c r="A60" s="17">
        <v>31</v>
      </c>
      <c r="B60" s="99">
        <v>5</v>
      </c>
      <c r="C60" s="17" t="s">
        <v>54</v>
      </c>
      <c r="D60" s="18" t="s">
        <v>689</v>
      </c>
      <c r="E60" s="17" t="s">
        <v>25</v>
      </c>
      <c r="F60" s="17" t="s">
        <v>88</v>
      </c>
      <c r="G60" s="18" t="s">
        <v>89</v>
      </c>
      <c r="H60" s="18" t="s">
        <v>27</v>
      </c>
      <c r="I60" s="18">
        <v>30134930</v>
      </c>
      <c r="J60" s="112" t="str">
        <f>CONCATENATE(I60,"-",H60)</f>
        <v>30134930-EJECUCION</v>
      </c>
      <c r="K60" s="442" t="s">
        <v>3269</v>
      </c>
      <c r="L60" s="100">
        <v>943582000</v>
      </c>
      <c r="M60" s="19">
        <v>943582000</v>
      </c>
      <c r="N60" s="100">
        <v>0</v>
      </c>
      <c r="O60" s="19">
        <v>0</v>
      </c>
      <c r="P60" s="19">
        <v>155050077</v>
      </c>
      <c r="Q60" s="19">
        <v>788531923</v>
      </c>
      <c r="R60" s="101">
        <v>150000000</v>
      </c>
      <c r="S60" s="20">
        <v>793582000</v>
      </c>
      <c r="T60" s="21">
        <v>0</v>
      </c>
      <c r="U60" s="446">
        <v>0</v>
      </c>
      <c r="V60" s="266">
        <v>0</v>
      </c>
      <c r="W60" s="266">
        <v>0</v>
      </c>
      <c r="X60" s="266">
        <v>0</v>
      </c>
      <c r="Y60" s="266">
        <f t="shared" ref="Y60:Y62" si="16">V60+W60+X60</f>
        <v>0</v>
      </c>
      <c r="Z60" s="266">
        <v>0</v>
      </c>
      <c r="AA60" s="266">
        <v>0</v>
      </c>
      <c r="AB60" s="266">
        <v>0</v>
      </c>
      <c r="AC60" s="266">
        <f>V60+W60+X60+Z60+AA60+AB60</f>
        <v>0</v>
      </c>
      <c r="AD60" s="266">
        <f>U60-AC60</f>
        <v>0</v>
      </c>
      <c r="AE60" s="266">
        <f>M60-(O60+U60)</f>
        <v>943582000</v>
      </c>
      <c r="AF60" s="18" t="s">
        <v>51</v>
      </c>
      <c r="AG60" s="17" t="s">
        <v>685</v>
      </c>
      <c r="AH60" s="81" t="s">
        <v>64</v>
      </c>
      <c r="AI60" s="22" t="s">
        <v>31</v>
      </c>
      <c r="AJ60" s="23"/>
      <c r="AK60" s="24"/>
      <c r="AL60" s="23" t="s">
        <v>45</v>
      </c>
      <c r="AM60" t="str">
        <f>CONCATENATE( "OR PRO.CODIGO=",I60)</f>
        <v>OR PRO.CODIGO=30134930</v>
      </c>
      <c r="AN60">
        <f>LEN(I60)</f>
        <v>8</v>
      </c>
      <c r="AO60" t="e">
        <f>VLOOKUP(J60,#REF!,5,FALSE)</f>
        <v>#REF!</v>
      </c>
      <c r="AP60"/>
      <c r="AQ60" t="e">
        <f>VLOOKUP(J60,#REF!,6,FALSE)</f>
        <v>#REF!</v>
      </c>
      <c r="AR60" s="32" t="e">
        <f>VLOOKUP(I60,'convenios 2017'!A$2:O$82,15,FALSE)</f>
        <v>#N/A</v>
      </c>
      <c r="AS60" s="373">
        <f>O60+AC60</f>
        <v>0</v>
      </c>
      <c r="AT60" s="32" t="e">
        <f>VLOOKUP(I60,'convenio 2016'!A$2:N$196,14,FALSE)</f>
        <v>#N/A</v>
      </c>
      <c r="AU60" s="32" t="e">
        <f>VLOOKUP(I60,'convenio 2015'!A$4:M$228,13,FALSE)</f>
        <v>#N/A</v>
      </c>
      <c r="AV60" s="32" t="e">
        <f>VLOOKUP(J60,#REF!,6,FALSE)</f>
        <v>#REF!</v>
      </c>
      <c r="AW60" s="373">
        <f>O60+AC60</f>
        <v>0</v>
      </c>
      <c r="AX60" s="32" t="e">
        <v>#N/A</v>
      </c>
      <c r="AY60" s="32" t="e">
        <v>#N/A</v>
      </c>
      <c r="AZ60" s="377" t="e">
        <v>#N/A</v>
      </c>
      <c r="BA60" s="431"/>
      <c r="BB60" s="32" t="str">
        <f>VLOOKUP(J60,'RATE JUNIO '!F$2:K$346,6,FALSE)</f>
        <v>OT</v>
      </c>
      <c r="BC60" s="32" t="s">
        <v>3463</v>
      </c>
      <c r="BD60" s="92" t="str">
        <f>VLOOKUP(J60,'RATES 30-06-2017'!F$2:K$374,6,FALSE)</f>
        <v>OT</v>
      </c>
      <c r="BE60" s="92"/>
      <c r="BF60" s="92" t="e">
        <f>VLOOKUP(J60,Hoja4!C$2:E$268,2,FALSE)</f>
        <v>#N/A</v>
      </c>
      <c r="BG60" s="92" t="e">
        <f>VLOOKUP(J60,Hoja4!C$2:E$268,3,FALSE)</f>
        <v>#N/A</v>
      </c>
      <c r="BH60" s="92"/>
      <c r="BI60" s="92"/>
    </row>
    <row r="61" spans="1:61" s="32" customFormat="1" ht="15" customHeight="1">
      <c r="A61" s="17">
        <v>31</v>
      </c>
      <c r="B61" s="99">
        <v>10</v>
      </c>
      <c r="C61" s="17" t="s">
        <v>54</v>
      </c>
      <c r="D61" s="18" t="s">
        <v>69</v>
      </c>
      <c r="E61" s="17" t="s">
        <v>25</v>
      </c>
      <c r="F61" s="17" t="s">
        <v>88</v>
      </c>
      <c r="G61" s="18" t="s">
        <v>89</v>
      </c>
      <c r="H61" s="18" t="s">
        <v>27</v>
      </c>
      <c r="I61" s="18">
        <v>30397335</v>
      </c>
      <c r="J61" s="112" t="str">
        <f>CONCATENATE(I61,"-",H61)</f>
        <v>30397335-EJECUCION</v>
      </c>
      <c r="K61" s="442" t="s">
        <v>3270</v>
      </c>
      <c r="L61" s="100">
        <v>486459000</v>
      </c>
      <c r="M61" s="19">
        <v>486459000</v>
      </c>
      <c r="N61" s="100">
        <v>0</v>
      </c>
      <c r="O61" s="19">
        <v>0</v>
      </c>
      <c r="P61" s="19">
        <v>166868699</v>
      </c>
      <c r="Q61" s="19">
        <v>319590301</v>
      </c>
      <c r="R61" s="101">
        <v>150000000</v>
      </c>
      <c r="S61" s="20">
        <v>336459000</v>
      </c>
      <c r="T61" s="21">
        <v>0</v>
      </c>
      <c r="U61" s="446">
        <v>0</v>
      </c>
      <c r="V61" s="266">
        <v>0</v>
      </c>
      <c r="W61" s="266">
        <v>0</v>
      </c>
      <c r="X61" s="266">
        <v>0</v>
      </c>
      <c r="Y61" s="266">
        <f t="shared" si="16"/>
        <v>0</v>
      </c>
      <c r="Z61" s="266">
        <v>0</v>
      </c>
      <c r="AA61" s="266">
        <v>0</v>
      </c>
      <c r="AB61" s="266">
        <v>0</v>
      </c>
      <c r="AC61" s="266">
        <f>V61+W61+X61+Z61+AA61+AB61</f>
        <v>0</v>
      </c>
      <c r="AD61" s="266">
        <f>U61-AC61</f>
        <v>0</v>
      </c>
      <c r="AE61" s="266">
        <f>M61-(O61+U61)</f>
        <v>486459000</v>
      </c>
      <c r="AF61" s="18" t="s">
        <v>51</v>
      </c>
      <c r="AG61" s="17" t="s">
        <v>73</v>
      </c>
      <c r="AH61" s="81" t="s">
        <v>60</v>
      </c>
      <c r="AI61" s="22" t="s">
        <v>31</v>
      </c>
      <c r="AJ61" s="23" t="s">
        <v>60</v>
      </c>
      <c r="AK61" s="24" t="s">
        <v>102</v>
      </c>
      <c r="AL61" s="23"/>
      <c r="AM61" t="str">
        <f>CONCATENATE( "OR PRO.CODIGO=",I61)</f>
        <v>OR PRO.CODIGO=30397335</v>
      </c>
      <c r="AN61">
        <f>LEN(I61)</f>
        <v>8</v>
      </c>
      <c r="AO61" t="e">
        <f>VLOOKUP(J61,#REF!,5,FALSE)</f>
        <v>#REF!</v>
      </c>
      <c r="AP61"/>
      <c r="AQ61" t="e">
        <f>VLOOKUP(J61,#REF!,6,FALSE)</f>
        <v>#REF!</v>
      </c>
      <c r="AR61" s="32" t="e">
        <f>VLOOKUP(I61,'convenios 2017'!A$2:O$82,15,FALSE)</f>
        <v>#N/A</v>
      </c>
      <c r="AS61" s="373">
        <f>O61+AC61</f>
        <v>0</v>
      </c>
      <c r="AT61" s="32" t="e">
        <f>VLOOKUP(I61,'convenio 2016'!A$2:N$196,14,FALSE)</f>
        <v>#N/A</v>
      </c>
      <c r="AU61" s="32" t="e">
        <f>VLOOKUP(I61,'convenio 2015'!A$4:M$228,13,FALSE)</f>
        <v>#N/A</v>
      </c>
      <c r="AV61" s="32" t="e">
        <f>VLOOKUP(J61,#REF!,6,FALSE)</f>
        <v>#REF!</v>
      </c>
      <c r="AW61" s="373">
        <f>O61+AC61</f>
        <v>0</v>
      </c>
      <c r="AX61" s="32" t="e">
        <v>#N/A</v>
      </c>
      <c r="AY61" s="32" t="e">
        <v>#N/A</v>
      </c>
      <c r="AZ61" s="377" t="e">
        <v>#N/A</v>
      </c>
      <c r="BA61" s="431"/>
      <c r="BB61" s="32" t="str">
        <f>VLOOKUP(J61,'RATE JUNIO '!F$2:K$346,6,FALSE)</f>
        <v>FI</v>
      </c>
      <c r="BD61" s="92">
        <f>VLOOKUP(J61,'RATES 30-06-2017'!F$2:K$374,6,FALSE)</f>
        <v>0</v>
      </c>
      <c r="BE61" s="92"/>
      <c r="BF61" s="92" t="e">
        <f>VLOOKUP(J61,Hoja4!C$2:E$268,2,FALSE)</f>
        <v>#N/A</v>
      </c>
      <c r="BG61" s="92" t="e">
        <f>VLOOKUP(J61,Hoja4!C$2:E$268,3,FALSE)</f>
        <v>#N/A</v>
      </c>
      <c r="BH61" s="92"/>
      <c r="BI61" s="92"/>
    </row>
    <row r="62" spans="1:61" s="32" customFormat="1" ht="15" customHeight="1">
      <c r="A62" s="17">
        <v>31</v>
      </c>
      <c r="B62" s="99">
        <v>11</v>
      </c>
      <c r="C62" s="17" t="s">
        <v>54</v>
      </c>
      <c r="D62" s="18" t="s">
        <v>90</v>
      </c>
      <c r="E62" s="17" t="s">
        <v>25</v>
      </c>
      <c r="F62" s="17" t="s">
        <v>88</v>
      </c>
      <c r="G62" s="18" t="s">
        <v>89</v>
      </c>
      <c r="H62" s="18" t="s">
        <v>35</v>
      </c>
      <c r="I62" s="18">
        <v>30378229</v>
      </c>
      <c r="J62" s="112" t="str">
        <f>CONCATENATE(I62,"-",H62)</f>
        <v>30378229-DISEÑO</v>
      </c>
      <c r="K62" s="442" t="s">
        <v>3404</v>
      </c>
      <c r="L62" s="100">
        <v>34000000</v>
      </c>
      <c r="M62" s="125">
        <v>34000000</v>
      </c>
      <c r="N62" s="100">
        <v>0</v>
      </c>
      <c r="O62" s="125">
        <v>0</v>
      </c>
      <c r="P62" s="125">
        <v>34000000</v>
      </c>
      <c r="Q62" s="19">
        <v>0</v>
      </c>
      <c r="R62" s="101">
        <v>34000000</v>
      </c>
      <c r="S62" s="20">
        <v>0</v>
      </c>
      <c r="T62" s="21">
        <v>0</v>
      </c>
      <c r="U62" s="446">
        <v>0</v>
      </c>
      <c r="V62" s="266">
        <v>0</v>
      </c>
      <c r="W62" s="266">
        <v>0</v>
      </c>
      <c r="X62" s="266">
        <v>0</v>
      </c>
      <c r="Y62" s="266">
        <f t="shared" si="16"/>
        <v>0</v>
      </c>
      <c r="Z62" s="266">
        <v>0</v>
      </c>
      <c r="AA62" s="266">
        <v>0</v>
      </c>
      <c r="AB62" s="266">
        <v>0</v>
      </c>
      <c r="AC62" s="266">
        <f>V62+W62+X62+Z62+AA62+AB62</f>
        <v>0</v>
      </c>
      <c r="AD62" s="266">
        <f>U62-AC62</f>
        <v>0</v>
      </c>
      <c r="AE62" s="266">
        <f>M62-(O62+U62)</f>
        <v>34000000</v>
      </c>
      <c r="AF62" s="18" t="s">
        <v>51</v>
      </c>
      <c r="AG62" s="17" t="s">
        <v>685</v>
      </c>
      <c r="AH62" s="81" t="s">
        <v>57</v>
      </c>
      <c r="AI62" s="22" t="s">
        <v>31</v>
      </c>
      <c r="AJ62" s="23"/>
      <c r="AK62" s="24"/>
      <c r="AL62" s="23"/>
      <c r="AM62" t="str">
        <f>CONCATENATE( "OR PRO.CODIGO=",I62)</f>
        <v>OR PRO.CODIGO=30378229</v>
      </c>
      <c r="AN62">
        <f>LEN(I62)</f>
        <v>8</v>
      </c>
      <c r="AO62" t="e">
        <f>VLOOKUP(J62,#REF!,5,FALSE)</f>
        <v>#REF!</v>
      </c>
      <c r="AP62"/>
      <c r="AQ62" t="e">
        <f>VLOOKUP(J62,#REF!,6,FALSE)</f>
        <v>#REF!</v>
      </c>
      <c r="AR62" s="32" t="e">
        <f>VLOOKUP(I62,'convenios 2017'!A$2:O$82,15,FALSE)</f>
        <v>#N/A</v>
      </c>
      <c r="AS62" s="373">
        <f>O62+AC62</f>
        <v>0</v>
      </c>
      <c r="AT62" s="32" t="e">
        <f>VLOOKUP(I62,'convenio 2016'!A$2:N$196,14,FALSE)</f>
        <v>#N/A</v>
      </c>
      <c r="AU62" s="32" t="e">
        <f>VLOOKUP(I62,'convenio 2015'!A$4:M$228,13,FALSE)</f>
        <v>#N/A</v>
      </c>
      <c r="AV62" s="32" t="e">
        <f>VLOOKUP(J62,#REF!,6,FALSE)</f>
        <v>#REF!</v>
      </c>
      <c r="AW62" s="373">
        <f>O62+AC62</f>
        <v>0</v>
      </c>
      <c r="AX62" s="32" t="e">
        <v>#N/A</v>
      </c>
      <c r="AY62" s="32" t="e">
        <v>#N/A</v>
      </c>
      <c r="AZ62" s="377" t="e">
        <v>#N/A</v>
      </c>
      <c r="BA62" s="431"/>
      <c r="BB62" s="32">
        <f>VLOOKUP(J62,'RATE JUNIO '!F$2:K$346,6,FALSE)</f>
        <v>0</v>
      </c>
      <c r="BD62" s="92">
        <f>VLOOKUP(J62,'RATES 30-06-2017'!F$2:K$374,6,FALSE)</f>
        <v>0</v>
      </c>
      <c r="BE62" s="92"/>
      <c r="BF62" s="92" t="e">
        <f>VLOOKUP(J62,Hoja4!C$2:E$268,2,FALSE)</f>
        <v>#N/A</v>
      </c>
      <c r="BG62" s="92" t="e">
        <f>VLOOKUP(J62,Hoja4!C$2:E$268,3,FALSE)</f>
        <v>#N/A</v>
      </c>
      <c r="BH62" s="92"/>
      <c r="BI62" s="92"/>
    </row>
    <row r="63" spans="1:61">
      <c r="A63" s="86"/>
      <c r="C63" s="86"/>
      <c r="D63" s="87"/>
      <c r="E63" s="86"/>
      <c r="F63" s="86"/>
      <c r="G63" s="88"/>
      <c r="H63" s="86"/>
      <c r="I63" s="88"/>
      <c r="K63" s="110" t="s">
        <v>66</v>
      </c>
      <c r="L63" s="25">
        <f>SUBTOTAL(9,L60:L62)</f>
        <v>1464041000</v>
      </c>
      <c r="M63" s="111">
        <f>SUBTOTAL(9,M60:M62)</f>
        <v>1464041000</v>
      </c>
      <c r="N63" s="25">
        <v>0</v>
      </c>
      <c r="O63" s="111">
        <f>SUBTOTAL(9,O60:O62)</f>
        <v>0</v>
      </c>
      <c r="P63" s="111">
        <f>SUBTOTAL(9,P60:P62)</f>
        <v>355918776</v>
      </c>
      <c r="Q63" s="109">
        <v>1108122224</v>
      </c>
      <c r="R63" s="25">
        <v>334000000</v>
      </c>
      <c r="S63" s="25">
        <v>1130041000</v>
      </c>
      <c r="T63" s="25">
        <v>0</v>
      </c>
      <c r="U63" s="111">
        <f>SUBTOTAL(9,U60:U62)</f>
        <v>0</v>
      </c>
      <c r="V63" s="111">
        <f t="shared" ref="V63:AE63" si="17">SUBTOTAL(9,V60:V62)</f>
        <v>0</v>
      </c>
      <c r="W63" s="111">
        <f t="shared" si="17"/>
        <v>0</v>
      </c>
      <c r="X63" s="111">
        <f t="shared" si="17"/>
        <v>0</v>
      </c>
      <c r="Y63" s="111">
        <f t="shared" si="17"/>
        <v>0</v>
      </c>
      <c r="Z63" s="111">
        <f t="shared" si="17"/>
        <v>0</v>
      </c>
      <c r="AA63" s="111">
        <f t="shared" si="17"/>
        <v>0</v>
      </c>
      <c r="AB63" s="111">
        <f t="shared" si="17"/>
        <v>0</v>
      </c>
      <c r="AC63" s="111">
        <f t="shared" si="17"/>
        <v>0</v>
      </c>
      <c r="AD63" s="111">
        <f t="shared" si="17"/>
        <v>0</v>
      </c>
      <c r="AE63" s="111">
        <f t="shared" si="17"/>
        <v>1464041000</v>
      </c>
      <c r="AF63" s="88"/>
      <c r="AG63" s="86"/>
      <c r="AH63" s="257"/>
      <c r="AJ63" s="23"/>
      <c r="AK63" s="24"/>
      <c r="AL63" s="23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Y63" s="32" t="s">
        <v>3142</v>
      </c>
    </row>
    <row r="64" spans="1:61" ht="12" customHeight="1">
      <c r="A64" s="86"/>
      <c r="B64" s="302"/>
      <c r="C64" s="86"/>
      <c r="D64" s="87"/>
      <c r="E64" s="86"/>
      <c r="F64" s="86"/>
      <c r="G64" s="88"/>
      <c r="H64" s="86"/>
      <c r="I64" s="88"/>
      <c r="J64" s="302"/>
      <c r="K64" s="303"/>
      <c r="L64" s="302"/>
      <c r="M64" s="86"/>
      <c r="N64" s="302"/>
      <c r="O64" s="86"/>
      <c r="P64" s="86"/>
      <c r="Q64" s="302"/>
      <c r="R64" s="302"/>
      <c r="S64" s="302"/>
      <c r="T64" s="302"/>
      <c r="U64" s="30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88"/>
      <c r="AG64" s="86"/>
      <c r="AH64" s="257"/>
      <c r="AJ64" s="23"/>
      <c r="AK64" s="24"/>
      <c r="AL64" s="23"/>
      <c r="AY64" s="32" t="s">
        <v>3142</v>
      </c>
    </row>
    <row r="65" spans="1:61" ht="15" customHeight="1">
      <c r="A65" s="86"/>
      <c r="B65" s="302"/>
      <c r="C65" s="86"/>
      <c r="D65" s="87"/>
      <c r="E65" s="86"/>
      <c r="F65" s="86"/>
      <c r="G65" s="88"/>
      <c r="H65" s="86"/>
      <c r="I65" s="88"/>
      <c r="J65" s="302"/>
      <c r="K65" s="260" t="s">
        <v>104</v>
      </c>
      <c r="L65" s="57">
        <f>L63+L57+L51</f>
        <v>4194738550</v>
      </c>
      <c r="M65" s="111">
        <f>M63+M57+M51</f>
        <v>5184089416</v>
      </c>
      <c r="N65" s="57">
        <v>1248085421</v>
      </c>
      <c r="O65" s="111">
        <f>O63+O57+O51</f>
        <v>1323127951</v>
      </c>
      <c r="P65" s="111">
        <f>P63+P57+P51</f>
        <v>2480687364</v>
      </c>
      <c r="Q65" s="111">
        <v>1108122224</v>
      </c>
      <c r="R65" s="57">
        <v>2249124150</v>
      </c>
      <c r="S65" s="57">
        <v>1130041000</v>
      </c>
      <c r="T65" s="57">
        <v>0</v>
      </c>
      <c r="U65" s="111">
        <f>U63+U57+U51</f>
        <v>1913337104</v>
      </c>
      <c r="V65" s="111">
        <f t="shared" ref="V65:AE65" si="18">V63+V57+V51</f>
        <v>204931337</v>
      </c>
      <c r="W65" s="111">
        <f t="shared" si="18"/>
        <v>149313844</v>
      </c>
      <c r="X65" s="111">
        <f t="shared" si="18"/>
        <v>231659269</v>
      </c>
      <c r="Y65" s="111">
        <f t="shared" si="18"/>
        <v>585904450</v>
      </c>
      <c r="Z65" s="111">
        <f t="shared" si="18"/>
        <v>223970800</v>
      </c>
      <c r="AA65" s="111">
        <f t="shared" si="18"/>
        <v>200487591</v>
      </c>
      <c r="AB65" s="111">
        <f t="shared" si="18"/>
        <v>273437897</v>
      </c>
      <c r="AC65" s="111">
        <f t="shared" si="18"/>
        <v>1283800738</v>
      </c>
      <c r="AD65" s="111">
        <f t="shared" si="18"/>
        <v>629536366</v>
      </c>
      <c r="AE65" s="111">
        <f t="shared" si="18"/>
        <v>1947624361</v>
      </c>
      <c r="AF65" s="88"/>
      <c r="AG65" s="86"/>
      <c r="AH65" s="257"/>
      <c r="AJ65" s="23"/>
      <c r="AK65" s="24"/>
      <c r="AL65" s="23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Y65" s="32" t="s">
        <v>3142</v>
      </c>
    </row>
    <row r="66" spans="1:61" s="86" customFormat="1" ht="7.5" customHeight="1">
      <c r="D66" s="87"/>
      <c r="G66" s="88"/>
      <c r="I66" s="88"/>
      <c r="K66" s="89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88"/>
      <c r="AH66" s="257"/>
      <c r="AJ66" s="79"/>
      <c r="AK66" s="75"/>
      <c r="AL66" s="79"/>
      <c r="AY66" s="32" t="s">
        <v>3142</v>
      </c>
      <c r="AZ66" s="87"/>
      <c r="BA66" s="432"/>
    </row>
    <row r="67" spans="1:61" ht="15" customHeight="1">
      <c r="A67" s="67"/>
      <c r="B67" s="69"/>
      <c r="C67" s="67"/>
      <c r="D67" s="67"/>
      <c r="E67" s="67"/>
      <c r="F67" s="67"/>
      <c r="G67" s="67"/>
      <c r="H67" s="67"/>
      <c r="I67" s="285"/>
      <c r="J67" s="69"/>
      <c r="K67" s="259" t="s">
        <v>105</v>
      </c>
      <c r="L67" s="69"/>
      <c r="M67" s="67"/>
      <c r="N67" s="69"/>
      <c r="O67" s="67"/>
      <c r="P67" s="67"/>
      <c r="Q67" s="68"/>
      <c r="R67" s="69"/>
      <c r="S67" s="69"/>
      <c r="T67" s="69"/>
      <c r="U67" s="68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285"/>
      <c r="AG67" s="67"/>
      <c r="AH67" s="68"/>
      <c r="AJ67" s="23"/>
      <c r="AK67" s="24"/>
      <c r="AL67" s="23"/>
      <c r="AY67" s="32" t="s">
        <v>3142</v>
      </c>
    </row>
    <row r="68" spans="1:61">
      <c r="A68" s="86"/>
      <c r="C68" s="86"/>
      <c r="D68" s="87"/>
      <c r="E68" s="86"/>
      <c r="F68" s="86"/>
      <c r="G68" s="88"/>
      <c r="H68" s="86"/>
      <c r="I68" s="88"/>
      <c r="K68" s="16" t="s">
        <v>22</v>
      </c>
      <c r="M68" s="86"/>
      <c r="O68" s="86"/>
      <c r="P68" s="86"/>
      <c r="Q68" s="302"/>
      <c r="U68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88"/>
      <c r="AG68" s="86"/>
      <c r="AH68" s="257"/>
      <c r="AJ68" s="23"/>
      <c r="AK68" s="24"/>
      <c r="AL68" s="23"/>
      <c r="AY68" s="32" t="s">
        <v>3142</v>
      </c>
    </row>
    <row r="69" spans="1:61" s="32" customFormat="1" ht="15" customHeight="1">
      <c r="A69" s="17">
        <v>31</v>
      </c>
      <c r="B69" s="99">
        <v>1</v>
      </c>
      <c r="C69" s="17" t="s">
        <v>23</v>
      </c>
      <c r="D69" s="18" t="s">
        <v>24</v>
      </c>
      <c r="E69" s="17" t="s">
        <v>25</v>
      </c>
      <c r="F69" s="17" t="s">
        <v>106</v>
      </c>
      <c r="G69" s="18" t="s">
        <v>107</v>
      </c>
      <c r="H69" s="18" t="s">
        <v>27</v>
      </c>
      <c r="I69" s="18">
        <v>30067012</v>
      </c>
      <c r="J69" s="112" t="str">
        <f>CONCATENATE(I69,"-",H69)</f>
        <v>30067012-EJECUCION</v>
      </c>
      <c r="K69" s="442" t="s">
        <v>3271</v>
      </c>
      <c r="L69" s="100">
        <v>2958804000</v>
      </c>
      <c r="M69" s="19">
        <v>2185047000</v>
      </c>
      <c r="N69" s="100">
        <v>4545333</v>
      </c>
      <c r="O69" s="19">
        <v>4545333</v>
      </c>
      <c r="P69" s="19">
        <v>934336775</v>
      </c>
      <c r="Q69" s="19">
        <v>1246164892</v>
      </c>
      <c r="R69" s="101">
        <v>1000000000</v>
      </c>
      <c r="S69" s="20">
        <v>1954258667</v>
      </c>
      <c r="T69" s="21">
        <v>0</v>
      </c>
      <c r="U69" s="21">
        <v>1137461942</v>
      </c>
      <c r="V69" s="266">
        <v>0</v>
      </c>
      <c r="W69" s="266">
        <v>1111111</v>
      </c>
      <c r="X69" s="266">
        <v>2222222</v>
      </c>
      <c r="Y69" s="266">
        <f t="shared" ref="Y69:Y70" si="19">V69+W69+X69</f>
        <v>3333333</v>
      </c>
      <c r="Z69" s="266">
        <v>117417604</v>
      </c>
      <c r="AA69" s="266">
        <v>120368979</v>
      </c>
      <c r="AB69" s="266">
        <v>169675360</v>
      </c>
      <c r="AC69" s="266">
        <f>V69+W69+X69+Z69+AA69+AB69</f>
        <v>410795276</v>
      </c>
      <c r="AD69" s="266">
        <f>U69-AC69</f>
        <v>726666666</v>
      </c>
      <c r="AE69" s="266">
        <f>M69-(O69+U69)</f>
        <v>1043039725</v>
      </c>
      <c r="AF69" s="18" t="s">
        <v>3419</v>
      </c>
      <c r="AG69" s="17" t="s">
        <v>109</v>
      </c>
      <c r="AH69" s="81" t="s">
        <v>30</v>
      </c>
      <c r="AI69" s="22" t="s">
        <v>45</v>
      </c>
      <c r="AJ69" s="23" t="s">
        <v>30</v>
      </c>
      <c r="AK69" s="24" t="s">
        <v>65</v>
      </c>
      <c r="AL69" s="23" t="s">
        <v>45</v>
      </c>
      <c r="AM69" t="str">
        <f>CONCATENATE( "OR PRO.CODIGO=",I69)</f>
        <v>OR PRO.CODIGO=30067012</v>
      </c>
      <c r="AN69">
        <f>LEN(I69)</f>
        <v>8</v>
      </c>
      <c r="AO69" t="e">
        <f>VLOOKUP(J69,#REF!,5,FALSE)</f>
        <v>#REF!</v>
      </c>
      <c r="AP69"/>
      <c r="AQ69" t="e">
        <f>VLOOKUP(J69,#REF!,6,FALSE)</f>
        <v>#REF!</v>
      </c>
      <c r="AR69" s="32" t="e">
        <f>VLOOKUP(I69,'convenios 2017'!A$2:O$82,15,FALSE)</f>
        <v>#N/A</v>
      </c>
      <c r="AS69" s="373">
        <f>O69+AC69</f>
        <v>415340609</v>
      </c>
      <c r="AT69" s="32" t="str">
        <f>VLOOKUP(I69,'convenio 2016'!A$2:N$196,14,FALSE)</f>
        <v>toma razon</v>
      </c>
      <c r="AU69" s="32">
        <f>VLOOKUP(I69,'convenio 2015'!A$4:M$228,13,FALSE)</f>
        <v>0</v>
      </c>
      <c r="AV69" s="32" t="e">
        <f>VLOOKUP(J69,#REF!,6,FALSE)</f>
        <v>#REF!</v>
      </c>
      <c r="AW69" s="373">
        <f>O69+AC69</f>
        <v>415340609</v>
      </c>
      <c r="AX69" s="32" t="s">
        <v>2408</v>
      </c>
      <c r="AY69" s="32" t="s">
        <v>1896</v>
      </c>
      <c r="AZ69" s="377">
        <v>261</v>
      </c>
      <c r="BA69" s="431">
        <v>42424</v>
      </c>
      <c r="BB69" s="32" t="str">
        <f>VLOOKUP(J69,'RATE JUNIO '!F$2:K$346,6,FALSE)</f>
        <v>RS</v>
      </c>
      <c r="BC69" s="32" t="s">
        <v>3463</v>
      </c>
      <c r="BD69" s="92" t="str">
        <f>VLOOKUP(J69,'RATES 30-06-2017'!F$2:K$374,6,FALSE)</f>
        <v>RS</v>
      </c>
      <c r="BE69" s="92"/>
      <c r="BF69" s="92" t="str">
        <f>VLOOKUP(J69,Hoja4!C$2:E$268,2,FALSE)</f>
        <v>LIBRE</v>
      </c>
      <c r="BG69" s="92">
        <f>VLOOKUP(J69,Hoja4!C$2:E$268,3,FALSE)</f>
        <v>31</v>
      </c>
      <c r="BH69" s="92"/>
      <c r="BI69" s="92"/>
    </row>
    <row r="70" spans="1:61" s="32" customFormat="1" ht="15" customHeight="1">
      <c r="A70" s="17">
        <v>33</v>
      </c>
      <c r="B70" s="99">
        <v>2</v>
      </c>
      <c r="C70" s="17" t="s">
        <v>23</v>
      </c>
      <c r="D70" s="18" t="s">
        <v>69</v>
      </c>
      <c r="E70" s="17" t="s">
        <v>25</v>
      </c>
      <c r="F70" s="17" t="s">
        <v>106</v>
      </c>
      <c r="G70" s="18" t="s">
        <v>55</v>
      </c>
      <c r="H70" s="18" t="s">
        <v>27</v>
      </c>
      <c r="I70" s="18">
        <v>20132784</v>
      </c>
      <c r="J70" s="112" t="str">
        <f>CONCATENATE(I70,"-",H70)</f>
        <v>20132784-EJECUCION</v>
      </c>
      <c r="K70" s="442" t="s">
        <v>3216</v>
      </c>
      <c r="L70" s="100">
        <v>1121998332</v>
      </c>
      <c r="M70" s="125">
        <v>1304374229</v>
      </c>
      <c r="N70" s="100">
        <v>335482000</v>
      </c>
      <c r="O70" s="125">
        <v>249336775</v>
      </c>
      <c r="P70" s="125">
        <v>852179557</v>
      </c>
      <c r="Q70" s="19">
        <v>0</v>
      </c>
      <c r="R70" s="101">
        <v>786516332</v>
      </c>
      <c r="S70" s="20">
        <v>0</v>
      </c>
      <c r="T70" s="21">
        <v>0</v>
      </c>
      <c r="U70" s="21">
        <v>854115557</v>
      </c>
      <c r="V70" s="266">
        <v>166898117</v>
      </c>
      <c r="W70" s="266">
        <v>128144023</v>
      </c>
      <c r="X70" s="266">
        <v>129795301</v>
      </c>
      <c r="Y70" s="266">
        <f t="shared" si="19"/>
        <v>424837441</v>
      </c>
      <c r="Z70" s="266">
        <v>0</v>
      </c>
      <c r="AA70" s="266">
        <v>0</v>
      </c>
      <c r="AB70" s="266">
        <v>201567410</v>
      </c>
      <c r="AC70" s="266">
        <f>V70+W70+X70+Z70+AA70+AB70</f>
        <v>626404851</v>
      </c>
      <c r="AD70" s="266">
        <f>U70-AC70</f>
        <v>227710706</v>
      </c>
      <c r="AE70" s="266">
        <f>M70-(O70+U70)</f>
        <v>200921897</v>
      </c>
      <c r="AF70" s="18" t="s">
        <v>3419</v>
      </c>
      <c r="AG70" s="17" t="s">
        <v>73</v>
      </c>
      <c r="AH70" s="81" t="s">
        <v>155</v>
      </c>
      <c r="AI70" s="22" t="s">
        <v>31</v>
      </c>
      <c r="AJ70" s="23" t="s">
        <v>30</v>
      </c>
      <c r="AK70" s="24" t="s">
        <v>111</v>
      </c>
      <c r="AL70" s="23" t="s">
        <v>45</v>
      </c>
      <c r="AM70" t="str">
        <f>CONCATENATE( "OR PRO.CODIGO=",I70)</f>
        <v>OR PRO.CODIGO=20132784</v>
      </c>
      <c r="AN70">
        <f>LEN(I70)</f>
        <v>8</v>
      </c>
      <c r="AO70" t="e">
        <f>VLOOKUP(J70,#REF!,5,FALSE)</f>
        <v>#REF!</v>
      </c>
      <c r="AP70"/>
      <c r="AQ70" t="e">
        <f>VLOOKUP(J70,#REF!,6,FALSE)</f>
        <v>#REF!</v>
      </c>
      <c r="AR70" s="32" t="e">
        <f>VLOOKUP(I70,'convenios 2017'!A$2:O$82,15,FALSE)</f>
        <v>#N/A</v>
      </c>
      <c r="AS70" s="373">
        <f>O70+AC70</f>
        <v>875741626</v>
      </c>
      <c r="AT70" s="32" t="str">
        <f>VLOOKUP(I70,'convenio 2016'!A$2:N$196,14,FALSE)</f>
        <v>toma razon</v>
      </c>
      <c r="AU70" s="32">
        <f>VLOOKUP(I70,'convenio 2015'!A$4:M$228,13,FALSE)</f>
        <v>0</v>
      </c>
      <c r="AV70" s="32" t="e">
        <f>VLOOKUP(J70,#REF!,6,FALSE)</f>
        <v>#REF!</v>
      </c>
      <c r="AW70" s="373">
        <f>O70+AC70</f>
        <v>875741626</v>
      </c>
      <c r="AX70" s="32" t="s">
        <v>2408</v>
      </c>
      <c r="AY70" s="32" t="s">
        <v>1913</v>
      </c>
      <c r="AZ70" s="377" t="s">
        <v>3189</v>
      </c>
      <c r="BA70" s="431">
        <v>42444</v>
      </c>
      <c r="BB70" s="32" t="str">
        <f>VLOOKUP(J70,'RATE JUNIO '!F$2:K$346,6,FALSE)</f>
        <v>RE</v>
      </c>
      <c r="BC70" s="32" t="s">
        <v>3463</v>
      </c>
      <c r="BD70" s="92" t="str">
        <f>VLOOKUP(J70,'RATES 30-06-2017'!F$2:K$374,6,FALSE)</f>
        <v>RS</v>
      </c>
      <c r="BE70" s="92"/>
      <c r="BF70" s="92" t="str">
        <f>VLOOKUP(J70,Hoja4!C$2:E$268,2,FALSE)</f>
        <v>SS</v>
      </c>
      <c r="BG70" s="92">
        <f>VLOOKUP(J70,Hoja4!C$2:E$268,3,FALSE)</f>
        <v>33</v>
      </c>
      <c r="BH70" s="92"/>
      <c r="BI70" s="92"/>
    </row>
    <row r="71" spans="1:61">
      <c r="A71" s="86"/>
      <c r="B71" s="302"/>
      <c r="C71" s="86"/>
      <c r="D71" s="87"/>
      <c r="E71" s="86"/>
      <c r="F71" s="86"/>
      <c r="G71" s="88"/>
      <c r="H71" s="86"/>
      <c r="I71" s="88"/>
      <c r="J71" s="302"/>
      <c r="K71" s="110" t="s">
        <v>47</v>
      </c>
      <c r="L71" s="25">
        <f>SUBTOTAL(9,L69:L70)</f>
        <v>4080802332</v>
      </c>
      <c r="M71" s="111">
        <f>SUBTOTAL(9,M69:M70)</f>
        <v>3489421229</v>
      </c>
      <c r="N71" s="25">
        <v>340027333</v>
      </c>
      <c r="O71" s="111">
        <f>SUBTOTAL(9,O69:O70)</f>
        <v>253882108</v>
      </c>
      <c r="P71" s="111">
        <f>SUBTOTAL(9,P69:P70)</f>
        <v>1786516332</v>
      </c>
      <c r="Q71" s="109">
        <v>1246164892</v>
      </c>
      <c r="R71" s="25">
        <v>1786516332</v>
      </c>
      <c r="S71" s="25">
        <v>1954258667</v>
      </c>
      <c r="T71" s="25">
        <v>0</v>
      </c>
      <c r="U71" s="111">
        <f>SUBTOTAL(9,U69:U70)</f>
        <v>1991577499</v>
      </c>
      <c r="V71" s="111">
        <f t="shared" ref="V71:AE71" si="20">SUBTOTAL(9,V69:V70)</f>
        <v>166898117</v>
      </c>
      <c r="W71" s="111">
        <f t="shared" si="20"/>
        <v>129255134</v>
      </c>
      <c r="X71" s="111">
        <f t="shared" si="20"/>
        <v>132017523</v>
      </c>
      <c r="Y71" s="111">
        <f t="shared" si="20"/>
        <v>428170774</v>
      </c>
      <c r="Z71" s="111">
        <f t="shared" si="20"/>
        <v>117417604</v>
      </c>
      <c r="AA71" s="111">
        <f t="shared" si="20"/>
        <v>120368979</v>
      </c>
      <c r="AB71" s="111">
        <f t="shared" si="20"/>
        <v>371242770</v>
      </c>
      <c r="AC71" s="111">
        <f t="shared" si="20"/>
        <v>1037200127</v>
      </c>
      <c r="AD71" s="111">
        <f t="shared" si="20"/>
        <v>954377372</v>
      </c>
      <c r="AE71" s="111">
        <f t="shared" si="20"/>
        <v>1243961622</v>
      </c>
      <c r="AF71" s="88"/>
      <c r="AG71" s="86"/>
      <c r="AH71" s="257"/>
      <c r="AJ71" s="23"/>
      <c r="AK71" s="24"/>
      <c r="AL71" s="23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Y71" s="32" t="s">
        <v>3142</v>
      </c>
    </row>
    <row r="72" spans="1:61" ht="8.25" customHeight="1">
      <c r="A72" s="86"/>
      <c r="C72" s="86"/>
      <c r="D72" s="87"/>
      <c r="E72" s="86"/>
      <c r="F72" s="86"/>
      <c r="G72" s="88"/>
      <c r="H72" s="86"/>
      <c r="I72" s="88"/>
      <c r="K72" s="303"/>
      <c r="M72" s="86"/>
      <c r="O72" s="86"/>
      <c r="P72" s="86"/>
      <c r="U7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88"/>
      <c r="AG72" s="86"/>
      <c r="AH72" s="257"/>
      <c r="AJ72" s="23"/>
      <c r="AK72" s="24"/>
      <c r="AL72" s="23"/>
      <c r="AY72" s="32" t="s">
        <v>3142</v>
      </c>
    </row>
    <row r="73" spans="1:61">
      <c r="A73" s="86"/>
      <c r="B73" s="302"/>
      <c r="C73" s="86"/>
      <c r="D73" s="87"/>
      <c r="E73" s="86"/>
      <c r="F73" s="86"/>
      <c r="G73" s="88"/>
      <c r="H73" s="86"/>
      <c r="I73" s="88"/>
      <c r="J73" s="302"/>
      <c r="K73" s="16" t="s">
        <v>53</v>
      </c>
      <c r="L73" s="302"/>
      <c r="M73" s="86"/>
      <c r="N73" s="302"/>
      <c r="O73" s="86"/>
      <c r="P73" s="86"/>
      <c r="Q73" s="302"/>
      <c r="R73" s="302"/>
      <c r="S73" s="302"/>
      <c r="T73" s="302"/>
      <c r="U73" s="30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88"/>
      <c r="AG73" s="86"/>
      <c r="AH73" s="257"/>
      <c r="AJ73" s="23"/>
      <c r="AK73" s="24"/>
      <c r="AL73" s="23"/>
      <c r="AY73" s="32" t="s">
        <v>3142</v>
      </c>
    </row>
    <row r="74" spans="1:61" s="32" customFormat="1" ht="15" customHeight="1">
      <c r="A74" s="17">
        <v>31</v>
      </c>
      <c r="B74" s="99">
        <v>3</v>
      </c>
      <c r="C74" s="17" t="s">
        <v>54</v>
      </c>
      <c r="D74" s="18" t="s">
        <v>90</v>
      </c>
      <c r="E74" s="17" t="s">
        <v>25</v>
      </c>
      <c r="F74" s="17" t="s">
        <v>106</v>
      </c>
      <c r="G74" s="18" t="s">
        <v>107</v>
      </c>
      <c r="H74" s="18" t="s">
        <v>35</v>
      </c>
      <c r="I74" s="18">
        <v>30401324</v>
      </c>
      <c r="J74" s="112" t="str">
        <f>CONCATENATE(I74,"-",H74)</f>
        <v>30401324-DISEÑO</v>
      </c>
      <c r="K74" s="442" t="s">
        <v>3272</v>
      </c>
      <c r="L74" s="100">
        <v>69501000</v>
      </c>
      <c r="M74" s="19">
        <v>69501000</v>
      </c>
      <c r="N74" s="100">
        <v>0</v>
      </c>
      <c r="O74" s="19">
        <v>0</v>
      </c>
      <c r="P74" s="19">
        <v>69501000</v>
      </c>
      <c r="Q74" s="19">
        <v>0</v>
      </c>
      <c r="R74" s="101">
        <v>69501000</v>
      </c>
      <c r="S74" s="20">
        <v>0</v>
      </c>
      <c r="T74" s="21">
        <v>0</v>
      </c>
      <c r="U74" s="446">
        <v>0</v>
      </c>
      <c r="V74" s="266">
        <v>0</v>
      </c>
      <c r="W74" s="266">
        <v>0</v>
      </c>
      <c r="X74" s="266">
        <v>0</v>
      </c>
      <c r="Y74" s="266">
        <f t="shared" ref="Y74:Y77" si="21">V74+W74+X74</f>
        <v>0</v>
      </c>
      <c r="Z74" s="266">
        <v>0</v>
      </c>
      <c r="AA74" s="266">
        <v>0</v>
      </c>
      <c r="AB74" s="266">
        <v>0</v>
      </c>
      <c r="AC74" s="266">
        <f>V74+W74+X74+Z74+AA74+AB74</f>
        <v>0</v>
      </c>
      <c r="AD74" s="266">
        <f>U74-AC74</f>
        <v>0</v>
      </c>
      <c r="AE74" s="266">
        <f>M74-(O74+U74)</f>
        <v>69501000</v>
      </c>
      <c r="AF74" s="18" t="s">
        <v>51</v>
      </c>
      <c r="AG74" s="17" t="s">
        <v>685</v>
      </c>
      <c r="AH74" s="81" t="s">
        <v>57</v>
      </c>
      <c r="AI74" s="22" t="s">
        <v>31</v>
      </c>
      <c r="AJ74" s="23" t="s">
        <v>64</v>
      </c>
      <c r="AK74" s="24" t="s">
        <v>113</v>
      </c>
      <c r="AL74" s="23" t="s">
        <v>45</v>
      </c>
      <c r="AM74" t="str">
        <f>CONCATENATE( "OR PRO.CODIGO=",I74)</f>
        <v>OR PRO.CODIGO=30401324</v>
      </c>
      <c r="AN74">
        <f>LEN(I74)</f>
        <v>8</v>
      </c>
      <c r="AO74" t="e">
        <f>VLOOKUP(J74,#REF!,5,FALSE)</f>
        <v>#REF!</v>
      </c>
      <c r="AP74"/>
      <c r="AQ74" t="e">
        <f>VLOOKUP(J74,#REF!,6,FALSE)</f>
        <v>#REF!</v>
      </c>
      <c r="AR74" s="32" t="e">
        <f>VLOOKUP(I74,'convenios 2017'!A$2:O$82,15,FALSE)</f>
        <v>#N/A</v>
      </c>
      <c r="AS74" s="373">
        <f>O74+AC74</f>
        <v>0</v>
      </c>
      <c r="AT74" s="32" t="e">
        <f>VLOOKUP(I74,'convenio 2016'!A$2:N$196,14,FALSE)</f>
        <v>#N/A</v>
      </c>
      <c r="AU74" s="32" t="e">
        <f>VLOOKUP(I74,'convenio 2015'!A$4:M$228,13,FALSE)</f>
        <v>#N/A</v>
      </c>
      <c r="AV74" s="32" t="e">
        <f>VLOOKUP(J74,#REF!,6,FALSE)</f>
        <v>#REF!</v>
      </c>
      <c r="AW74" s="373">
        <f>O74+AC74</f>
        <v>0</v>
      </c>
      <c r="AX74" s="32" t="e">
        <v>#N/A</v>
      </c>
      <c r="AY74" s="32" t="e">
        <v>#N/A</v>
      </c>
      <c r="AZ74" s="377" t="e">
        <v>#N/A</v>
      </c>
      <c r="BA74" s="431"/>
      <c r="BB74" s="32" t="e">
        <f>VLOOKUP(J74,'RATE JUNIO '!F$2:K$346,6,FALSE)</f>
        <v>#N/A</v>
      </c>
      <c r="BD74" s="92">
        <f>VLOOKUP(J74,'RATES 30-06-2017'!F$2:K$374,6,FALSE)</f>
        <v>0</v>
      </c>
      <c r="BE74" s="92"/>
      <c r="BF74" s="92" t="e">
        <f>VLOOKUP(J74,Hoja4!C$2:E$268,2,FALSE)</f>
        <v>#N/A</v>
      </c>
      <c r="BG74" s="92" t="e">
        <f>VLOOKUP(J74,Hoja4!C$2:E$268,3,FALSE)</f>
        <v>#N/A</v>
      </c>
      <c r="BH74" s="92"/>
      <c r="BI74" s="92"/>
    </row>
    <row r="75" spans="1:61" s="32" customFormat="1" ht="15" customHeight="1">
      <c r="A75" s="17">
        <v>29</v>
      </c>
      <c r="B75" s="99">
        <v>8</v>
      </c>
      <c r="C75" s="17" t="s">
        <v>54</v>
      </c>
      <c r="D75" s="18" t="s">
        <v>38</v>
      </c>
      <c r="E75" s="17" t="s">
        <v>25</v>
      </c>
      <c r="F75" s="18" t="s">
        <v>106</v>
      </c>
      <c r="G75" s="18" t="s">
        <v>107</v>
      </c>
      <c r="H75" s="18" t="s">
        <v>27</v>
      </c>
      <c r="I75" s="18">
        <v>30358323</v>
      </c>
      <c r="J75" s="112" t="str">
        <f>CONCATENATE(I75,"-",H75)</f>
        <v>30358323-EJECUCION</v>
      </c>
      <c r="K75" s="442" t="s">
        <v>3367</v>
      </c>
      <c r="L75" s="100">
        <v>81515000</v>
      </c>
      <c r="M75" s="19">
        <v>81515000</v>
      </c>
      <c r="N75" s="100">
        <v>0</v>
      </c>
      <c r="O75" s="19">
        <v>0</v>
      </c>
      <c r="P75" s="19">
        <v>81515000</v>
      </c>
      <c r="Q75" s="19">
        <v>0</v>
      </c>
      <c r="R75" s="101">
        <v>81515000</v>
      </c>
      <c r="S75" s="20">
        <v>0</v>
      </c>
      <c r="T75" s="21">
        <v>0</v>
      </c>
      <c r="U75" s="446">
        <v>0</v>
      </c>
      <c r="V75" s="266">
        <v>0</v>
      </c>
      <c r="W75" s="266">
        <v>0</v>
      </c>
      <c r="X75" s="266">
        <v>0</v>
      </c>
      <c r="Y75" s="266">
        <f t="shared" si="21"/>
        <v>0</v>
      </c>
      <c r="Z75" s="266">
        <v>0</v>
      </c>
      <c r="AA75" s="266">
        <v>0</v>
      </c>
      <c r="AB75" s="266">
        <v>0</v>
      </c>
      <c r="AC75" s="266">
        <f>V75+W75+X75+Z75+AA75+AB75</f>
        <v>0</v>
      </c>
      <c r="AD75" s="266">
        <f>U75-AC75</f>
        <v>0</v>
      </c>
      <c r="AE75" s="266">
        <f>M75-(O75+U75)</f>
        <v>81515000</v>
      </c>
      <c r="AF75" s="18" t="s">
        <v>51</v>
      </c>
      <c r="AG75" s="17" t="s">
        <v>684</v>
      </c>
      <c r="AH75" s="81" t="s">
        <v>40</v>
      </c>
      <c r="AI75" s="29" t="s">
        <v>31</v>
      </c>
      <c r="AJ75" s="30"/>
      <c r="AK75" s="31" t="s">
        <v>114</v>
      </c>
      <c r="AL75" s="30"/>
      <c r="AM75" t="str">
        <f>CONCATENATE( "OR PRO.CODIGO=",I75)</f>
        <v>OR PRO.CODIGO=30358323</v>
      </c>
      <c r="AN75">
        <f>LEN(I75)</f>
        <v>8</v>
      </c>
      <c r="AO75" t="e">
        <f>VLOOKUP(J75,#REF!,5,FALSE)</f>
        <v>#REF!</v>
      </c>
      <c r="AP75"/>
      <c r="AQ75" t="e">
        <f>VLOOKUP(J75,#REF!,6,FALSE)</f>
        <v>#REF!</v>
      </c>
      <c r="AR75" s="32" t="e">
        <f>VLOOKUP(I75,'convenios 2017'!A$2:O$82,15,FALSE)</f>
        <v>#N/A</v>
      </c>
      <c r="AS75" s="373">
        <f>O75+AC75</f>
        <v>0</v>
      </c>
      <c r="AT75" s="32" t="e">
        <f>VLOOKUP(I75,'convenio 2016'!A$2:N$196,14,FALSE)</f>
        <v>#N/A</v>
      </c>
      <c r="AU75" s="32" t="e">
        <f>VLOOKUP(I75,'convenio 2015'!A$4:M$228,13,FALSE)</f>
        <v>#N/A</v>
      </c>
      <c r="AV75" s="32" t="e">
        <f>VLOOKUP(J75,#REF!,6,FALSE)</f>
        <v>#REF!</v>
      </c>
      <c r="AW75" s="373">
        <f>O75+AC75</f>
        <v>0</v>
      </c>
      <c r="AX75" s="32" t="e">
        <v>#N/A</v>
      </c>
      <c r="AY75" s="32" t="e">
        <v>#N/A</v>
      </c>
      <c r="AZ75" s="377" t="e">
        <v>#N/A</v>
      </c>
      <c r="BA75" s="431"/>
      <c r="BB75" s="32" t="e">
        <f>VLOOKUP(J75,'RATE JUNIO '!F$2:K$346,6,FALSE)</f>
        <v>#N/A</v>
      </c>
      <c r="BC75" s="32" t="s">
        <v>3463</v>
      </c>
      <c r="BD75" s="92" t="e">
        <f>VLOOKUP(J75,'RATES 30-06-2017'!F$2:K$374,6,FALSE)</f>
        <v>#N/A</v>
      </c>
      <c r="BE75" s="448"/>
      <c r="BF75" s="92" t="e">
        <f>VLOOKUP(J75,Hoja4!C$2:E$268,2,FALSE)</f>
        <v>#N/A</v>
      </c>
      <c r="BG75" s="92" t="e">
        <f>VLOOKUP(J75,Hoja4!C$2:E$268,3,FALSE)</f>
        <v>#N/A</v>
      </c>
      <c r="BH75" s="92"/>
      <c r="BI75" s="92"/>
    </row>
    <row r="76" spans="1:61" s="32" customFormat="1" ht="15" customHeight="1">
      <c r="A76" s="17">
        <v>29</v>
      </c>
      <c r="B76" s="99">
        <v>0</v>
      </c>
      <c r="C76" s="17" t="s">
        <v>54</v>
      </c>
      <c r="D76" s="18" t="s">
        <v>90</v>
      </c>
      <c r="E76" s="17" t="s">
        <v>25</v>
      </c>
      <c r="F76" s="18" t="s">
        <v>106</v>
      </c>
      <c r="G76" s="18" t="s">
        <v>107</v>
      </c>
      <c r="H76" s="18" t="s">
        <v>27</v>
      </c>
      <c r="I76" s="18">
        <v>30402526</v>
      </c>
      <c r="J76" s="112" t="str">
        <f>CONCATENATE(I76,"-",H76)</f>
        <v>30402526-EJECUCION</v>
      </c>
      <c r="K76" s="442" t="s">
        <v>3368</v>
      </c>
      <c r="L76" s="100">
        <v>220150000</v>
      </c>
      <c r="M76" s="125">
        <v>220150000</v>
      </c>
      <c r="N76" s="100"/>
      <c r="O76" s="125">
        <v>0</v>
      </c>
      <c r="P76" s="125">
        <v>0</v>
      </c>
      <c r="Q76" s="19"/>
      <c r="R76" s="101"/>
      <c r="S76" s="20"/>
      <c r="T76" s="21"/>
      <c r="U76" s="21">
        <v>220150000</v>
      </c>
      <c r="V76" s="266">
        <v>0</v>
      </c>
      <c r="W76" s="266">
        <v>0</v>
      </c>
      <c r="X76" s="266">
        <v>0</v>
      </c>
      <c r="Y76" s="266">
        <f t="shared" si="21"/>
        <v>0</v>
      </c>
      <c r="Z76" s="266">
        <v>0</v>
      </c>
      <c r="AA76" s="266">
        <v>0</v>
      </c>
      <c r="AB76" s="266">
        <v>0</v>
      </c>
      <c r="AC76" s="266">
        <f>V76+W76+X76+Z76+AA76+AB76</f>
        <v>0</v>
      </c>
      <c r="AD76" s="266">
        <f>U76-AC76</f>
        <v>220150000</v>
      </c>
      <c r="AE76" s="266">
        <f>M76-(O76+U76)</f>
        <v>0</v>
      </c>
      <c r="AF76" s="18" t="s">
        <v>1763</v>
      </c>
      <c r="AG76" s="17" t="s">
        <v>92</v>
      </c>
      <c r="AH76" s="81" t="s">
        <v>40</v>
      </c>
      <c r="AI76" s="29"/>
      <c r="AJ76" s="30"/>
      <c r="AK76" s="31"/>
      <c r="AL76" s="30"/>
      <c r="AM76" t="str">
        <f>CONCATENATE( "OR PRO.CODIGO=",I76)</f>
        <v>OR PRO.CODIGO=30402526</v>
      </c>
      <c r="AN76">
        <f>LEN(I76)</f>
        <v>8</v>
      </c>
      <c r="AO76" t="e">
        <f>VLOOKUP(J76,#REF!,5,FALSE)</f>
        <v>#REF!</v>
      </c>
      <c r="AP76"/>
      <c r="AQ76" t="e">
        <f>VLOOKUP(J76,#REF!,6,FALSE)</f>
        <v>#REF!</v>
      </c>
      <c r="AR76" s="32" t="str">
        <f>VLOOKUP(I76,'convenios 2017'!A$2:O$82,15,FALSE)</f>
        <v>con convenio</v>
      </c>
      <c r="AS76" s="373">
        <f>O76+AC76</f>
        <v>0</v>
      </c>
      <c r="AT76" s="32" t="e">
        <f>VLOOKUP(I76,'convenio 2016'!A$2:N$196,14,FALSE)</f>
        <v>#N/A</v>
      </c>
      <c r="AU76" s="32" t="e">
        <f>VLOOKUP(I76,'convenio 2015'!A$4:M$228,13,FALSE)</f>
        <v>#N/A</v>
      </c>
      <c r="AV76" s="32" t="e">
        <f>VLOOKUP(J76,#REF!,6,FALSE)</f>
        <v>#REF!</v>
      </c>
      <c r="AW76" s="373">
        <f>O76+AC76</f>
        <v>0</v>
      </c>
      <c r="AX76" s="32" t="s">
        <v>1763</v>
      </c>
      <c r="AY76" s="32" t="s">
        <v>3146</v>
      </c>
      <c r="AZ76" s="377">
        <v>802</v>
      </c>
      <c r="BA76" s="431">
        <v>42849</v>
      </c>
      <c r="BB76" s="32">
        <f>VLOOKUP(J76,'RATE JUNIO '!F$2:K$346,6,FALSE)</f>
        <v>0</v>
      </c>
      <c r="BC76" s="32" t="s">
        <v>3463</v>
      </c>
      <c r="BD76" s="92">
        <f>VLOOKUP(J76,'RATES 30-06-2017'!F$2:K$374,6,FALSE)</f>
        <v>0</v>
      </c>
      <c r="BE76" s="92"/>
      <c r="BF76" s="92" t="str">
        <f>VLOOKUP(J76,Hoja4!C$2:E$268,2,FALSE)</f>
        <v>RSD</v>
      </c>
      <c r="BG76" s="92">
        <f>VLOOKUP(J76,Hoja4!C$2:E$268,3,FALSE)</f>
        <v>29</v>
      </c>
      <c r="BH76" s="92"/>
      <c r="BI76" s="92"/>
    </row>
    <row r="77" spans="1:61" s="32" customFormat="1" ht="15" customHeight="1">
      <c r="A77" s="17">
        <v>31</v>
      </c>
      <c r="B77" s="99">
        <v>4</v>
      </c>
      <c r="C77" s="17" t="s">
        <v>54</v>
      </c>
      <c r="D77" s="18" t="s">
        <v>24</v>
      </c>
      <c r="E77" s="17" t="s">
        <v>25</v>
      </c>
      <c r="F77" s="17" t="s">
        <v>106</v>
      </c>
      <c r="G77" s="18" t="s">
        <v>107</v>
      </c>
      <c r="H77" s="18" t="s">
        <v>35</v>
      </c>
      <c r="I77" s="18">
        <v>30070314</v>
      </c>
      <c r="J77" s="112" t="str">
        <f>CONCATENATE(I77,"-",H77)</f>
        <v>30070314-DISEÑO</v>
      </c>
      <c r="K77" s="442" t="s">
        <v>3273</v>
      </c>
      <c r="L77" s="100">
        <v>74546000</v>
      </c>
      <c r="M77" s="125">
        <v>74546000</v>
      </c>
      <c r="N77" s="100">
        <v>0</v>
      </c>
      <c r="O77" s="125">
        <v>0</v>
      </c>
      <c r="P77" s="125">
        <v>30000000</v>
      </c>
      <c r="Q77" s="19">
        <v>44546000</v>
      </c>
      <c r="R77" s="101">
        <v>30000000</v>
      </c>
      <c r="S77" s="20">
        <v>44546000</v>
      </c>
      <c r="T77" s="21">
        <v>0</v>
      </c>
      <c r="U77" s="446">
        <v>0</v>
      </c>
      <c r="V77" s="266">
        <v>0</v>
      </c>
      <c r="W77" s="266">
        <v>0</v>
      </c>
      <c r="X77" s="266">
        <v>0</v>
      </c>
      <c r="Y77" s="266">
        <f t="shared" si="21"/>
        <v>0</v>
      </c>
      <c r="Z77" s="266">
        <v>0</v>
      </c>
      <c r="AA77" s="266">
        <v>0</v>
      </c>
      <c r="AB77" s="266">
        <v>0</v>
      </c>
      <c r="AC77" s="266">
        <f>V77+W77+X77+Z77+AA77+AB77</f>
        <v>0</v>
      </c>
      <c r="AD77" s="266">
        <f>U77-AC77</f>
        <v>0</v>
      </c>
      <c r="AE77" s="266">
        <f>M77-(O77+U77)</f>
        <v>74546000</v>
      </c>
      <c r="AF77" s="18" t="s">
        <v>51</v>
      </c>
      <c r="AG77" s="17" t="s">
        <v>109</v>
      </c>
      <c r="AH77" s="81" t="s">
        <v>57</v>
      </c>
      <c r="AI77" s="22" t="s">
        <v>31</v>
      </c>
      <c r="AJ77" s="23" t="s">
        <v>64</v>
      </c>
      <c r="AK77" s="24" t="s">
        <v>116</v>
      </c>
      <c r="AL77" s="23"/>
      <c r="AM77" t="str">
        <f>CONCATENATE( "OR PRO.CODIGO=",I77)</f>
        <v>OR PRO.CODIGO=30070314</v>
      </c>
      <c r="AN77">
        <f>LEN(I77)</f>
        <v>8</v>
      </c>
      <c r="AO77" t="e">
        <f>VLOOKUP(J77,#REF!,5,FALSE)</f>
        <v>#REF!</v>
      </c>
      <c r="AP77"/>
      <c r="AQ77" t="e">
        <f>VLOOKUP(J77,#REF!,6,FALSE)</f>
        <v>#REF!</v>
      </c>
      <c r="AR77" s="32" t="e">
        <f>VLOOKUP(I77,'convenios 2017'!A$2:O$82,15,FALSE)</f>
        <v>#N/A</v>
      </c>
      <c r="AS77" s="373">
        <f>O77+AC77</f>
        <v>0</v>
      </c>
      <c r="AT77" s="32" t="e">
        <f>VLOOKUP(I77,'convenio 2016'!A$2:N$196,14,FALSE)</f>
        <v>#N/A</v>
      </c>
      <c r="AU77" s="32" t="e">
        <f>VLOOKUP(I77,'convenio 2015'!A$4:M$228,13,FALSE)</f>
        <v>#N/A</v>
      </c>
      <c r="AV77" s="32" t="e">
        <f>VLOOKUP(J77,#REF!,6,FALSE)</f>
        <v>#REF!</v>
      </c>
      <c r="AW77" s="373">
        <f>O77+AC77</f>
        <v>0</v>
      </c>
      <c r="AX77" s="32" t="e">
        <v>#N/A</v>
      </c>
      <c r="AY77" s="32" t="e">
        <v>#N/A</v>
      </c>
      <c r="AZ77" s="377" t="e">
        <v>#N/A</v>
      </c>
      <c r="BA77" s="431"/>
      <c r="BB77" s="32" t="e">
        <f>VLOOKUP(J77,'RATE JUNIO '!F$2:K$346,6,FALSE)</f>
        <v>#N/A</v>
      </c>
      <c r="BD77" s="92">
        <f>VLOOKUP(J77,'RATES 30-06-2017'!F$2:K$374,6,FALSE)</f>
        <v>0</v>
      </c>
      <c r="BE77" s="92"/>
      <c r="BF77" s="92" t="e">
        <f>VLOOKUP(J77,Hoja4!C$2:E$268,2,FALSE)</f>
        <v>#N/A</v>
      </c>
      <c r="BG77" s="92" t="e">
        <f>VLOOKUP(J77,Hoja4!C$2:E$268,3,FALSE)</f>
        <v>#N/A</v>
      </c>
      <c r="BH77" s="92"/>
      <c r="BI77" s="92"/>
    </row>
    <row r="78" spans="1:61">
      <c r="A78" s="86"/>
      <c r="C78" s="86"/>
      <c r="D78" s="87"/>
      <c r="E78" s="86"/>
      <c r="F78" s="86"/>
      <c r="G78" s="88"/>
      <c r="H78" s="86"/>
      <c r="I78" s="88"/>
      <c r="K78" s="110" t="s">
        <v>66</v>
      </c>
      <c r="L78" s="25">
        <f>SUBTOTAL(9,L74:L77)</f>
        <v>445712000</v>
      </c>
      <c r="M78" s="111">
        <f>SUBTOTAL(9,M74:M77)</f>
        <v>445712000</v>
      </c>
      <c r="N78" s="25">
        <v>0</v>
      </c>
      <c r="O78" s="111">
        <f>SUBTOTAL(9,O74:O77)</f>
        <v>0</v>
      </c>
      <c r="P78" s="111">
        <f>SUBTOTAL(9,P74:P77)</f>
        <v>181016000</v>
      </c>
      <c r="Q78" s="109">
        <v>44546000</v>
      </c>
      <c r="R78" s="25">
        <v>181016000</v>
      </c>
      <c r="S78" s="25">
        <v>44546000</v>
      </c>
      <c r="T78" s="25">
        <v>0</v>
      </c>
      <c r="U78" s="111">
        <f>SUBTOTAL(9,U74:U77)</f>
        <v>220150000</v>
      </c>
      <c r="V78" s="111">
        <f t="shared" ref="V78:AE78" si="22">SUBTOTAL(9,V74:V77)</f>
        <v>0</v>
      </c>
      <c r="W78" s="111">
        <f t="shared" si="22"/>
        <v>0</v>
      </c>
      <c r="X78" s="111">
        <f t="shared" si="22"/>
        <v>0</v>
      </c>
      <c r="Y78" s="111">
        <f t="shared" si="22"/>
        <v>0</v>
      </c>
      <c r="Z78" s="111">
        <f t="shared" si="22"/>
        <v>0</v>
      </c>
      <c r="AA78" s="111">
        <f t="shared" si="22"/>
        <v>0</v>
      </c>
      <c r="AB78" s="111">
        <f t="shared" si="22"/>
        <v>0</v>
      </c>
      <c r="AC78" s="111">
        <f t="shared" si="22"/>
        <v>0</v>
      </c>
      <c r="AD78" s="111">
        <f t="shared" si="22"/>
        <v>220150000</v>
      </c>
      <c r="AE78" s="111">
        <f t="shared" si="22"/>
        <v>225562000</v>
      </c>
      <c r="AF78" s="88"/>
      <c r="AG78" s="86"/>
      <c r="AH78" s="257"/>
      <c r="AJ78" s="23"/>
      <c r="AK78" s="24"/>
      <c r="AL78" s="23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Y78" s="32" t="s">
        <v>3142</v>
      </c>
    </row>
    <row r="79" spans="1:61" ht="12" customHeight="1">
      <c r="A79" s="86"/>
      <c r="B79" s="302"/>
      <c r="C79" s="86"/>
      <c r="D79" s="87"/>
      <c r="E79" s="86"/>
      <c r="F79" s="86"/>
      <c r="G79" s="88"/>
      <c r="H79" s="86"/>
      <c r="I79" s="88"/>
      <c r="J79" s="302"/>
      <c r="K79" s="303"/>
      <c r="L79" s="302"/>
      <c r="M79" s="86"/>
      <c r="N79" s="302"/>
      <c r="O79" s="86"/>
      <c r="P79" s="86"/>
      <c r="Q79" s="302"/>
      <c r="R79" s="302"/>
      <c r="S79" s="302"/>
      <c r="T79" s="302"/>
      <c r="U79" s="30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88"/>
      <c r="AG79" s="86"/>
      <c r="AH79" s="257"/>
      <c r="AJ79" s="23"/>
      <c r="AK79" s="24"/>
      <c r="AL79" s="23"/>
      <c r="AY79" s="32" t="s">
        <v>3142</v>
      </c>
    </row>
    <row r="80" spans="1:61" ht="15" customHeight="1">
      <c r="A80" s="86"/>
      <c r="B80" s="302"/>
      <c r="C80" s="86"/>
      <c r="D80" s="87"/>
      <c r="E80" s="86"/>
      <c r="F80" s="86"/>
      <c r="G80" s="88"/>
      <c r="H80" s="86"/>
      <c r="I80" s="88"/>
      <c r="J80" s="302"/>
      <c r="K80" s="260" t="s">
        <v>117</v>
      </c>
      <c r="L80" s="57">
        <f>L78+L71</f>
        <v>4526514332</v>
      </c>
      <c r="M80" s="111">
        <f>M78+M71</f>
        <v>3935133229</v>
      </c>
      <c r="N80" s="57">
        <v>340027333</v>
      </c>
      <c r="O80" s="111">
        <f>O78+O71</f>
        <v>253882108</v>
      </c>
      <c r="P80" s="111">
        <f>P78+P71</f>
        <v>1967532332</v>
      </c>
      <c r="Q80" s="111">
        <v>1290710892</v>
      </c>
      <c r="R80" s="57">
        <v>1967532332</v>
      </c>
      <c r="S80" s="57">
        <v>1998804667</v>
      </c>
      <c r="T80" s="57">
        <v>0</v>
      </c>
      <c r="U80" s="111">
        <f>U78+U71</f>
        <v>2211727499</v>
      </c>
      <c r="V80" s="111">
        <f t="shared" ref="V80:AE80" si="23">V78+V71</f>
        <v>166898117</v>
      </c>
      <c r="W80" s="111">
        <f t="shared" si="23"/>
        <v>129255134</v>
      </c>
      <c r="X80" s="111">
        <f t="shared" si="23"/>
        <v>132017523</v>
      </c>
      <c r="Y80" s="111">
        <f t="shared" si="23"/>
        <v>428170774</v>
      </c>
      <c r="Z80" s="111">
        <f t="shared" si="23"/>
        <v>117417604</v>
      </c>
      <c r="AA80" s="111">
        <f t="shared" si="23"/>
        <v>120368979</v>
      </c>
      <c r="AB80" s="111">
        <f t="shared" si="23"/>
        <v>371242770</v>
      </c>
      <c r="AC80" s="111">
        <f t="shared" si="23"/>
        <v>1037200127</v>
      </c>
      <c r="AD80" s="111">
        <f t="shared" si="23"/>
        <v>1174527372</v>
      </c>
      <c r="AE80" s="111">
        <f t="shared" si="23"/>
        <v>1469523622</v>
      </c>
      <c r="AF80" s="88"/>
      <c r="AG80" s="86"/>
      <c r="AH80" s="257"/>
      <c r="AJ80" s="23"/>
      <c r="AK80" s="24"/>
      <c r="AL80" s="23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Y80" s="32" t="s">
        <v>3142</v>
      </c>
    </row>
    <row r="81" spans="1:61" s="86" customFormat="1" ht="22.5" customHeight="1">
      <c r="D81" s="87"/>
      <c r="G81" s="88"/>
      <c r="I81" s="88"/>
      <c r="K81" s="89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88"/>
      <c r="AH81" s="257"/>
      <c r="AJ81" s="79"/>
      <c r="AK81" s="75"/>
      <c r="AL81" s="79"/>
      <c r="AY81" s="32" t="s">
        <v>3142</v>
      </c>
      <c r="AZ81" s="87"/>
      <c r="BA81" s="432"/>
    </row>
    <row r="82" spans="1:61" ht="15" customHeight="1">
      <c r="A82" s="67"/>
      <c r="B82" s="69"/>
      <c r="C82" s="67"/>
      <c r="D82" s="67"/>
      <c r="E82" s="67"/>
      <c r="F82" s="67"/>
      <c r="G82" s="118"/>
      <c r="H82" s="67"/>
      <c r="I82" s="285"/>
      <c r="J82" s="69"/>
      <c r="K82" s="259" t="s">
        <v>118</v>
      </c>
      <c r="L82" s="13"/>
      <c r="M82" s="67"/>
      <c r="N82" s="13"/>
      <c r="O82" s="67"/>
      <c r="P82" s="67"/>
      <c r="Q82" s="68"/>
      <c r="R82" s="13"/>
      <c r="S82" s="13"/>
      <c r="T82" s="13"/>
      <c r="U82" s="444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85"/>
      <c r="AG82" s="67"/>
      <c r="AH82" s="68"/>
      <c r="AJ82" s="23"/>
      <c r="AK82" s="24"/>
      <c r="AL82" s="23"/>
      <c r="AY82" s="32" t="s">
        <v>3142</v>
      </c>
    </row>
    <row r="83" spans="1:61">
      <c r="A83" s="86"/>
      <c r="C83" s="86"/>
      <c r="D83" s="87"/>
      <c r="E83" s="86"/>
      <c r="F83" s="86"/>
      <c r="G83" s="88"/>
      <c r="H83" s="86"/>
      <c r="I83" s="88"/>
      <c r="K83" s="16" t="s">
        <v>22</v>
      </c>
      <c r="M83" s="86"/>
      <c r="O83" s="86"/>
      <c r="P83" s="86"/>
      <c r="U83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88"/>
      <c r="AG83" s="86"/>
      <c r="AH83" s="257"/>
      <c r="AJ83" s="23"/>
      <c r="AK83" s="24"/>
      <c r="AL83" s="23"/>
      <c r="AY83" s="32" t="s">
        <v>3142</v>
      </c>
    </row>
    <row r="84" spans="1:61" s="32" customFormat="1" ht="15" customHeight="1">
      <c r="A84" s="17">
        <v>31</v>
      </c>
      <c r="B84" s="99">
        <v>1</v>
      </c>
      <c r="C84" s="17" t="s">
        <v>23</v>
      </c>
      <c r="D84" s="18" t="s">
        <v>24</v>
      </c>
      <c r="E84" s="17" t="s">
        <v>25</v>
      </c>
      <c r="F84" s="17" t="s">
        <v>119</v>
      </c>
      <c r="G84" s="18" t="s">
        <v>120</v>
      </c>
      <c r="H84" s="18" t="s">
        <v>35</v>
      </c>
      <c r="I84" s="18">
        <v>30088194</v>
      </c>
      <c r="J84" s="112" t="str">
        <f>CONCATENATE(I84,"-",H84)</f>
        <v>30088194-DISEÑO</v>
      </c>
      <c r="K84" s="442" t="s">
        <v>3274</v>
      </c>
      <c r="L84" s="100">
        <v>135136000</v>
      </c>
      <c r="M84" s="19">
        <v>135135324</v>
      </c>
      <c r="N84" s="100">
        <v>25667865</v>
      </c>
      <c r="O84" s="19">
        <v>32463865</v>
      </c>
      <c r="P84" s="19">
        <v>102671459</v>
      </c>
      <c r="Q84" s="19">
        <v>0</v>
      </c>
      <c r="R84" s="101">
        <v>109468135</v>
      </c>
      <c r="S84" s="20">
        <v>0</v>
      </c>
      <c r="T84" s="21">
        <v>0</v>
      </c>
      <c r="U84" s="21">
        <v>50000000</v>
      </c>
      <c r="V84" s="266">
        <v>0</v>
      </c>
      <c r="W84" s="266">
        <v>0</v>
      </c>
      <c r="X84" s="266">
        <v>0</v>
      </c>
      <c r="Y84" s="266">
        <f t="shared" ref="Y84:Y85" si="24">V84+W84+X84</f>
        <v>0</v>
      </c>
      <c r="Z84" s="266">
        <v>0</v>
      </c>
      <c r="AA84" s="266">
        <v>0</v>
      </c>
      <c r="AB84" s="266">
        <v>0</v>
      </c>
      <c r="AC84" s="266">
        <f>V84+W84+X84+Z84+AA84+AB84</f>
        <v>0</v>
      </c>
      <c r="AD84" s="266">
        <f>U84-AC84</f>
        <v>50000000</v>
      </c>
      <c r="AE84" s="266">
        <f>M84-(O84+U84)</f>
        <v>52671459</v>
      </c>
      <c r="AF84" s="18" t="s">
        <v>3419</v>
      </c>
      <c r="AG84" s="17" t="s">
        <v>109</v>
      </c>
      <c r="AH84" s="81" t="s">
        <v>30</v>
      </c>
      <c r="AI84" s="29" t="s">
        <v>31</v>
      </c>
      <c r="AJ84" s="30" t="s">
        <v>30</v>
      </c>
      <c r="AK84" s="31" t="s">
        <v>102</v>
      </c>
      <c r="AL84" s="30" t="s">
        <v>45</v>
      </c>
      <c r="AM84" t="str">
        <f>CONCATENATE( "OR PRO.CODIGO=",I84)</f>
        <v>OR PRO.CODIGO=30088194</v>
      </c>
      <c r="AN84">
        <f>LEN(I84)</f>
        <v>8</v>
      </c>
      <c r="AO84" t="e">
        <f>VLOOKUP(J84,#REF!,5,FALSE)</f>
        <v>#REF!</v>
      </c>
      <c r="AP84"/>
      <c r="AQ84" t="e">
        <f>VLOOKUP(J84,#REF!,6,FALSE)</f>
        <v>#REF!</v>
      </c>
      <c r="AR84" s="32" t="str">
        <f>VLOOKUP(I84,'convenios 2017'!A$2:O$82,15,FALSE)</f>
        <v>en revisión</v>
      </c>
      <c r="AS84" s="373">
        <f>O84+AC84</f>
        <v>32463865</v>
      </c>
      <c r="AT84" s="32" t="e">
        <f>VLOOKUP(I84,'convenio 2016'!A$2:N$196,14,FALSE)</f>
        <v>#N/A</v>
      </c>
      <c r="AU84" s="32" t="e">
        <f>VLOOKUP(I84,'convenio 2015'!A$4:M$228,13,FALSE)</f>
        <v>#N/A</v>
      </c>
      <c r="AV84" s="32" t="e">
        <f>VLOOKUP(J84,#REF!,6,FALSE)</f>
        <v>#REF!</v>
      </c>
      <c r="AW84" s="373">
        <f>O84+AC84</f>
        <v>32463865</v>
      </c>
      <c r="AX84" s="32" t="s">
        <v>1763</v>
      </c>
      <c r="AY84" s="32" t="s">
        <v>3147</v>
      </c>
      <c r="AZ84" s="377">
        <v>102</v>
      </c>
      <c r="BA84" s="431">
        <v>42877</v>
      </c>
      <c r="BB84" s="32" t="str">
        <f>VLOOKUP(J84,'RATE JUNIO '!F$2:K$346,6,FALSE)</f>
        <v>RS</v>
      </c>
      <c r="BC84" s="32" t="s">
        <v>3463</v>
      </c>
      <c r="BD84" s="92" t="str">
        <f>VLOOKUP(J84,'RATES 30-06-2017'!F$2:K$374,6,FALSE)</f>
        <v>RS</v>
      </c>
      <c r="BE84" s="92"/>
      <c r="BF84" s="92" t="str">
        <f>VLOOKUP(J84,Hoja4!C$2:E$268,2,FALSE)</f>
        <v>LIBRE</v>
      </c>
      <c r="BG84" s="92">
        <f>VLOOKUP(J84,Hoja4!C$2:E$268,3,FALSE)</f>
        <v>31</v>
      </c>
      <c r="BH84" s="92"/>
      <c r="BI84" s="92"/>
    </row>
    <row r="85" spans="1:61" s="32" customFormat="1" ht="15" customHeight="1">
      <c r="A85" s="17">
        <v>31</v>
      </c>
      <c r="B85" s="99">
        <v>0</v>
      </c>
      <c r="C85" s="17" t="s">
        <v>23</v>
      </c>
      <c r="D85" s="18" t="s">
        <v>69</v>
      </c>
      <c r="E85" s="17" t="s">
        <v>25</v>
      </c>
      <c r="F85" s="17" t="s">
        <v>119</v>
      </c>
      <c r="G85" s="18"/>
      <c r="H85" s="18" t="s">
        <v>27</v>
      </c>
      <c r="I85" s="71">
        <v>30095480</v>
      </c>
      <c r="J85" s="112" t="str">
        <f>CONCATENATE(I85,"-",H85)</f>
        <v>30095480-EJECUCION</v>
      </c>
      <c r="K85" s="442" t="s">
        <v>690</v>
      </c>
      <c r="L85" s="102">
        <v>987390835</v>
      </c>
      <c r="M85" s="125">
        <v>987390835</v>
      </c>
      <c r="N85" s="102">
        <v>0</v>
      </c>
      <c r="O85" s="125">
        <v>953589363</v>
      </c>
      <c r="P85" s="125">
        <v>33801472</v>
      </c>
      <c r="Q85" s="19">
        <v>0</v>
      </c>
      <c r="R85" s="103">
        <v>0</v>
      </c>
      <c r="S85" s="20">
        <v>987390835</v>
      </c>
      <c r="T85" s="91"/>
      <c r="U85" s="446">
        <v>0</v>
      </c>
      <c r="V85" s="266">
        <v>0</v>
      </c>
      <c r="W85" s="266">
        <v>0</v>
      </c>
      <c r="X85" s="266">
        <v>0</v>
      </c>
      <c r="Y85" s="266">
        <f t="shared" si="24"/>
        <v>0</v>
      </c>
      <c r="Z85" s="266">
        <v>0</v>
      </c>
      <c r="AA85" s="266">
        <v>0</v>
      </c>
      <c r="AB85" s="266">
        <v>0</v>
      </c>
      <c r="AC85" s="266">
        <f>V85+W85+X85+Z85+AA85+AB85</f>
        <v>0</v>
      </c>
      <c r="AD85" s="266">
        <f>U85-AC85</f>
        <v>0</v>
      </c>
      <c r="AE85" s="266">
        <f>M85-(O85+U85)</f>
        <v>33801472</v>
      </c>
      <c r="AF85" s="18" t="s">
        <v>3419</v>
      </c>
      <c r="AG85" s="17" t="s">
        <v>687</v>
      </c>
      <c r="AH85" s="81" t="s">
        <v>30</v>
      </c>
      <c r="AI85" s="29"/>
      <c r="AJ85" s="30"/>
      <c r="AK85" s="31"/>
      <c r="AL85" s="30"/>
      <c r="AM85" t="str">
        <f>CONCATENATE( "OR PRO.CODIGO=",I85)</f>
        <v>OR PRO.CODIGO=30095480</v>
      </c>
      <c r="AN85">
        <f>LEN(I85)</f>
        <v>8</v>
      </c>
      <c r="AO85" t="e">
        <f>VLOOKUP(J85,#REF!,5,FALSE)</f>
        <v>#REF!</v>
      </c>
      <c r="AP85"/>
      <c r="AQ85" t="e">
        <f>VLOOKUP(J85,#REF!,6,FALSE)</f>
        <v>#REF!</v>
      </c>
      <c r="AR85" s="32" t="e">
        <f>VLOOKUP(I85,'convenios 2017'!A$2:O$82,15,FALSE)</f>
        <v>#N/A</v>
      </c>
      <c r="AS85" s="373">
        <f>O85+AC85</f>
        <v>953589363</v>
      </c>
      <c r="AT85" s="32" t="e">
        <f>VLOOKUP(I85,'convenio 2016'!A$2:N$196,14,FALSE)</f>
        <v>#N/A</v>
      </c>
      <c r="AU85" s="32" t="e">
        <f>VLOOKUP(I85,'convenio 2015'!A$4:M$228,13,FALSE)</f>
        <v>#N/A</v>
      </c>
      <c r="AV85" s="32" t="e">
        <f>VLOOKUP(J85,#REF!,6,FALSE)</f>
        <v>#REF!</v>
      </c>
      <c r="AW85" s="373">
        <f>O85+AC85</f>
        <v>953589363</v>
      </c>
      <c r="AX85" s="32" t="e">
        <v>#N/A</v>
      </c>
      <c r="AY85" s="32" t="e">
        <v>#N/A</v>
      </c>
      <c r="AZ85" s="377" t="e">
        <v>#N/A</v>
      </c>
      <c r="BA85" s="431"/>
      <c r="BB85" s="32" t="str">
        <f>VLOOKUP(J85,'RATE JUNIO '!F$2:K$346,6,FALSE)</f>
        <v>RS</v>
      </c>
      <c r="BC85" s="32" t="s">
        <v>3463</v>
      </c>
      <c r="BD85" s="92" t="str">
        <f>VLOOKUP(J85,'RATES 30-06-2017'!F$2:K$374,6,FALSE)</f>
        <v>RS</v>
      </c>
      <c r="BE85" s="92"/>
      <c r="BF85" s="92" t="e">
        <f>VLOOKUP(J85,Hoja4!C$2:E$268,2,FALSE)</f>
        <v>#N/A</v>
      </c>
      <c r="BG85" s="92" t="e">
        <f>VLOOKUP(J85,Hoja4!C$2:E$268,3,FALSE)</f>
        <v>#N/A</v>
      </c>
      <c r="BH85" s="92"/>
      <c r="BI85" s="92"/>
    </row>
    <row r="86" spans="1:61">
      <c r="A86" s="86"/>
      <c r="B86" s="302"/>
      <c r="C86" s="86"/>
      <c r="D86" s="87"/>
      <c r="E86" s="86"/>
      <c r="F86" s="86"/>
      <c r="G86" s="88"/>
      <c r="H86" s="86"/>
      <c r="I86" s="88"/>
      <c r="J86" s="302"/>
      <c r="K86" s="110" t="s">
        <v>47</v>
      </c>
      <c r="L86" s="25">
        <f>SUBTOTAL(9,L84:L85)</f>
        <v>1122526835</v>
      </c>
      <c r="M86" s="111">
        <f>SUBTOTAL(9,M84:M85)</f>
        <v>1122526159</v>
      </c>
      <c r="N86" s="25">
        <f>SUBTOTAL(9,N84:N85)</f>
        <v>25667865</v>
      </c>
      <c r="O86" s="111">
        <f>SUBTOTAL(9,O84:O85)</f>
        <v>986053228</v>
      </c>
      <c r="P86" s="111">
        <f>SUBTOTAL(9,P84:P85)</f>
        <v>136472931</v>
      </c>
      <c r="Q86" s="109">
        <v>0</v>
      </c>
      <c r="R86" s="25">
        <v>109468135</v>
      </c>
      <c r="S86" s="25">
        <v>987390835</v>
      </c>
      <c r="T86" s="25" t="e">
        <v>#REF!</v>
      </c>
      <c r="U86" s="111">
        <f>SUBTOTAL(9,U84:U85)</f>
        <v>50000000</v>
      </c>
      <c r="V86" s="111">
        <f t="shared" ref="V86:AE86" si="25">SUBTOTAL(9,V84:V85)</f>
        <v>0</v>
      </c>
      <c r="W86" s="111">
        <f t="shared" si="25"/>
        <v>0</v>
      </c>
      <c r="X86" s="111">
        <f t="shared" si="25"/>
        <v>0</v>
      </c>
      <c r="Y86" s="111">
        <f t="shared" si="25"/>
        <v>0</v>
      </c>
      <c r="Z86" s="111">
        <f t="shared" si="25"/>
        <v>0</v>
      </c>
      <c r="AA86" s="111">
        <f t="shared" si="25"/>
        <v>0</v>
      </c>
      <c r="AB86" s="111">
        <f t="shared" si="25"/>
        <v>0</v>
      </c>
      <c r="AC86" s="111">
        <f t="shared" si="25"/>
        <v>0</v>
      </c>
      <c r="AD86" s="111">
        <f t="shared" si="25"/>
        <v>50000000</v>
      </c>
      <c r="AE86" s="111">
        <f t="shared" si="25"/>
        <v>86472931</v>
      </c>
      <c r="AF86" s="88"/>
      <c r="AG86" s="86"/>
      <c r="AH86" s="257"/>
      <c r="AJ86" s="23"/>
      <c r="AK86" s="24"/>
      <c r="AL86" s="23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Y86" s="32" t="s">
        <v>3142</v>
      </c>
    </row>
    <row r="87" spans="1:61" ht="12" customHeight="1">
      <c r="A87" s="86"/>
      <c r="B87" s="302"/>
      <c r="C87" s="86"/>
      <c r="D87" s="87"/>
      <c r="E87" s="86"/>
      <c r="F87" s="86"/>
      <c r="G87" s="88"/>
      <c r="H87" s="86"/>
      <c r="I87" s="88"/>
      <c r="J87" s="302"/>
      <c r="K87" s="303"/>
      <c r="L87" s="302"/>
      <c r="M87" s="86"/>
      <c r="N87" s="302"/>
      <c r="O87" s="86"/>
      <c r="P87" s="86"/>
      <c r="R87" s="302"/>
      <c r="S87" s="302"/>
      <c r="T87" s="302"/>
      <c r="U87" s="30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88"/>
      <c r="AG87" s="86"/>
      <c r="AH87" s="257"/>
      <c r="AJ87" s="23"/>
      <c r="AK87" s="24"/>
      <c r="AL87" s="23"/>
      <c r="AY87" s="32" t="s">
        <v>3142</v>
      </c>
    </row>
    <row r="88" spans="1:61">
      <c r="A88" s="86"/>
      <c r="C88" s="86"/>
      <c r="D88" s="87"/>
      <c r="E88" s="86"/>
      <c r="F88" s="86"/>
      <c r="G88" s="88"/>
      <c r="H88" s="86"/>
      <c r="I88" s="88"/>
      <c r="K88" s="16" t="s">
        <v>48</v>
      </c>
      <c r="L88" s="302"/>
      <c r="M88" s="86"/>
      <c r="N88" s="302"/>
      <c r="O88" s="86"/>
      <c r="P88" s="86"/>
      <c r="R88" s="302"/>
      <c r="S88" s="302"/>
      <c r="T88" s="302"/>
      <c r="U88" s="30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88"/>
      <c r="AG88" s="86"/>
      <c r="AH88" s="257"/>
      <c r="AJ88" s="23"/>
      <c r="AK88" s="24"/>
      <c r="AL88" s="23"/>
      <c r="AY88" s="32" t="s">
        <v>3142</v>
      </c>
    </row>
    <row r="89" spans="1:61" s="32" customFormat="1" ht="15" customHeight="1">
      <c r="A89" s="17">
        <v>31</v>
      </c>
      <c r="B89" s="99">
        <v>0</v>
      </c>
      <c r="C89" s="17" t="s">
        <v>23</v>
      </c>
      <c r="D89" s="18" t="s">
        <v>33</v>
      </c>
      <c r="E89" s="17" t="s">
        <v>25</v>
      </c>
      <c r="F89" s="17" t="s">
        <v>119</v>
      </c>
      <c r="G89" s="18" t="s">
        <v>34</v>
      </c>
      <c r="H89" s="18" t="s">
        <v>27</v>
      </c>
      <c r="I89" s="18">
        <v>30126943</v>
      </c>
      <c r="J89" s="112" t="str">
        <f>CONCATENATE(I89,"-",H89)</f>
        <v>30126943-EJECUCION</v>
      </c>
      <c r="K89" s="442" t="s">
        <v>122</v>
      </c>
      <c r="L89" s="100">
        <v>3086914000</v>
      </c>
      <c r="M89" s="125">
        <v>3242559000</v>
      </c>
      <c r="N89" s="100">
        <v>0</v>
      </c>
      <c r="O89" s="125">
        <v>2092000</v>
      </c>
      <c r="P89" s="125">
        <v>500000000</v>
      </c>
      <c r="Q89" s="19">
        <v>1099735000</v>
      </c>
      <c r="R89" s="101">
        <v>500000000</v>
      </c>
      <c r="S89" s="20">
        <v>2586914000</v>
      </c>
      <c r="T89" s="21">
        <v>0</v>
      </c>
      <c r="U89" s="446">
        <v>0</v>
      </c>
      <c r="V89" s="266">
        <v>0</v>
      </c>
      <c r="W89" s="266">
        <v>0</v>
      </c>
      <c r="X89" s="266">
        <v>0</v>
      </c>
      <c r="Y89" s="266">
        <f>V89+W89+X89</f>
        <v>0</v>
      </c>
      <c r="Z89" s="266">
        <v>0</v>
      </c>
      <c r="AA89" s="266">
        <v>0</v>
      </c>
      <c r="AB89" s="266">
        <v>0</v>
      </c>
      <c r="AC89" s="266">
        <f>V89+W89+X89+Z89+AA89+AB89</f>
        <v>0</v>
      </c>
      <c r="AD89" s="266">
        <f>U89-AC89</f>
        <v>0</v>
      </c>
      <c r="AE89" s="266">
        <f>M89-(O89+U89)</f>
        <v>3240467000</v>
      </c>
      <c r="AF89" s="18" t="s">
        <v>1456</v>
      </c>
      <c r="AG89" s="17" t="s">
        <v>685</v>
      </c>
      <c r="AH89" s="81" t="s">
        <v>30</v>
      </c>
      <c r="AI89" s="29" t="s">
        <v>45</v>
      </c>
      <c r="AJ89" s="30" t="s">
        <v>30</v>
      </c>
      <c r="AK89" s="31" t="s">
        <v>79</v>
      </c>
      <c r="AL89" s="30" t="s">
        <v>45</v>
      </c>
      <c r="AM89" t="str">
        <f>CONCATENATE( "OR PRO.CODIGO=",I89)</f>
        <v>OR PRO.CODIGO=30126943</v>
      </c>
      <c r="AN89">
        <f>LEN(I89)</f>
        <v>8</v>
      </c>
      <c r="AO89" t="e">
        <f>VLOOKUP(J89,#REF!,5,FALSE)</f>
        <v>#REF!</v>
      </c>
      <c r="AP89"/>
      <c r="AQ89" t="e">
        <f>VLOOKUP(J89,#REF!,6,FALSE)</f>
        <v>#REF!</v>
      </c>
      <c r="AR89" s="32" t="e">
        <f>VLOOKUP(I89,'convenios 2017'!A$2:O$82,15,FALSE)</f>
        <v>#N/A</v>
      </c>
      <c r="AS89" s="373">
        <f>O89+AC89</f>
        <v>2092000</v>
      </c>
      <c r="AT89" s="32" t="str">
        <f>VLOOKUP(I89,'convenio 2016'!A$2:N$196,14,FALSE)</f>
        <v>toma razon</v>
      </c>
      <c r="AU89" s="32" t="str">
        <f>VLOOKUP(I89,'convenio 2015'!A$4:M$228,13,FALSE)</f>
        <v>en convenio</v>
      </c>
      <c r="AV89" s="32" t="e">
        <f>VLOOKUP(J89,#REF!,6,FALSE)</f>
        <v>#REF!</v>
      </c>
      <c r="AW89" s="373">
        <f>O89+AC89</f>
        <v>2092000</v>
      </c>
      <c r="AX89" s="32" t="s">
        <v>2408</v>
      </c>
      <c r="AY89" s="32" t="s">
        <v>2187</v>
      </c>
      <c r="AZ89" s="377">
        <v>2494</v>
      </c>
      <c r="BA89" s="431">
        <v>42625</v>
      </c>
      <c r="BB89" s="32" t="str">
        <f>VLOOKUP(J89,'RATE JUNIO '!F$2:K$346,6,FALSE)</f>
        <v>RS</v>
      </c>
      <c r="BC89" s="32" t="s">
        <v>3463</v>
      </c>
      <c r="BD89" s="92" t="str">
        <f>VLOOKUP(J89,'RATES 30-06-2017'!F$2:K$374,6,FALSE)</f>
        <v>RS</v>
      </c>
      <c r="BE89" s="92"/>
      <c r="BF89" s="92" t="e">
        <f>VLOOKUP(J89,Hoja4!C$2:E$268,2,FALSE)</f>
        <v>#N/A</v>
      </c>
      <c r="BG89" s="92" t="e">
        <f>VLOOKUP(J89,Hoja4!C$2:E$268,3,FALSE)</f>
        <v>#N/A</v>
      </c>
      <c r="BH89" s="92"/>
      <c r="BI89" s="92"/>
    </row>
    <row r="90" spans="1:61">
      <c r="A90" s="86"/>
      <c r="C90" s="86"/>
      <c r="D90" s="87"/>
      <c r="E90" s="86"/>
      <c r="F90" s="86"/>
      <c r="G90" s="88"/>
      <c r="H90" s="86"/>
      <c r="I90" s="88"/>
      <c r="K90" s="110" t="s">
        <v>52</v>
      </c>
      <c r="L90" s="25">
        <f>SUBTOTAL(9,L89)</f>
        <v>3086914000</v>
      </c>
      <c r="M90" s="111">
        <f>SUBTOTAL(9,M89)</f>
        <v>3242559000</v>
      </c>
      <c r="N90" s="25">
        <v>0</v>
      </c>
      <c r="O90" s="111">
        <f>SUBTOTAL(9,O89)</f>
        <v>2092000</v>
      </c>
      <c r="P90" s="111">
        <f>SUBTOTAL(9,P89)</f>
        <v>500000000</v>
      </c>
      <c r="Q90" s="109">
        <v>1099735000</v>
      </c>
      <c r="R90" s="25">
        <v>500000000</v>
      </c>
      <c r="S90" s="25">
        <v>2586914000</v>
      </c>
      <c r="T90" s="25" t="e">
        <v>#REF!</v>
      </c>
      <c r="U90" s="111">
        <f>SUBTOTAL(9,U89)</f>
        <v>0</v>
      </c>
      <c r="V90" s="111">
        <f t="shared" ref="V90:AE90" si="26">SUBTOTAL(9,V89)</f>
        <v>0</v>
      </c>
      <c r="W90" s="111">
        <f t="shared" si="26"/>
        <v>0</v>
      </c>
      <c r="X90" s="111">
        <f t="shared" si="26"/>
        <v>0</v>
      </c>
      <c r="Y90" s="111">
        <f t="shared" si="26"/>
        <v>0</v>
      </c>
      <c r="Z90" s="111">
        <f t="shared" si="26"/>
        <v>0</v>
      </c>
      <c r="AA90" s="111">
        <f t="shared" si="26"/>
        <v>0</v>
      </c>
      <c r="AB90" s="111">
        <f t="shared" si="26"/>
        <v>0</v>
      </c>
      <c r="AC90" s="111">
        <f t="shared" si="26"/>
        <v>0</v>
      </c>
      <c r="AD90" s="111">
        <f t="shared" si="26"/>
        <v>0</v>
      </c>
      <c r="AE90" s="111">
        <f t="shared" si="26"/>
        <v>3240467000</v>
      </c>
      <c r="AF90" s="88"/>
      <c r="AG90" s="86"/>
      <c r="AH90" s="257"/>
      <c r="AJ90" s="23"/>
      <c r="AK90" s="24"/>
      <c r="AL90" s="23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Y90" s="32" t="s">
        <v>3142</v>
      </c>
    </row>
    <row r="91" spans="1:61" ht="12" customHeight="1">
      <c r="A91" s="86"/>
      <c r="C91" s="86"/>
      <c r="D91" s="87"/>
      <c r="E91" s="86"/>
      <c r="F91" s="86"/>
      <c r="G91" s="88"/>
      <c r="H91" s="86"/>
      <c r="I91" s="88"/>
      <c r="K91" s="303"/>
      <c r="L91" s="302"/>
      <c r="M91" s="86"/>
      <c r="N91" s="302"/>
      <c r="O91" s="86"/>
      <c r="P91" s="86"/>
      <c r="Q91" s="302"/>
      <c r="R91" s="302"/>
      <c r="S91" s="302"/>
      <c r="T91" s="302"/>
      <c r="U91" s="30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88"/>
      <c r="AG91" s="86"/>
      <c r="AH91" s="257"/>
      <c r="AJ91" s="23"/>
      <c r="AK91" s="24"/>
      <c r="AL91" s="23"/>
      <c r="AY91" s="32" t="s">
        <v>3142</v>
      </c>
    </row>
    <row r="92" spans="1:61">
      <c r="A92" s="86"/>
      <c r="B92" s="302"/>
      <c r="C92" s="86"/>
      <c r="D92" s="87"/>
      <c r="E92" s="86"/>
      <c r="F92" s="86"/>
      <c r="G92" s="88"/>
      <c r="H92" s="86"/>
      <c r="I92" s="88"/>
      <c r="J92" s="302"/>
      <c r="K92" s="16" t="s">
        <v>53</v>
      </c>
      <c r="L92" s="302"/>
      <c r="M92" s="86"/>
      <c r="N92" s="302"/>
      <c r="O92" s="86"/>
      <c r="P92" s="86"/>
      <c r="Q92" s="302"/>
      <c r="R92" s="302"/>
      <c r="S92" s="302"/>
      <c r="T92" s="302"/>
      <c r="U92" s="30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88"/>
      <c r="AG92" s="86"/>
      <c r="AH92" s="257"/>
      <c r="AJ92" s="23"/>
      <c r="AK92" s="24"/>
      <c r="AL92" s="23"/>
      <c r="AY92" s="32" t="s">
        <v>3142</v>
      </c>
    </row>
    <row r="93" spans="1:61" s="32" customFormat="1" ht="15" customHeight="1">
      <c r="A93" s="17">
        <v>31</v>
      </c>
      <c r="B93" s="99">
        <v>2</v>
      </c>
      <c r="C93" s="17" t="s">
        <v>54</v>
      </c>
      <c r="D93" s="18" t="s">
        <v>33</v>
      </c>
      <c r="E93" s="17" t="s">
        <v>25</v>
      </c>
      <c r="F93" s="17" t="s">
        <v>119</v>
      </c>
      <c r="G93" s="18" t="s">
        <v>123</v>
      </c>
      <c r="H93" s="18" t="s">
        <v>27</v>
      </c>
      <c r="I93" s="18">
        <v>30280673</v>
      </c>
      <c r="J93" s="112" t="str">
        <f>CONCATENATE(I93,"-",H93)</f>
        <v>30280673-EJECUCION</v>
      </c>
      <c r="K93" s="442" t="s">
        <v>3275</v>
      </c>
      <c r="L93" s="100">
        <v>350000000</v>
      </c>
      <c r="M93" s="19">
        <v>350000000</v>
      </c>
      <c r="N93" s="100">
        <v>0</v>
      </c>
      <c r="O93" s="19">
        <v>0</v>
      </c>
      <c r="P93" s="19">
        <v>122995204</v>
      </c>
      <c r="Q93" s="19">
        <v>227004796</v>
      </c>
      <c r="R93" s="101">
        <v>150000000</v>
      </c>
      <c r="S93" s="20">
        <v>200000000</v>
      </c>
      <c r="T93" s="21">
        <v>0</v>
      </c>
      <c r="U93" s="446">
        <v>0</v>
      </c>
      <c r="V93" s="266">
        <v>0</v>
      </c>
      <c r="W93" s="266">
        <v>0</v>
      </c>
      <c r="X93" s="266">
        <v>0</v>
      </c>
      <c r="Y93" s="266">
        <f t="shared" ref="Y93:Y95" si="27">V93+W93+X93</f>
        <v>0</v>
      </c>
      <c r="Z93" s="266">
        <v>0</v>
      </c>
      <c r="AA93" s="266">
        <v>0</v>
      </c>
      <c r="AB93" s="266">
        <v>0</v>
      </c>
      <c r="AC93" s="266">
        <f>V93+W93+X93+Z93+AA93+AB93</f>
        <v>0</v>
      </c>
      <c r="AD93" s="266">
        <f>U93-AC93</f>
        <v>0</v>
      </c>
      <c r="AE93" s="266">
        <f>M93-(O93+U93)</f>
        <v>350000000</v>
      </c>
      <c r="AF93" s="18" t="s">
        <v>51</v>
      </c>
      <c r="AG93" s="17" t="s">
        <v>685</v>
      </c>
      <c r="AH93" s="81" t="s">
        <v>57</v>
      </c>
      <c r="AI93" s="22" t="s">
        <v>31</v>
      </c>
      <c r="AJ93" s="23"/>
      <c r="AK93" s="24"/>
      <c r="AL93" s="23" t="s">
        <v>45</v>
      </c>
      <c r="AM93" t="str">
        <f>CONCATENATE( "OR PRO.CODIGO=",I93)</f>
        <v>OR PRO.CODIGO=30280673</v>
      </c>
      <c r="AN93">
        <f>LEN(I93)</f>
        <v>8</v>
      </c>
      <c r="AO93" t="e">
        <f>VLOOKUP(J93,#REF!,5,FALSE)</f>
        <v>#REF!</v>
      </c>
      <c r="AP93"/>
      <c r="AQ93" t="e">
        <f>VLOOKUP(J93,#REF!,6,FALSE)</f>
        <v>#REF!</v>
      </c>
      <c r="AR93" s="32" t="e">
        <f>VLOOKUP(I93,'convenios 2017'!A$2:O$82,15,FALSE)</f>
        <v>#N/A</v>
      </c>
      <c r="AS93" s="373">
        <f>O93+AC93</f>
        <v>0</v>
      </c>
      <c r="AT93" s="32" t="e">
        <f>VLOOKUP(I93,'convenio 2016'!A$2:N$196,14,FALSE)</f>
        <v>#N/A</v>
      </c>
      <c r="AU93" s="32" t="e">
        <f>VLOOKUP(I93,'convenio 2015'!A$4:M$228,13,FALSE)</f>
        <v>#N/A</v>
      </c>
      <c r="AV93" s="32" t="e">
        <f>VLOOKUP(J93,#REF!,6,FALSE)</f>
        <v>#REF!</v>
      </c>
      <c r="AW93" s="373">
        <f>O93+AC93</f>
        <v>0</v>
      </c>
      <c r="AX93" s="32" t="e">
        <v>#N/A</v>
      </c>
      <c r="AY93" s="32" t="e">
        <v>#N/A</v>
      </c>
      <c r="AZ93" s="377" t="e">
        <v>#N/A</v>
      </c>
      <c r="BA93" s="431"/>
      <c r="BB93" s="32">
        <f>VLOOKUP(J93,'RATE JUNIO '!F$2:K$346,6,FALSE)</f>
        <v>0</v>
      </c>
      <c r="BD93" s="92">
        <f>VLOOKUP(J93,'RATES 30-06-2017'!F$2:K$374,6,FALSE)</f>
        <v>0</v>
      </c>
      <c r="BE93" s="92"/>
      <c r="BF93" s="92" t="e">
        <f>VLOOKUP(J93,Hoja4!C$2:E$268,2,FALSE)</f>
        <v>#N/A</v>
      </c>
      <c r="BG93" s="92" t="e">
        <f>VLOOKUP(J93,Hoja4!C$2:E$268,3,FALSE)</f>
        <v>#N/A</v>
      </c>
      <c r="BH93" s="92"/>
      <c r="BI93" s="92"/>
    </row>
    <row r="94" spans="1:61" s="32" customFormat="1" ht="15" customHeight="1">
      <c r="A94" s="17">
        <v>31</v>
      </c>
      <c r="B94" s="99">
        <v>3</v>
      </c>
      <c r="C94" s="17" t="s">
        <v>54</v>
      </c>
      <c r="D94" s="18" t="s">
        <v>90</v>
      </c>
      <c r="E94" s="17" t="s">
        <v>25</v>
      </c>
      <c r="F94" s="17" t="s">
        <v>119</v>
      </c>
      <c r="G94" s="18" t="s">
        <v>123</v>
      </c>
      <c r="H94" s="18" t="s">
        <v>35</v>
      </c>
      <c r="I94" s="18">
        <v>30102226</v>
      </c>
      <c r="J94" s="112" t="str">
        <f>CONCATENATE(I94,"-",H94)</f>
        <v>30102226-DISEÑO</v>
      </c>
      <c r="K94" s="442" t="s">
        <v>3276</v>
      </c>
      <c r="L94" s="100">
        <v>150000000</v>
      </c>
      <c r="M94" s="19">
        <v>150000000</v>
      </c>
      <c r="N94" s="100">
        <v>0</v>
      </c>
      <c r="O94" s="19">
        <v>0</v>
      </c>
      <c r="P94" s="19">
        <v>50000000</v>
      </c>
      <c r="Q94" s="19">
        <v>100000000</v>
      </c>
      <c r="R94" s="101">
        <v>50000000</v>
      </c>
      <c r="S94" s="20">
        <v>100000000</v>
      </c>
      <c r="T94" s="21">
        <v>0</v>
      </c>
      <c r="U94" s="446">
        <v>0</v>
      </c>
      <c r="V94" s="266">
        <v>0</v>
      </c>
      <c r="W94" s="266">
        <v>0</v>
      </c>
      <c r="X94" s="266">
        <v>0</v>
      </c>
      <c r="Y94" s="266">
        <f t="shared" si="27"/>
        <v>0</v>
      </c>
      <c r="Z94" s="266">
        <v>0</v>
      </c>
      <c r="AA94" s="266">
        <v>0</v>
      </c>
      <c r="AB94" s="266">
        <v>0</v>
      </c>
      <c r="AC94" s="266">
        <f>V94+W94+X94+Z94+AA94+AB94</f>
        <v>0</v>
      </c>
      <c r="AD94" s="266">
        <f>U94-AC94</f>
        <v>0</v>
      </c>
      <c r="AE94" s="266">
        <f>M94-(O94+U94)</f>
        <v>150000000</v>
      </c>
      <c r="AF94" s="18" t="s">
        <v>51</v>
      </c>
      <c r="AG94" s="17" t="s">
        <v>685</v>
      </c>
      <c r="AH94" s="81" t="s">
        <v>57</v>
      </c>
      <c r="AI94" s="22" t="s">
        <v>31</v>
      </c>
      <c r="AJ94" s="23"/>
      <c r="AK94" s="24"/>
      <c r="AL94" s="23" t="s">
        <v>45</v>
      </c>
      <c r="AM94" t="str">
        <f>CONCATENATE( "OR PRO.CODIGO=",I94)</f>
        <v>OR PRO.CODIGO=30102226</v>
      </c>
      <c r="AN94">
        <f>LEN(I94)</f>
        <v>8</v>
      </c>
      <c r="AO94" t="e">
        <f>VLOOKUP(J94,#REF!,5,FALSE)</f>
        <v>#REF!</v>
      </c>
      <c r="AP94"/>
      <c r="AQ94" t="e">
        <f>VLOOKUP(J94,#REF!,6,FALSE)</f>
        <v>#REF!</v>
      </c>
      <c r="AR94" s="32" t="e">
        <f>VLOOKUP(I94,'convenios 2017'!A$2:O$82,15,FALSE)</f>
        <v>#N/A</v>
      </c>
      <c r="AS94" s="373">
        <f>O94+AC94</f>
        <v>0</v>
      </c>
      <c r="AT94" s="32" t="e">
        <f>VLOOKUP(I94,'convenio 2016'!A$2:N$196,14,FALSE)</f>
        <v>#N/A</v>
      </c>
      <c r="AU94" s="32" t="e">
        <f>VLOOKUP(I94,'convenio 2015'!A$4:M$228,13,FALSE)</f>
        <v>#N/A</v>
      </c>
      <c r="AV94" s="32" t="e">
        <f>VLOOKUP(J94,#REF!,6,FALSE)</f>
        <v>#REF!</v>
      </c>
      <c r="AW94" s="373">
        <f>O94+AC94</f>
        <v>0</v>
      </c>
      <c r="AX94" s="32" t="e">
        <v>#N/A</v>
      </c>
      <c r="AY94" s="32" t="e">
        <v>#N/A</v>
      </c>
      <c r="AZ94" s="377" t="e">
        <v>#N/A</v>
      </c>
      <c r="BA94" s="431"/>
      <c r="BB94" s="32">
        <f>VLOOKUP(J94,'RATE JUNIO '!F$2:K$346,6,FALSE)</f>
        <v>0</v>
      </c>
      <c r="BD94" s="92">
        <f>VLOOKUP(J94,'RATES 30-06-2017'!F$2:K$374,6,FALSE)</f>
        <v>0</v>
      </c>
      <c r="BE94" s="92"/>
      <c r="BF94" s="92" t="e">
        <f>VLOOKUP(J94,Hoja4!C$2:E$268,2,FALSE)</f>
        <v>#N/A</v>
      </c>
      <c r="BG94" s="92" t="e">
        <f>VLOOKUP(J94,Hoja4!C$2:E$268,3,FALSE)</f>
        <v>#N/A</v>
      </c>
      <c r="BH94" s="92"/>
      <c r="BI94" s="92"/>
    </row>
    <row r="95" spans="1:61" s="32" customFormat="1" ht="15" customHeight="1">
      <c r="A95" s="17">
        <v>31</v>
      </c>
      <c r="B95" s="99">
        <v>4</v>
      </c>
      <c r="C95" s="17" t="s">
        <v>54</v>
      </c>
      <c r="D95" s="18" t="s">
        <v>689</v>
      </c>
      <c r="E95" s="17" t="s">
        <v>25</v>
      </c>
      <c r="F95" s="17" t="s">
        <v>119</v>
      </c>
      <c r="G95" s="18" t="s">
        <v>123</v>
      </c>
      <c r="H95" s="18" t="s">
        <v>27</v>
      </c>
      <c r="I95" s="18">
        <v>30102235</v>
      </c>
      <c r="J95" s="112" t="str">
        <f>CONCATENATE(I95,"-",H95)</f>
        <v>30102235-EJECUCION</v>
      </c>
      <c r="K95" s="442" t="s">
        <v>3393</v>
      </c>
      <c r="L95" s="100">
        <v>310000000</v>
      </c>
      <c r="M95" s="125">
        <v>310000000</v>
      </c>
      <c r="N95" s="100">
        <v>0</v>
      </c>
      <c r="O95" s="125">
        <v>0</v>
      </c>
      <c r="P95" s="125">
        <v>50000000</v>
      </c>
      <c r="Q95" s="19">
        <v>260000000</v>
      </c>
      <c r="R95" s="101">
        <v>50000000</v>
      </c>
      <c r="S95" s="20">
        <v>260000000</v>
      </c>
      <c r="T95" s="21">
        <v>0</v>
      </c>
      <c r="U95" s="21">
        <v>250000000</v>
      </c>
      <c r="V95" s="266">
        <v>0</v>
      </c>
      <c r="W95" s="266">
        <v>0</v>
      </c>
      <c r="X95" s="266">
        <v>0</v>
      </c>
      <c r="Y95" s="266">
        <f t="shared" si="27"/>
        <v>0</v>
      </c>
      <c r="Z95" s="266">
        <v>0</v>
      </c>
      <c r="AA95" s="266">
        <v>0</v>
      </c>
      <c r="AB95" s="266">
        <v>0</v>
      </c>
      <c r="AC95" s="266">
        <f>V95+W95+X95+Z95+AA95+AB95</f>
        <v>0</v>
      </c>
      <c r="AD95" s="266">
        <f>U95-AC95</f>
        <v>250000000</v>
      </c>
      <c r="AE95" s="266">
        <f>M95-(O95+U95)</f>
        <v>60000000</v>
      </c>
      <c r="AF95" s="18" t="s">
        <v>1763</v>
      </c>
      <c r="AG95" s="17" t="s">
        <v>685</v>
      </c>
      <c r="AH95" s="81" t="s">
        <v>40</v>
      </c>
      <c r="AI95" s="22" t="s">
        <v>31</v>
      </c>
      <c r="AJ95" s="23"/>
      <c r="AK95" s="24"/>
      <c r="AL95" s="23" t="s">
        <v>45</v>
      </c>
      <c r="AM95" t="str">
        <f>CONCATENATE( "OR PRO.CODIGO=",I95)</f>
        <v>OR PRO.CODIGO=30102235</v>
      </c>
      <c r="AN95">
        <f>LEN(I95)</f>
        <v>8</v>
      </c>
      <c r="AO95" t="e">
        <f>VLOOKUP(J95,#REF!,5,FALSE)</f>
        <v>#REF!</v>
      </c>
      <c r="AP95"/>
      <c r="AQ95" t="e">
        <f>VLOOKUP(J95,#REF!,6,FALSE)</f>
        <v>#REF!</v>
      </c>
      <c r="AR95" s="32" t="e">
        <f>VLOOKUP(I95,'convenios 2017'!A$2:O$82,15,FALSE)</f>
        <v>#N/A</v>
      </c>
      <c r="AS95" s="373">
        <f>O95+AC95</f>
        <v>0</v>
      </c>
      <c r="AT95" s="32" t="e">
        <f>VLOOKUP(I95,'convenio 2016'!A$2:N$196,14,FALSE)</f>
        <v>#N/A</v>
      </c>
      <c r="AU95" s="32" t="e">
        <f>VLOOKUP(I95,'convenio 2015'!A$4:M$228,13,FALSE)</f>
        <v>#N/A</v>
      </c>
      <c r="AV95" s="32" t="e">
        <f>VLOOKUP(J95,#REF!,6,FALSE)</f>
        <v>#REF!</v>
      </c>
      <c r="AW95" s="373">
        <f>O95+AC95</f>
        <v>0</v>
      </c>
      <c r="AX95" s="32" t="s">
        <v>3031</v>
      </c>
      <c r="AZ95" s="377"/>
      <c r="BA95" s="431"/>
      <c r="BB95" s="32">
        <f>VLOOKUP(J95,'RATE JUNIO '!F$2:K$346,6,FALSE)</f>
        <v>0</v>
      </c>
      <c r="BC95" s="32" t="s">
        <v>3463</v>
      </c>
      <c r="BD95" s="92">
        <f>VLOOKUP(J95,'RATES 30-06-2017'!F$2:K$374,6,FALSE)</f>
        <v>0</v>
      </c>
      <c r="BE95" s="92"/>
      <c r="BF95" s="92" t="str">
        <f>VLOOKUP(J95,Hoja4!C$2:E$268,2,FALSE)</f>
        <v>LIBRE</v>
      </c>
      <c r="BG95" s="92">
        <f>VLOOKUP(J95,Hoja4!C$2:E$268,3,FALSE)</f>
        <v>31</v>
      </c>
      <c r="BH95" s="459">
        <v>150000000</v>
      </c>
      <c r="BI95" s="92"/>
    </row>
    <row r="96" spans="1:61">
      <c r="A96" s="86"/>
      <c r="C96" s="86"/>
      <c r="D96" s="87"/>
      <c r="E96" s="86"/>
      <c r="F96" s="86"/>
      <c r="G96" s="88"/>
      <c r="H96" s="86"/>
      <c r="I96" s="88"/>
      <c r="K96" s="110" t="s">
        <v>66</v>
      </c>
      <c r="L96" s="25">
        <f>SUBTOTAL(9,L93:L95)</f>
        <v>810000000</v>
      </c>
      <c r="M96" s="111">
        <f>SUBTOTAL(9,M93:M95)</f>
        <v>810000000</v>
      </c>
      <c r="N96" s="25">
        <v>0</v>
      </c>
      <c r="O96" s="111">
        <f>SUBTOTAL(9,O93:O95)</f>
        <v>0</v>
      </c>
      <c r="P96" s="111">
        <f>SUBTOTAL(9,P93:P95)</f>
        <v>222995204</v>
      </c>
      <c r="Q96" s="109">
        <v>587004796</v>
      </c>
      <c r="R96" s="25">
        <v>250000000</v>
      </c>
      <c r="S96" s="25">
        <v>560000000</v>
      </c>
      <c r="T96" s="25">
        <v>0</v>
      </c>
      <c r="U96" s="111">
        <f>SUBTOTAL(9,U93:U95)</f>
        <v>250000000</v>
      </c>
      <c r="V96" s="111">
        <f t="shared" ref="V96:AE96" si="28">SUBTOTAL(9,V93:V95)</f>
        <v>0</v>
      </c>
      <c r="W96" s="111">
        <f t="shared" si="28"/>
        <v>0</v>
      </c>
      <c r="X96" s="111">
        <f t="shared" si="28"/>
        <v>0</v>
      </c>
      <c r="Y96" s="111">
        <f t="shared" si="28"/>
        <v>0</v>
      </c>
      <c r="Z96" s="111">
        <f t="shared" si="28"/>
        <v>0</v>
      </c>
      <c r="AA96" s="111">
        <f t="shared" si="28"/>
        <v>0</v>
      </c>
      <c r="AB96" s="111">
        <f t="shared" si="28"/>
        <v>0</v>
      </c>
      <c r="AC96" s="111">
        <f t="shared" si="28"/>
        <v>0</v>
      </c>
      <c r="AD96" s="111">
        <f t="shared" si="28"/>
        <v>250000000</v>
      </c>
      <c r="AE96" s="111">
        <f t="shared" si="28"/>
        <v>560000000</v>
      </c>
      <c r="AF96" s="88"/>
      <c r="AG96" s="86"/>
      <c r="AH96" s="257"/>
      <c r="AJ96" s="23"/>
      <c r="AK96" s="24"/>
      <c r="AL96" s="23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Y96" s="32" t="s">
        <v>3142</v>
      </c>
    </row>
    <row r="97" spans="1:61" ht="6.75" customHeight="1">
      <c r="A97" s="86"/>
      <c r="C97" s="86"/>
      <c r="D97" s="87"/>
      <c r="E97" s="86"/>
      <c r="F97" s="86"/>
      <c r="G97" s="88"/>
      <c r="H97" s="86"/>
      <c r="I97" s="88"/>
      <c r="K97" s="261"/>
      <c r="M97" s="86"/>
      <c r="O97" s="86"/>
      <c r="P97" s="86"/>
      <c r="U97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88"/>
      <c r="AG97" s="86"/>
      <c r="AH97" s="257"/>
      <c r="AJ97" s="23"/>
      <c r="AK97" s="24"/>
      <c r="AL97" s="23"/>
      <c r="AY97" s="32" t="s">
        <v>3142</v>
      </c>
    </row>
    <row r="98" spans="1:61" ht="15" customHeight="1">
      <c r="A98" s="86"/>
      <c r="C98" s="86"/>
      <c r="D98" s="87"/>
      <c r="E98" s="86"/>
      <c r="F98" s="86"/>
      <c r="G98" s="88"/>
      <c r="H98" s="86"/>
      <c r="I98" s="88"/>
      <c r="K98" s="260" t="s">
        <v>126</v>
      </c>
      <c r="L98" s="57">
        <f>L96+L90+L86</f>
        <v>5019440835</v>
      </c>
      <c r="M98" s="111">
        <f>M96+M90+M86</f>
        <v>5175085159</v>
      </c>
      <c r="N98" s="57">
        <v>25667865</v>
      </c>
      <c r="O98" s="111">
        <f>O96+O90+O86</f>
        <v>988145228</v>
      </c>
      <c r="P98" s="111">
        <f>P96+P90+P86</f>
        <v>859468135</v>
      </c>
      <c r="Q98" s="111">
        <v>1686739796</v>
      </c>
      <c r="R98" s="57">
        <v>859468135</v>
      </c>
      <c r="S98" s="57">
        <v>3146914000</v>
      </c>
      <c r="T98" s="57" t="e">
        <v>#REF!</v>
      </c>
      <c r="U98" s="111">
        <f>U96+U90+U86</f>
        <v>300000000</v>
      </c>
      <c r="V98" s="111">
        <f t="shared" ref="V98:AE98" si="29">V96+V90+V86</f>
        <v>0</v>
      </c>
      <c r="W98" s="111">
        <f t="shared" si="29"/>
        <v>0</v>
      </c>
      <c r="X98" s="111">
        <f t="shared" si="29"/>
        <v>0</v>
      </c>
      <c r="Y98" s="111">
        <f t="shared" si="29"/>
        <v>0</v>
      </c>
      <c r="Z98" s="111">
        <f t="shared" si="29"/>
        <v>0</v>
      </c>
      <c r="AA98" s="111">
        <f t="shared" si="29"/>
        <v>0</v>
      </c>
      <c r="AB98" s="111">
        <f t="shared" si="29"/>
        <v>0</v>
      </c>
      <c r="AC98" s="111">
        <f t="shared" si="29"/>
        <v>0</v>
      </c>
      <c r="AD98" s="111">
        <f t="shared" si="29"/>
        <v>300000000</v>
      </c>
      <c r="AE98" s="111">
        <f t="shared" si="29"/>
        <v>3886939931</v>
      </c>
      <c r="AF98" s="88"/>
      <c r="AG98" s="86"/>
      <c r="AH98" s="257"/>
      <c r="AJ98" s="23"/>
      <c r="AK98" s="24"/>
      <c r="AL98" s="23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Y98" s="32" t="s">
        <v>3142</v>
      </c>
    </row>
    <row r="99" spans="1:61" s="86" customFormat="1" ht="7.5" customHeight="1">
      <c r="D99" s="87"/>
      <c r="G99" s="88"/>
      <c r="I99" s="88"/>
      <c r="K99" s="89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88"/>
      <c r="AH99" s="257"/>
      <c r="AJ99" s="79"/>
      <c r="AK99" s="75"/>
      <c r="AL99" s="79"/>
      <c r="AY99" s="32" t="s">
        <v>3142</v>
      </c>
      <c r="AZ99" s="87"/>
      <c r="BA99" s="432"/>
    </row>
    <row r="100" spans="1:61" ht="15" customHeight="1">
      <c r="A100" s="67"/>
      <c r="B100" s="69"/>
      <c r="C100" s="67"/>
      <c r="D100" s="67"/>
      <c r="E100" s="67"/>
      <c r="F100" s="67"/>
      <c r="G100" s="118"/>
      <c r="H100" s="67"/>
      <c r="I100" s="285"/>
      <c r="J100" s="69"/>
      <c r="K100" s="259" t="s">
        <v>127</v>
      </c>
      <c r="L100" s="13"/>
      <c r="M100" s="67"/>
      <c r="N100" s="13"/>
      <c r="O100" s="67"/>
      <c r="P100" s="67"/>
      <c r="Q100" s="68"/>
      <c r="R100" s="13"/>
      <c r="S100" s="13"/>
      <c r="T100" s="13"/>
      <c r="U100" s="444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85"/>
      <c r="AG100" s="67"/>
      <c r="AH100" s="68"/>
      <c r="AJ100" s="23"/>
      <c r="AK100" s="24"/>
      <c r="AL100" s="23"/>
      <c r="AY100" s="32" t="s">
        <v>3142</v>
      </c>
    </row>
    <row r="101" spans="1:61">
      <c r="A101" s="86"/>
      <c r="B101" s="302"/>
      <c r="C101" s="86"/>
      <c r="D101" s="87"/>
      <c r="E101" s="86"/>
      <c r="F101" s="86"/>
      <c r="G101" s="88"/>
      <c r="H101" s="86"/>
      <c r="I101" s="88"/>
      <c r="J101" s="302"/>
      <c r="K101" s="16" t="s">
        <v>22</v>
      </c>
      <c r="L101" s="302"/>
      <c r="M101" s="86"/>
      <c r="N101" s="302"/>
      <c r="O101" s="86"/>
      <c r="P101" s="86"/>
      <c r="Q101" s="302"/>
      <c r="R101" s="302"/>
      <c r="S101" s="302"/>
      <c r="T101" s="302"/>
      <c r="U101" s="30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88"/>
      <c r="AG101" s="86"/>
      <c r="AH101" s="257"/>
      <c r="AJ101" s="23"/>
      <c r="AK101" s="24"/>
      <c r="AL101" s="23"/>
      <c r="AY101" s="32" t="s">
        <v>3142</v>
      </c>
    </row>
    <row r="102" spans="1:61" s="32" customFormat="1" ht="15" customHeight="1">
      <c r="A102" s="17">
        <v>31</v>
      </c>
      <c r="B102" s="17">
        <v>0</v>
      </c>
      <c r="C102" s="17" t="s">
        <v>23</v>
      </c>
      <c r="D102" s="18" t="s">
        <v>33</v>
      </c>
      <c r="E102" s="17" t="s">
        <v>25</v>
      </c>
      <c r="F102" s="17" t="s">
        <v>128</v>
      </c>
      <c r="G102" s="18" t="s">
        <v>129</v>
      </c>
      <c r="H102" s="18" t="s">
        <v>27</v>
      </c>
      <c r="I102" s="18">
        <v>30071876</v>
      </c>
      <c r="J102" s="112" t="str">
        <f>CONCATENATE(I102,"-",H102)</f>
        <v>30071876-EJECUCION</v>
      </c>
      <c r="K102" s="442" t="s">
        <v>130</v>
      </c>
      <c r="L102" s="19">
        <v>439345361</v>
      </c>
      <c r="M102" s="19">
        <v>440283361</v>
      </c>
      <c r="N102" s="19">
        <v>424283361</v>
      </c>
      <c r="O102" s="19">
        <v>414240291</v>
      </c>
      <c r="P102" s="19">
        <v>10043070</v>
      </c>
      <c r="Q102" s="19">
        <v>0</v>
      </c>
      <c r="R102" s="20">
        <v>15062000</v>
      </c>
      <c r="S102" s="20">
        <v>0</v>
      </c>
      <c r="T102" s="21"/>
      <c r="U102" s="21">
        <v>26043070</v>
      </c>
      <c r="V102" s="266">
        <v>0</v>
      </c>
      <c r="W102" s="266">
        <v>10043070</v>
      </c>
      <c r="X102" s="266">
        <v>0</v>
      </c>
      <c r="Y102" s="266">
        <f t="shared" ref="Y102:Y105" si="30">V102+W102+X102</f>
        <v>10043070</v>
      </c>
      <c r="Z102" s="266">
        <v>0</v>
      </c>
      <c r="AA102" s="266">
        <v>0</v>
      </c>
      <c r="AB102" s="266">
        <v>0</v>
      </c>
      <c r="AC102" s="266">
        <f>V102+W102+X102+Z102+AA102+AB102</f>
        <v>10043070</v>
      </c>
      <c r="AD102" s="266">
        <f>U102-AC102</f>
        <v>16000000</v>
      </c>
      <c r="AE102" s="266">
        <f>M102-(O102+U102)</f>
        <v>0</v>
      </c>
      <c r="AF102" s="18" t="s">
        <v>758</v>
      </c>
      <c r="AG102" s="17" t="s">
        <v>685</v>
      </c>
      <c r="AH102" s="81" t="s">
        <v>30</v>
      </c>
      <c r="AI102" s="22"/>
      <c r="AJ102" s="23"/>
      <c r="AK102" s="24"/>
      <c r="AL102" s="23"/>
      <c r="AM102" t="str">
        <f>CONCATENATE( "OR PRO.CODIGO=",I102)</f>
        <v>OR PRO.CODIGO=30071876</v>
      </c>
      <c r="AN102">
        <f>LEN(I102)</f>
        <v>8</v>
      </c>
      <c r="AO102" t="e">
        <f>VLOOKUP(J102,#REF!,5,FALSE)</f>
        <v>#REF!</v>
      </c>
      <c r="AP102"/>
      <c r="AQ102" t="e">
        <f>VLOOKUP(J102,#REF!,6,FALSE)</f>
        <v>#REF!</v>
      </c>
      <c r="AR102" s="32" t="e">
        <f>VLOOKUP(I102,'convenios 2017'!A$2:O$82,15,FALSE)</f>
        <v>#N/A</v>
      </c>
      <c r="AS102" s="373">
        <f>O102+AC102</f>
        <v>424283361</v>
      </c>
      <c r="AT102" s="32" t="str">
        <f>VLOOKUP(I102,'convenio 2016'!A$2:N$196,14,FALSE)</f>
        <v>toma razon</v>
      </c>
      <c r="AU102" s="32" t="str">
        <f>VLOOKUP(I102,'convenio 2015'!A$4:M$228,13,FALSE)</f>
        <v>en convenio</v>
      </c>
      <c r="AV102" s="32" t="e">
        <f>VLOOKUP(J102,#REF!,6,FALSE)</f>
        <v>#REF!</v>
      </c>
      <c r="AW102" s="373">
        <f>O102+AC102</f>
        <v>424283361</v>
      </c>
      <c r="AX102" s="32" t="s">
        <v>3031</v>
      </c>
      <c r="AZ102" s="377"/>
      <c r="BA102" s="431"/>
      <c r="BB102" s="32" t="str">
        <f>VLOOKUP(J102,'RATE JUNIO '!F$2:K$346,6,FALSE)</f>
        <v>RS</v>
      </c>
      <c r="BC102" s="32" t="s">
        <v>3463</v>
      </c>
      <c r="BD102" s="92" t="str">
        <f>VLOOKUP(J102,'RATES 30-06-2017'!F$2:K$374,6,FALSE)</f>
        <v>RS</v>
      </c>
      <c r="BE102" s="92"/>
      <c r="BF102" s="92" t="str">
        <f>VLOOKUP(J102,Hoja4!C$2:E$268,2,FALSE)</f>
        <v>FAR</v>
      </c>
      <c r="BG102" s="92">
        <f>VLOOKUP(J102,Hoja4!C$2:E$268,3,FALSE)</f>
        <v>31</v>
      </c>
      <c r="BH102" s="92"/>
      <c r="BI102" s="92"/>
    </row>
    <row r="103" spans="1:61" s="32" customFormat="1" ht="15" customHeight="1">
      <c r="A103" s="17">
        <v>31</v>
      </c>
      <c r="B103" s="17">
        <v>1</v>
      </c>
      <c r="C103" s="17" t="s">
        <v>23</v>
      </c>
      <c r="D103" s="18" t="s">
        <v>24</v>
      </c>
      <c r="E103" s="17" t="s">
        <v>25</v>
      </c>
      <c r="F103" s="17" t="s">
        <v>128</v>
      </c>
      <c r="G103" s="18" t="s">
        <v>129</v>
      </c>
      <c r="H103" s="18" t="s">
        <v>27</v>
      </c>
      <c r="I103" s="18">
        <v>30110580</v>
      </c>
      <c r="J103" s="112" t="str">
        <f>CONCATENATE(I103,"-",H103)</f>
        <v>30110580-EJECUCION</v>
      </c>
      <c r="K103" s="442" t="s">
        <v>3217</v>
      </c>
      <c r="L103" s="19">
        <v>1378829000</v>
      </c>
      <c r="M103" s="19">
        <v>2693960520</v>
      </c>
      <c r="N103" s="19">
        <v>6233000</v>
      </c>
      <c r="O103" s="19">
        <v>47819520</v>
      </c>
      <c r="P103" s="19">
        <f>939106930-16874000-9004000</f>
        <v>913228930</v>
      </c>
      <c r="Q103" s="19">
        <v>1707034070</v>
      </c>
      <c r="R103" s="20">
        <v>900000000</v>
      </c>
      <c r="S103" s="20">
        <v>472596000</v>
      </c>
      <c r="T103" s="21">
        <v>0</v>
      </c>
      <c r="U103" s="21">
        <v>400000000</v>
      </c>
      <c r="V103" s="266">
        <v>0</v>
      </c>
      <c r="W103" s="266">
        <v>0</v>
      </c>
      <c r="X103" s="266">
        <v>0</v>
      </c>
      <c r="Y103" s="266">
        <f t="shared" si="30"/>
        <v>0</v>
      </c>
      <c r="Z103" s="266">
        <v>0</v>
      </c>
      <c r="AA103" s="266">
        <v>0</v>
      </c>
      <c r="AB103" s="266">
        <v>0</v>
      </c>
      <c r="AC103" s="266">
        <f>V103+W103+X103+Z103+AA103+AB103</f>
        <v>0</v>
      </c>
      <c r="AD103" s="266">
        <f>U103-AC103</f>
        <v>400000000</v>
      </c>
      <c r="AE103" s="266">
        <f>M103-(O103+U103)</f>
        <v>2246141000</v>
      </c>
      <c r="AF103" s="18" t="s">
        <v>3419</v>
      </c>
      <c r="AG103" s="17" t="s">
        <v>109</v>
      </c>
      <c r="AH103" s="81" t="s">
        <v>30</v>
      </c>
      <c r="AI103" s="22" t="s">
        <v>31</v>
      </c>
      <c r="AJ103" s="23" t="s">
        <v>30</v>
      </c>
      <c r="AK103" s="24" t="s">
        <v>111</v>
      </c>
      <c r="AL103" s="23" t="s">
        <v>45</v>
      </c>
      <c r="AM103" t="str">
        <f>CONCATENATE( "OR PRO.CODIGO=",I103)</f>
        <v>OR PRO.CODIGO=30110580</v>
      </c>
      <c r="AN103">
        <f>LEN(I103)</f>
        <v>8</v>
      </c>
      <c r="AO103" t="e">
        <f>VLOOKUP(J103,#REF!,5,FALSE)</f>
        <v>#REF!</v>
      </c>
      <c r="AP103"/>
      <c r="AQ103" t="e">
        <f>VLOOKUP(J103,#REF!,6,FALSE)</f>
        <v>#REF!</v>
      </c>
      <c r="AR103" s="32" t="e">
        <f>VLOOKUP(I103,'convenios 2017'!A$2:O$82,15,FALSE)</f>
        <v>#N/A</v>
      </c>
      <c r="AS103" s="373">
        <f>O103+AC103</f>
        <v>47819520</v>
      </c>
      <c r="AT103" s="32" t="e">
        <f>VLOOKUP(I103,'convenio 2016'!A$2:N$196,14,FALSE)</f>
        <v>#N/A</v>
      </c>
      <c r="AU103" s="32" t="str">
        <f>VLOOKUP(I103,'convenio 2015'!A$4:M$228,13,FALSE)</f>
        <v>en convenio</v>
      </c>
      <c r="AV103" s="32" t="e">
        <f>VLOOKUP(J103,#REF!,6,FALSE)</f>
        <v>#REF!</v>
      </c>
      <c r="AW103" s="373">
        <f>O103+AC103</f>
        <v>47819520</v>
      </c>
      <c r="AX103" s="32" t="e">
        <v>#N/A</v>
      </c>
      <c r="AY103" s="32">
        <v>2777</v>
      </c>
      <c r="AZ103" s="377">
        <v>2777</v>
      </c>
      <c r="BA103" s="431">
        <v>42306</v>
      </c>
      <c r="BB103" s="32" t="str">
        <f>VLOOKUP(J103,'RATE JUNIO '!F$2:K$346,6,FALSE)</f>
        <v>RS</v>
      </c>
      <c r="BC103" s="32" t="s">
        <v>3463</v>
      </c>
      <c r="BD103" s="92" t="str">
        <f>VLOOKUP(J103,'RATES 30-06-2017'!F$2:K$374,6,FALSE)</f>
        <v>RS</v>
      </c>
      <c r="BE103" s="92"/>
      <c r="BF103" s="92" t="str">
        <f>VLOOKUP(J103,Hoja4!C$2:E$268,2,FALSE)</f>
        <v>FIE</v>
      </c>
      <c r="BG103" s="92">
        <f>VLOOKUP(J103,Hoja4!C$2:E$268,3,FALSE)</f>
        <v>31</v>
      </c>
      <c r="BH103" s="92"/>
      <c r="BI103" s="92"/>
    </row>
    <row r="104" spans="1:61" s="32" customFormat="1" ht="15" customHeight="1">
      <c r="A104" s="17">
        <v>31</v>
      </c>
      <c r="B104" s="99">
        <v>0</v>
      </c>
      <c r="C104" s="17" t="s">
        <v>23</v>
      </c>
      <c r="D104" s="18" t="s">
        <v>33</v>
      </c>
      <c r="E104" s="17" t="s">
        <v>25</v>
      </c>
      <c r="F104" s="17" t="s">
        <v>128</v>
      </c>
      <c r="G104" s="18" t="s">
        <v>129</v>
      </c>
      <c r="H104" s="18" t="s">
        <v>27</v>
      </c>
      <c r="I104" s="18">
        <v>30135939</v>
      </c>
      <c r="J104" s="112" t="str">
        <f>CONCATENATE(I104,"-",H104)</f>
        <v>30135939-EJECUCION</v>
      </c>
      <c r="K104" s="442" t="s">
        <v>754</v>
      </c>
      <c r="L104" s="19"/>
      <c r="M104" s="19">
        <v>437462687</v>
      </c>
      <c r="N104" s="19"/>
      <c r="O104" s="19">
        <v>420588687</v>
      </c>
      <c r="P104" s="19">
        <v>16874000</v>
      </c>
      <c r="Q104" s="19"/>
      <c r="R104" s="20"/>
      <c r="S104" s="20"/>
      <c r="T104" s="21"/>
      <c r="U104" s="21">
        <v>16874000</v>
      </c>
      <c r="V104" s="266">
        <v>0</v>
      </c>
      <c r="W104" s="266">
        <v>0</v>
      </c>
      <c r="X104" s="266">
        <v>0</v>
      </c>
      <c r="Y104" s="266">
        <f t="shared" si="30"/>
        <v>0</v>
      </c>
      <c r="Z104" s="266">
        <v>0</v>
      </c>
      <c r="AA104" s="266">
        <v>0</v>
      </c>
      <c r="AB104" s="266">
        <v>0</v>
      </c>
      <c r="AC104" s="266">
        <f>V104+W104+X104+Z104+AA104+AB104</f>
        <v>0</v>
      </c>
      <c r="AD104" s="266">
        <f>U104-AC104</f>
        <v>16874000</v>
      </c>
      <c r="AE104" s="266">
        <f>M104-(O104+U104)</f>
        <v>0</v>
      </c>
      <c r="AF104" s="18" t="s">
        <v>3419</v>
      </c>
      <c r="AG104" s="17" t="s">
        <v>685</v>
      </c>
      <c r="AH104" s="81" t="s">
        <v>30</v>
      </c>
      <c r="AI104" s="22"/>
      <c r="AJ104" s="23"/>
      <c r="AK104" s="24"/>
      <c r="AL104" s="23"/>
      <c r="AM104" t="str">
        <f>CONCATENATE( "OR PRO.CODIGO=",I104)</f>
        <v>OR PRO.CODIGO=30135939</v>
      </c>
      <c r="AN104">
        <f>LEN(I104)</f>
        <v>8</v>
      </c>
      <c r="AO104" t="e">
        <f>VLOOKUP(J104,#REF!,5,FALSE)</f>
        <v>#REF!</v>
      </c>
      <c r="AP104"/>
      <c r="AQ104" t="e">
        <f>VLOOKUP(J104,#REF!,6,FALSE)</f>
        <v>#REF!</v>
      </c>
      <c r="AR104" s="32" t="e">
        <f>VLOOKUP(I104,'convenios 2017'!A$2:O$82,15,FALSE)</f>
        <v>#N/A</v>
      </c>
      <c r="AS104" s="373">
        <f>O104+AC104</f>
        <v>420588687</v>
      </c>
      <c r="AT104" s="32" t="str">
        <f>VLOOKUP(I104,'convenio 2016'!A$2:N$196,14,FALSE)</f>
        <v>toma razon</v>
      </c>
      <c r="AU104" s="32" t="str">
        <f>VLOOKUP(I104,'convenio 2015'!A$4:M$228,13,FALSE)</f>
        <v>en convenio</v>
      </c>
      <c r="AV104" s="32" t="e">
        <f>VLOOKUP(J104,#REF!,6,FALSE)</f>
        <v>#REF!</v>
      </c>
      <c r="AW104" s="373">
        <f>O104+AC104</f>
        <v>420588687</v>
      </c>
      <c r="AX104" s="32" t="s">
        <v>2408</v>
      </c>
      <c r="AY104" s="32" t="s">
        <v>1862</v>
      </c>
      <c r="AZ104" s="377">
        <v>313</v>
      </c>
      <c r="BA104" s="431">
        <v>42431</v>
      </c>
      <c r="BB104" s="32" t="str">
        <f>VLOOKUP(J104,'RATE JUNIO '!F$2:K$346,6,FALSE)</f>
        <v>RS</v>
      </c>
      <c r="BC104" s="32" t="s">
        <v>3463</v>
      </c>
      <c r="BD104" s="92" t="str">
        <f>VLOOKUP(J104,'RATES 30-06-2017'!F$2:K$374,6,FALSE)</f>
        <v>RS</v>
      </c>
      <c r="BE104" s="92"/>
      <c r="BF104" s="92" t="str">
        <f>VLOOKUP(J104,Hoja4!C$2:E$268,2,FALSE)</f>
        <v>FAR</v>
      </c>
      <c r="BG104" s="92">
        <f>VLOOKUP(J104,Hoja4!C$2:E$268,3,FALSE)</f>
        <v>31</v>
      </c>
      <c r="BH104" s="92"/>
      <c r="BI104" s="92"/>
    </row>
    <row r="105" spans="1:61" s="32" customFormat="1" ht="15" customHeight="1">
      <c r="A105" s="17">
        <v>31</v>
      </c>
      <c r="B105" s="99">
        <v>0</v>
      </c>
      <c r="C105" s="17" t="s">
        <v>23</v>
      </c>
      <c r="D105" s="18" t="s">
        <v>689</v>
      </c>
      <c r="E105" s="17" t="s">
        <v>25</v>
      </c>
      <c r="F105" s="17" t="s">
        <v>128</v>
      </c>
      <c r="G105" s="18" t="s">
        <v>129</v>
      </c>
      <c r="H105" s="18" t="s">
        <v>27</v>
      </c>
      <c r="I105" s="18">
        <v>30269724</v>
      </c>
      <c r="J105" s="112" t="str">
        <f>CONCATENATE(I105,"-",H105)</f>
        <v>30269724-EJECUCION</v>
      </c>
      <c r="K105" s="442" t="s">
        <v>755</v>
      </c>
      <c r="L105" s="19"/>
      <c r="M105" s="19">
        <v>1154269824</v>
      </c>
      <c r="N105" s="19"/>
      <c r="O105" s="19">
        <v>1138036824</v>
      </c>
      <c r="P105" s="19">
        <v>9004000</v>
      </c>
      <c r="Q105" s="19"/>
      <c r="R105" s="20"/>
      <c r="S105" s="20"/>
      <c r="T105" s="21"/>
      <c r="U105" s="21">
        <v>16233000</v>
      </c>
      <c r="V105" s="266">
        <v>0</v>
      </c>
      <c r="W105" s="266">
        <v>0</v>
      </c>
      <c r="X105" s="266">
        <v>0</v>
      </c>
      <c r="Y105" s="266">
        <f t="shared" si="30"/>
        <v>0</v>
      </c>
      <c r="Z105" s="266">
        <v>0</v>
      </c>
      <c r="AA105" s="266">
        <v>0</v>
      </c>
      <c r="AB105" s="266">
        <v>0</v>
      </c>
      <c r="AC105" s="266">
        <f>V105+W105+X105+Z105+AA105+AB105</f>
        <v>0</v>
      </c>
      <c r="AD105" s="266">
        <f>U105-AC105</f>
        <v>16233000</v>
      </c>
      <c r="AE105" s="266">
        <f>M105-(O105+U105)</f>
        <v>0</v>
      </c>
      <c r="AF105" s="18" t="s">
        <v>3419</v>
      </c>
      <c r="AG105" s="17" t="s">
        <v>685</v>
      </c>
      <c r="AH105" s="81" t="s">
        <v>30</v>
      </c>
      <c r="AI105" s="22"/>
      <c r="AJ105" s="23"/>
      <c r="AK105" s="24"/>
      <c r="AL105" s="23"/>
      <c r="AM105" t="str">
        <f>CONCATENATE( "OR PRO.CODIGO=",I105)</f>
        <v>OR PRO.CODIGO=30269724</v>
      </c>
      <c r="AN105">
        <f>LEN(I105)</f>
        <v>8</v>
      </c>
      <c r="AO105" t="e">
        <f>VLOOKUP(J105,#REF!,5,FALSE)</f>
        <v>#REF!</v>
      </c>
      <c r="AP105"/>
      <c r="AQ105" t="e">
        <f>VLOOKUP(J105,#REF!,6,FALSE)</f>
        <v>#REF!</v>
      </c>
      <c r="AR105" s="32" t="e">
        <f>VLOOKUP(I105,'convenios 2017'!A$2:O$82,15,FALSE)</f>
        <v>#N/A</v>
      </c>
      <c r="AS105" s="373">
        <f>O105+AC105</f>
        <v>1138036824</v>
      </c>
      <c r="AT105" s="32" t="str">
        <f>VLOOKUP(I105,'convenio 2016'!A$2:N$196,14,FALSE)</f>
        <v>toma razon</v>
      </c>
      <c r="AU105" s="32">
        <f>VLOOKUP(I105,'convenio 2015'!A$4:M$228,13,FALSE)</f>
        <v>0</v>
      </c>
      <c r="AV105" s="32" t="e">
        <f>VLOOKUP(J105,#REF!,6,FALSE)</f>
        <v>#REF!</v>
      </c>
      <c r="AW105" s="373">
        <f>O105+AC105</f>
        <v>1138036824</v>
      </c>
      <c r="AX105" s="32" t="s">
        <v>2408</v>
      </c>
      <c r="AY105" s="32" t="s">
        <v>1936</v>
      </c>
      <c r="AZ105" s="377">
        <v>463</v>
      </c>
      <c r="BA105" s="431">
        <v>42466</v>
      </c>
      <c r="BB105" s="32" t="str">
        <f>VLOOKUP(J105,'RATE JUNIO '!F$2:K$346,6,FALSE)</f>
        <v>RS</v>
      </c>
      <c r="BC105" s="32" t="s">
        <v>3463</v>
      </c>
      <c r="BD105" s="92" t="str">
        <f>VLOOKUP(J105,'RATES 30-06-2017'!F$2:K$374,6,FALSE)</f>
        <v>RS</v>
      </c>
      <c r="BE105" s="92"/>
      <c r="BF105" s="92" t="str">
        <f>VLOOKUP(J105,Hoja4!C$2:E$268,2,FALSE)</f>
        <v>FAR</v>
      </c>
      <c r="BG105" s="92">
        <f>VLOOKUP(J105,Hoja4!C$2:E$268,3,FALSE)</f>
        <v>31</v>
      </c>
      <c r="BH105" s="92"/>
      <c r="BI105" s="92"/>
    </row>
    <row r="106" spans="1:61">
      <c r="A106" s="86"/>
      <c r="C106" s="86"/>
      <c r="D106" s="87"/>
      <c r="E106" s="86"/>
      <c r="F106" s="86"/>
      <c r="G106" s="88"/>
      <c r="H106" s="86"/>
      <c r="I106" s="88"/>
      <c r="K106" s="276" t="s">
        <v>47</v>
      </c>
      <c r="L106" s="25">
        <f>SUBTOTAL(9,L102:L103)</f>
        <v>1818174361</v>
      </c>
      <c r="M106" s="109">
        <f t="shared" ref="M106:AE106" si="31">SUBTOTAL(9,M102:M105)</f>
        <v>4725976392</v>
      </c>
      <c r="N106" s="109">
        <f t="shared" si="31"/>
        <v>430516361</v>
      </c>
      <c r="O106" s="109">
        <f t="shared" si="31"/>
        <v>2020685322</v>
      </c>
      <c r="P106" s="109">
        <f t="shared" si="31"/>
        <v>949150000</v>
      </c>
      <c r="Q106" s="109">
        <f t="shared" si="31"/>
        <v>1707034070</v>
      </c>
      <c r="R106" s="109">
        <f t="shared" si="31"/>
        <v>915062000</v>
      </c>
      <c r="S106" s="109">
        <f t="shared" si="31"/>
        <v>472596000</v>
      </c>
      <c r="T106" s="109">
        <f t="shared" si="31"/>
        <v>0</v>
      </c>
      <c r="U106" s="109">
        <f t="shared" si="31"/>
        <v>459150070</v>
      </c>
      <c r="V106" s="109">
        <f t="shared" si="31"/>
        <v>0</v>
      </c>
      <c r="W106" s="109">
        <f t="shared" si="31"/>
        <v>10043070</v>
      </c>
      <c r="X106" s="109">
        <f t="shared" si="31"/>
        <v>0</v>
      </c>
      <c r="Y106" s="109">
        <f t="shared" si="31"/>
        <v>10043070</v>
      </c>
      <c r="Z106" s="109">
        <f t="shared" si="31"/>
        <v>0</v>
      </c>
      <c r="AA106" s="109">
        <f t="shared" si="31"/>
        <v>0</v>
      </c>
      <c r="AB106" s="109">
        <f t="shared" si="31"/>
        <v>0</v>
      </c>
      <c r="AC106" s="109">
        <f t="shared" si="31"/>
        <v>10043070</v>
      </c>
      <c r="AD106" s="109">
        <f t="shared" si="31"/>
        <v>449107000</v>
      </c>
      <c r="AE106" s="109">
        <f t="shared" si="31"/>
        <v>2246141000</v>
      </c>
      <c r="AF106" s="88"/>
      <c r="AG106" s="86"/>
      <c r="AH106" s="257"/>
      <c r="AJ106" s="23"/>
      <c r="AK106" s="24"/>
      <c r="AL106" s="23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Y106" s="32" t="s">
        <v>3142</v>
      </c>
    </row>
    <row r="107" spans="1:61" ht="8.25" customHeight="1">
      <c r="A107" s="86"/>
      <c r="B107" s="302"/>
      <c r="C107" s="86"/>
      <c r="D107" s="87"/>
      <c r="E107" s="86"/>
      <c r="F107" s="86"/>
      <c r="G107" s="88"/>
      <c r="H107" s="86"/>
      <c r="I107" s="88"/>
      <c r="J107" s="302"/>
      <c r="K107" s="303"/>
      <c r="L107" s="302"/>
      <c r="M107" s="86"/>
      <c r="N107" s="302"/>
      <c r="O107" s="86"/>
      <c r="P107" s="86"/>
      <c r="Q107" s="302"/>
      <c r="R107" s="302"/>
      <c r="S107" s="302"/>
      <c r="T107" s="302"/>
      <c r="U107" s="30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88"/>
      <c r="AG107" s="86"/>
      <c r="AH107" s="257"/>
      <c r="AJ107" s="23"/>
      <c r="AK107" s="24"/>
      <c r="AL107" s="23"/>
      <c r="AY107" s="32" t="s">
        <v>3142</v>
      </c>
    </row>
    <row r="108" spans="1:61">
      <c r="A108" s="86"/>
      <c r="C108" s="86"/>
      <c r="D108" s="87"/>
      <c r="E108" s="86"/>
      <c r="F108" s="86"/>
      <c r="G108" s="88"/>
      <c r="H108" s="86"/>
      <c r="I108" s="88"/>
      <c r="K108" s="16" t="s">
        <v>48</v>
      </c>
      <c r="M108" s="86"/>
      <c r="O108" s="86"/>
      <c r="P108" s="86"/>
      <c r="Q108" s="302"/>
      <c r="U108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88"/>
      <c r="AG108" s="86"/>
      <c r="AH108" s="257"/>
      <c r="AJ108" s="23"/>
      <c r="AK108" s="24"/>
      <c r="AL108" s="23"/>
      <c r="AY108" s="32" t="s">
        <v>3142</v>
      </c>
    </row>
    <row r="109" spans="1:61" s="32" customFormat="1" ht="15" customHeight="1">
      <c r="A109" s="17">
        <v>29</v>
      </c>
      <c r="B109" s="99">
        <v>0</v>
      </c>
      <c r="C109" s="17" t="s">
        <v>49</v>
      </c>
      <c r="D109" s="18" t="s">
        <v>38</v>
      </c>
      <c r="E109" s="17" t="s">
        <v>25</v>
      </c>
      <c r="F109" s="18" t="s">
        <v>128</v>
      </c>
      <c r="G109" s="18" t="s">
        <v>129</v>
      </c>
      <c r="H109" s="18" t="s">
        <v>27</v>
      </c>
      <c r="I109" s="18">
        <v>30350274</v>
      </c>
      <c r="J109" s="112" t="str">
        <f>CONCATENATE(I109,"-",H109)</f>
        <v>30350274-EJECUCION</v>
      </c>
      <c r="K109" s="442" t="s">
        <v>3369</v>
      </c>
      <c r="L109" s="100">
        <v>589404000</v>
      </c>
      <c r="M109" s="19">
        <v>589404000</v>
      </c>
      <c r="N109" s="100">
        <v>0</v>
      </c>
      <c r="O109" s="19">
        <v>0</v>
      </c>
      <c r="P109" s="19">
        <v>589404000</v>
      </c>
      <c r="Q109" s="19">
        <v>0</v>
      </c>
      <c r="R109" s="101">
        <v>589404000</v>
      </c>
      <c r="S109" s="20">
        <v>0</v>
      </c>
      <c r="T109" s="21">
        <v>0</v>
      </c>
      <c r="U109" s="21">
        <v>589404000</v>
      </c>
      <c r="V109" s="266">
        <v>0</v>
      </c>
      <c r="W109" s="266">
        <v>0</v>
      </c>
      <c r="X109" s="266">
        <v>0</v>
      </c>
      <c r="Y109" s="266">
        <f t="shared" ref="Y109:Y110" si="32">V109+W109+X109</f>
        <v>0</v>
      </c>
      <c r="Z109" s="266">
        <v>0</v>
      </c>
      <c r="AA109" s="266">
        <v>0</v>
      </c>
      <c r="AB109" s="266">
        <v>527480528</v>
      </c>
      <c r="AC109" s="266">
        <f>V109+W109+X109+Z109+AA109+AB109</f>
        <v>527480528</v>
      </c>
      <c r="AD109" s="266">
        <f>U109-AC109</f>
        <v>61923472</v>
      </c>
      <c r="AE109" s="266">
        <f>M109-(O109+U109)</f>
        <v>0</v>
      </c>
      <c r="AF109" s="18" t="s">
        <v>3419</v>
      </c>
      <c r="AG109" s="17" t="s">
        <v>684</v>
      </c>
      <c r="AH109" s="81" t="s">
        <v>40</v>
      </c>
      <c r="AI109" s="22" t="s">
        <v>45</v>
      </c>
      <c r="AJ109" s="23"/>
      <c r="AK109" s="24" t="s">
        <v>134</v>
      </c>
      <c r="AL109" s="23"/>
      <c r="AM109" t="str">
        <f>CONCATENATE( "OR PRO.CODIGO=",I109)</f>
        <v>OR PRO.CODIGO=30350274</v>
      </c>
      <c r="AN109">
        <f>LEN(I109)</f>
        <v>8</v>
      </c>
      <c r="AO109" t="e">
        <f>VLOOKUP(J109,#REF!,5,FALSE)</f>
        <v>#REF!</v>
      </c>
      <c r="AP109"/>
      <c r="AQ109" t="e">
        <f>VLOOKUP(J109,#REF!,6,FALSE)</f>
        <v>#REF!</v>
      </c>
      <c r="AR109" s="32" t="str">
        <f>VLOOKUP(I109,'convenios 2017'!A$2:O$82,15,FALSE)</f>
        <v>con convenio</v>
      </c>
      <c r="AS109" s="373">
        <f>O109+AC109</f>
        <v>527480528</v>
      </c>
      <c r="AT109" s="32" t="e">
        <f>VLOOKUP(I109,'convenio 2016'!A$2:N$196,14,FALSE)</f>
        <v>#N/A</v>
      </c>
      <c r="AU109" s="32" t="e">
        <f>VLOOKUP(I109,'convenio 2015'!A$4:M$228,13,FALSE)</f>
        <v>#N/A</v>
      </c>
      <c r="AV109" s="32" t="e">
        <f>VLOOKUP(J109,#REF!,6,FALSE)</f>
        <v>#REF!</v>
      </c>
      <c r="AW109" s="373">
        <f>O109+AC109</f>
        <v>527480528</v>
      </c>
      <c r="AX109" s="32" t="s">
        <v>1763</v>
      </c>
      <c r="AY109" s="32" t="s">
        <v>3148</v>
      </c>
      <c r="AZ109" s="377">
        <v>341</v>
      </c>
      <c r="BA109" s="431">
        <v>42783</v>
      </c>
      <c r="BB109" s="32">
        <f>VLOOKUP(J109,'RATE JUNIO '!F$2:K$346,6,FALSE)</f>
        <v>0</v>
      </c>
      <c r="BC109" s="32" t="s">
        <v>3463</v>
      </c>
      <c r="BD109" s="92">
        <f>VLOOKUP(J109,'RATES 30-06-2017'!F$2:K$374,6,FALSE)</f>
        <v>0</v>
      </c>
      <c r="BE109" s="92"/>
      <c r="BF109" s="92" t="str">
        <f>VLOOKUP(J109,Hoja4!C$2:E$268,2,FALSE)</f>
        <v>RSD</v>
      </c>
      <c r="BG109" s="92">
        <f>VLOOKUP(J109,Hoja4!C$2:E$268,3,FALSE)</f>
        <v>29</v>
      </c>
      <c r="BH109" s="92"/>
      <c r="BI109" s="92"/>
    </row>
    <row r="110" spans="1:61" s="32" customFormat="1" ht="15" customHeight="1">
      <c r="A110" s="17">
        <v>31</v>
      </c>
      <c r="B110" s="99">
        <v>4</v>
      </c>
      <c r="C110" s="17" t="s">
        <v>49</v>
      </c>
      <c r="D110" s="18" t="s">
        <v>81</v>
      </c>
      <c r="E110" s="17" t="s">
        <v>25</v>
      </c>
      <c r="F110" s="17" t="s">
        <v>128</v>
      </c>
      <c r="G110" s="18" t="s">
        <v>129</v>
      </c>
      <c r="H110" s="18" t="s">
        <v>27</v>
      </c>
      <c r="I110" s="18">
        <v>30124378</v>
      </c>
      <c r="J110" s="112" t="str">
        <f>CONCATENATE(I110,"-",H110)</f>
        <v>30124378-EJECUCION</v>
      </c>
      <c r="K110" s="442" t="s">
        <v>3218</v>
      </c>
      <c r="L110" s="100">
        <v>134834000</v>
      </c>
      <c r="M110" s="125">
        <v>134834000</v>
      </c>
      <c r="N110" s="100">
        <v>0</v>
      </c>
      <c r="O110" s="125">
        <v>0</v>
      </c>
      <c r="P110" s="125">
        <v>134834000</v>
      </c>
      <c r="Q110" s="19">
        <v>0</v>
      </c>
      <c r="R110" s="101">
        <v>134834000</v>
      </c>
      <c r="S110" s="20">
        <v>0</v>
      </c>
      <c r="T110" s="21">
        <v>0</v>
      </c>
      <c r="U110" s="21">
        <v>130827000</v>
      </c>
      <c r="V110" s="266">
        <v>0</v>
      </c>
      <c r="W110" s="266">
        <v>0</v>
      </c>
      <c r="X110" s="266">
        <v>0</v>
      </c>
      <c r="Y110" s="266">
        <f t="shared" si="32"/>
        <v>0</v>
      </c>
      <c r="Z110" s="266">
        <v>0</v>
      </c>
      <c r="AA110" s="266">
        <v>0</v>
      </c>
      <c r="AB110" s="266">
        <v>120129000</v>
      </c>
      <c r="AC110" s="266">
        <f>V110+W110+X110+Z110+AA110+AB110</f>
        <v>120129000</v>
      </c>
      <c r="AD110" s="266">
        <f>U110-AC110</f>
        <v>10698000</v>
      </c>
      <c r="AE110" s="266">
        <f>M110-(O110+U110)</f>
        <v>4007000</v>
      </c>
      <c r="AF110" s="18" t="s">
        <v>3419</v>
      </c>
      <c r="AG110" s="17" t="s">
        <v>83</v>
      </c>
      <c r="AH110" s="81" t="s">
        <v>30</v>
      </c>
      <c r="AI110" s="34">
        <v>1</v>
      </c>
      <c r="AJ110" s="35" t="s">
        <v>30</v>
      </c>
      <c r="AK110" s="36" t="s">
        <v>136</v>
      </c>
      <c r="AL110" s="35" t="s">
        <v>45</v>
      </c>
      <c r="AM110" t="str">
        <f>CONCATENATE( "OR PRO.CODIGO=",I110)</f>
        <v>OR PRO.CODIGO=30124378</v>
      </c>
      <c r="AN110">
        <f>LEN(I110)</f>
        <v>8</v>
      </c>
      <c r="AO110" t="e">
        <f>VLOOKUP(J110,#REF!,5,FALSE)</f>
        <v>#REF!</v>
      </c>
      <c r="AP110"/>
      <c r="AQ110" t="e">
        <f>VLOOKUP(J110,#REF!,6,FALSE)</f>
        <v>#REF!</v>
      </c>
      <c r="AR110" s="32" t="e">
        <f>VLOOKUP(I110,'convenios 2017'!A$2:O$82,15,FALSE)</f>
        <v>#N/A</v>
      </c>
      <c r="AS110" s="373">
        <f>O110+AC110</f>
        <v>120129000</v>
      </c>
      <c r="AT110" s="32" t="e">
        <f>VLOOKUP(I110,'convenio 2016'!A$2:N$196,14,FALSE)</f>
        <v>#N/A</v>
      </c>
      <c r="AU110" s="32" t="e">
        <f>VLOOKUP(I110,'convenio 2015'!A$4:M$228,13,FALSE)</f>
        <v>#N/A</v>
      </c>
      <c r="AV110" s="32" t="e">
        <f>VLOOKUP(J110,#REF!,6,FALSE)</f>
        <v>#REF!</v>
      </c>
      <c r="AW110" s="373">
        <f>O110+AC110</f>
        <v>120129000</v>
      </c>
      <c r="AX110" s="32" t="e">
        <v>#N/A</v>
      </c>
      <c r="AY110" s="32" t="e">
        <v>#N/A</v>
      </c>
      <c r="AZ110" s="377" t="e">
        <v>#N/A</v>
      </c>
      <c r="BA110" s="431"/>
      <c r="BB110" s="32" t="str">
        <f>VLOOKUP(J110,'RATE JUNIO '!F$2:K$346,6,FALSE)</f>
        <v>RS</v>
      </c>
      <c r="BC110" s="32" t="s">
        <v>3463</v>
      </c>
      <c r="BD110" s="92" t="str">
        <f>VLOOKUP(J110,'RATES 30-06-2017'!F$2:K$374,6,FALSE)</f>
        <v>RS</v>
      </c>
      <c r="BE110" s="92"/>
      <c r="BF110" s="92" t="str">
        <f>VLOOKUP(J110,Hoja4!C$2:E$268,2,FALSE)</f>
        <v>ENERGIZACION</v>
      </c>
      <c r="BG110" s="92">
        <f>VLOOKUP(J110,Hoja4!C$2:E$268,3,FALSE)</f>
        <v>31</v>
      </c>
      <c r="BH110" s="92"/>
      <c r="BI110" s="92"/>
    </row>
    <row r="111" spans="1:61">
      <c r="A111" s="86"/>
      <c r="C111" s="86"/>
      <c r="D111" s="87"/>
      <c r="E111" s="86"/>
      <c r="F111" s="86"/>
      <c r="G111" s="88"/>
      <c r="H111" s="86"/>
      <c r="I111" s="88"/>
      <c r="K111" s="110" t="s">
        <v>52</v>
      </c>
      <c r="L111" s="25">
        <f>SUBTOTAL(9,L109:L110)</f>
        <v>724238000</v>
      </c>
      <c r="M111" s="111">
        <f>SUBTOTAL(9,M109:M110)</f>
        <v>724238000</v>
      </c>
      <c r="N111" s="25">
        <v>0</v>
      </c>
      <c r="O111" s="111">
        <f>SUBTOTAL(9,O109:O110)</f>
        <v>0</v>
      </c>
      <c r="P111" s="111">
        <f>SUBTOTAL(9,P109:P110)</f>
        <v>724238000</v>
      </c>
      <c r="Q111" s="109">
        <v>0</v>
      </c>
      <c r="R111" s="25">
        <v>724238000</v>
      </c>
      <c r="S111" s="25">
        <v>0</v>
      </c>
      <c r="T111" s="25">
        <v>0</v>
      </c>
      <c r="U111" s="111">
        <f>SUBTOTAL(9,U109:U110)</f>
        <v>720231000</v>
      </c>
      <c r="V111" s="111">
        <f t="shared" ref="V111:AE111" si="33">SUBTOTAL(9,V109:V110)</f>
        <v>0</v>
      </c>
      <c r="W111" s="111">
        <f t="shared" si="33"/>
        <v>0</v>
      </c>
      <c r="X111" s="111">
        <f t="shared" si="33"/>
        <v>0</v>
      </c>
      <c r="Y111" s="111">
        <f t="shared" si="33"/>
        <v>0</v>
      </c>
      <c r="Z111" s="111">
        <f t="shared" si="33"/>
        <v>0</v>
      </c>
      <c r="AA111" s="111">
        <f t="shared" si="33"/>
        <v>0</v>
      </c>
      <c r="AB111" s="111">
        <f t="shared" si="33"/>
        <v>647609528</v>
      </c>
      <c r="AC111" s="111">
        <f t="shared" si="33"/>
        <v>647609528</v>
      </c>
      <c r="AD111" s="111">
        <f t="shared" si="33"/>
        <v>72621472</v>
      </c>
      <c r="AE111" s="111">
        <f t="shared" si="33"/>
        <v>4007000</v>
      </c>
      <c r="AF111" s="88"/>
      <c r="AG111" s="86"/>
      <c r="AH111" s="257"/>
      <c r="AJ111" s="23"/>
      <c r="AK111" s="24"/>
      <c r="AL111" s="23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Y111" s="32" t="s">
        <v>3142</v>
      </c>
    </row>
    <row r="112" spans="1:61" ht="12" customHeight="1">
      <c r="A112" s="86"/>
      <c r="C112" s="86"/>
      <c r="D112" s="87"/>
      <c r="E112" s="86"/>
      <c r="F112" s="86"/>
      <c r="G112" s="88"/>
      <c r="H112" s="86"/>
      <c r="I112" s="88"/>
      <c r="K112" s="261"/>
      <c r="M112" s="86"/>
      <c r="O112" s="86"/>
      <c r="P112" s="86"/>
      <c r="Q112" s="302"/>
      <c r="U11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88"/>
      <c r="AG112" s="86"/>
      <c r="AH112" s="257"/>
      <c r="AJ112" s="23"/>
      <c r="AK112" s="24"/>
      <c r="AL112" s="23"/>
      <c r="AY112" s="32" t="s">
        <v>3142</v>
      </c>
    </row>
    <row r="113" spans="1:61">
      <c r="A113" s="86"/>
      <c r="C113" s="86"/>
      <c r="D113" s="87"/>
      <c r="E113" s="86"/>
      <c r="F113" s="86"/>
      <c r="G113" s="88"/>
      <c r="H113" s="86"/>
      <c r="I113" s="88"/>
      <c r="K113" s="16" t="s">
        <v>53</v>
      </c>
      <c r="M113" s="86"/>
      <c r="O113" s="86"/>
      <c r="P113" s="86"/>
      <c r="U113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88"/>
      <c r="AG113" s="86"/>
      <c r="AH113" s="257"/>
      <c r="AJ113" s="23"/>
      <c r="AK113" s="24"/>
      <c r="AL113" s="23"/>
      <c r="AY113" s="32" t="s">
        <v>3142</v>
      </c>
    </row>
    <row r="114" spans="1:61" s="32" customFormat="1" ht="15" customHeight="1">
      <c r="A114" s="17">
        <v>31</v>
      </c>
      <c r="B114" s="99">
        <v>8</v>
      </c>
      <c r="C114" s="17" t="s">
        <v>54</v>
      </c>
      <c r="D114" s="18" t="s">
        <v>81</v>
      </c>
      <c r="E114" s="17" t="s">
        <v>25</v>
      </c>
      <c r="F114" s="17" t="s">
        <v>128</v>
      </c>
      <c r="G114" s="18" t="s">
        <v>129</v>
      </c>
      <c r="H114" s="18" t="s">
        <v>27</v>
      </c>
      <c r="I114" s="18">
        <v>30134570</v>
      </c>
      <c r="J114" s="112" t="str">
        <f>CONCATENATE(I114,"-",H114)</f>
        <v>30134570-EJECUCION</v>
      </c>
      <c r="K114" s="442" t="s">
        <v>3219</v>
      </c>
      <c r="L114" s="100">
        <v>93197000</v>
      </c>
      <c r="M114" s="19">
        <v>93197000</v>
      </c>
      <c r="N114" s="100">
        <v>0</v>
      </c>
      <c r="O114" s="19">
        <v>0</v>
      </c>
      <c r="P114" s="19">
        <v>93197000</v>
      </c>
      <c r="Q114" s="19">
        <v>0</v>
      </c>
      <c r="R114" s="101">
        <v>93197000</v>
      </c>
      <c r="S114" s="20">
        <v>0</v>
      </c>
      <c r="T114" s="21">
        <v>0</v>
      </c>
      <c r="U114" s="21">
        <v>93197000</v>
      </c>
      <c r="V114" s="266">
        <v>0</v>
      </c>
      <c r="W114" s="266">
        <v>0</v>
      </c>
      <c r="X114" s="266">
        <v>0</v>
      </c>
      <c r="Y114" s="266">
        <f t="shared" ref="Y114:Y118" si="34">V114+W114+X114</f>
        <v>0</v>
      </c>
      <c r="Z114" s="266">
        <v>0</v>
      </c>
      <c r="AA114" s="266">
        <v>0</v>
      </c>
      <c r="AB114" s="266">
        <v>85542000</v>
      </c>
      <c r="AC114" s="266">
        <f>V114+W114+X114+Z114+AA114+AB114</f>
        <v>85542000</v>
      </c>
      <c r="AD114" s="266">
        <f>U114-AC114</f>
        <v>7655000</v>
      </c>
      <c r="AE114" s="266">
        <f>M114-(O114+U114)</f>
        <v>0</v>
      </c>
      <c r="AF114" s="18" t="s">
        <v>3419</v>
      </c>
      <c r="AG114" s="17" t="s">
        <v>83</v>
      </c>
      <c r="AH114" s="81" t="s">
        <v>30</v>
      </c>
      <c r="AI114" s="29">
        <v>3</v>
      </c>
      <c r="AJ114" s="30" t="s">
        <v>30</v>
      </c>
      <c r="AK114" s="31" t="s">
        <v>138</v>
      </c>
      <c r="AL114" s="30" t="s">
        <v>45</v>
      </c>
      <c r="AM114" t="str">
        <f>CONCATENATE( "OR PRO.CODIGO=",I114)</f>
        <v>OR PRO.CODIGO=30134570</v>
      </c>
      <c r="AN114">
        <f>LEN(I114)</f>
        <v>8</v>
      </c>
      <c r="AO114" t="e">
        <f>VLOOKUP(J114,#REF!,5,FALSE)</f>
        <v>#REF!</v>
      </c>
      <c r="AP114"/>
      <c r="AQ114" t="e">
        <f>VLOOKUP(J114,#REF!,6,FALSE)</f>
        <v>#REF!</v>
      </c>
      <c r="AR114" s="32" t="e">
        <f>VLOOKUP(I114,'convenios 2017'!A$2:O$82,15,FALSE)</f>
        <v>#N/A</v>
      </c>
      <c r="AS114" s="373">
        <f>O114+AC114</f>
        <v>85542000</v>
      </c>
      <c r="AT114" s="32" t="e">
        <f>VLOOKUP(I114,'convenio 2016'!A$2:N$196,14,FALSE)</f>
        <v>#N/A</v>
      </c>
      <c r="AU114" s="32" t="e">
        <f>VLOOKUP(I114,'convenio 2015'!A$4:M$228,13,FALSE)</f>
        <v>#N/A</v>
      </c>
      <c r="AV114" s="32" t="e">
        <f>VLOOKUP(J114,#REF!,6,FALSE)</f>
        <v>#REF!</v>
      </c>
      <c r="AW114" s="373">
        <f>O114+AC114</f>
        <v>85542000</v>
      </c>
      <c r="AX114" s="32" t="e">
        <v>#N/A</v>
      </c>
      <c r="AY114" s="32" t="e">
        <v>#N/A</v>
      </c>
      <c r="AZ114" s="377" t="e">
        <v>#N/A</v>
      </c>
      <c r="BA114" s="431"/>
      <c r="BB114" s="32" t="str">
        <f>VLOOKUP(J114,'RATE JUNIO '!F$2:K$346,6,FALSE)</f>
        <v>RS</v>
      </c>
      <c r="BC114" s="32" t="s">
        <v>3463</v>
      </c>
      <c r="BD114" s="92" t="str">
        <f>VLOOKUP(J114,'RATES 30-06-2017'!F$2:K$374,6,FALSE)</f>
        <v>RS</v>
      </c>
      <c r="BE114" s="92"/>
      <c r="BF114" s="92" t="str">
        <f>VLOOKUP(J114,Hoja4!C$2:E$268,2,FALSE)</f>
        <v>ENERGIZACION</v>
      </c>
      <c r="BG114" s="92">
        <f>VLOOKUP(J114,Hoja4!C$2:E$268,3,FALSE)</f>
        <v>31</v>
      </c>
      <c r="BH114" s="92"/>
      <c r="BI114" s="92"/>
    </row>
    <row r="115" spans="1:61" s="32" customFormat="1" ht="15" customHeight="1">
      <c r="A115" s="17">
        <v>31</v>
      </c>
      <c r="B115" s="99">
        <v>9</v>
      </c>
      <c r="C115" s="17" t="s">
        <v>54</v>
      </c>
      <c r="D115" s="18" t="s">
        <v>81</v>
      </c>
      <c r="E115" s="17" t="s">
        <v>25</v>
      </c>
      <c r="F115" s="17" t="s">
        <v>128</v>
      </c>
      <c r="G115" s="18" t="s">
        <v>129</v>
      </c>
      <c r="H115" s="18" t="s">
        <v>27</v>
      </c>
      <c r="I115" s="18">
        <v>30092386</v>
      </c>
      <c r="J115" s="112" t="str">
        <f>CONCATENATE(I115,"-",H115)</f>
        <v>30092386-EJECUCION</v>
      </c>
      <c r="K115" s="442" t="s">
        <v>3220</v>
      </c>
      <c r="L115" s="100">
        <v>63745000</v>
      </c>
      <c r="M115" s="19">
        <v>76457000</v>
      </c>
      <c r="N115" s="100">
        <v>0</v>
      </c>
      <c r="O115" s="19">
        <v>0</v>
      </c>
      <c r="P115" s="19">
        <v>76457000</v>
      </c>
      <c r="Q115" s="19">
        <v>0</v>
      </c>
      <c r="R115" s="101">
        <v>63745000</v>
      </c>
      <c r="S115" s="20">
        <v>0</v>
      </c>
      <c r="T115" s="21">
        <v>0</v>
      </c>
      <c r="U115" s="21">
        <v>76288000</v>
      </c>
      <c r="V115" s="266">
        <v>0</v>
      </c>
      <c r="W115" s="266">
        <v>0</v>
      </c>
      <c r="X115" s="266">
        <v>0</v>
      </c>
      <c r="Y115" s="266">
        <f t="shared" si="34"/>
        <v>0</v>
      </c>
      <c r="Z115" s="266">
        <v>0</v>
      </c>
      <c r="AA115" s="266">
        <v>0</v>
      </c>
      <c r="AB115" s="266">
        <v>0</v>
      </c>
      <c r="AC115" s="266">
        <f>V115+W115+X115+Z115+AA115+AB115</f>
        <v>0</v>
      </c>
      <c r="AD115" s="266">
        <f>U115-AC115</f>
        <v>76288000</v>
      </c>
      <c r="AE115" s="266">
        <f>M115-(O115+U115)</f>
        <v>169000</v>
      </c>
      <c r="AF115" s="18" t="s">
        <v>3419</v>
      </c>
      <c r="AG115" s="17" t="s">
        <v>83</v>
      </c>
      <c r="AH115" s="81" t="s">
        <v>30</v>
      </c>
      <c r="AI115" s="29">
        <v>2</v>
      </c>
      <c r="AJ115" s="30" t="s">
        <v>30</v>
      </c>
      <c r="AK115" s="31" t="s">
        <v>138</v>
      </c>
      <c r="AL115" s="30" t="s">
        <v>45</v>
      </c>
      <c r="AM115" t="str">
        <f>CONCATENATE( "OR PRO.CODIGO=",I115)</f>
        <v>OR PRO.CODIGO=30092386</v>
      </c>
      <c r="AN115">
        <f>LEN(I115)</f>
        <v>8</v>
      </c>
      <c r="AO115" t="e">
        <f>VLOOKUP(J115,#REF!,5,FALSE)</f>
        <v>#REF!</v>
      </c>
      <c r="AP115"/>
      <c r="AQ115" t="e">
        <f>VLOOKUP(J115,#REF!,6,FALSE)</f>
        <v>#REF!</v>
      </c>
      <c r="AR115" s="32" t="e">
        <f>VLOOKUP(I115,'convenios 2017'!A$2:O$82,15,FALSE)</f>
        <v>#N/A</v>
      </c>
      <c r="AS115" s="373">
        <f>O115+AC115</f>
        <v>0</v>
      </c>
      <c r="AT115" s="32" t="e">
        <f>VLOOKUP(I115,'convenio 2016'!A$2:N$196,14,FALSE)</f>
        <v>#N/A</v>
      </c>
      <c r="AU115" s="32" t="e">
        <f>VLOOKUP(I115,'convenio 2015'!A$4:M$228,13,FALSE)</f>
        <v>#N/A</v>
      </c>
      <c r="AV115" s="32" t="e">
        <f>VLOOKUP(J115,#REF!,6,FALSE)</f>
        <v>#REF!</v>
      </c>
      <c r="AW115" s="373">
        <f>O115+AC115</f>
        <v>0</v>
      </c>
      <c r="AX115" s="32" t="e">
        <v>#N/A</v>
      </c>
      <c r="AY115" s="32" t="e">
        <v>#N/A</v>
      </c>
      <c r="AZ115" s="377" t="e">
        <v>#N/A</v>
      </c>
      <c r="BA115" s="431"/>
      <c r="BB115" s="32" t="str">
        <f>VLOOKUP(J115,'RATE JUNIO '!F$2:K$346,6,FALSE)</f>
        <v>RS</v>
      </c>
      <c r="BC115" s="32" t="s">
        <v>3463</v>
      </c>
      <c r="BD115" s="92" t="str">
        <f>VLOOKUP(J115,'RATES 30-06-2017'!F$2:K$374,6,FALSE)</f>
        <v>RS</v>
      </c>
      <c r="BE115" s="92"/>
      <c r="BF115" s="92" t="str">
        <f>VLOOKUP(J115,Hoja4!C$2:E$268,2,FALSE)</f>
        <v>ENERGIZACION</v>
      </c>
      <c r="BG115" s="92">
        <f>VLOOKUP(J115,Hoja4!C$2:E$268,3,FALSE)</f>
        <v>31</v>
      </c>
      <c r="BH115" s="92"/>
      <c r="BI115" s="92"/>
    </row>
    <row r="116" spans="1:61" s="32" customFormat="1" ht="15" customHeight="1">
      <c r="A116" s="17">
        <v>31</v>
      </c>
      <c r="B116" s="99">
        <v>10</v>
      </c>
      <c r="C116" s="17" t="s">
        <v>54</v>
      </c>
      <c r="D116" s="18" t="s">
        <v>81</v>
      </c>
      <c r="E116" s="17" t="s">
        <v>25</v>
      </c>
      <c r="F116" s="17" t="s">
        <v>128</v>
      </c>
      <c r="G116" s="18" t="s">
        <v>129</v>
      </c>
      <c r="H116" s="18" t="s">
        <v>27</v>
      </c>
      <c r="I116" s="18">
        <v>30134514</v>
      </c>
      <c r="J116" s="112" t="str">
        <f>CONCATENATE(I116,"-",H116)</f>
        <v>30134514-EJECUCION</v>
      </c>
      <c r="K116" s="442" t="s">
        <v>3221</v>
      </c>
      <c r="L116" s="100">
        <v>216129000</v>
      </c>
      <c r="M116" s="19">
        <v>216129000</v>
      </c>
      <c r="N116" s="100">
        <v>0</v>
      </c>
      <c r="O116" s="19">
        <v>0</v>
      </c>
      <c r="P116" s="19">
        <v>216129000</v>
      </c>
      <c r="Q116" s="19">
        <v>0</v>
      </c>
      <c r="R116" s="101">
        <v>216129000</v>
      </c>
      <c r="S116" s="20">
        <v>0</v>
      </c>
      <c r="T116" s="21">
        <v>0</v>
      </c>
      <c r="U116" s="266">
        <f>130827000+85302000</f>
        <v>216129000</v>
      </c>
      <c r="V116" s="266">
        <v>0</v>
      </c>
      <c r="W116" s="266">
        <v>0</v>
      </c>
      <c r="X116" s="266">
        <v>0</v>
      </c>
      <c r="Y116" s="266">
        <f t="shared" si="34"/>
        <v>0</v>
      </c>
      <c r="Z116" s="266">
        <v>0</v>
      </c>
      <c r="AA116" s="266">
        <v>0</v>
      </c>
      <c r="AB116" s="266">
        <v>216129000</v>
      </c>
      <c r="AC116" s="266">
        <f>V116+W116+X116+Z116+AA116+AB116</f>
        <v>216129000</v>
      </c>
      <c r="AD116" s="266">
        <f>U116-AC116</f>
        <v>0</v>
      </c>
      <c r="AE116" s="266">
        <f>M116-(O116+U116)</f>
        <v>0</v>
      </c>
      <c r="AF116" s="18" t="s">
        <v>3419</v>
      </c>
      <c r="AG116" s="17" t="s">
        <v>83</v>
      </c>
      <c r="AH116" s="81" t="s">
        <v>30</v>
      </c>
      <c r="AI116" s="29">
        <v>4</v>
      </c>
      <c r="AJ116" s="30" t="s">
        <v>30</v>
      </c>
      <c r="AK116" s="31" t="s">
        <v>136</v>
      </c>
      <c r="AL116" s="30"/>
      <c r="AM116" t="str">
        <f>CONCATENATE( "OR PRO.CODIGO=",I116)</f>
        <v>OR PRO.CODIGO=30134514</v>
      </c>
      <c r="AN116">
        <f>LEN(I116)</f>
        <v>8</v>
      </c>
      <c r="AO116" t="e">
        <f>VLOOKUP(J116,#REF!,5,FALSE)</f>
        <v>#REF!</v>
      </c>
      <c r="AP116"/>
      <c r="AQ116" t="e">
        <f>VLOOKUP(J116,#REF!,6,FALSE)</f>
        <v>#REF!</v>
      </c>
      <c r="AR116" s="32" t="e">
        <f>VLOOKUP(I116,'convenios 2017'!A$2:O$82,15,FALSE)</f>
        <v>#N/A</v>
      </c>
      <c r="AS116" s="373">
        <f>O116+AC116</f>
        <v>216129000</v>
      </c>
      <c r="AT116" s="32" t="e">
        <f>VLOOKUP(I116,'convenio 2016'!A$2:N$196,14,FALSE)</f>
        <v>#N/A</v>
      </c>
      <c r="AU116" s="32" t="e">
        <f>VLOOKUP(I116,'convenio 2015'!A$4:M$228,13,FALSE)</f>
        <v>#N/A</v>
      </c>
      <c r="AV116" s="32" t="e">
        <f>VLOOKUP(J116,#REF!,6,FALSE)</f>
        <v>#REF!</v>
      </c>
      <c r="AW116" s="373">
        <f>O116+AC116</f>
        <v>216129000</v>
      </c>
      <c r="AX116" s="32" t="e">
        <v>#N/A</v>
      </c>
      <c r="AY116" s="32" t="e">
        <v>#N/A</v>
      </c>
      <c r="AZ116" s="377" t="e">
        <v>#N/A</v>
      </c>
      <c r="BA116" s="431"/>
      <c r="BB116" s="32" t="str">
        <f>VLOOKUP(J116,'RATE JUNIO '!F$2:K$346,6,FALSE)</f>
        <v>RS</v>
      </c>
      <c r="BC116" s="32" t="s">
        <v>3463</v>
      </c>
      <c r="BD116" s="92" t="str">
        <f>VLOOKUP(J116,'RATES 30-06-2017'!F$2:K$374,6,FALSE)</f>
        <v>RS</v>
      </c>
      <c r="BE116" s="92"/>
      <c r="BF116" s="92" t="str">
        <f>VLOOKUP(J116,Hoja4!C$2:E$268,2,FALSE)</f>
        <v>ENERGIZACION</v>
      </c>
      <c r="BG116" s="92">
        <f>VLOOKUP(J116,Hoja4!C$2:E$268,3,FALSE)</f>
        <v>31</v>
      </c>
      <c r="BH116" s="92"/>
      <c r="BI116" s="92"/>
    </row>
    <row r="117" spans="1:61" s="32" customFormat="1" ht="15" customHeight="1">
      <c r="A117" s="17">
        <v>29</v>
      </c>
      <c r="B117" s="99"/>
      <c r="C117" s="17" t="s">
        <v>54</v>
      </c>
      <c r="D117" s="18" t="s">
        <v>90</v>
      </c>
      <c r="E117" s="17" t="s">
        <v>25</v>
      </c>
      <c r="F117" s="18" t="s">
        <v>128</v>
      </c>
      <c r="G117" s="18" t="s">
        <v>129</v>
      </c>
      <c r="H117" s="18" t="s">
        <v>27</v>
      </c>
      <c r="I117" s="18">
        <v>30459655</v>
      </c>
      <c r="J117" s="112" t="str">
        <f>CONCATENATE(I117,"-",H117)</f>
        <v>30459655-EJECUCION</v>
      </c>
      <c r="K117" s="442" t="s">
        <v>3370</v>
      </c>
      <c r="L117" s="100"/>
      <c r="M117" s="125">
        <v>124950000</v>
      </c>
      <c r="N117" s="100"/>
      <c r="O117" s="125">
        <v>0</v>
      </c>
      <c r="P117" s="125">
        <v>0</v>
      </c>
      <c r="Q117" s="19"/>
      <c r="R117" s="101"/>
      <c r="S117" s="20"/>
      <c r="T117" s="21"/>
      <c r="U117" s="21">
        <v>124950000</v>
      </c>
      <c r="V117" s="266">
        <v>0</v>
      </c>
      <c r="W117" s="266">
        <v>0</v>
      </c>
      <c r="X117" s="266">
        <v>0</v>
      </c>
      <c r="Y117" s="266">
        <f t="shared" si="34"/>
        <v>0</v>
      </c>
      <c r="Z117" s="266">
        <v>0</v>
      </c>
      <c r="AA117" s="266">
        <v>0</v>
      </c>
      <c r="AB117" s="266">
        <v>0</v>
      </c>
      <c r="AC117" s="266">
        <f>V117+W117+X117+Z117+AA117+AB117</f>
        <v>0</v>
      </c>
      <c r="AD117" s="266">
        <f>U117-AC117</f>
        <v>124950000</v>
      </c>
      <c r="AE117" s="266">
        <f>M117-(O117+U117)</f>
        <v>0</v>
      </c>
      <c r="AF117" s="18" t="s">
        <v>1763</v>
      </c>
      <c r="AG117" s="17" t="s">
        <v>92</v>
      </c>
      <c r="AH117" s="81" t="s">
        <v>40</v>
      </c>
      <c r="AI117" s="29"/>
      <c r="AJ117" s="30"/>
      <c r="AK117" s="31"/>
      <c r="AL117" s="30"/>
      <c r="AM117" t="str">
        <f>CONCATENATE( "OR PRO.CODIGO=",I117)</f>
        <v>OR PRO.CODIGO=30459655</v>
      </c>
      <c r="AN117">
        <f>LEN(I117)</f>
        <v>8</v>
      </c>
      <c r="AO117"/>
      <c r="AP117"/>
      <c r="AQ117"/>
      <c r="AS117" s="373"/>
      <c r="AW117" s="373">
        <f>O117+AC117</f>
        <v>0</v>
      </c>
      <c r="AX117" s="32" t="s">
        <v>3031</v>
      </c>
      <c r="AZ117" s="377"/>
      <c r="BA117" s="431"/>
      <c r="BB117" s="32">
        <f>VLOOKUP(J117,'RATE JUNIO '!F$2:K$346,6,FALSE)</f>
        <v>0</v>
      </c>
      <c r="BC117" s="32" t="s">
        <v>3463</v>
      </c>
      <c r="BD117" s="92">
        <f>VLOOKUP(J117,'RATES 30-06-2017'!F$2:K$374,6,FALSE)</f>
        <v>0</v>
      </c>
      <c r="BE117" s="92"/>
      <c r="BF117" s="92" t="str">
        <f>VLOOKUP(J117,Hoja4!C$2:E$268,2,FALSE)</f>
        <v>LIBRE</v>
      </c>
      <c r="BG117" s="92">
        <f>VLOOKUP(J117,Hoja4!C$2:E$268,3,FALSE)</f>
        <v>29</v>
      </c>
      <c r="BH117" s="92"/>
      <c r="BI117" s="92"/>
    </row>
    <row r="118" spans="1:61" s="32" customFormat="1" ht="15" customHeight="1">
      <c r="A118" s="17">
        <v>31</v>
      </c>
      <c r="B118" s="99">
        <v>0</v>
      </c>
      <c r="C118" s="17" t="s">
        <v>54</v>
      </c>
      <c r="D118" s="18" t="s">
        <v>81</v>
      </c>
      <c r="E118" s="17" t="s">
        <v>25</v>
      </c>
      <c r="F118" s="17" t="s">
        <v>128</v>
      </c>
      <c r="G118" s="18" t="s">
        <v>129</v>
      </c>
      <c r="H118" s="18" t="s">
        <v>27</v>
      </c>
      <c r="I118" s="18">
        <v>30124377</v>
      </c>
      <c r="J118" s="112" t="str">
        <f>CONCATENATE(I118,"-",H118)</f>
        <v>30124377-EJECUCION</v>
      </c>
      <c r="K118" s="442" t="s">
        <v>141</v>
      </c>
      <c r="L118" s="100">
        <v>187762000</v>
      </c>
      <c r="M118" s="125">
        <v>187762000</v>
      </c>
      <c r="N118" s="100">
        <v>0</v>
      </c>
      <c r="O118" s="125">
        <v>0</v>
      </c>
      <c r="P118" s="125">
        <v>187762000</v>
      </c>
      <c r="Q118" s="19">
        <v>0</v>
      </c>
      <c r="R118" s="101">
        <v>187762000</v>
      </c>
      <c r="S118" s="20">
        <v>0</v>
      </c>
      <c r="T118" s="21">
        <v>0</v>
      </c>
      <c r="U118" s="446">
        <v>0</v>
      </c>
      <c r="V118" s="266">
        <v>0</v>
      </c>
      <c r="W118" s="266">
        <v>0</v>
      </c>
      <c r="X118" s="266">
        <v>0</v>
      </c>
      <c r="Y118" s="266">
        <f t="shared" si="34"/>
        <v>0</v>
      </c>
      <c r="Z118" s="266">
        <v>0</v>
      </c>
      <c r="AA118" s="266">
        <v>0</v>
      </c>
      <c r="AB118" s="266">
        <v>0</v>
      </c>
      <c r="AC118" s="266">
        <f>V118+W118+X118+Z118+AA118+AB118</f>
        <v>0</v>
      </c>
      <c r="AD118" s="266">
        <f>U118-AC118</f>
        <v>0</v>
      </c>
      <c r="AE118" s="266">
        <f>M118-(O118+U118)</f>
        <v>187762000</v>
      </c>
      <c r="AF118" s="18" t="s">
        <v>2960</v>
      </c>
      <c r="AG118" s="17" t="s">
        <v>83</v>
      </c>
      <c r="AH118" s="81" t="s">
        <v>30</v>
      </c>
      <c r="AI118" s="22">
        <v>5</v>
      </c>
      <c r="AJ118" s="23" t="s">
        <v>30</v>
      </c>
      <c r="AK118" s="24" t="s">
        <v>142</v>
      </c>
      <c r="AL118" s="23" t="s">
        <v>45</v>
      </c>
      <c r="AM118" t="str">
        <f>CONCATENATE( "OR PRO.CODIGO=",I118)</f>
        <v>OR PRO.CODIGO=30124377</v>
      </c>
      <c r="AN118">
        <f>LEN(I118)</f>
        <v>8</v>
      </c>
      <c r="AO118" t="e">
        <f>VLOOKUP(J118,#REF!,5,FALSE)</f>
        <v>#REF!</v>
      </c>
      <c r="AP118"/>
      <c r="AQ118" t="e">
        <f>VLOOKUP(J118,#REF!,6,FALSE)</f>
        <v>#REF!</v>
      </c>
      <c r="AR118" s="32" t="e">
        <f>VLOOKUP(I118,'convenios 2017'!A$2:O$82,15,FALSE)</f>
        <v>#N/A</v>
      </c>
      <c r="AS118" s="373">
        <f>O118+AC118</f>
        <v>0</v>
      </c>
      <c r="AT118" s="32" t="e">
        <f>VLOOKUP(I118,'convenio 2016'!A$2:N$196,14,FALSE)</f>
        <v>#N/A</v>
      </c>
      <c r="AU118" s="32" t="str">
        <f>VLOOKUP(I118,'convenio 2015'!A$4:M$228,13,FALSE)</f>
        <v>en convenio</v>
      </c>
      <c r="AV118" s="32" t="e">
        <f>VLOOKUP(J118,#REF!,6,FALSE)</f>
        <v>#REF!</v>
      </c>
      <c r="AW118" s="373">
        <f>O118+AC118</f>
        <v>0</v>
      </c>
      <c r="AX118" s="32" t="e">
        <v>#N/A</v>
      </c>
      <c r="AY118" s="32">
        <v>1785</v>
      </c>
      <c r="AZ118" s="377">
        <v>1785</v>
      </c>
      <c r="BA118" s="431">
        <v>42255</v>
      </c>
      <c r="BB118" s="32">
        <f>VLOOKUP(J118,'RATE JUNIO '!F$2:K$346,6,FALSE)</f>
        <v>0</v>
      </c>
      <c r="BC118" s="32" t="s">
        <v>3463</v>
      </c>
      <c r="BD118" s="92">
        <f>VLOOKUP(J118,'RATES 30-06-2017'!F$2:K$374,6,FALSE)</f>
        <v>0</v>
      </c>
      <c r="BE118" s="92"/>
      <c r="BF118" s="92" t="e">
        <f>VLOOKUP(J118,Hoja4!C$2:E$268,2,FALSE)</f>
        <v>#N/A</v>
      </c>
      <c r="BG118" s="92" t="e">
        <f>VLOOKUP(J118,Hoja4!C$2:E$268,3,FALSE)</f>
        <v>#N/A</v>
      </c>
      <c r="BH118" s="92"/>
      <c r="BI118" s="92"/>
    </row>
    <row r="119" spans="1:61">
      <c r="A119" s="86"/>
      <c r="B119" s="302"/>
      <c r="C119" s="86"/>
      <c r="D119" s="87"/>
      <c r="E119" s="86"/>
      <c r="F119" s="86"/>
      <c r="G119" s="88"/>
      <c r="H119" s="86"/>
      <c r="I119" s="88"/>
      <c r="J119" s="302"/>
      <c r="K119" s="110" t="s">
        <v>66</v>
      </c>
      <c r="L119" s="25">
        <f>SUBTOTAL(9,L114:L118)</f>
        <v>560833000</v>
      </c>
      <c r="M119" s="111">
        <f>SUBTOTAL(9,M114:M118)</f>
        <v>698495000</v>
      </c>
      <c r="N119" s="25">
        <v>0</v>
      </c>
      <c r="O119" s="111">
        <f>SUBTOTAL(9,O114:O118)</f>
        <v>0</v>
      </c>
      <c r="P119" s="111">
        <f>SUBTOTAL(9,P114:P118)</f>
        <v>573545000</v>
      </c>
      <c r="Q119" s="109">
        <v>0</v>
      </c>
      <c r="R119" s="25">
        <v>560833000</v>
      </c>
      <c r="S119" s="25">
        <v>0</v>
      </c>
      <c r="T119" s="25">
        <v>0</v>
      </c>
      <c r="U119" s="111">
        <f>SUBTOTAL(9,U114:U118)</f>
        <v>510564000</v>
      </c>
      <c r="V119" s="111">
        <f t="shared" ref="V119:AE119" si="35">SUBTOTAL(9,V114:V118)</f>
        <v>0</v>
      </c>
      <c r="W119" s="111">
        <f t="shared" si="35"/>
        <v>0</v>
      </c>
      <c r="X119" s="111">
        <f t="shared" si="35"/>
        <v>0</v>
      </c>
      <c r="Y119" s="111">
        <f t="shared" si="35"/>
        <v>0</v>
      </c>
      <c r="Z119" s="111">
        <f t="shared" si="35"/>
        <v>0</v>
      </c>
      <c r="AA119" s="111">
        <f t="shared" si="35"/>
        <v>0</v>
      </c>
      <c r="AB119" s="111">
        <f t="shared" si="35"/>
        <v>301671000</v>
      </c>
      <c r="AC119" s="111">
        <f t="shared" si="35"/>
        <v>301671000</v>
      </c>
      <c r="AD119" s="111">
        <f t="shared" si="35"/>
        <v>208893000</v>
      </c>
      <c r="AE119" s="111">
        <f t="shared" si="35"/>
        <v>187931000</v>
      </c>
      <c r="AF119" s="88"/>
      <c r="AG119" s="86"/>
      <c r="AH119" s="257"/>
      <c r="AJ119" s="23"/>
      <c r="AK119" s="24"/>
      <c r="AL119" s="23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Y119" s="32" t="s">
        <v>3142</v>
      </c>
    </row>
    <row r="120" spans="1:61" ht="5.25" customHeight="1">
      <c r="A120" s="86"/>
      <c r="B120" s="302"/>
      <c r="C120" s="86"/>
      <c r="D120" s="87"/>
      <c r="E120" s="86"/>
      <c r="F120" s="86"/>
      <c r="G120" s="88"/>
      <c r="H120" s="86"/>
      <c r="I120" s="88"/>
      <c r="J120" s="302"/>
      <c r="K120" s="303"/>
      <c r="L120" s="302"/>
      <c r="M120" s="86"/>
      <c r="N120" s="302"/>
      <c r="O120" s="86"/>
      <c r="P120" s="86"/>
      <c r="Q120" s="302"/>
      <c r="R120" s="302"/>
      <c r="S120" s="302"/>
      <c r="T120" s="302"/>
      <c r="U120" s="30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88"/>
      <c r="AG120" s="86"/>
      <c r="AH120" s="257"/>
      <c r="AJ120" s="23"/>
      <c r="AK120" s="24"/>
      <c r="AL120" s="23"/>
      <c r="AY120" s="32" t="s">
        <v>3142</v>
      </c>
    </row>
    <row r="121" spans="1:61" ht="15" customHeight="1">
      <c r="A121" s="86"/>
      <c r="B121" s="302"/>
      <c r="C121" s="86"/>
      <c r="D121" s="87"/>
      <c r="E121" s="86"/>
      <c r="F121" s="86"/>
      <c r="G121" s="88"/>
      <c r="H121" s="86"/>
      <c r="I121" s="88"/>
      <c r="J121" s="302"/>
      <c r="K121" s="260" t="s">
        <v>143</v>
      </c>
      <c r="L121" s="57">
        <f>L119+L111+L106</f>
        <v>3103245361</v>
      </c>
      <c r="M121" s="111">
        <f>M119+M111+M106</f>
        <v>6148709392</v>
      </c>
      <c r="N121" s="57">
        <v>1987194253</v>
      </c>
      <c r="O121" s="111">
        <f>O119+O111+O106</f>
        <v>2020685322</v>
      </c>
      <c r="P121" s="111">
        <f>P119+P111+P106</f>
        <v>2246933000</v>
      </c>
      <c r="Q121" s="111">
        <v>1707034070</v>
      </c>
      <c r="R121" s="57">
        <v>2234221000</v>
      </c>
      <c r="S121" s="57">
        <v>472596000</v>
      </c>
      <c r="T121" s="57">
        <v>0</v>
      </c>
      <c r="U121" s="111">
        <f>U119+U111+U106</f>
        <v>1689945070</v>
      </c>
      <c r="V121" s="111">
        <f t="shared" ref="V121:AE121" si="36">V119+V111+V106</f>
        <v>0</v>
      </c>
      <c r="W121" s="111">
        <f t="shared" si="36"/>
        <v>10043070</v>
      </c>
      <c r="X121" s="111">
        <f t="shared" si="36"/>
        <v>0</v>
      </c>
      <c r="Y121" s="111">
        <f t="shared" si="36"/>
        <v>10043070</v>
      </c>
      <c r="Z121" s="111">
        <f t="shared" si="36"/>
        <v>0</v>
      </c>
      <c r="AA121" s="111">
        <f t="shared" si="36"/>
        <v>0</v>
      </c>
      <c r="AB121" s="111">
        <f t="shared" si="36"/>
        <v>949280528</v>
      </c>
      <c r="AC121" s="111">
        <f t="shared" si="36"/>
        <v>959323598</v>
      </c>
      <c r="AD121" s="111">
        <f t="shared" si="36"/>
        <v>730621472</v>
      </c>
      <c r="AE121" s="111">
        <f t="shared" si="36"/>
        <v>2438079000</v>
      </c>
      <c r="AF121" s="88"/>
      <c r="AG121" s="86"/>
      <c r="AH121" s="257"/>
      <c r="AJ121" s="23"/>
      <c r="AK121" s="24"/>
      <c r="AL121" s="23"/>
      <c r="AM121" s="92"/>
      <c r="AN121" s="92"/>
      <c r="AO121" s="92"/>
      <c r="AP121" s="92"/>
      <c r="AQ121" s="92"/>
      <c r="AR121" s="92"/>
      <c r="AS121" s="92"/>
      <c r="AT121" s="92"/>
      <c r="AU121" s="92"/>
      <c r="AV121" s="92"/>
      <c r="AW121" s="92"/>
      <c r="AY121" s="32" t="s">
        <v>3142</v>
      </c>
    </row>
    <row r="122" spans="1:61" s="86" customFormat="1" ht="8.25" customHeight="1">
      <c r="D122" s="87"/>
      <c r="G122" s="88"/>
      <c r="I122" s="88"/>
      <c r="K122" s="89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88"/>
      <c r="AH122" s="257"/>
      <c r="AJ122" s="79"/>
      <c r="AK122" s="75"/>
      <c r="AL122" s="79"/>
      <c r="AY122" s="32" t="s">
        <v>3142</v>
      </c>
      <c r="AZ122" s="87"/>
      <c r="BA122" s="432"/>
    </row>
    <row r="123" spans="1:61" ht="15" customHeight="1">
      <c r="A123" s="67"/>
      <c r="B123" s="69"/>
      <c r="C123" s="67"/>
      <c r="D123" s="67"/>
      <c r="E123" s="67"/>
      <c r="F123" s="67"/>
      <c r="G123" s="118"/>
      <c r="H123" s="67"/>
      <c r="I123" s="285"/>
      <c r="J123" s="69"/>
      <c r="K123" s="259" t="s">
        <v>144</v>
      </c>
      <c r="L123" s="13"/>
      <c r="M123" s="67"/>
      <c r="N123" s="13"/>
      <c r="O123" s="67"/>
      <c r="P123" s="67"/>
      <c r="Q123" s="68"/>
      <c r="R123" s="13"/>
      <c r="S123" s="13"/>
      <c r="T123" s="13"/>
      <c r="U123" s="444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85"/>
      <c r="AG123" s="67"/>
      <c r="AH123" s="68"/>
      <c r="AJ123" s="23"/>
      <c r="AK123" s="24"/>
      <c r="AL123" s="23"/>
      <c r="AY123" s="32" t="s">
        <v>3142</v>
      </c>
    </row>
    <row r="124" spans="1:61">
      <c r="A124" s="86"/>
      <c r="C124" s="86"/>
      <c r="D124" s="87"/>
      <c r="E124" s="86"/>
      <c r="F124" s="86"/>
      <c r="G124" s="88"/>
      <c r="H124" s="86"/>
      <c r="I124" s="88"/>
      <c r="K124" s="16" t="s">
        <v>22</v>
      </c>
      <c r="L124" s="302"/>
      <c r="M124" s="86"/>
      <c r="N124" s="302"/>
      <c r="O124" s="86"/>
      <c r="P124" s="86"/>
      <c r="Q124" s="302"/>
      <c r="R124" s="302"/>
      <c r="S124" s="302"/>
      <c r="T124" s="302"/>
      <c r="U124" s="30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88"/>
      <c r="AG124" s="86"/>
      <c r="AH124" s="257"/>
      <c r="AI124" s="32"/>
      <c r="AJ124" s="23"/>
      <c r="AK124" s="24"/>
      <c r="AL124" s="23"/>
      <c r="AY124" s="32" t="s">
        <v>3142</v>
      </c>
    </row>
    <row r="125" spans="1:61" s="32" customFormat="1" ht="15" customHeight="1">
      <c r="A125" s="17">
        <v>31</v>
      </c>
      <c r="B125" s="99">
        <v>1</v>
      </c>
      <c r="C125" s="17" t="s">
        <v>23</v>
      </c>
      <c r="D125" s="18" t="s">
        <v>38</v>
      </c>
      <c r="E125" s="17" t="s">
        <v>25</v>
      </c>
      <c r="F125" s="17" t="s">
        <v>145</v>
      </c>
      <c r="G125" s="18" t="s">
        <v>146</v>
      </c>
      <c r="H125" s="18" t="s">
        <v>35</v>
      </c>
      <c r="I125" s="18">
        <v>30247072</v>
      </c>
      <c r="J125" s="112" t="str">
        <f>CONCATENATE(I125,"-",H125)</f>
        <v>30247072-DISEÑO</v>
      </c>
      <c r="K125" s="442" t="s">
        <v>3222</v>
      </c>
      <c r="L125" s="100">
        <v>85775000</v>
      </c>
      <c r="M125" s="125">
        <v>82093000</v>
      </c>
      <c r="N125" s="100">
        <v>0</v>
      </c>
      <c r="O125" s="125">
        <v>2093000</v>
      </c>
      <c r="P125" s="125">
        <v>80000000</v>
      </c>
      <c r="Q125" s="19">
        <v>0</v>
      </c>
      <c r="R125" s="101">
        <v>83682000</v>
      </c>
      <c r="S125" s="20">
        <v>2093000</v>
      </c>
      <c r="T125" s="21">
        <v>0</v>
      </c>
      <c r="U125" s="21">
        <v>56100000</v>
      </c>
      <c r="V125" s="266">
        <v>18700000</v>
      </c>
      <c r="W125" s="266">
        <v>0</v>
      </c>
      <c r="X125" s="266">
        <v>0</v>
      </c>
      <c r="Y125" s="266">
        <f>V125+W125+X125</f>
        <v>18700000</v>
      </c>
      <c r="Z125" s="266">
        <v>0</v>
      </c>
      <c r="AA125" s="266">
        <v>0</v>
      </c>
      <c r="AB125" s="266">
        <v>14960000</v>
      </c>
      <c r="AC125" s="266">
        <f>V125+W125+X125+Z125+AA125+AB125</f>
        <v>33660000</v>
      </c>
      <c r="AD125" s="266">
        <f>U125-AC125</f>
        <v>22440000</v>
      </c>
      <c r="AE125" s="266">
        <f>M125-(O125+U125)</f>
        <v>23900000</v>
      </c>
      <c r="AF125" s="18" t="s">
        <v>3419</v>
      </c>
      <c r="AG125" s="17" t="s">
        <v>684</v>
      </c>
      <c r="AH125" s="81" t="s">
        <v>30</v>
      </c>
      <c r="AI125" s="22" t="s">
        <v>31</v>
      </c>
      <c r="AJ125" s="23" t="s">
        <v>30</v>
      </c>
      <c r="AK125" s="24" t="s">
        <v>111</v>
      </c>
      <c r="AL125" s="23" t="s">
        <v>45</v>
      </c>
      <c r="AM125" t="str">
        <f>CONCATENATE( "OR PRO.CODIGO=",I125)</f>
        <v>OR PRO.CODIGO=30247072</v>
      </c>
      <c r="AN125">
        <f>LEN(I125)</f>
        <v>8</v>
      </c>
      <c r="AO125" t="e">
        <f>VLOOKUP(J125,#REF!,5,FALSE)</f>
        <v>#REF!</v>
      </c>
      <c r="AP125"/>
      <c r="AQ125" t="e">
        <f>VLOOKUP(J125,#REF!,6,FALSE)</f>
        <v>#REF!</v>
      </c>
      <c r="AR125" s="32" t="e">
        <f>VLOOKUP(I125,'convenios 2017'!A$2:O$82,15,FALSE)</f>
        <v>#N/A</v>
      </c>
      <c r="AS125" s="373">
        <f>O125+AC125</f>
        <v>35753000</v>
      </c>
      <c r="AT125" s="32" t="e">
        <f>VLOOKUP(I125,'convenio 2016'!A$2:N$196,14,FALSE)</f>
        <v>#N/A</v>
      </c>
      <c r="AU125" s="32">
        <f>VLOOKUP(I125,'convenio 2015'!A$4:M$228,13,FALSE)</f>
        <v>0</v>
      </c>
      <c r="AV125" s="32" t="e">
        <f>VLOOKUP(J125,#REF!,6,FALSE)</f>
        <v>#REF!</v>
      </c>
      <c r="AW125" s="373">
        <f>O125+AC125</f>
        <v>35753000</v>
      </c>
      <c r="AX125" s="32" t="e">
        <v>#N/A</v>
      </c>
      <c r="AY125" s="32" t="e">
        <v>#N/A</v>
      </c>
      <c r="AZ125" s="377">
        <v>0</v>
      </c>
      <c r="BA125" s="431"/>
      <c r="BB125" s="32" t="str">
        <f>VLOOKUP(J125,'RATE JUNIO '!F$2:K$346,6,FALSE)</f>
        <v>RS</v>
      </c>
      <c r="BC125" s="32" t="s">
        <v>3463</v>
      </c>
      <c r="BD125" s="92" t="str">
        <f>VLOOKUP(J125,'RATES 30-06-2017'!F$2:K$374,6,FALSE)</f>
        <v>RS</v>
      </c>
      <c r="BE125" s="92"/>
      <c r="BF125" s="92" t="str">
        <f>VLOOKUP(J125,Hoja4!C$2:E$268,2,FALSE)</f>
        <v>FAR</v>
      </c>
      <c r="BG125" s="92">
        <f>VLOOKUP(J125,Hoja4!C$2:E$268,3,FALSE)</f>
        <v>31</v>
      </c>
      <c r="BH125" s="92"/>
      <c r="BI125" s="92"/>
    </row>
    <row r="126" spans="1:61">
      <c r="A126" s="72"/>
      <c r="B126" s="108"/>
      <c r="C126" s="72"/>
      <c r="D126" s="119"/>
      <c r="E126" s="72"/>
      <c r="F126" s="72"/>
      <c r="G126" s="119"/>
      <c r="H126" s="119"/>
      <c r="I126" s="119"/>
      <c r="J126" s="108"/>
      <c r="K126" s="110" t="s">
        <v>47</v>
      </c>
      <c r="L126" s="25">
        <f>SUBTOTAL(9,L125)</f>
        <v>85775000</v>
      </c>
      <c r="M126" s="111">
        <f>SUBTOTAL(9,M125)</f>
        <v>82093000</v>
      </c>
      <c r="N126" s="25">
        <f>SUBTOTAL(9,N125)</f>
        <v>0</v>
      </c>
      <c r="O126" s="111">
        <f>SUBTOTAL(9,O125)</f>
        <v>2093000</v>
      </c>
      <c r="P126" s="111">
        <f>SUBTOTAL(9,P125)</f>
        <v>80000000</v>
      </c>
      <c r="Q126" s="109">
        <v>0</v>
      </c>
      <c r="R126" s="20"/>
      <c r="S126" s="20"/>
      <c r="T126" s="21"/>
      <c r="U126" s="111">
        <f>SUBTOTAL(9,U125)</f>
        <v>56100000</v>
      </c>
      <c r="V126" s="111">
        <f t="shared" ref="V126:AE126" si="37">SUBTOTAL(9,V125)</f>
        <v>18700000</v>
      </c>
      <c r="W126" s="111">
        <f t="shared" si="37"/>
        <v>0</v>
      </c>
      <c r="X126" s="111">
        <f t="shared" si="37"/>
        <v>0</v>
      </c>
      <c r="Y126" s="111">
        <f t="shared" si="37"/>
        <v>18700000</v>
      </c>
      <c r="Z126" s="111">
        <f t="shared" si="37"/>
        <v>0</v>
      </c>
      <c r="AA126" s="111">
        <f t="shared" si="37"/>
        <v>0</v>
      </c>
      <c r="AB126" s="111">
        <f t="shared" si="37"/>
        <v>14960000</v>
      </c>
      <c r="AC126" s="111">
        <f t="shared" si="37"/>
        <v>33660000</v>
      </c>
      <c r="AD126" s="111">
        <f t="shared" si="37"/>
        <v>22440000</v>
      </c>
      <c r="AE126" s="111">
        <f t="shared" si="37"/>
        <v>23900000</v>
      </c>
      <c r="AF126" s="119"/>
      <c r="AG126" s="72"/>
      <c r="AH126" s="258"/>
      <c r="AI126" s="22"/>
      <c r="AJ126" s="23"/>
      <c r="AK126" s="24"/>
      <c r="AL126" s="23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Y126" s="32" t="s">
        <v>3142</v>
      </c>
    </row>
    <row r="127" spans="1:61" ht="12" customHeight="1">
      <c r="A127" s="72"/>
      <c r="B127" s="108"/>
      <c r="C127" s="72"/>
      <c r="D127" s="119"/>
      <c r="E127" s="72"/>
      <c r="F127" s="72"/>
      <c r="G127" s="119"/>
      <c r="H127" s="119"/>
      <c r="I127" s="119"/>
      <c r="J127" s="99"/>
      <c r="K127" s="119"/>
      <c r="L127" s="100"/>
      <c r="M127" s="123"/>
      <c r="N127" s="100"/>
      <c r="O127" s="123"/>
      <c r="P127" s="123"/>
      <c r="Q127" s="104"/>
      <c r="R127" s="20"/>
      <c r="S127" s="20"/>
      <c r="T127" s="121"/>
      <c r="U127" s="445"/>
      <c r="V127" s="268"/>
      <c r="W127" s="268"/>
      <c r="X127" s="268"/>
      <c r="Y127" s="268"/>
      <c r="Z127" s="268"/>
      <c r="AA127" s="268"/>
      <c r="AB127" s="268"/>
      <c r="AC127" s="268"/>
      <c r="AD127" s="268"/>
      <c r="AE127" s="268"/>
      <c r="AF127" s="119"/>
      <c r="AG127" s="72"/>
      <c r="AH127" s="258"/>
      <c r="AI127" s="22"/>
      <c r="AJ127" s="23"/>
      <c r="AK127" s="24"/>
      <c r="AL127" s="23"/>
      <c r="AY127" s="32" t="s">
        <v>3142</v>
      </c>
    </row>
    <row r="128" spans="1:61">
      <c r="A128" s="72"/>
      <c r="B128" s="108"/>
      <c r="C128" s="72"/>
      <c r="D128" s="119"/>
      <c r="E128" s="72"/>
      <c r="F128" s="72"/>
      <c r="G128" s="119"/>
      <c r="H128" s="119"/>
      <c r="I128" s="119"/>
      <c r="J128" s="108"/>
      <c r="K128" s="273" t="s">
        <v>48</v>
      </c>
      <c r="L128" s="120"/>
      <c r="M128" s="123"/>
      <c r="N128" s="100"/>
      <c r="O128" s="123"/>
      <c r="P128" s="123"/>
      <c r="Q128" s="104"/>
      <c r="R128" s="20"/>
      <c r="S128" s="20"/>
      <c r="T128" s="121"/>
      <c r="U128" s="445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119"/>
      <c r="AG128" s="72"/>
      <c r="AH128" s="258"/>
      <c r="AI128" s="22"/>
      <c r="AJ128" s="23"/>
      <c r="AK128" s="24"/>
      <c r="AL128" s="23"/>
      <c r="AY128" s="32" t="s">
        <v>3142</v>
      </c>
    </row>
    <row r="129" spans="1:61" s="32" customFormat="1" ht="15" customHeight="1">
      <c r="A129" s="17">
        <v>29</v>
      </c>
      <c r="B129" s="99">
        <v>5</v>
      </c>
      <c r="C129" s="17" t="s">
        <v>49</v>
      </c>
      <c r="D129" s="18" t="s">
        <v>90</v>
      </c>
      <c r="E129" s="17" t="s">
        <v>25</v>
      </c>
      <c r="F129" s="18" t="s">
        <v>145</v>
      </c>
      <c r="G129" s="18" t="s">
        <v>146</v>
      </c>
      <c r="H129" s="18" t="s">
        <v>27</v>
      </c>
      <c r="I129" s="18">
        <v>30272972</v>
      </c>
      <c r="J129" s="112" t="str">
        <f>CONCATENATE(I129,"-",H129)</f>
        <v>30272972-EJECUCION</v>
      </c>
      <c r="K129" s="442" t="s">
        <v>3371</v>
      </c>
      <c r="L129" s="100">
        <v>136850000</v>
      </c>
      <c r="M129" s="125">
        <v>136850000</v>
      </c>
      <c r="N129" s="100">
        <v>0</v>
      </c>
      <c r="O129" s="125">
        <v>0</v>
      </c>
      <c r="P129" s="125">
        <v>136850000</v>
      </c>
      <c r="Q129" s="19">
        <v>0</v>
      </c>
      <c r="R129" s="101">
        <v>136850000</v>
      </c>
      <c r="S129" s="20">
        <v>0</v>
      </c>
      <c r="T129" s="21">
        <v>0</v>
      </c>
      <c r="U129" s="21">
        <v>106850000</v>
      </c>
      <c r="V129" s="266">
        <v>0</v>
      </c>
      <c r="W129" s="266">
        <v>0</v>
      </c>
      <c r="X129" s="266">
        <v>0</v>
      </c>
      <c r="Y129" s="266">
        <f>V129+W129+X129</f>
        <v>0</v>
      </c>
      <c r="Z129" s="266">
        <v>0</v>
      </c>
      <c r="AA129" s="266">
        <v>0</v>
      </c>
      <c r="AB129" s="266">
        <v>0</v>
      </c>
      <c r="AC129" s="266">
        <f>V129+W129+X129+Z129+AA129+AB129</f>
        <v>0</v>
      </c>
      <c r="AD129" s="266">
        <f>U129-AC129</f>
        <v>106850000</v>
      </c>
      <c r="AE129" s="266">
        <f>M129-(O129+U129)</f>
        <v>30000000</v>
      </c>
      <c r="AF129" s="18" t="s">
        <v>1763</v>
      </c>
      <c r="AG129" s="17" t="s">
        <v>92</v>
      </c>
      <c r="AH129" s="81" t="s">
        <v>40</v>
      </c>
      <c r="AI129" s="22" t="s">
        <v>31</v>
      </c>
      <c r="AJ129" s="23"/>
      <c r="AK129" s="24">
        <v>2015</v>
      </c>
      <c r="AL129" s="23" t="s">
        <v>45</v>
      </c>
      <c r="AM129" t="str">
        <f>CONCATENATE( "OR PRO.CODIGO=",I129)</f>
        <v>OR PRO.CODIGO=30272972</v>
      </c>
      <c r="AN129">
        <f>LEN(I129)</f>
        <v>8</v>
      </c>
      <c r="AO129" t="e">
        <f>VLOOKUP(J129,#REF!,5,FALSE)</f>
        <v>#REF!</v>
      </c>
      <c r="AP129"/>
      <c r="AQ129" t="e">
        <f>VLOOKUP(J129,#REF!,6,FALSE)</f>
        <v>#REF!</v>
      </c>
      <c r="AR129" s="32" t="str">
        <f>VLOOKUP(I129,'convenios 2017'!A$2:O$82,15,FALSE)</f>
        <v>con convenio</v>
      </c>
      <c r="AS129" s="373">
        <f>O129+AC129</f>
        <v>0</v>
      </c>
      <c r="AT129" s="32" t="str">
        <f>VLOOKUP(I129,'convenio 2016'!A$2:N$196,14,FALSE)</f>
        <v>sectorialista</v>
      </c>
      <c r="AU129" s="32" t="e">
        <f>VLOOKUP(I129,'convenio 2015'!A$4:M$228,13,FALSE)</f>
        <v>#N/A</v>
      </c>
      <c r="AV129" s="32" t="e">
        <f>VLOOKUP(J129,#REF!,6,FALSE)</f>
        <v>#REF!</v>
      </c>
      <c r="AW129" s="373">
        <f>O129+AC129</f>
        <v>0</v>
      </c>
      <c r="AX129" s="32" t="s">
        <v>1763</v>
      </c>
      <c r="AY129" s="32" t="s">
        <v>3149</v>
      </c>
      <c r="AZ129" s="377">
        <v>676</v>
      </c>
      <c r="BA129" s="431">
        <v>42835</v>
      </c>
      <c r="BB129" s="32">
        <f>VLOOKUP(J129,'RATE JUNIO '!F$2:K$346,6,FALSE)</f>
        <v>0</v>
      </c>
      <c r="BC129" s="32" t="s">
        <v>3463</v>
      </c>
      <c r="BD129" s="92">
        <f>VLOOKUP(J129,'RATES 30-06-2017'!F$2:K$374,6,FALSE)</f>
        <v>0</v>
      </c>
      <c r="BE129" s="92"/>
      <c r="BF129" s="92" t="str">
        <f>VLOOKUP(J129,Hoja4!C$2:E$268,2,FALSE)</f>
        <v>RSD</v>
      </c>
      <c r="BG129" s="92">
        <f>VLOOKUP(J129,Hoja4!C$2:E$268,3,FALSE)</f>
        <v>29</v>
      </c>
      <c r="BH129" s="92"/>
      <c r="BI129" s="92"/>
    </row>
    <row r="130" spans="1:61">
      <c r="A130" s="86"/>
      <c r="B130" s="302"/>
      <c r="C130" s="86"/>
      <c r="D130" s="87"/>
      <c r="E130" s="86"/>
      <c r="F130" s="86"/>
      <c r="G130" s="88"/>
      <c r="H130" s="86"/>
      <c r="I130" s="88"/>
      <c r="J130" s="302"/>
      <c r="K130" s="110" t="s">
        <v>52</v>
      </c>
      <c r="L130" s="25">
        <f>SUBTOTAL(9,L129)</f>
        <v>136850000</v>
      </c>
      <c r="M130" s="111">
        <f>SUBTOTAL(9,M129)</f>
        <v>136850000</v>
      </c>
      <c r="N130" s="25">
        <f>SUBTOTAL(9,N129)</f>
        <v>0</v>
      </c>
      <c r="O130" s="111">
        <f>SUBTOTAL(9,O129)</f>
        <v>0</v>
      </c>
      <c r="P130" s="111">
        <f>SUBTOTAL(9,P129)</f>
        <v>136850000</v>
      </c>
      <c r="Q130" s="109">
        <v>0</v>
      </c>
      <c r="R130" s="25">
        <v>220532000</v>
      </c>
      <c r="S130" s="25">
        <v>2093000</v>
      </c>
      <c r="T130" s="25">
        <v>0</v>
      </c>
      <c r="U130" s="111">
        <f>SUBTOTAL(9,U129)</f>
        <v>106850000</v>
      </c>
      <c r="V130" s="111">
        <f t="shared" ref="V130:AE130" si="38">SUBTOTAL(9,V129)</f>
        <v>0</v>
      </c>
      <c r="W130" s="111">
        <f t="shared" si="38"/>
        <v>0</v>
      </c>
      <c r="X130" s="111">
        <f t="shared" si="38"/>
        <v>0</v>
      </c>
      <c r="Y130" s="111">
        <f t="shared" si="38"/>
        <v>0</v>
      </c>
      <c r="Z130" s="111">
        <f t="shared" si="38"/>
        <v>0</v>
      </c>
      <c r="AA130" s="111">
        <f t="shared" si="38"/>
        <v>0</v>
      </c>
      <c r="AB130" s="111">
        <f t="shared" si="38"/>
        <v>0</v>
      </c>
      <c r="AC130" s="111">
        <f t="shared" si="38"/>
        <v>0</v>
      </c>
      <c r="AD130" s="111">
        <f t="shared" si="38"/>
        <v>106850000</v>
      </c>
      <c r="AE130" s="111">
        <f t="shared" si="38"/>
        <v>30000000</v>
      </c>
      <c r="AF130" s="88"/>
      <c r="AG130" s="86"/>
      <c r="AH130" s="257"/>
      <c r="AI130" s="32"/>
      <c r="AJ130" s="23"/>
      <c r="AK130" s="24"/>
      <c r="AL130" s="23"/>
      <c r="AM130" s="92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Y130" s="32" t="s">
        <v>3142</v>
      </c>
    </row>
    <row r="131" spans="1:61" ht="12" customHeight="1">
      <c r="A131" s="86"/>
      <c r="B131" s="302"/>
      <c r="C131" s="86"/>
      <c r="D131" s="87"/>
      <c r="E131" s="86"/>
      <c r="F131" s="86"/>
      <c r="G131" s="88"/>
      <c r="H131" s="86"/>
      <c r="I131" s="88"/>
      <c r="J131" s="302"/>
      <c r="K131" s="303"/>
      <c r="L131" s="302"/>
      <c r="M131" s="86"/>
      <c r="N131" s="302"/>
      <c r="O131" s="86"/>
      <c r="P131" s="86"/>
      <c r="R131" s="302"/>
      <c r="S131" s="302"/>
      <c r="T131" s="302"/>
      <c r="U131" s="30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88"/>
      <c r="AG131" s="86"/>
      <c r="AH131" s="257"/>
      <c r="AJ131" s="23"/>
      <c r="AK131" s="24"/>
      <c r="AL131" s="23"/>
      <c r="AY131" s="32" t="s">
        <v>3142</v>
      </c>
    </row>
    <row r="132" spans="1:61">
      <c r="A132" s="86"/>
      <c r="C132" s="86"/>
      <c r="D132" s="87"/>
      <c r="E132" s="86"/>
      <c r="F132" s="86"/>
      <c r="G132" s="88"/>
      <c r="H132" s="86"/>
      <c r="I132" s="88"/>
      <c r="K132" s="16" t="s">
        <v>53</v>
      </c>
      <c r="L132" s="302"/>
      <c r="M132" s="86"/>
      <c r="N132" s="302"/>
      <c r="O132" s="86"/>
      <c r="P132" s="86"/>
      <c r="Q132" s="302"/>
      <c r="R132" s="302"/>
      <c r="S132" s="302"/>
      <c r="T132" s="302"/>
      <c r="U132" s="30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88"/>
      <c r="AG132" s="86"/>
      <c r="AH132" s="257"/>
      <c r="AJ132" s="23"/>
      <c r="AK132" s="24"/>
      <c r="AL132" s="23"/>
      <c r="AY132" s="32" t="s">
        <v>3142</v>
      </c>
    </row>
    <row r="133" spans="1:61" s="32" customFormat="1" ht="15" customHeight="1">
      <c r="A133" s="17">
        <v>31</v>
      </c>
      <c r="B133" s="99">
        <v>3</v>
      </c>
      <c r="C133" s="17" t="s">
        <v>54</v>
      </c>
      <c r="D133" s="18" t="s">
        <v>689</v>
      </c>
      <c r="E133" s="17" t="s">
        <v>25</v>
      </c>
      <c r="F133" s="17" t="s">
        <v>145</v>
      </c>
      <c r="G133" s="18" t="s">
        <v>146</v>
      </c>
      <c r="H133" s="18" t="s">
        <v>35</v>
      </c>
      <c r="I133" s="18">
        <v>30118491</v>
      </c>
      <c r="J133" s="112" t="str">
        <f>CONCATENATE(I133,"-",H133)</f>
        <v>30118491-DISEÑO</v>
      </c>
      <c r="K133" s="442" t="s">
        <v>1213</v>
      </c>
      <c r="L133" s="100">
        <v>53002000</v>
      </c>
      <c r="M133" s="19">
        <v>53002000</v>
      </c>
      <c r="N133" s="100">
        <v>0</v>
      </c>
      <c r="O133" s="19">
        <v>0</v>
      </c>
      <c r="P133" s="19">
        <v>53002000</v>
      </c>
      <c r="Q133" s="19">
        <v>0</v>
      </c>
      <c r="R133" s="101">
        <v>53002000</v>
      </c>
      <c r="S133" s="20">
        <v>0</v>
      </c>
      <c r="T133" s="21">
        <v>0</v>
      </c>
      <c r="U133" s="446">
        <v>0</v>
      </c>
      <c r="V133" s="266">
        <v>0</v>
      </c>
      <c r="W133" s="266">
        <v>0</v>
      </c>
      <c r="X133" s="266">
        <v>0</v>
      </c>
      <c r="Y133" s="266">
        <f t="shared" ref="Y133:Y135" si="39">V133+W133+X133</f>
        <v>0</v>
      </c>
      <c r="Z133" s="266">
        <v>0</v>
      </c>
      <c r="AA133" s="266">
        <v>0</v>
      </c>
      <c r="AB133" s="266">
        <v>0</v>
      </c>
      <c r="AC133" s="266">
        <f>V133+W133+X133+Z133+AA133+AB133</f>
        <v>0</v>
      </c>
      <c r="AD133" s="266">
        <f>U133-AC133</f>
        <v>0</v>
      </c>
      <c r="AE133" s="266">
        <f>M133-(O133+U133)</f>
        <v>53002000</v>
      </c>
      <c r="AF133" s="18" t="s">
        <v>51</v>
      </c>
      <c r="AG133" s="17" t="s">
        <v>685</v>
      </c>
      <c r="AH133" s="81" t="s">
        <v>57</v>
      </c>
      <c r="AI133" s="22" t="s">
        <v>31</v>
      </c>
      <c r="AJ133" s="23"/>
      <c r="AK133" s="24"/>
      <c r="AL133" s="23" t="s">
        <v>45</v>
      </c>
      <c r="AM133" t="str">
        <f>CONCATENATE( "OR PRO.CODIGO=",I133)</f>
        <v>OR PRO.CODIGO=30118491</v>
      </c>
      <c r="AN133">
        <f>LEN(I133)</f>
        <v>8</v>
      </c>
      <c r="AO133" t="e">
        <f>VLOOKUP(J133,#REF!,5,FALSE)</f>
        <v>#REF!</v>
      </c>
      <c r="AP133"/>
      <c r="AQ133" t="e">
        <f>VLOOKUP(J133,#REF!,6,FALSE)</f>
        <v>#REF!</v>
      </c>
      <c r="AR133" s="32" t="e">
        <f>VLOOKUP(I133,'convenios 2017'!A$2:O$82,15,FALSE)</f>
        <v>#N/A</v>
      </c>
      <c r="AS133" s="373">
        <f>O133+AC133</f>
        <v>0</v>
      </c>
      <c r="AT133" s="32" t="e">
        <f>VLOOKUP(I133,'convenio 2016'!A$2:N$196,14,FALSE)</f>
        <v>#N/A</v>
      </c>
      <c r="AU133" s="32" t="e">
        <f>VLOOKUP(I133,'convenio 2015'!A$4:M$228,13,FALSE)</f>
        <v>#N/A</v>
      </c>
      <c r="AV133" s="32" t="e">
        <f>VLOOKUP(J133,#REF!,6,FALSE)</f>
        <v>#REF!</v>
      </c>
      <c r="AW133" s="373">
        <f>O133+AC133</f>
        <v>0</v>
      </c>
      <c r="AX133" s="32" t="e">
        <v>#N/A</v>
      </c>
      <c r="AY133" s="32" t="e">
        <v>#N/A</v>
      </c>
      <c r="AZ133" s="377" t="e">
        <v>#N/A</v>
      </c>
      <c r="BA133" s="431"/>
      <c r="BB133" s="32">
        <f>VLOOKUP(J133,'RATE JUNIO '!F$2:K$346,6,FALSE)</f>
        <v>0</v>
      </c>
      <c r="BD133" s="92">
        <f>VLOOKUP(J133,'RATES 30-06-2017'!F$2:K$374,6,FALSE)</f>
        <v>0</v>
      </c>
      <c r="BE133" s="92"/>
      <c r="BF133" s="92" t="e">
        <f>VLOOKUP(J133,Hoja4!C$2:E$268,2,FALSE)</f>
        <v>#N/A</v>
      </c>
      <c r="BG133" s="92" t="e">
        <f>VLOOKUP(J133,Hoja4!C$2:E$268,3,FALSE)</f>
        <v>#N/A</v>
      </c>
      <c r="BH133" s="92"/>
      <c r="BI133" s="92"/>
    </row>
    <row r="134" spans="1:61" s="32" customFormat="1" ht="15" customHeight="1">
      <c r="A134" s="17">
        <v>31</v>
      </c>
      <c r="B134" s="99">
        <v>4</v>
      </c>
      <c r="C134" s="17" t="s">
        <v>54</v>
      </c>
      <c r="D134" s="18" t="s">
        <v>38</v>
      </c>
      <c r="E134" s="17" t="s">
        <v>25</v>
      </c>
      <c r="F134" s="17" t="s">
        <v>145</v>
      </c>
      <c r="G134" s="18" t="s">
        <v>146</v>
      </c>
      <c r="H134" s="18" t="s">
        <v>35</v>
      </c>
      <c r="I134" s="18">
        <v>30403223</v>
      </c>
      <c r="J134" s="112" t="str">
        <f>CONCATENATE(I134,"-",H134)</f>
        <v>30403223-DISEÑO</v>
      </c>
      <c r="K134" s="442" t="s">
        <v>3277</v>
      </c>
      <c r="L134" s="100">
        <v>33652000</v>
      </c>
      <c r="M134" s="19">
        <v>33652000</v>
      </c>
      <c r="N134" s="100">
        <v>0</v>
      </c>
      <c r="O134" s="19">
        <v>0</v>
      </c>
      <c r="P134" s="19">
        <v>33652000</v>
      </c>
      <c r="Q134" s="19">
        <v>0</v>
      </c>
      <c r="R134" s="101">
        <v>33652000</v>
      </c>
      <c r="S134" s="20">
        <v>0</v>
      </c>
      <c r="T134" s="21">
        <v>0</v>
      </c>
      <c r="U134" s="446">
        <v>0</v>
      </c>
      <c r="V134" s="266">
        <v>0</v>
      </c>
      <c r="W134" s="266">
        <v>0</v>
      </c>
      <c r="X134" s="266">
        <v>0</v>
      </c>
      <c r="Y134" s="266">
        <f t="shared" si="39"/>
        <v>0</v>
      </c>
      <c r="Z134" s="266">
        <v>0</v>
      </c>
      <c r="AA134" s="266">
        <v>0</v>
      </c>
      <c r="AB134" s="266">
        <v>0</v>
      </c>
      <c r="AC134" s="266">
        <f>V134+W134+X134+Z134+AA134+AB134</f>
        <v>0</v>
      </c>
      <c r="AD134" s="266">
        <f>U134-AC134</f>
        <v>0</v>
      </c>
      <c r="AE134" s="266">
        <f>M134-(O134+U134)</f>
        <v>33652000</v>
      </c>
      <c r="AF134" s="18" t="s">
        <v>51</v>
      </c>
      <c r="AG134" s="17" t="s">
        <v>684</v>
      </c>
      <c r="AH134" s="81" t="s">
        <v>57</v>
      </c>
      <c r="AI134" s="22" t="s">
        <v>31</v>
      </c>
      <c r="AJ134" s="23"/>
      <c r="AK134" s="24"/>
      <c r="AL134" s="23" t="s">
        <v>45</v>
      </c>
      <c r="AM134" t="str">
        <f>CONCATENATE( "OR PRO.CODIGO=",I134)</f>
        <v>OR PRO.CODIGO=30403223</v>
      </c>
      <c r="AN134">
        <f>LEN(I134)</f>
        <v>8</v>
      </c>
      <c r="AO134" t="e">
        <f>VLOOKUP(J134,#REF!,5,FALSE)</f>
        <v>#REF!</v>
      </c>
      <c r="AP134"/>
      <c r="AQ134" t="e">
        <f>VLOOKUP(J134,#REF!,6,FALSE)</f>
        <v>#REF!</v>
      </c>
      <c r="AR134" s="32" t="e">
        <f>VLOOKUP(I134,'convenios 2017'!A$2:O$82,15,FALSE)</f>
        <v>#N/A</v>
      </c>
      <c r="AS134" s="373">
        <f>O134+AC134</f>
        <v>0</v>
      </c>
      <c r="AT134" s="32" t="e">
        <f>VLOOKUP(I134,'convenio 2016'!A$2:N$196,14,FALSE)</f>
        <v>#N/A</v>
      </c>
      <c r="AU134" s="32" t="e">
        <f>VLOOKUP(I134,'convenio 2015'!A$4:M$228,13,FALSE)</f>
        <v>#N/A</v>
      </c>
      <c r="AV134" s="32" t="e">
        <f>VLOOKUP(J134,#REF!,6,FALSE)</f>
        <v>#REF!</v>
      </c>
      <c r="AW134" s="373">
        <f>O134+AC134</f>
        <v>0</v>
      </c>
      <c r="AX134" s="32" t="e">
        <v>#N/A</v>
      </c>
      <c r="AY134" s="32" t="e">
        <v>#N/A</v>
      </c>
      <c r="AZ134" s="377" t="e">
        <v>#N/A</v>
      </c>
      <c r="BA134" s="431"/>
      <c r="BB134" s="32">
        <f>VLOOKUP(J134,'RATE JUNIO '!F$2:K$346,6,FALSE)</f>
        <v>0</v>
      </c>
      <c r="BD134" s="92">
        <f>VLOOKUP(J134,'RATES 30-06-2017'!F$2:K$374,6,FALSE)</f>
        <v>0</v>
      </c>
      <c r="BE134" s="92"/>
      <c r="BF134" s="92" t="e">
        <f>VLOOKUP(J134,Hoja4!C$2:E$268,2,FALSE)</f>
        <v>#N/A</v>
      </c>
      <c r="BG134" s="92" t="e">
        <f>VLOOKUP(J134,Hoja4!C$2:E$268,3,FALSE)</f>
        <v>#N/A</v>
      </c>
      <c r="BH134" s="92"/>
      <c r="BI134" s="92"/>
    </row>
    <row r="135" spans="1:61" s="32" customFormat="1" ht="15" customHeight="1">
      <c r="A135" s="17">
        <v>31</v>
      </c>
      <c r="B135" s="99">
        <v>8</v>
      </c>
      <c r="C135" s="17" t="s">
        <v>54</v>
      </c>
      <c r="D135" s="18" t="s">
        <v>90</v>
      </c>
      <c r="E135" s="17" t="s">
        <v>25</v>
      </c>
      <c r="F135" s="17" t="s">
        <v>145</v>
      </c>
      <c r="G135" s="18" t="s">
        <v>146</v>
      </c>
      <c r="H135" s="18" t="s">
        <v>27</v>
      </c>
      <c r="I135" s="18">
        <v>30465141</v>
      </c>
      <c r="J135" s="112" t="str">
        <f>CONCATENATE(I135,"-",H135)</f>
        <v>30465141-EJECUCION</v>
      </c>
      <c r="K135" s="442" t="s">
        <v>3394</v>
      </c>
      <c r="L135" s="100">
        <v>215000000</v>
      </c>
      <c r="M135" s="125">
        <v>215000000</v>
      </c>
      <c r="N135" s="100">
        <v>0</v>
      </c>
      <c r="O135" s="125">
        <v>0</v>
      </c>
      <c r="P135" s="125">
        <v>215000000</v>
      </c>
      <c r="Q135" s="19">
        <v>0</v>
      </c>
      <c r="R135" s="101">
        <v>215000000</v>
      </c>
      <c r="S135" s="20">
        <v>0</v>
      </c>
      <c r="T135" s="21">
        <v>0</v>
      </c>
      <c r="U135" s="446">
        <v>0</v>
      </c>
      <c r="V135" s="266">
        <v>0</v>
      </c>
      <c r="W135" s="266">
        <v>0</v>
      </c>
      <c r="X135" s="266">
        <v>0</v>
      </c>
      <c r="Y135" s="266">
        <f t="shared" si="39"/>
        <v>0</v>
      </c>
      <c r="Z135" s="266">
        <v>0</v>
      </c>
      <c r="AA135" s="266">
        <v>0</v>
      </c>
      <c r="AB135" s="266">
        <v>0</v>
      </c>
      <c r="AC135" s="266">
        <f>V135+W135+X135+Z135+AA135+AB135</f>
        <v>0</v>
      </c>
      <c r="AD135" s="266">
        <f>U135-AC135</f>
        <v>0</v>
      </c>
      <c r="AE135" s="266">
        <f>M135-(O135+U135)</f>
        <v>215000000</v>
      </c>
      <c r="AF135" s="18" t="s">
        <v>51</v>
      </c>
      <c r="AG135" s="17" t="s">
        <v>685</v>
      </c>
      <c r="AH135" s="81" t="s">
        <v>1451</v>
      </c>
      <c r="AI135" s="22" t="s">
        <v>31</v>
      </c>
      <c r="AJ135" s="23"/>
      <c r="AK135" s="24"/>
      <c r="AL135" s="23"/>
      <c r="AM135" t="str">
        <f>CONCATENATE( "OR PRO.CODIGO=",I135)</f>
        <v>OR PRO.CODIGO=30465141</v>
      </c>
      <c r="AN135">
        <f>LEN(I135)</f>
        <v>8</v>
      </c>
      <c r="AO135" t="e">
        <f>VLOOKUP(J135,#REF!,5,FALSE)</f>
        <v>#REF!</v>
      </c>
      <c r="AP135"/>
      <c r="AQ135" t="e">
        <f>VLOOKUP(J135,#REF!,6,FALSE)</f>
        <v>#REF!</v>
      </c>
      <c r="AR135" s="32" t="e">
        <f>VLOOKUP(I135,'convenios 2017'!A$2:O$82,15,FALSE)</f>
        <v>#N/A</v>
      </c>
      <c r="AS135" s="373">
        <f>O135+AC135</f>
        <v>0</v>
      </c>
      <c r="AT135" s="32" t="e">
        <f>VLOOKUP(I135,'convenio 2016'!A$2:N$196,14,FALSE)</f>
        <v>#N/A</v>
      </c>
      <c r="AU135" s="32" t="e">
        <f>VLOOKUP(I135,'convenio 2015'!A$4:M$228,13,FALSE)</f>
        <v>#N/A</v>
      </c>
      <c r="AV135" s="32" t="e">
        <f>VLOOKUP(J135,#REF!,6,FALSE)</f>
        <v>#REF!</v>
      </c>
      <c r="AW135" s="373">
        <f>O135+AC135</f>
        <v>0</v>
      </c>
      <c r="AX135" s="32" t="e">
        <v>#N/A</v>
      </c>
      <c r="AY135" s="32" t="e">
        <v>#N/A</v>
      </c>
      <c r="AZ135" s="377" t="e">
        <v>#N/A</v>
      </c>
      <c r="BA135" s="431"/>
      <c r="BB135" s="32">
        <f>VLOOKUP(J135,'RATE JUNIO '!F$2:K$346,6,FALSE)</f>
        <v>0</v>
      </c>
      <c r="BD135" s="92">
        <f>VLOOKUP(J135,'RATES 30-06-2017'!F$2:K$374,6,FALSE)</f>
        <v>0</v>
      </c>
      <c r="BE135" s="448"/>
      <c r="BF135" s="92" t="e">
        <f>VLOOKUP(J135,Hoja4!C$2:E$268,2,FALSE)</f>
        <v>#N/A</v>
      </c>
      <c r="BG135" s="92" t="e">
        <f>VLOOKUP(J135,Hoja4!C$2:E$268,3,FALSE)</f>
        <v>#N/A</v>
      </c>
      <c r="BH135" s="92"/>
      <c r="BI135" s="92"/>
    </row>
    <row r="136" spans="1:61">
      <c r="A136" s="86"/>
      <c r="B136" s="302"/>
      <c r="C136" s="86"/>
      <c r="D136" s="87"/>
      <c r="E136" s="86"/>
      <c r="F136" s="86"/>
      <c r="G136" s="88"/>
      <c r="H136" s="86"/>
      <c r="I136" s="88"/>
      <c r="J136" s="302"/>
      <c r="K136" s="110" t="s">
        <v>66</v>
      </c>
      <c r="L136" s="25">
        <f>SUBTOTAL(9,L133:L135)</f>
        <v>301654000</v>
      </c>
      <c r="M136" s="111">
        <f>SUBTOTAL(9,M133:M135)</f>
        <v>301654000</v>
      </c>
      <c r="N136" s="25">
        <v>0</v>
      </c>
      <c r="O136" s="111">
        <f>SUBTOTAL(9,O133:O135)</f>
        <v>0</v>
      </c>
      <c r="P136" s="111">
        <f>SUBTOTAL(9,P133:P135)</f>
        <v>301654000</v>
      </c>
      <c r="Q136" s="109">
        <v>0</v>
      </c>
      <c r="R136" s="25">
        <v>301654000</v>
      </c>
      <c r="S136" s="25">
        <v>0</v>
      </c>
      <c r="T136" s="25">
        <v>0</v>
      </c>
      <c r="U136" s="111">
        <f>SUBTOTAL(9,U133:U135)</f>
        <v>0</v>
      </c>
      <c r="V136" s="111">
        <f t="shared" ref="V136:AE136" si="40">SUBTOTAL(9,V133:V135)</f>
        <v>0</v>
      </c>
      <c r="W136" s="111">
        <f t="shared" si="40"/>
        <v>0</v>
      </c>
      <c r="X136" s="111">
        <f t="shared" si="40"/>
        <v>0</v>
      </c>
      <c r="Y136" s="111">
        <f t="shared" si="40"/>
        <v>0</v>
      </c>
      <c r="Z136" s="111">
        <f t="shared" si="40"/>
        <v>0</v>
      </c>
      <c r="AA136" s="111">
        <f t="shared" si="40"/>
        <v>0</v>
      </c>
      <c r="AB136" s="111">
        <f t="shared" si="40"/>
        <v>0</v>
      </c>
      <c r="AC136" s="111">
        <f t="shared" si="40"/>
        <v>0</v>
      </c>
      <c r="AD136" s="111">
        <f t="shared" si="40"/>
        <v>0</v>
      </c>
      <c r="AE136" s="111">
        <f t="shared" si="40"/>
        <v>301654000</v>
      </c>
      <c r="AF136" s="88"/>
      <c r="AG136" s="86"/>
      <c r="AH136" s="257"/>
      <c r="AJ136" s="23"/>
      <c r="AK136" s="24"/>
      <c r="AL136" s="23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Y136" s="32" t="s">
        <v>3142</v>
      </c>
    </row>
    <row r="137" spans="1:61" ht="12" customHeight="1">
      <c r="A137" s="86"/>
      <c r="C137" s="86"/>
      <c r="D137" s="87"/>
      <c r="E137" s="86"/>
      <c r="F137" s="86"/>
      <c r="G137" s="88"/>
      <c r="H137" s="86"/>
      <c r="I137" s="88"/>
      <c r="K137" s="303"/>
      <c r="L137" s="302"/>
      <c r="M137" s="86"/>
      <c r="N137" s="302"/>
      <c r="O137" s="86"/>
      <c r="P137" s="86"/>
      <c r="R137" s="302"/>
      <c r="S137" s="302"/>
      <c r="T137" s="302"/>
      <c r="U137" s="30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88"/>
      <c r="AG137" s="86"/>
      <c r="AH137" s="257"/>
      <c r="AJ137" s="23"/>
      <c r="AK137" s="24"/>
      <c r="AL137" s="23"/>
      <c r="AY137" s="32" t="s">
        <v>3142</v>
      </c>
    </row>
    <row r="138" spans="1:61" ht="15" customHeight="1">
      <c r="A138" s="86"/>
      <c r="C138" s="86"/>
      <c r="D138" s="87"/>
      <c r="E138" s="86"/>
      <c r="F138" s="86"/>
      <c r="G138" s="88"/>
      <c r="H138" s="86"/>
      <c r="I138" s="88"/>
      <c r="K138" s="260" t="s">
        <v>151</v>
      </c>
      <c r="L138" s="57">
        <f>L130+L136+L126</f>
        <v>524279000</v>
      </c>
      <c r="M138" s="111">
        <f>M130+M136+M126</f>
        <v>520597000</v>
      </c>
      <c r="N138" s="57">
        <f>N130+N136+N126</f>
        <v>0</v>
      </c>
      <c r="O138" s="111">
        <f>O130+O136+O126</f>
        <v>2093000</v>
      </c>
      <c r="P138" s="111">
        <f>P130+P136+P126</f>
        <v>518504000</v>
      </c>
      <c r="Q138" s="111">
        <v>0</v>
      </c>
      <c r="R138" s="57">
        <v>522186000</v>
      </c>
      <c r="S138" s="57">
        <v>2093000</v>
      </c>
      <c r="T138" s="97">
        <v>0</v>
      </c>
      <c r="U138" s="111">
        <f>U130+U136+U126</f>
        <v>162950000</v>
      </c>
      <c r="V138" s="111">
        <f t="shared" ref="V138:AE138" si="41">V130+V136+V126</f>
        <v>18700000</v>
      </c>
      <c r="W138" s="111">
        <f t="shared" si="41"/>
        <v>0</v>
      </c>
      <c r="X138" s="111">
        <f t="shared" si="41"/>
        <v>0</v>
      </c>
      <c r="Y138" s="111">
        <f t="shared" si="41"/>
        <v>18700000</v>
      </c>
      <c r="Z138" s="111">
        <f t="shared" si="41"/>
        <v>0</v>
      </c>
      <c r="AA138" s="111">
        <f t="shared" si="41"/>
        <v>0</v>
      </c>
      <c r="AB138" s="111">
        <f t="shared" si="41"/>
        <v>14960000</v>
      </c>
      <c r="AC138" s="111">
        <f t="shared" si="41"/>
        <v>33660000</v>
      </c>
      <c r="AD138" s="111">
        <f t="shared" si="41"/>
        <v>129290000</v>
      </c>
      <c r="AE138" s="111">
        <f t="shared" si="41"/>
        <v>355554000</v>
      </c>
      <c r="AF138" s="88"/>
      <c r="AG138" s="86"/>
      <c r="AH138" s="257"/>
      <c r="AJ138" s="23"/>
      <c r="AK138" s="24"/>
      <c r="AL138" s="23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Y138" s="32" t="s">
        <v>3142</v>
      </c>
    </row>
    <row r="139" spans="1:61" s="86" customFormat="1" ht="12" customHeight="1">
      <c r="D139" s="87"/>
      <c r="G139" s="88"/>
      <c r="I139" s="88"/>
      <c r="K139" s="89"/>
      <c r="L139" s="78"/>
      <c r="M139" s="78"/>
      <c r="N139" s="78"/>
      <c r="O139" s="78"/>
      <c r="P139" s="78"/>
      <c r="Q139" s="78"/>
      <c r="R139" s="78"/>
      <c r="S139" s="78"/>
      <c r="T139" s="98"/>
      <c r="U139" s="98"/>
      <c r="V139" s="269"/>
      <c r="W139" s="269"/>
      <c r="X139" s="269"/>
      <c r="Y139" s="269"/>
      <c r="Z139" s="269"/>
      <c r="AA139" s="269"/>
      <c r="AB139" s="269"/>
      <c r="AC139" s="269"/>
      <c r="AD139" s="269"/>
      <c r="AE139" s="269"/>
      <c r="AF139" s="88"/>
      <c r="AH139" s="257"/>
      <c r="AJ139" s="79"/>
      <c r="AK139" s="75"/>
      <c r="AL139" s="79"/>
      <c r="AY139" s="32" t="s">
        <v>3142</v>
      </c>
      <c r="AZ139" s="87"/>
      <c r="BA139" s="432"/>
    </row>
    <row r="140" spans="1:61" ht="26.25">
      <c r="A140" s="67"/>
      <c r="B140" s="69"/>
      <c r="C140" s="67"/>
      <c r="D140" s="67"/>
      <c r="E140" s="67"/>
      <c r="F140" s="67"/>
      <c r="G140" s="118"/>
      <c r="H140" s="67"/>
      <c r="I140" s="285"/>
      <c r="J140" s="69"/>
      <c r="K140" s="259" t="s">
        <v>152</v>
      </c>
      <c r="L140" s="13"/>
      <c r="M140" s="67"/>
      <c r="N140" s="13"/>
      <c r="O140" s="67"/>
      <c r="P140" s="124"/>
      <c r="Q140" s="69"/>
      <c r="R140" s="13"/>
      <c r="S140" s="13"/>
      <c r="T140" s="13"/>
      <c r="U140" s="444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85"/>
      <c r="AG140" s="67"/>
      <c r="AH140" s="68"/>
      <c r="AJ140" s="23"/>
      <c r="AK140" s="24"/>
      <c r="AL140" s="23"/>
      <c r="AY140" s="32" t="s">
        <v>3142</v>
      </c>
    </row>
    <row r="141" spans="1:61">
      <c r="A141" s="86"/>
      <c r="B141" s="302"/>
      <c r="C141" s="86"/>
      <c r="D141" s="87"/>
      <c r="E141" s="86"/>
      <c r="F141" s="86"/>
      <c r="G141" s="88"/>
      <c r="H141" s="86"/>
      <c r="I141" s="88"/>
      <c r="J141" s="302"/>
      <c r="K141" s="16" t="s">
        <v>22</v>
      </c>
      <c r="L141" s="302"/>
      <c r="M141" s="86"/>
      <c r="N141" s="302"/>
      <c r="O141" s="86"/>
      <c r="P141" s="86"/>
      <c r="R141" s="302"/>
      <c r="S141" s="302"/>
      <c r="T141" s="302"/>
      <c r="U141" s="302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88"/>
      <c r="AG141" s="86"/>
      <c r="AH141" s="257"/>
      <c r="AJ141" s="23"/>
      <c r="AK141" s="24"/>
      <c r="AL141" s="23"/>
      <c r="AY141" s="32" t="s">
        <v>3142</v>
      </c>
    </row>
    <row r="142" spans="1:61" s="32" customFormat="1" ht="15" customHeight="1">
      <c r="A142" s="17">
        <v>33</v>
      </c>
      <c r="B142" s="99">
        <v>0</v>
      </c>
      <c r="C142" s="17" t="s">
        <v>23</v>
      </c>
      <c r="D142" s="18" t="s">
        <v>33</v>
      </c>
      <c r="E142" s="17" t="s">
        <v>25</v>
      </c>
      <c r="F142" s="17" t="s">
        <v>153</v>
      </c>
      <c r="G142" s="18" t="s">
        <v>34</v>
      </c>
      <c r="H142" s="18" t="s">
        <v>27</v>
      </c>
      <c r="I142" s="18">
        <v>30135830</v>
      </c>
      <c r="J142" s="112" t="str">
        <f>CONCATENATE(I142,"-",H142)</f>
        <v>30135830-EJECUCION</v>
      </c>
      <c r="K142" s="442" t="s">
        <v>3278</v>
      </c>
      <c r="L142" s="100">
        <v>200000000</v>
      </c>
      <c r="M142" s="19">
        <v>200000000</v>
      </c>
      <c r="N142" s="100">
        <v>30000000</v>
      </c>
      <c r="O142" s="19">
        <v>30000000</v>
      </c>
      <c r="P142" s="19">
        <v>100000000</v>
      </c>
      <c r="Q142" s="19">
        <v>70000000</v>
      </c>
      <c r="R142" s="101">
        <v>100000000</v>
      </c>
      <c r="S142" s="20">
        <v>70000000</v>
      </c>
      <c r="T142" s="21">
        <v>0</v>
      </c>
      <c r="U142" s="21">
        <v>122279000</v>
      </c>
      <c r="V142" s="266">
        <v>0</v>
      </c>
      <c r="W142" s="266">
        <v>0</v>
      </c>
      <c r="X142" s="266">
        <v>0</v>
      </c>
      <c r="Y142" s="266">
        <f t="shared" ref="Y142:Y144" si="42">V142+W142+X142</f>
        <v>0</v>
      </c>
      <c r="Z142" s="266">
        <v>0</v>
      </c>
      <c r="AA142" s="266">
        <v>0</v>
      </c>
      <c r="AB142" s="266">
        <v>5192904</v>
      </c>
      <c r="AC142" s="266">
        <f>V142+W142+X142+Z142+AA142+AB142</f>
        <v>5192904</v>
      </c>
      <c r="AD142" s="266">
        <f>U142-AC142</f>
        <v>117086096</v>
      </c>
      <c r="AE142" s="266">
        <f>M142-(O142+U142)</f>
        <v>47721000</v>
      </c>
      <c r="AF142" s="18" t="s">
        <v>3419</v>
      </c>
      <c r="AG142" s="17" t="s">
        <v>685</v>
      </c>
      <c r="AH142" s="81" t="s">
        <v>155</v>
      </c>
      <c r="AI142" s="22" t="s">
        <v>45</v>
      </c>
      <c r="AJ142" s="23"/>
      <c r="AK142" s="24"/>
      <c r="AL142" s="23"/>
      <c r="AM142" t="str">
        <f>CONCATENATE( "OR PRO.CODIGO=",I142)</f>
        <v>OR PRO.CODIGO=30135830</v>
      </c>
      <c r="AN142">
        <f>LEN(I142)</f>
        <v>8</v>
      </c>
      <c r="AO142" t="e">
        <f>VLOOKUP(J142,#REF!,5,FALSE)</f>
        <v>#REF!</v>
      </c>
      <c r="AP142"/>
      <c r="AQ142" t="e">
        <f>VLOOKUP(J142,#REF!,6,FALSE)</f>
        <v>#REF!</v>
      </c>
      <c r="AR142" s="32" t="e">
        <f>VLOOKUP(I142,'convenios 2017'!A$2:O$82,15,FALSE)</f>
        <v>#N/A</v>
      </c>
      <c r="AS142" s="373">
        <f>O142+AC142</f>
        <v>35192904</v>
      </c>
      <c r="AT142" s="32" t="str">
        <f>VLOOKUP(I142,'convenio 2016'!A$2:N$196,14,FALSE)</f>
        <v>toma razon</v>
      </c>
      <c r="AU142" s="32" t="e">
        <f>VLOOKUP(I142,'convenio 2015'!A$4:M$228,13,FALSE)</f>
        <v>#N/A</v>
      </c>
      <c r="AV142" s="32" t="e">
        <f>VLOOKUP(J142,#REF!,6,FALSE)</f>
        <v>#REF!</v>
      </c>
      <c r="AW142" s="373">
        <f>O142+AC142</f>
        <v>35192904</v>
      </c>
      <c r="AX142" s="32" t="s">
        <v>2408</v>
      </c>
      <c r="AY142" s="32" t="s">
        <v>2350</v>
      </c>
      <c r="AZ142" s="377">
        <v>3333</v>
      </c>
      <c r="BA142" s="431">
        <v>42703</v>
      </c>
      <c r="BB142" s="32">
        <f>VLOOKUP(J142,'RATE JUNIO '!F$2:K$346,6,FALSE)</f>
        <v>0</v>
      </c>
      <c r="BC142" s="32" t="s">
        <v>3463</v>
      </c>
      <c r="BD142" s="92">
        <f>VLOOKUP(J142,'RATES 30-06-2017'!F$2:K$374,6,FALSE)</f>
        <v>0</v>
      </c>
      <c r="BE142" s="92"/>
      <c r="BF142" s="92" t="str">
        <f>VLOOKUP(J142,Hoja4!C$2:E$268,2,FALSE)</f>
        <v>LIBRE</v>
      </c>
      <c r="BG142" s="92">
        <f>VLOOKUP(J142,Hoja4!C$2:E$268,3,FALSE)</f>
        <v>33</v>
      </c>
      <c r="BH142" s="92"/>
      <c r="BI142" s="92"/>
    </row>
    <row r="143" spans="1:61" s="32" customFormat="1" ht="15" customHeight="1">
      <c r="A143" s="17">
        <v>33</v>
      </c>
      <c r="B143" s="99">
        <v>0</v>
      </c>
      <c r="C143" s="17" t="s">
        <v>23</v>
      </c>
      <c r="D143" s="18" t="s">
        <v>90</v>
      </c>
      <c r="E143" s="17" t="s">
        <v>25</v>
      </c>
      <c r="F143" s="17" t="s">
        <v>153</v>
      </c>
      <c r="G143" s="18" t="s">
        <v>156</v>
      </c>
      <c r="H143" s="18" t="s">
        <v>27</v>
      </c>
      <c r="I143" s="18">
        <v>30136269</v>
      </c>
      <c r="J143" s="112" t="str">
        <f>CONCATENATE(I143,"-",H143)</f>
        <v>30136269-EJECUCION</v>
      </c>
      <c r="K143" s="442" t="s">
        <v>3361</v>
      </c>
      <c r="L143" s="100">
        <v>1500000000</v>
      </c>
      <c r="M143" s="19">
        <v>1500000000</v>
      </c>
      <c r="N143" s="100">
        <v>375000000</v>
      </c>
      <c r="O143" s="19">
        <v>375000000</v>
      </c>
      <c r="P143" s="19">
        <v>100000000</v>
      </c>
      <c r="Q143" s="19">
        <v>1025000000</v>
      </c>
      <c r="R143" s="101">
        <v>100000000</v>
      </c>
      <c r="S143" s="20">
        <v>1025000000</v>
      </c>
      <c r="T143" s="21">
        <v>0</v>
      </c>
      <c r="U143" s="21">
        <v>200000000</v>
      </c>
      <c r="V143" s="266">
        <v>0</v>
      </c>
      <c r="W143" s="266">
        <v>0</v>
      </c>
      <c r="X143" s="266">
        <v>0</v>
      </c>
      <c r="Y143" s="266">
        <f t="shared" si="42"/>
        <v>0</v>
      </c>
      <c r="Z143" s="266">
        <v>0</v>
      </c>
      <c r="AA143" s="266">
        <v>3421486</v>
      </c>
      <c r="AB143" s="266">
        <v>82450644</v>
      </c>
      <c r="AC143" s="266">
        <f>V143+W143+X143+Z143+AA143+AB143</f>
        <v>85872130</v>
      </c>
      <c r="AD143" s="266">
        <f>U143-AC143</f>
        <v>114127870</v>
      </c>
      <c r="AE143" s="266">
        <f>M143-(O143+U143)</f>
        <v>925000000</v>
      </c>
      <c r="AF143" s="18" t="s">
        <v>3419</v>
      </c>
      <c r="AG143" s="17" t="s">
        <v>685</v>
      </c>
      <c r="AH143" s="81" t="s">
        <v>155</v>
      </c>
      <c r="AI143" s="22" t="s">
        <v>31</v>
      </c>
      <c r="AJ143" s="23"/>
      <c r="AK143" s="24"/>
      <c r="AL143" s="23" t="s">
        <v>45</v>
      </c>
      <c r="AM143" t="str">
        <f>CONCATENATE( "OR PRO.CODIGO=",I143)</f>
        <v>OR PRO.CODIGO=30136269</v>
      </c>
      <c r="AN143">
        <f>LEN(I143)</f>
        <v>8</v>
      </c>
      <c r="AO143" t="e">
        <f>VLOOKUP(J143,#REF!,5,FALSE)</f>
        <v>#REF!</v>
      </c>
      <c r="AP143"/>
      <c r="AQ143" t="e">
        <f>VLOOKUP(J143,#REF!,6,FALSE)</f>
        <v>#REF!</v>
      </c>
      <c r="AR143" s="32" t="e">
        <f>VLOOKUP(I143,'convenios 2017'!A$2:O$82,15,FALSE)</f>
        <v>#N/A</v>
      </c>
      <c r="AS143" s="373">
        <f>O143+AC143</f>
        <v>460872130</v>
      </c>
      <c r="AT143" s="32" t="e">
        <f>VLOOKUP(I143,'convenio 2016'!A$2:N$196,14,FALSE)</f>
        <v>#N/A</v>
      </c>
      <c r="AU143" s="32" t="e">
        <f>VLOOKUP(I143,'convenio 2015'!A$4:M$228,13,FALSE)</f>
        <v>#N/A</v>
      </c>
      <c r="AV143" s="32" t="e">
        <f>VLOOKUP(J143,#REF!,6,FALSE)</f>
        <v>#REF!</v>
      </c>
      <c r="AW143" s="373">
        <f>O143+AC143</f>
        <v>460872130</v>
      </c>
      <c r="AX143" s="32" t="e">
        <v>#N/A</v>
      </c>
      <c r="AY143" s="32" t="e">
        <v>#N/A</v>
      </c>
      <c r="AZ143" s="377" t="e">
        <v>#N/A</v>
      </c>
      <c r="BA143" s="431"/>
      <c r="BB143" s="32">
        <f>VLOOKUP(J143,'RATE JUNIO '!F$2:K$346,6,FALSE)</f>
        <v>0</v>
      </c>
      <c r="BC143" s="32" t="s">
        <v>3463</v>
      </c>
      <c r="BD143" s="92">
        <f>VLOOKUP(J143,'RATES 30-06-2017'!F$2:K$374,6,FALSE)</f>
        <v>0</v>
      </c>
      <c r="BE143" s="92"/>
      <c r="BF143" s="92" t="str">
        <f>VLOOKUP(J143,Hoja4!C$2:E$268,2,FALSE)</f>
        <v>LIBRE</v>
      </c>
      <c r="BG143" s="92">
        <f>VLOOKUP(J143,Hoja4!C$2:E$268,3,FALSE)</f>
        <v>33</v>
      </c>
      <c r="BH143" s="459">
        <v>100000000</v>
      </c>
      <c r="BI143" s="92"/>
    </row>
    <row r="144" spans="1:61" s="32" customFormat="1" ht="15" customHeight="1">
      <c r="A144" s="17">
        <v>31</v>
      </c>
      <c r="B144" s="99">
        <v>0</v>
      </c>
      <c r="C144" s="17" t="s">
        <v>23</v>
      </c>
      <c r="D144" s="18" t="s">
        <v>90</v>
      </c>
      <c r="E144" s="17" t="s">
        <v>25</v>
      </c>
      <c r="F144" s="17" t="s">
        <v>153</v>
      </c>
      <c r="G144" s="18" t="s">
        <v>158</v>
      </c>
      <c r="H144" s="18" t="s">
        <v>27</v>
      </c>
      <c r="I144" s="18">
        <v>30086815</v>
      </c>
      <c r="J144" s="112" t="str">
        <f>CONCATENATE(I144,"-",H144)</f>
        <v>30086815-EJECUCION</v>
      </c>
      <c r="K144" s="442" t="s">
        <v>159</v>
      </c>
      <c r="L144" s="100">
        <v>9993839488</v>
      </c>
      <c r="M144" s="125">
        <v>10438377967</v>
      </c>
      <c r="N144" s="100">
        <v>3972823943</v>
      </c>
      <c r="O144" s="125">
        <v>4545350939</v>
      </c>
      <c r="P144" s="125">
        <v>4000000000</v>
      </c>
      <c r="Q144" s="19">
        <v>1893027028</v>
      </c>
      <c r="R144" s="101">
        <v>4000000000</v>
      </c>
      <c r="S144" s="20">
        <v>2021015545</v>
      </c>
      <c r="T144" s="21">
        <v>0</v>
      </c>
      <c r="U144" s="21">
        <v>972815988</v>
      </c>
      <c r="V144" s="266">
        <v>102815988</v>
      </c>
      <c r="W144" s="266">
        <v>0</v>
      </c>
      <c r="X144" s="266">
        <v>0</v>
      </c>
      <c r="Y144" s="266">
        <f t="shared" si="42"/>
        <v>102815988</v>
      </c>
      <c r="Z144" s="266">
        <v>0</v>
      </c>
      <c r="AA144" s="266">
        <v>0</v>
      </c>
      <c r="AB144" s="266">
        <v>0</v>
      </c>
      <c r="AC144" s="266">
        <f>V144+W144+X144+Z144+AA144+AB144</f>
        <v>102815988</v>
      </c>
      <c r="AD144" s="266">
        <f>U144-AC144</f>
        <v>870000000</v>
      </c>
      <c r="AE144" s="266">
        <f>M144-(O144+U144)</f>
        <v>4920211040</v>
      </c>
      <c r="AF144" s="18" t="s">
        <v>3419</v>
      </c>
      <c r="AG144" s="17" t="s">
        <v>92</v>
      </c>
      <c r="AH144" s="81" t="s">
        <v>30</v>
      </c>
      <c r="AI144" s="22" t="s">
        <v>31</v>
      </c>
      <c r="AJ144" s="23" t="s">
        <v>30</v>
      </c>
      <c r="AK144" s="24" t="s">
        <v>111</v>
      </c>
      <c r="AL144" s="23" t="s">
        <v>45</v>
      </c>
      <c r="AM144" t="str">
        <f>CONCATENATE( "OR PRO.CODIGO=",I144)</f>
        <v>OR PRO.CODIGO=30086815</v>
      </c>
      <c r="AN144">
        <f>LEN(I144)</f>
        <v>8</v>
      </c>
      <c r="AO144" t="e">
        <f>VLOOKUP(J144,#REF!,5,FALSE)</f>
        <v>#REF!</v>
      </c>
      <c r="AP144"/>
      <c r="AQ144" t="e">
        <f>VLOOKUP(J144,#REF!,6,FALSE)</f>
        <v>#REF!</v>
      </c>
      <c r="AR144" s="32" t="e">
        <f>VLOOKUP(I144,'convenios 2017'!A$2:O$82,15,FALSE)</f>
        <v>#N/A</v>
      </c>
      <c r="AS144" s="373">
        <f>O144+AC144</f>
        <v>4648166927</v>
      </c>
      <c r="AT144" s="32" t="e">
        <f>VLOOKUP(I144,'convenio 2016'!A$2:N$196,14,FALSE)</f>
        <v>#N/A</v>
      </c>
      <c r="AU144" s="32" t="e">
        <f>VLOOKUP(I144,'convenio 2015'!A$4:M$228,13,FALSE)</f>
        <v>#N/A</v>
      </c>
      <c r="AV144" s="32" t="e">
        <f>VLOOKUP(J144,#REF!,6,FALSE)</f>
        <v>#REF!</v>
      </c>
      <c r="AW144" s="373">
        <f>O144+AC144</f>
        <v>4648166927</v>
      </c>
      <c r="AX144" s="32" t="e">
        <v>#N/A</v>
      </c>
      <c r="AY144" s="32" t="e">
        <v>#N/A</v>
      </c>
      <c r="AZ144" s="377" t="e">
        <v>#N/A</v>
      </c>
      <c r="BA144" s="431"/>
      <c r="BB144" s="32" t="str">
        <f>VLOOKUP(J144,'RATE JUNIO '!F$2:K$346,6,FALSE)</f>
        <v>RS</v>
      </c>
      <c r="BC144" s="32" t="s">
        <v>3463</v>
      </c>
      <c r="BD144" s="92" t="str">
        <f>VLOOKUP(J144,'RATES 30-06-2017'!F$2:K$374,6,FALSE)</f>
        <v>RS</v>
      </c>
      <c r="BE144" s="92"/>
      <c r="BF144" s="92" t="str">
        <f>VLOOKUP(J144,Hoja4!C$2:E$268,2,FALSE)</f>
        <v>RSD</v>
      </c>
      <c r="BG144" s="92">
        <f>VLOOKUP(J144,Hoja4!C$2:E$268,3,FALSE)</f>
        <v>31</v>
      </c>
      <c r="BH144" s="92"/>
      <c r="BI144" s="92"/>
    </row>
    <row r="145" spans="1:61">
      <c r="A145" s="86"/>
      <c r="C145" s="86"/>
      <c r="D145" s="87"/>
      <c r="E145" s="86"/>
      <c r="F145" s="86"/>
      <c r="G145" s="88"/>
      <c r="H145" s="86"/>
      <c r="I145" s="88"/>
      <c r="K145" s="110" t="s">
        <v>47</v>
      </c>
      <c r="L145" s="25">
        <f>SUBTOTAL(9,L142:L144)</f>
        <v>11693839488</v>
      </c>
      <c r="M145" s="111">
        <f>SUBTOTAL(9,M142:M144)</f>
        <v>12138377967</v>
      </c>
      <c r="N145" s="25">
        <f>SUBTOTAL(9,N142:N144)</f>
        <v>4377823943</v>
      </c>
      <c r="O145" s="111">
        <f>SUBTOTAL(9,O142:O144)</f>
        <v>4950350939</v>
      </c>
      <c r="P145" s="111">
        <f>SUBTOTAL(9,P142:P144)</f>
        <v>4200000000</v>
      </c>
      <c r="Q145" s="109">
        <v>2988027028</v>
      </c>
      <c r="R145" s="25">
        <v>5700000000</v>
      </c>
      <c r="S145" s="25">
        <v>6317962545</v>
      </c>
      <c r="T145" s="25">
        <v>0</v>
      </c>
      <c r="U145" s="111">
        <f>SUBTOTAL(9,U142:U144)</f>
        <v>1295094988</v>
      </c>
      <c r="V145" s="111">
        <f t="shared" ref="V145:AE145" si="43">SUBTOTAL(9,V142:V144)</f>
        <v>102815988</v>
      </c>
      <c r="W145" s="111">
        <f t="shared" si="43"/>
        <v>0</v>
      </c>
      <c r="X145" s="111">
        <f t="shared" si="43"/>
        <v>0</v>
      </c>
      <c r="Y145" s="111">
        <f t="shared" si="43"/>
        <v>102815988</v>
      </c>
      <c r="Z145" s="111">
        <f t="shared" si="43"/>
        <v>0</v>
      </c>
      <c r="AA145" s="111">
        <f t="shared" si="43"/>
        <v>3421486</v>
      </c>
      <c r="AB145" s="111">
        <f t="shared" si="43"/>
        <v>87643548</v>
      </c>
      <c r="AC145" s="111">
        <f t="shared" si="43"/>
        <v>193881022</v>
      </c>
      <c r="AD145" s="111">
        <f t="shared" si="43"/>
        <v>1101213966</v>
      </c>
      <c r="AE145" s="111">
        <f t="shared" si="43"/>
        <v>5892932040</v>
      </c>
      <c r="AF145" s="88"/>
      <c r="AG145" s="86"/>
      <c r="AH145" s="257"/>
      <c r="AJ145" s="23"/>
      <c r="AK145" s="24"/>
      <c r="AL145" s="23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Y145" s="32" t="s">
        <v>3142</v>
      </c>
    </row>
    <row r="146" spans="1:61" ht="12" customHeight="1">
      <c r="A146" s="86"/>
      <c r="C146" s="86"/>
      <c r="D146" s="87"/>
      <c r="E146" s="86"/>
      <c r="F146" s="86"/>
      <c r="G146" s="88"/>
      <c r="H146" s="86"/>
      <c r="I146" s="88"/>
      <c r="K146" s="303"/>
      <c r="L146" s="302"/>
      <c r="M146" s="86"/>
      <c r="N146" s="302"/>
      <c r="O146" s="86"/>
      <c r="P146" s="86"/>
      <c r="Q146" s="302"/>
      <c r="R146" s="302"/>
      <c r="S146" s="302"/>
      <c r="T146" s="302"/>
      <c r="U146" s="30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88"/>
      <c r="AG146" s="86"/>
      <c r="AH146" s="257"/>
      <c r="AJ146" s="23"/>
      <c r="AK146" s="24"/>
      <c r="AL146" s="23"/>
      <c r="AY146" s="32" t="s">
        <v>3142</v>
      </c>
    </row>
    <row r="147" spans="1:61">
      <c r="A147" s="86"/>
      <c r="C147" s="86"/>
      <c r="D147" s="87"/>
      <c r="E147" s="86"/>
      <c r="F147" s="86"/>
      <c r="G147" s="88"/>
      <c r="H147" s="86"/>
      <c r="I147" s="88"/>
      <c r="K147" s="16" t="s">
        <v>48</v>
      </c>
      <c r="L147" s="302"/>
      <c r="M147" s="86"/>
      <c r="N147" s="302"/>
      <c r="O147" s="86"/>
      <c r="P147" s="86"/>
      <c r="Q147" s="302"/>
      <c r="R147" s="302"/>
      <c r="S147" s="302"/>
      <c r="T147" s="302"/>
      <c r="U147" s="30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88"/>
      <c r="AG147" s="86"/>
      <c r="AH147" s="257"/>
      <c r="AJ147" s="23"/>
      <c r="AK147" s="24"/>
      <c r="AL147" s="23"/>
      <c r="AY147" s="32" t="s">
        <v>3142</v>
      </c>
    </row>
    <row r="148" spans="1:61" s="32" customFormat="1" ht="15" customHeight="1">
      <c r="A148" s="17">
        <v>31</v>
      </c>
      <c r="B148" s="99">
        <v>0</v>
      </c>
      <c r="C148" s="17" t="s">
        <v>49</v>
      </c>
      <c r="D148" s="18" t="s">
        <v>41</v>
      </c>
      <c r="E148" s="17" t="s">
        <v>25</v>
      </c>
      <c r="F148" s="17" t="s">
        <v>153</v>
      </c>
      <c r="G148" s="18" t="s">
        <v>158</v>
      </c>
      <c r="H148" s="18" t="s">
        <v>27</v>
      </c>
      <c r="I148" s="18">
        <v>30087497</v>
      </c>
      <c r="J148" s="112" t="str">
        <f t="shared" ref="J148:J153" si="44">CONCATENATE(I148,"-",H148)</f>
        <v>30087497-EJECUCION</v>
      </c>
      <c r="K148" s="442" t="s">
        <v>160</v>
      </c>
      <c r="L148" s="100">
        <v>4701947000</v>
      </c>
      <c r="M148" s="19">
        <v>4701947000</v>
      </c>
      <c r="N148" s="100">
        <v>0</v>
      </c>
      <c r="O148" s="19">
        <v>0</v>
      </c>
      <c r="P148" s="19">
        <v>16381000</v>
      </c>
      <c r="Q148" s="19">
        <v>3198265000</v>
      </c>
      <c r="R148" s="101">
        <v>1500000000</v>
      </c>
      <c r="S148" s="20">
        <v>3201947000</v>
      </c>
      <c r="T148" s="21">
        <v>0</v>
      </c>
      <c r="U148" s="21">
        <v>16381000</v>
      </c>
      <c r="V148" s="266">
        <v>0</v>
      </c>
      <c r="W148" s="266">
        <v>0</v>
      </c>
      <c r="X148" s="266">
        <v>16381000</v>
      </c>
      <c r="Y148" s="266">
        <f t="shared" ref="Y148:Y153" si="45">V148+W148+X148</f>
        <v>16381000</v>
      </c>
      <c r="Z148" s="266">
        <v>0</v>
      </c>
      <c r="AA148" s="266">
        <v>0</v>
      </c>
      <c r="AB148" s="266">
        <v>0</v>
      </c>
      <c r="AC148" s="266">
        <f t="shared" ref="AC148:AC153" si="46">V148+W148+X148+Z148+AA148+AB148</f>
        <v>16381000</v>
      </c>
      <c r="AD148" s="266">
        <f t="shared" ref="AD148:AD153" si="47">U148-AC148</f>
        <v>0</v>
      </c>
      <c r="AE148" s="266">
        <f t="shared" ref="AE148:AE153" si="48">M148-(O148+U148)</f>
        <v>4685566000</v>
      </c>
      <c r="AF148" s="18" t="s">
        <v>3009</v>
      </c>
      <c r="AG148" s="17" t="s">
        <v>685</v>
      </c>
      <c r="AH148" s="81" t="s">
        <v>30</v>
      </c>
      <c r="AI148" s="22" t="s">
        <v>45</v>
      </c>
      <c r="AJ148" s="23" t="s">
        <v>30</v>
      </c>
      <c r="AK148" s="24" t="s">
        <v>161</v>
      </c>
      <c r="AL148" s="23" t="s">
        <v>45</v>
      </c>
      <c r="AM148" t="str">
        <f t="shared" ref="AM148:AM153" si="49">CONCATENATE( "OR PRO.CODIGO=",I148)</f>
        <v>OR PRO.CODIGO=30087497</v>
      </c>
      <c r="AN148">
        <f t="shared" ref="AN148:AN153" si="50">LEN(I148)</f>
        <v>8</v>
      </c>
      <c r="AO148" t="e">
        <f>VLOOKUP(J148,#REF!,5,FALSE)</f>
        <v>#REF!</v>
      </c>
      <c r="AP148"/>
      <c r="AQ148" t="e">
        <f>VLOOKUP(J148,#REF!,6,FALSE)</f>
        <v>#REF!</v>
      </c>
      <c r="AR148" s="32" t="e">
        <f>VLOOKUP(I148,'convenios 2017'!A$2:O$82,15,FALSE)</f>
        <v>#N/A</v>
      </c>
      <c r="AS148" s="373">
        <f t="shared" ref="AS148:AS153" si="51">O148+AC148</f>
        <v>16381000</v>
      </c>
      <c r="AT148" s="32" t="str">
        <f>VLOOKUP(I148,'convenio 2016'!A$2:N$196,14,FALSE)</f>
        <v>toma razon</v>
      </c>
      <c r="AU148" s="32">
        <f>VLOOKUP(I148,'convenio 2015'!A$4:M$228,13,FALSE)</f>
        <v>0</v>
      </c>
      <c r="AV148" s="32" t="e">
        <f>VLOOKUP(J148,#REF!,6,FALSE)</f>
        <v>#REF!</v>
      </c>
      <c r="AW148" s="373">
        <f t="shared" ref="AW148:AW153" si="52">O148+AC148</f>
        <v>16381000</v>
      </c>
      <c r="AX148" s="32" t="s">
        <v>2408</v>
      </c>
      <c r="AY148" s="32" t="s">
        <v>2051</v>
      </c>
      <c r="AZ148" s="377">
        <v>774</v>
      </c>
      <c r="BA148" s="431">
        <v>42506</v>
      </c>
      <c r="BB148" s="32" t="str">
        <f>VLOOKUP(J148,'RATE JUNIO '!F$2:K$346,6,FALSE)</f>
        <v>RS</v>
      </c>
      <c r="BC148" s="32" t="s">
        <v>3463</v>
      </c>
      <c r="BD148" s="92" t="str">
        <f>VLOOKUP(J148,'RATES 30-06-2017'!F$2:K$374,6,FALSE)</f>
        <v>RS</v>
      </c>
      <c r="BE148" s="92"/>
      <c r="BF148" s="92" t="str">
        <f>VLOOKUP(J148,Hoja4!C$2:E$268,2,FALSE)</f>
        <v>FAR</v>
      </c>
      <c r="BG148" s="92">
        <f>VLOOKUP(J148,Hoja4!C$2:E$268,3,FALSE)</f>
        <v>31</v>
      </c>
      <c r="BH148" s="92"/>
      <c r="BI148" s="92"/>
    </row>
    <row r="149" spans="1:61" s="32" customFormat="1" ht="15" customHeight="1">
      <c r="A149" s="17">
        <v>29</v>
      </c>
      <c r="B149" s="99">
        <v>0</v>
      </c>
      <c r="C149" s="17" t="s">
        <v>49</v>
      </c>
      <c r="D149" s="18" t="s">
        <v>90</v>
      </c>
      <c r="E149" s="17" t="s">
        <v>25</v>
      </c>
      <c r="F149" s="18" t="s">
        <v>153</v>
      </c>
      <c r="G149" s="18" t="s">
        <v>26</v>
      </c>
      <c r="H149" s="18" t="s">
        <v>27</v>
      </c>
      <c r="I149" s="18">
        <v>30085619</v>
      </c>
      <c r="J149" s="112" t="str">
        <f t="shared" si="44"/>
        <v>30085619-EJECUCION</v>
      </c>
      <c r="K149" s="442" t="s">
        <v>162</v>
      </c>
      <c r="L149" s="100">
        <v>196132000</v>
      </c>
      <c r="M149" s="19">
        <v>196132000</v>
      </c>
      <c r="N149" s="100">
        <v>0</v>
      </c>
      <c r="O149" s="19">
        <v>0</v>
      </c>
      <c r="P149" s="19">
        <v>0</v>
      </c>
      <c r="Q149" s="19">
        <v>196132000</v>
      </c>
      <c r="R149" s="101">
        <v>0</v>
      </c>
      <c r="S149" s="20">
        <v>196132000</v>
      </c>
      <c r="T149" s="21">
        <v>0</v>
      </c>
      <c r="U149" s="446">
        <v>0</v>
      </c>
      <c r="V149" s="266">
        <v>0</v>
      </c>
      <c r="W149" s="266">
        <v>0</v>
      </c>
      <c r="X149" s="266">
        <v>0</v>
      </c>
      <c r="Y149" s="266">
        <f t="shared" si="45"/>
        <v>0</v>
      </c>
      <c r="Z149" s="266">
        <v>0</v>
      </c>
      <c r="AA149" s="266">
        <v>0</v>
      </c>
      <c r="AB149" s="266">
        <v>0</v>
      </c>
      <c r="AC149" s="266">
        <f t="shared" si="46"/>
        <v>0</v>
      </c>
      <c r="AD149" s="266">
        <f t="shared" si="47"/>
        <v>0</v>
      </c>
      <c r="AE149" s="266">
        <f t="shared" si="48"/>
        <v>196132000</v>
      </c>
      <c r="AF149" s="18" t="s">
        <v>51</v>
      </c>
      <c r="AG149" s="17" t="s">
        <v>92</v>
      </c>
      <c r="AH149" s="81" t="s">
        <v>40</v>
      </c>
      <c r="AI149" s="29" t="s">
        <v>31</v>
      </c>
      <c r="AJ149" s="30"/>
      <c r="AK149" s="31">
        <v>2014</v>
      </c>
      <c r="AL149" s="30" t="s">
        <v>45</v>
      </c>
      <c r="AM149" t="str">
        <f t="shared" si="49"/>
        <v>OR PRO.CODIGO=30085619</v>
      </c>
      <c r="AN149">
        <f t="shared" si="50"/>
        <v>8</v>
      </c>
      <c r="AO149" t="e">
        <f>VLOOKUP(J149,#REF!,5,FALSE)</f>
        <v>#REF!</v>
      </c>
      <c r="AP149"/>
      <c r="AQ149" t="e">
        <f>VLOOKUP(J149,#REF!,6,FALSE)</f>
        <v>#REF!</v>
      </c>
      <c r="AR149" s="32" t="e">
        <f>VLOOKUP(I149,'convenios 2017'!A$2:O$82,15,FALSE)</f>
        <v>#N/A</v>
      </c>
      <c r="AS149" s="373">
        <f t="shared" si="51"/>
        <v>0</v>
      </c>
      <c r="AT149" s="32" t="e">
        <f>VLOOKUP(I149,'convenio 2016'!A$2:N$196,14,FALSE)</f>
        <v>#N/A</v>
      </c>
      <c r="AU149" s="32" t="e">
        <f>VLOOKUP(I149,'convenio 2015'!A$4:M$228,13,FALSE)</f>
        <v>#N/A</v>
      </c>
      <c r="AV149" s="32" t="e">
        <f>VLOOKUP(J149,#REF!,6,FALSE)</f>
        <v>#REF!</v>
      </c>
      <c r="AW149" s="373">
        <f t="shared" si="52"/>
        <v>0</v>
      </c>
      <c r="AX149" s="32" t="e">
        <v>#N/A</v>
      </c>
      <c r="AY149" s="32" t="e">
        <v>#N/A</v>
      </c>
      <c r="AZ149" s="377" t="e">
        <v>#N/A</v>
      </c>
      <c r="BA149" s="431"/>
      <c r="BB149" s="32" t="e">
        <f>VLOOKUP(J149,'RATE JUNIO '!F$2:K$346,6,FALSE)</f>
        <v>#N/A</v>
      </c>
      <c r="BC149" s="32" t="s">
        <v>3463</v>
      </c>
      <c r="BD149" s="92" t="e">
        <f>VLOOKUP(J149,'RATES 30-06-2017'!F$2:K$374,6,FALSE)</f>
        <v>#N/A</v>
      </c>
      <c r="BE149" s="448"/>
      <c r="BF149" s="92" t="e">
        <f>VLOOKUP(J149,Hoja4!C$2:E$268,2,FALSE)</f>
        <v>#N/A</v>
      </c>
      <c r="BG149" s="92" t="e">
        <f>VLOOKUP(J149,Hoja4!C$2:E$268,3,FALSE)</f>
        <v>#N/A</v>
      </c>
      <c r="BH149" s="92"/>
      <c r="BI149" s="92"/>
    </row>
    <row r="150" spans="1:61" s="32" customFormat="1" ht="15" customHeight="1">
      <c r="A150" s="17">
        <v>24</v>
      </c>
      <c r="B150" s="99">
        <v>0</v>
      </c>
      <c r="C150" s="17" t="s">
        <v>49</v>
      </c>
      <c r="D150" s="18" t="s">
        <v>24</v>
      </c>
      <c r="E150" s="17" t="s">
        <v>25</v>
      </c>
      <c r="F150" s="17" t="s">
        <v>153</v>
      </c>
      <c r="G150" s="18" t="s">
        <v>158</v>
      </c>
      <c r="H150" s="18" t="s">
        <v>27</v>
      </c>
      <c r="I150" s="18" t="s">
        <v>163</v>
      </c>
      <c r="J150" s="112" t="str">
        <f t="shared" si="44"/>
        <v>24.01.001-EJECUCION</v>
      </c>
      <c r="K150" s="442" t="s">
        <v>164</v>
      </c>
      <c r="L150" s="100">
        <v>340000000</v>
      </c>
      <c r="M150" s="19">
        <v>326500000</v>
      </c>
      <c r="N150" s="100">
        <v>0</v>
      </c>
      <c r="O150" s="19">
        <v>0</v>
      </c>
      <c r="P150" s="19">
        <v>340000000</v>
      </c>
      <c r="Q150" s="19">
        <v>0</v>
      </c>
      <c r="R150" s="101">
        <v>340000000</v>
      </c>
      <c r="S150" s="20">
        <v>0</v>
      </c>
      <c r="T150" s="21">
        <v>0</v>
      </c>
      <c r="U150" s="266">
        <v>326500000</v>
      </c>
      <c r="V150" s="266">
        <v>0</v>
      </c>
      <c r="W150" s="266">
        <v>0</v>
      </c>
      <c r="X150" s="266">
        <v>0</v>
      </c>
      <c r="Y150" s="266">
        <f t="shared" si="45"/>
        <v>0</v>
      </c>
      <c r="Z150" s="266">
        <v>0</v>
      </c>
      <c r="AA150" s="266">
        <v>0</v>
      </c>
      <c r="AB150" s="266">
        <v>74095587</v>
      </c>
      <c r="AC150" s="266">
        <f t="shared" si="46"/>
        <v>74095587</v>
      </c>
      <c r="AD150" s="266">
        <f t="shared" si="47"/>
        <v>252404413</v>
      </c>
      <c r="AE150" s="266">
        <f t="shared" si="48"/>
        <v>0</v>
      </c>
      <c r="AF150" s="18" t="s">
        <v>3419</v>
      </c>
      <c r="AG150" s="17" t="s">
        <v>685</v>
      </c>
      <c r="AH150" s="81" t="s">
        <v>353</v>
      </c>
      <c r="AI150" s="22" t="s">
        <v>31</v>
      </c>
      <c r="AJ150" s="23"/>
      <c r="AK150" s="24"/>
      <c r="AL150" s="23"/>
      <c r="AM150" t="str">
        <f t="shared" si="49"/>
        <v>OR PRO.CODIGO=24.01.001</v>
      </c>
      <c r="AN150">
        <f t="shared" si="50"/>
        <v>9</v>
      </c>
      <c r="AO150"/>
      <c r="AP150"/>
      <c r="AQ150"/>
      <c r="AR150" s="32" t="e">
        <f>VLOOKUP(I150,'convenios 2017'!A$2:O$82,15,FALSE)</f>
        <v>#N/A</v>
      </c>
      <c r="AS150" s="373">
        <f t="shared" si="51"/>
        <v>74095587</v>
      </c>
      <c r="AT150" s="32" t="e">
        <f>VLOOKUP(I150,'convenio 2016'!A$2:N$196,14,FALSE)</f>
        <v>#N/A</v>
      </c>
      <c r="AU150" s="32" t="e">
        <f>VLOOKUP(I150,'convenio 2015'!A$4:M$228,13,FALSE)</f>
        <v>#N/A</v>
      </c>
      <c r="AV150" s="32" t="e">
        <f>VLOOKUP(J150,#REF!,6,FALSE)</f>
        <v>#REF!</v>
      </c>
      <c r="AW150" s="373">
        <f t="shared" si="52"/>
        <v>74095587</v>
      </c>
      <c r="AX150" s="32" t="e">
        <v>#N/A</v>
      </c>
      <c r="AY150" s="32" t="e">
        <v>#N/A</v>
      </c>
      <c r="AZ150" s="377" t="e">
        <v>#N/A</v>
      </c>
      <c r="BA150" s="431"/>
      <c r="BC150" s="32" t="s">
        <v>3463</v>
      </c>
      <c r="BD150" s="92" t="e">
        <f>VLOOKUP(J150,'RATES 30-06-2017'!F$2:K$374,6,FALSE)</f>
        <v>#N/A</v>
      </c>
      <c r="BE150" s="92"/>
      <c r="BF150" s="92" t="e">
        <f>VLOOKUP(J150,Hoja4!C$2:E$268,2,FALSE)</f>
        <v>#N/A</v>
      </c>
      <c r="BG150" s="92" t="e">
        <f>VLOOKUP(J150,Hoja4!C$2:E$268,3,FALSE)</f>
        <v>#N/A</v>
      </c>
      <c r="BH150" s="92"/>
      <c r="BI150" s="92"/>
    </row>
    <row r="151" spans="1:61" s="32" customFormat="1" ht="15" customHeight="1">
      <c r="A151" s="17">
        <v>24</v>
      </c>
      <c r="B151" s="99">
        <v>0</v>
      </c>
      <c r="C151" s="17" t="s">
        <v>49</v>
      </c>
      <c r="D151" s="18" t="s">
        <v>689</v>
      </c>
      <c r="E151" s="17" t="s">
        <v>25</v>
      </c>
      <c r="F151" s="17" t="s">
        <v>153</v>
      </c>
      <c r="G151" s="18" t="s">
        <v>158</v>
      </c>
      <c r="H151" s="18" t="s">
        <v>27</v>
      </c>
      <c r="I151" s="18" t="s">
        <v>165</v>
      </c>
      <c r="J151" s="112" t="str">
        <f t="shared" si="44"/>
        <v>24.01.003-EJECUCION</v>
      </c>
      <c r="K151" s="442" t="s">
        <v>166</v>
      </c>
      <c r="L151" s="100">
        <v>340000000</v>
      </c>
      <c r="M151" s="19">
        <v>326500000</v>
      </c>
      <c r="N151" s="100">
        <v>0</v>
      </c>
      <c r="O151" s="19">
        <v>0</v>
      </c>
      <c r="P151" s="19">
        <v>340000000</v>
      </c>
      <c r="Q151" s="19">
        <v>0</v>
      </c>
      <c r="R151" s="101">
        <v>340000000</v>
      </c>
      <c r="S151" s="20">
        <v>0</v>
      </c>
      <c r="T151" s="21">
        <v>0</v>
      </c>
      <c r="U151" s="266">
        <v>326500000</v>
      </c>
      <c r="V151" s="266">
        <v>0</v>
      </c>
      <c r="W151" s="266">
        <v>0</v>
      </c>
      <c r="X151" s="266">
        <v>0</v>
      </c>
      <c r="Y151" s="266">
        <f t="shared" si="45"/>
        <v>0</v>
      </c>
      <c r="Z151" s="266">
        <v>0</v>
      </c>
      <c r="AA151" s="266">
        <v>0</v>
      </c>
      <c r="AB151" s="266">
        <v>99826284</v>
      </c>
      <c r="AC151" s="266">
        <f t="shared" si="46"/>
        <v>99826284</v>
      </c>
      <c r="AD151" s="266">
        <f t="shared" si="47"/>
        <v>226673716</v>
      </c>
      <c r="AE151" s="266">
        <f t="shared" si="48"/>
        <v>0</v>
      </c>
      <c r="AF151" s="18" t="s">
        <v>3419</v>
      </c>
      <c r="AG151" s="17" t="s">
        <v>685</v>
      </c>
      <c r="AH151" s="81" t="s">
        <v>353</v>
      </c>
      <c r="AI151" s="22" t="s">
        <v>31</v>
      </c>
      <c r="AJ151" s="23"/>
      <c r="AK151" s="24"/>
      <c r="AL151" s="23"/>
      <c r="AM151" t="str">
        <f t="shared" si="49"/>
        <v>OR PRO.CODIGO=24.01.003</v>
      </c>
      <c r="AN151">
        <f t="shared" si="50"/>
        <v>9</v>
      </c>
      <c r="AO151"/>
      <c r="AP151"/>
      <c r="AQ151"/>
      <c r="AR151" s="32" t="e">
        <f>VLOOKUP(I151,'convenios 2017'!A$2:O$82,15,FALSE)</f>
        <v>#N/A</v>
      </c>
      <c r="AS151" s="373">
        <f t="shared" si="51"/>
        <v>99826284</v>
      </c>
      <c r="AT151" s="32" t="e">
        <f>VLOOKUP(I151,'convenio 2016'!A$2:N$196,14,FALSE)</f>
        <v>#N/A</v>
      </c>
      <c r="AU151" s="32" t="e">
        <f>VLOOKUP(I151,'convenio 2015'!A$4:M$228,13,FALSE)</f>
        <v>#N/A</v>
      </c>
      <c r="AV151" s="32" t="e">
        <f>VLOOKUP(J151,#REF!,6,FALSE)</f>
        <v>#REF!</v>
      </c>
      <c r="AW151" s="373">
        <f t="shared" si="52"/>
        <v>99826284</v>
      </c>
      <c r="AX151" s="32" t="e">
        <v>#N/A</v>
      </c>
      <c r="AY151" s="32" t="e">
        <v>#N/A</v>
      </c>
      <c r="AZ151" s="377" t="e">
        <v>#N/A</v>
      </c>
      <c r="BA151" s="431"/>
      <c r="BC151" s="32" t="s">
        <v>3463</v>
      </c>
      <c r="BD151" s="92" t="e">
        <f>VLOOKUP(J151,'RATES 30-06-2017'!F$2:K$374,6,FALSE)</f>
        <v>#N/A</v>
      </c>
      <c r="BE151" s="92"/>
      <c r="BF151" s="92" t="e">
        <f>VLOOKUP(J151,Hoja4!C$2:E$268,2,FALSE)</f>
        <v>#N/A</v>
      </c>
      <c r="BG151" s="92" t="e">
        <f>VLOOKUP(J151,Hoja4!C$2:E$268,3,FALSE)</f>
        <v>#N/A</v>
      </c>
      <c r="BH151" s="92"/>
      <c r="BI151" s="92"/>
    </row>
    <row r="152" spans="1:61" s="32" customFormat="1" ht="15" customHeight="1">
      <c r="A152" s="17">
        <v>24</v>
      </c>
      <c r="B152" s="99">
        <v>0</v>
      </c>
      <c r="C152" s="17" t="s">
        <v>49</v>
      </c>
      <c r="D152" s="18" t="s">
        <v>90</v>
      </c>
      <c r="E152" s="17" t="s">
        <v>25</v>
      </c>
      <c r="F152" s="17" t="s">
        <v>153</v>
      </c>
      <c r="G152" s="18" t="s">
        <v>158</v>
      </c>
      <c r="H152" s="18" t="s">
        <v>27</v>
      </c>
      <c r="I152" s="18" t="s">
        <v>167</v>
      </c>
      <c r="J152" s="112" t="str">
        <f t="shared" si="44"/>
        <v>24.01.005-EJECUCION</v>
      </c>
      <c r="K152" s="442" t="s">
        <v>168</v>
      </c>
      <c r="L152" s="100">
        <v>340000000</v>
      </c>
      <c r="M152" s="19">
        <v>326500000</v>
      </c>
      <c r="N152" s="100">
        <v>0</v>
      </c>
      <c r="O152" s="19">
        <v>0</v>
      </c>
      <c r="P152" s="19">
        <v>340000000</v>
      </c>
      <c r="Q152" s="19">
        <v>0</v>
      </c>
      <c r="R152" s="101">
        <v>340000000</v>
      </c>
      <c r="S152" s="20">
        <v>0</v>
      </c>
      <c r="T152" s="21">
        <v>0</v>
      </c>
      <c r="U152" s="266">
        <v>326500000</v>
      </c>
      <c r="V152" s="266">
        <v>0</v>
      </c>
      <c r="W152" s="266">
        <v>0</v>
      </c>
      <c r="X152" s="266">
        <v>0</v>
      </c>
      <c r="Y152" s="266">
        <f t="shared" si="45"/>
        <v>0</v>
      </c>
      <c r="Z152" s="266">
        <v>0</v>
      </c>
      <c r="AA152" s="266">
        <v>0</v>
      </c>
      <c r="AB152" s="266">
        <v>0</v>
      </c>
      <c r="AC152" s="266">
        <f t="shared" si="46"/>
        <v>0</v>
      </c>
      <c r="AD152" s="266">
        <f t="shared" si="47"/>
        <v>326500000</v>
      </c>
      <c r="AE152" s="266">
        <f t="shared" si="48"/>
        <v>0</v>
      </c>
      <c r="AF152" s="18" t="s">
        <v>3419</v>
      </c>
      <c r="AG152" s="17" t="s">
        <v>685</v>
      </c>
      <c r="AH152" s="81" t="s">
        <v>353</v>
      </c>
      <c r="AI152" s="22" t="s">
        <v>31</v>
      </c>
      <c r="AJ152" s="23"/>
      <c r="AK152" s="24"/>
      <c r="AL152" s="23"/>
      <c r="AM152" t="str">
        <f t="shared" si="49"/>
        <v>OR PRO.CODIGO=24.01.005</v>
      </c>
      <c r="AN152">
        <f t="shared" si="50"/>
        <v>9</v>
      </c>
      <c r="AO152"/>
      <c r="AP152"/>
      <c r="AQ152"/>
      <c r="AR152" s="32" t="e">
        <f>VLOOKUP(I152,'convenios 2017'!A$2:O$82,15,FALSE)</f>
        <v>#N/A</v>
      </c>
      <c r="AS152" s="373">
        <f t="shared" si="51"/>
        <v>0</v>
      </c>
      <c r="AT152" s="32" t="e">
        <f>VLOOKUP(I152,'convenio 2016'!A$2:N$196,14,FALSE)</f>
        <v>#N/A</v>
      </c>
      <c r="AU152" s="32" t="e">
        <f>VLOOKUP(I152,'convenio 2015'!A$4:M$228,13,FALSE)</f>
        <v>#N/A</v>
      </c>
      <c r="AV152" s="32" t="e">
        <f>VLOOKUP(J152,#REF!,6,FALSE)</f>
        <v>#REF!</v>
      </c>
      <c r="AW152" s="373">
        <f t="shared" si="52"/>
        <v>0</v>
      </c>
      <c r="AX152" s="32" t="e">
        <v>#N/A</v>
      </c>
      <c r="AY152" s="32" t="e">
        <v>#N/A</v>
      </c>
      <c r="AZ152" s="377" t="e">
        <v>#N/A</v>
      </c>
      <c r="BA152" s="431"/>
      <c r="BC152" s="32" t="s">
        <v>3463</v>
      </c>
      <c r="BD152" s="92" t="e">
        <f>VLOOKUP(J152,'RATES 30-06-2017'!F$2:K$374,6,FALSE)</f>
        <v>#N/A</v>
      </c>
      <c r="BE152" s="92"/>
      <c r="BF152" s="92" t="e">
        <f>VLOOKUP(J152,Hoja4!C$2:E$268,2,FALSE)</f>
        <v>#N/A</v>
      </c>
      <c r="BG152" s="92" t="e">
        <f>VLOOKUP(J152,Hoja4!C$2:E$268,3,FALSE)</f>
        <v>#N/A</v>
      </c>
      <c r="BH152" s="92"/>
      <c r="BI152" s="92"/>
    </row>
    <row r="153" spans="1:61" s="32" customFormat="1" ht="15" customHeight="1">
      <c r="A153" s="17">
        <v>33</v>
      </c>
      <c r="B153" s="99">
        <v>0</v>
      </c>
      <c r="C153" s="17" t="s">
        <v>49</v>
      </c>
      <c r="D153" s="18" t="s">
        <v>90</v>
      </c>
      <c r="E153" s="17" t="s">
        <v>25</v>
      </c>
      <c r="F153" s="17" t="s">
        <v>153</v>
      </c>
      <c r="G153" s="18" t="s">
        <v>158</v>
      </c>
      <c r="H153" s="18" t="s">
        <v>27</v>
      </c>
      <c r="I153" s="287" t="s">
        <v>169</v>
      </c>
      <c r="J153" s="112" t="str">
        <f t="shared" si="44"/>
        <v>33.0125-EJECUCION</v>
      </c>
      <c r="K153" s="442" t="s">
        <v>170</v>
      </c>
      <c r="L153" s="19">
        <v>985470829</v>
      </c>
      <c r="M153" s="125">
        <v>1447609225</v>
      </c>
      <c r="N153" s="100">
        <v>0</v>
      </c>
      <c r="O153" s="19">
        <v>0</v>
      </c>
      <c r="P153" s="19">
        <f>L153</f>
        <v>985470829</v>
      </c>
      <c r="Q153" s="19">
        <v>0</v>
      </c>
      <c r="R153" s="101">
        <v>1300000000</v>
      </c>
      <c r="S153" s="20">
        <v>-314529171</v>
      </c>
      <c r="T153" s="21">
        <v>0</v>
      </c>
      <c r="U153" s="266">
        <v>1447609225</v>
      </c>
      <c r="V153" s="266">
        <v>0</v>
      </c>
      <c r="W153" s="266">
        <v>156992276</v>
      </c>
      <c r="X153" s="266">
        <v>0</v>
      </c>
      <c r="Y153" s="266">
        <f t="shared" si="45"/>
        <v>156992276</v>
      </c>
      <c r="Z153" s="266">
        <v>22446809</v>
      </c>
      <c r="AA153" s="266">
        <v>15053984</v>
      </c>
      <c r="AB153" s="266">
        <v>0</v>
      </c>
      <c r="AC153" s="266">
        <f t="shared" si="46"/>
        <v>194493069</v>
      </c>
      <c r="AD153" s="266">
        <f t="shared" si="47"/>
        <v>1253116156</v>
      </c>
      <c r="AE153" s="266">
        <f t="shared" si="48"/>
        <v>0</v>
      </c>
      <c r="AF153" s="18" t="s">
        <v>3419</v>
      </c>
      <c r="AG153" s="17" t="s">
        <v>1457</v>
      </c>
      <c r="AH153" s="81" t="s">
        <v>155</v>
      </c>
      <c r="AI153" s="22" t="s">
        <v>31</v>
      </c>
      <c r="AJ153" s="23"/>
      <c r="AK153" s="24"/>
      <c r="AL153" s="23"/>
      <c r="AM153" t="str">
        <f t="shared" si="49"/>
        <v>OR PRO.CODIGO=33.0125</v>
      </c>
      <c r="AN153">
        <f t="shared" si="50"/>
        <v>7</v>
      </c>
      <c r="AO153"/>
      <c r="AP153"/>
      <c r="AQ153"/>
      <c r="AR153" s="32" t="e">
        <f>VLOOKUP(I153,'convenios 2017'!A$2:O$82,15,FALSE)</f>
        <v>#N/A</v>
      </c>
      <c r="AS153" s="373">
        <f t="shared" si="51"/>
        <v>194493069</v>
      </c>
      <c r="AT153" s="32" t="e">
        <f>VLOOKUP(I153,'convenio 2016'!A$2:N$196,14,FALSE)</f>
        <v>#N/A</v>
      </c>
      <c r="AU153" s="32" t="e">
        <f>VLOOKUP(I153,'convenio 2015'!A$4:M$228,13,FALSE)</f>
        <v>#N/A</v>
      </c>
      <c r="AV153" s="32" t="e">
        <f>VLOOKUP(J153,#REF!,6,FALSE)</f>
        <v>#REF!</v>
      </c>
      <c r="AW153" s="373">
        <f t="shared" si="52"/>
        <v>194493069</v>
      </c>
      <c r="AX153" s="32" t="e">
        <v>#N/A</v>
      </c>
      <c r="AY153" s="32" t="e">
        <v>#N/A</v>
      </c>
      <c r="AZ153" s="377" t="e">
        <v>#N/A</v>
      </c>
      <c r="BA153" s="431"/>
      <c r="BC153" s="32" t="s">
        <v>3463</v>
      </c>
      <c r="BD153" s="92" t="e">
        <f>VLOOKUP(J153,'RATES 30-06-2017'!F$2:K$374,6,FALSE)</f>
        <v>#N/A</v>
      </c>
      <c r="BE153" s="92"/>
      <c r="BF153" s="92" t="e">
        <f>VLOOKUP(J153,Hoja4!C$2:E$268,2,FALSE)</f>
        <v>#N/A</v>
      </c>
      <c r="BG153" s="92" t="e">
        <f>VLOOKUP(J153,Hoja4!C$2:E$268,3,FALSE)</f>
        <v>#N/A</v>
      </c>
      <c r="BH153" s="92"/>
      <c r="BI153" s="92"/>
    </row>
    <row r="154" spans="1:61">
      <c r="A154" s="86"/>
      <c r="B154" s="302"/>
      <c r="C154" s="86"/>
      <c r="D154" s="87"/>
      <c r="E154" s="86"/>
      <c r="F154" s="86"/>
      <c r="G154" s="88"/>
      <c r="H154" s="86"/>
      <c r="I154" s="88"/>
      <c r="J154" s="302"/>
      <c r="K154" s="110" t="s">
        <v>52</v>
      </c>
      <c r="L154" s="25">
        <f>SUBTOTAL(9,L148:L153)</f>
        <v>6903549829</v>
      </c>
      <c r="M154" s="111">
        <f>SUBTOTAL(9,M148:M153)</f>
        <v>7325188225</v>
      </c>
      <c r="N154" s="25">
        <f>SUBTOTAL(9,N148:N153)</f>
        <v>0</v>
      </c>
      <c r="O154" s="111">
        <f>SUBTOTAL(9,O148:O153)</f>
        <v>0</v>
      </c>
      <c r="P154" s="111">
        <f>SUBTOTAL(9,P148:P153)</f>
        <v>2021851829</v>
      </c>
      <c r="Q154" s="109">
        <v>3394397000</v>
      </c>
      <c r="R154" s="25">
        <v>2320000000</v>
      </c>
      <c r="S154" s="25">
        <v>-118397171</v>
      </c>
      <c r="T154" s="25">
        <v>0</v>
      </c>
      <c r="U154" s="111">
        <f>SUBTOTAL(9,U148:U153)</f>
        <v>2443490225</v>
      </c>
      <c r="V154" s="111">
        <f t="shared" ref="V154:AE154" si="53">SUBTOTAL(9,V148:V153)</f>
        <v>0</v>
      </c>
      <c r="W154" s="111">
        <f t="shared" si="53"/>
        <v>156992276</v>
      </c>
      <c r="X154" s="111">
        <f t="shared" si="53"/>
        <v>16381000</v>
      </c>
      <c r="Y154" s="111">
        <f t="shared" si="53"/>
        <v>173373276</v>
      </c>
      <c r="Z154" s="111">
        <f t="shared" si="53"/>
        <v>22446809</v>
      </c>
      <c r="AA154" s="111">
        <f t="shared" si="53"/>
        <v>15053984</v>
      </c>
      <c r="AB154" s="111">
        <f t="shared" si="53"/>
        <v>173921871</v>
      </c>
      <c r="AC154" s="111">
        <f t="shared" si="53"/>
        <v>384795940</v>
      </c>
      <c r="AD154" s="111">
        <f t="shared" si="53"/>
        <v>2058694285</v>
      </c>
      <c r="AE154" s="111">
        <f t="shared" si="53"/>
        <v>4881698000</v>
      </c>
      <c r="AF154" s="88"/>
      <c r="AG154" s="86"/>
      <c r="AH154" s="257"/>
      <c r="AJ154" s="23"/>
      <c r="AK154" s="24"/>
      <c r="AL154" s="23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Y154" s="32" t="s">
        <v>3142</v>
      </c>
    </row>
    <row r="155" spans="1:61" ht="12" customHeight="1">
      <c r="A155" s="86"/>
      <c r="C155" s="86"/>
      <c r="D155" s="87"/>
      <c r="E155" s="86"/>
      <c r="F155" s="86"/>
      <c r="G155" s="88"/>
      <c r="H155" s="86"/>
      <c r="I155" s="88"/>
      <c r="K155" s="303"/>
      <c r="L155" s="302"/>
      <c r="M155" s="86"/>
      <c r="N155" s="302"/>
      <c r="O155" s="86"/>
      <c r="P155" s="86"/>
      <c r="Q155" s="302"/>
      <c r="R155" s="302"/>
      <c r="S155" s="302"/>
      <c r="T155" s="302"/>
      <c r="U155" s="30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88"/>
      <c r="AG155" s="86"/>
      <c r="AH155" s="257"/>
      <c r="AJ155" s="23"/>
      <c r="AK155" s="24"/>
      <c r="AL155" s="23"/>
      <c r="AY155" s="32" t="s">
        <v>3142</v>
      </c>
    </row>
    <row r="156" spans="1:61">
      <c r="A156" s="86"/>
      <c r="C156" s="86"/>
      <c r="D156" s="87"/>
      <c r="E156" s="86"/>
      <c r="F156" s="86"/>
      <c r="G156" s="88"/>
      <c r="H156" s="86"/>
      <c r="I156" s="88"/>
      <c r="K156" s="16" t="s">
        <v>53</v>
      </c>
      <c r="M156" s="86"/>
      <c r="O156" s="86"/>
      <c r="P156" s="86"/>
      <c r="U156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88"/>
      <c r="AG156" s="86"/>
      <c r="AH156" s="257"/>
      <c r="AJ156" s="23"/>
      <c r="AK156" s="24"/>
      <c r="AL156" s="23"/>
      <c r="AY156" s="32" t="s">
        <v>3142</v>
      </c>
    </row>
    <row r="157" spans="1:61" s="32" customFormat="1" ht="15" customHeight="1">
      <c r="A157" s="17">
        <v>31</v>
      </c>
      <c r="B157" s="99">
        <v>0</v>
      </c>
      <c r="C157" s="17" t="s">
        <v>54</v>
      </c>
      <c r="D157" s="18" t="s">
        <v>90</v>
      </c>
      <c r="E157" s="17" t="s">
        <v>25</v>
      </c>
      <c r="F157" s="17" t="s">
        <v>153</v>
      </c>
      <c r="G157" s="18" t="s">
        <v>42</v>
      </c>
      <c r="H157" s="18" t="s">
        <v>27</v>
      </c>
      <c r="I157" s="18">
        <v>30357427</v>
      </c>
      <c r="J157" s="112" t="str">
        <f>CONCATENATE(I157,"-",H157)</f>
        <v>30357427-EJECUCION</v>
      </c>
      <c r="K157" s="442" t="s">
        <v>3279</v>
      </c>
      <c r="L157" s="100">
        <v>390000000</v>
      </c>
      <c r="M157" s="19">
        <v>390000000</v>
      </c>
      <c r="N157" s="100">
        <v>0</v>
      </c>
      <c r="O157" s="19">
        <v>0</v>
      </c>
      <c r="P157" s="19">
        <v>0</v>
      </c>
      <c r="Q157" s="19">
        <v>390000000</v>
      </c>
      <c r="R157" s="101">
        <v>0</v>
      </c>
      <c r="S157" s="20">
        <v>390000000</v>
      </c>
      <c r="T157" s="41">
        <v>0</v>
      </c>
      <c r="U157" s="446">
        <v>0</v>
      </c>
      <c r="V157" s="266">
        <v>0</v>
      </c>
      <c r="W157" s="266">
        <v>0</v>
      </c>
      <c r="X157" s="266">
        <v>0</v>
      </c>
      <c r="Y157" s="266">
        <f t="shared" ref="Y157:Y160" si="54">V157+W157+X157</f>
        <v>0</v>
      </c>
      <c r="Z157" s="266">
        <v>0</v>
      </c>
      <c r="AA157" s="266">
        <v>0</v>
      </c>
      <c r="AB157" s="266">
        <v>0</v>
      </c>
      <c r="AC157" s="266">
        <f>V157+W157+X157+Z157+AA157+AB157</f>
        <v>0</v>
      </c>
      <c r="AD157" s="266">
        <f>U157-AC157</f>
        <v>0</v>
      </c>
      <c r="AE157" s="266">
        <f>M157-(O157+U157)</f>
        <v>390000000</v>
      </c>
      <c r="AF157" s="18" t="s">
        <v>133</v>
      </c>
      <c r="AG157" s="17" t="s">
        <v>685</v>
      </c>
      <c r="AH157" s="81" t="s">
        <v>1451</v>
      </c>
      <c r="AI157" s="42"/>
      <c r="AJ157" s="43"/>
      <c r="AK157" s="44"/>
      <c r="AL157" s="43"/>
      <c r="AM157" t="str">
        <f>CONCATENATE( "OR PRO.CODIGO=",I157)</f>
        <v>OR PRO.CODIGO=30357427</v>
      </c>
      <c r="AN157">
        <f>LEN(I157)</f>
        <v>8</v>
      </c>
      <c r="AO157" t="e">
        <f>VLOOKUP(J157,#REF!,5,FALSE)</f>
        <v>#REF!</v>
      </c>
      <c r="AP157"/>
      <c r="AQ157" t="e">
        <f>VLOOKUP(J157,#REF!,6,FALSE)</f>
        <v>#REF!</v>
      </c>
      <c r="AR157" s="32" t="e">
        <f>VLOOKUP(I157,'convenios 2017'!A$2:O$82,15,FALSE)</f>
        <v>#N/A</v>
      </c>
      <c r="AS157" s="373">
        <f>O157+AC157</f>
        <v>0</v>
      </c>
      <c r="AT157" s="32" t="e">
        <f>VLOOKUP(I157,'convenio 2016'!A$2:N$196,14,FALSE)</f>
        <v>#N/A</v>
      </c>
      <c r="AU157" s="32" t="e">
        <f>VLOOKUP(I157,'convenio 2015'!A$4:M$228,13,FALSE)</f>
        <v>#N/A</v>
      </c>
      <c r="AV157" s="32" t="e">
        <f>VLOOKUP(J157,#REF!,6,FALSE)</f>
        <v>#REF!</v>
      </c>
      <c r="AW157" s="373">
        <f>O157+AC157</f>
        <v>0</v>
      </c>
      <c r="AX157" s="32" t="e">
        <v>#N/A</v>
      </c>
      <c r="AY157" s="32" t="e">
        <v>#N/A</v>
      </c>
      <c r="AZ157" s="377" t="e">
        <v>#N/A</v>
      </c>
      <c r="BA157" s="431"/>
      <c r="BB157" s="32" t="e">
        <f>VLOOKUP(J157,'RATE JUNIO '!F$2:K$346,6,FALSE)</f>
        <v>#N/A</v>
      </c>
      <c r="BD157" s="92" t="e">
        <f>VLOOKUP(J157,'RATES 30-06-2017'!F$2:K$374,6,FALSE)</f>
        <v>#N/A</v>
      </c>
      <c r="BE157" s="448"/>
      <c r="BF157" s="92" t="e">
        <f>VLOOKUP(J157,Hoja4!C$2:E$268,2,FALSE)</f>
        <v>#N/A</v>
      </c>
      <c r="BG157" s="92" t="e">
        <f>VLOOKUP(J157,Hoja4!C$2:E$268,3,FALSE)</f>
        <v>#N/A</v>
      </c>
      <c r="BH157" s="92"/>
      <c r="BI157" s="92"/>
    </row>
    <row r="158" spans="1:61" s="32" customFormat="1" ht="15" customHeight="1">
      <c r="A158" s="17">
        <v>31</v>
      </c>
      <c r="B158" s="99">
        <v>0</v>
      </c>
      <c r="C158" s="17" t="s">
        <v>54</v>
      </c>
      <c r="D158" s="18" t="s">
        <v>38</v>
      </c>
      <c r="E158" s="17" t="s">
        <v>25</v>
      </c>
      <c r="F158" s="17" t="s">
        <v>153</v>
      </c>
      <c r="G158" s="18" t="s">
        <v>172</v>
      </c>
      <c r="H158" s="18" t="s">
        <v>27</v>
      </c>
      <c r="I158" s="18" t="s">
        <v>173</v>
      </c>
      <c r="J158" s="112" t="str">
        <f>CONCATENATE(I158,"-",H158)</f>
        <v>S/C-EJECUCION</v>
      </c>
      <c r="K158" s="442" t="s">
        <v>3395</v>
      </c>
      <c r="L158" s="100">
        <v>1750000000</v>
      </c>
      <c r="M158" s="19">
        <v>1750000000</v>
      </c>
      <c r="N158" s="100">
        <v>0</v>
      </c>
      <c r="O158" s="19">
        <v>0</v>
      </c>
      <c r="P158" s="19">
        <v>200000000</v>
      </c>
      <c r="Q158" s="19">
        <v>1550000000</v>
      </c>
      <c r="R158" s="101">
        <v>200000000</v>
      </c>
      <c r="S158" s="20">
        <v>1550000000</v>
      </c>
      <c r="T158" s="21"/>
      <c r="U158" s="446">
        <v>0</v>
      </c>
      <c r="V158" s="266">
        <v>0</v>
      </c>
      <c r="W158" s="266">
        <v>0</v>
      </c>
      <c r="X158" s="266">
        <v>0</v>
      </c>
      <c r="Y158" s="266">
        <f t="shared" si="54"/>
        <v>0</v>
      </c>
      <c r="Z158" s="266">
        <v>0</v>
      </c>
      <c r="AA158" s="266">
        <v>0</v>
      </c>
      <c r="AB158" s="266">
        <v>0</v>
      </c>
      <c r="AC158" s="266">
        <f>V158+W158+X158+Z158+AA158+AB158</f>
        <v>0</v>
      </c>
      <c r="AD158" s="266">
        <f>U158-AC158</f>
        <v>0</v>
      </c>
      <c r="AE158" s="266">
        <f>M158-(O158+U158)</f>
        <v>1750000000</v>
      </c>
      <c r="AF158" s="18" t="s">
        <v>133</v>
      </c>
      <c r="AG158" s="17" t="s">
        <v>684</v>
      </c>
      <c r="AH158" s="81" t="s">
        <v>1451</v>
      </c>
      <c r="AI158" s="22"/>
      <c r="AJ158" s="23"/>
      <c r="AK158" s="45"/>
      <c r="AL158" s="23"/>
      <c r="AM158" t="str">
        <f>CONCATENATE( "OR PRO.CODIGO=",I158)</f>
        <v>OR PRO.CODIGO=S/C</v>
      </c>
      <c r="AN158">
        <f>LEN(I158)</f>
        <v>3</v>
      </c>
      <c r="AO158"/>
      <c r="AP158"/>
      <c r="AQ158"/>
      <c r="AR158" s="32" t="e">
        <f>VLOOKUP(I158,'convenios 2017'!A$2:O$82,15,FALSE)</f>
        <v>#N/A</v>
      </c>
      <c r="AS158" s="373">
        <f>O158+AC158</f>
        <v>0</v>
      </c>
      <c r="AT158" s="32" t="e">
        <f>VLOOKUP(I158,'convenio 2016'!A$2:N$196,14,FALSE)</f>
        <v>#N/A</v>
      </c>
      <c r="AU158" s="32" t="e">
        <f>VLOOKUP(I158,'convenio 2015'!A$4:M$228,13,FALSE)</f>
        <v>#N/A</v>
      </c>
      <c r="AV158" s="32" t="e">
        <f>VLOOKUP(J158,#REF!,6,FALSE)</f>
        <v>#REF!</v>
      </c>
      <c r="AW158" s="373">
        <f>O158+AC158</f>
        <v>0</v>
      </c>
      <c r="AX158" s="32" t="e">
        <v>#N/A</v>
      </c>
      <c r="AY158" s="32" t="e">
        <v>#N/A</v>
      </c>
      <c r="AZ158" s="377" t="e">
        <v>#N/A</v>
      </c>
      <c r="BA158" s="431"/>
      <c r="BD158" s="92" t="e">
        <f>VLOOKUP(J158,'RATES 30-06-2017'!F$2:K$374,6,FALSE)</f>
        <v>#N/A</v>
      </c>
      <c r="BE158" s="448"/>
      <c r="BF158" s="92" t="e">
        <f>VLOOKUP(J158,Hoja4!C$2:E$268,2,FALSE)</f>
        <v>#N/A</v>
      </c>
      <c r="BG158" s="92" t="e">
        <f>VLOOKUP(J158,Hoja4!C$2:E$268,3,FALSE)</f>
        <v>#N/A</v>
      </c>
      <c r="BH158" s="92"/>
      <c r="BI158" s="92"/>
    </row>
    <row r="159" spans="1:61" s="32" customFormat="1" ht="15" customHeight="1">
      <c r="A159" s="17">
        <v>31</v>
      </c>
      <c r="B159" s="99">
        <v>0</v>
      </c>
      <c r="C159" s="17" t="s">
        <v>54</v>
      </c>
      <c r="D159" s="18" t="s">
        <v>69</v>
      </c>
      <c r="E159" s="17" t="s">
        <v>25</v>
      </c>
      <c r="F159" s="17" t="s">
        <v>153</v>
      </c>
      <c r="G159" s="18" t="s">
        <v>158</v>
      </c>
      <c r="H159" s="18" t="s">
        <v>27</v>
      </c>
      <c r="I159" s="18">
        <v>30358072</v>
      </c>
      <c r="J159" s="112" t="str">
        <f>CONCATENATE(I159,"-",H159)</f>
        <v>30358072-EJECUCION</v>
      </c>
      <c r="K159" s="442" t="s">
        <v>175</v>
      </c>
      <c r="L159" s="100">
        <v>250000000</v>
      </c>
      <c r="M159" s="19">
        <v>250000000</v>
      </c>
      <c r="N159" s="100">
        <v>0</v>
      </c>
      <c r="O159" s="19">
        <v>0</v>
      </c>
      <c r="P159" s="19">
        <v>250000000</v>
      </c>
      <c r="Q159" s="19">
        <v>0</v>
      </c>
      <c r="R159" s="101">
        <v>250000000</v>
      </c>
      <c r="S159" s="20">
        <v>0</v>
      </c>
      <c r="T159" s="21">
        <v>0</v>
      </c>
      <c r="U159" s="446">
        <v>0</v>
      </c>
      <c r="V159" s="266">
        <v>0</v>
      </c>
      <c r="W159" s="266">
        <v>0</v>
      </c>
      <c r="X159" s="266">
        <v>0</v>
      </c>
      <c r="Y159" s="266">
        <f t="shared" si="54"/>
        <v>0</v>
      </c>
      <c r="Z159" s="266">
        <v>0</v>
      </c>
      <c r="AA159" s="266">
        <v>0</v>
      </c>
      <c r="AB159" s="266">
        <v>0</v>
      </c>
      <c r="AC159" s="266">
        <f>V159+W159+X159+Z159+AA159+AB159</f>
        <v>0</v>
      </c>
      <c r="AD159" s="266">
        <f>U159-AC159</f>
        <v>0</v>
      </c>
      <c r="AE159" s="266">
        <f>M159-(O159+U159)</f>
        <v>250000000</v>
      </c>
      <c r="AF159" s="18" t="s">
        <v>133</v>
      </c>
      <c r="AG159" s="17" t="s">
        <v>685</v>
      </c>
      <c r="AH159" s="81" t="s">
        <v>40</v>
      </c>
      <c r="AI159" s="22" t="s">
        <v>31</v>
      </c>
      <c r="AJ159" s="23"/>
      <c r="AK159" s="24"/>
      <c r="AL159" s="23" t="s">
        <v>45</v>
      </c>
      <c r="AM159" t="str">
        <f>CONCATENATE( "OR PRO.CODIGO=",I159)</f>
        <v>OR PRO.CODIGO=30358072</v>
      </c>
      <c r="AN159">
        <f>LEN(I159)</f>
        <v>8</v>
      </c>
      <c r="AO159" t="e">
        <f>VLOOKUP(J159,#REF!,5,FALSE)</f>
        <v>#REF!</v>
      </c>
      <c r="AP159"/>
      <c r="AQ159" t="e">
        <f>VLOOKUP(J159,#REF!,6,FALSE)</f>
        <v>#REF!</v>
      </c>
      <c r="AR159" s="32" t="e">
        <f>VLOOKUP(I159,'convenios 2017'!A$2:O$82,15,FALSE)</f>
        <v>#N/A</v>
      </c>
      <c r="AS159" s="373">
        <f>O159+AC159</f>
        <v>0</v>
      </c>
      <c r="AT159" s="32" t="e">
        <f>VLOOKUP(I159,'convenio 2016'!A$2:N$196,14,FALSE)</f>
        <v>#N/A</v>
      </c>
      <c r="AU159" s="32" t="e">
        <f>VLOOKUP(I159,'convenio 2015'!A$4:M$228,13,FALSE)</f>
        <v>#N/A</v>
      </c>
      <c r="AV159" s="32" t="e">
        <f>VLOOKUP(J159,#REF!,6,FALSE)</f>
        <v>#REF!</v>
      </c>
      <c r="AW159" s="373">
        <f>O159+AC159</f>
        <v>0</v>
      </c>
      <c r="AX159" s="32" t="e">
        <v>#N/A</v>
      </c>
      <c r="AY159" s="32" t="e">
        <v>#N/A</v>
      </c>
      <c r="AZ159" s="377" t="e">
        <v>#N/A</v>
      </c>
      <c r="BA159" s="431"/>
      <c r="BB159" s="32" t="e">
        <f>VLOOKUP(J159,'RATE JUNIO '!F$2:K$346,6,FALSE)</f>
        <v>#N/A</v>
      </c>
      <c r="BC159" s="32" t="s">
        <v>3463</v>
      </c>
      <c r="BD159" s="92" t="e">
        <f>VLOOKUP(J159,'RATES 30-06-2017'!F$2:K$374,6,FALSE)</f>
        <v>#N/A</v>
      </c>
      <c r="BE159" s="448"/>
      <c r="BF159" s="92" t="e">
        <f>VLOOKUP(J159,Hoja4!C$2:E$268,2,FALSE)</f>
        <v>#N/A</v>
      </c>
      <c r="BG159" s="92" t="e">
        <f>VLOOKUP(J159,Hoja4!C$2:E$268,3,FALSE)</f>
        <v>#N/A</v>
      </c>
      <c r="BH159" s="92"/>
      <c r="BI159" s="92"/>
    </row>
    <row r="160" spans="1:61" s="32" customFormat="1" ht="15" customHeight="1">
      <c r="A160" s="17">
        <v>31</v>
      </c>
      <c r="B160" s="99">
        <v>0</v>
      </c>
      <c r="C160" s="17" t="s">
        <v>54</v>
      </c>
      <c r="D160" s="18" t="s">
        <v>38</v>
      </c>
      <c r="E160" s="17" t="s">
        <v>25</v>
      </c>
      <c r="F160" s="17" t="s">
        <v>153</v>
      </c>
      <c r="G160" s="18" t="s">
        <v>120</v>
      </c>
      <c r="H160" s="18" t="s">
        <v>35</v>
      </c>
      <c r="I160" s="18">
        <v>30465788</v>
      </c>
      <c r="J160" s="112" t="str">
        <f>CONCATENATE(I160,"-",H160)</f>
        <v>30465788-DISEÑO</v>
      </c>
      <c r="K160" s="442" t="s">
        <v>3280</v>
      </c>
      <c r="L160" s="100">
        <v>301000000</v>
      </c>
      <c r="M160" s="125">
        <v>301000000</v>
      </c>
      <c r="N160" s="100">
        <v>0</v>
      </c>
      <c r="O160" s="125">
        <v>0</v>
      </c>
      <c r="P160" s="125">
        <v>100000000</v>
      </c>
      <c r="Q160" s="19">
        <v>201000000</v>
      </c>
      <c r="R160" s="101">
        <v>100000000</v>
      </c>
      <c r="S160" s="20">
        <v>201000000</v>
      </c>
      <c r="T160" s="21">
        <v>0</v>
      </c>
      <c r="U160" s="21">
        <v>180000000</v>
      </c>
      <c r="V160" s="266">
        <v>0</v>
      </c>
      <c r="W160" s="266">
        <v>0</v>
      </c>
      <c r="X160" s="266">
        <v>0</v>
      </c>
      <c r="Y160" s="266">
        <f t="shared" si="54"/>
        <v>0</v>
      </c>
      <c r="Z160" s="266">
        <v>0</v>
      </c>
      <c r="AA160" s="266">
        <v>0</v>
      </c>
      <c r="AB160" s="266">
        <v>0</v>
      </c>
      <c r="AC160" s="266">
        <f>V160+W160+X160+Z160+AA160+AB160</f>
        <v>0</v>
      </c>
      <c r="AD160" s="266">
        <f>U160-AC160</f>
        <v>180000000</v>
      </c>
      <c r="AE160" s="266">
        <f>M160-(O160+U160)</f>
        <v>121000000</v>
      </c>
      <c r="AF160" s="18" t="s">
        <v>1763</v>
      </c>
      <c r="AG160" s="17" t="s">
        <v>684</v>
      </c>
      <c r="AH160" s="81" t="s">
        <v>30</v>
      </c>
      <c r="AI160" s="22" t="s">
        <v>31</v>
      </c>
      <c r="AJ160" s="23" t="s">
        <v>64</v>
      </c>
      <c r="AK160" s="24" t="s">
        <v>94</v>
      </c>
      <c r="AL160" s="23"/>
      <c r="AM160" t="str">
        <f>CONCATENATE( "OR PRO.CODIGO=",I160)</f>
        <v>OR PRO.CODIGO=30465788</v>
      </c>
      <c r="AN160">
        <f>LEN(I160)</f>
        <v>8</v>
      </c>
      <c r="AO160" t="e">
        <f>VLOOKUP(J160,#REF!,5,FALSE)</f>
        <v>#REF!</v>
      </c>
      <c r="AP160"/>
      <c r="AQ160" t="e">
        <f>VLOOKUP(J160,#REF!,6,FALSE)</f>
        <v>#REF!</v>
      </c>
      <c r="AR160" s="32" t="e">
        <f>VLOOKUP(I160,'convenios 2017'!A$2:O$82,15,FALSE)</f>
        <v>#N/A</v>
      </c>
      <c r="AS160" s="373">
        <f>O160+AC160</f>
        <v>0</v>
      </c>
      <c r="AT160" s="32" t="e">
        <f>VLOOKUP(I160,'convenio 2016'!A$2:N$196,14,FALSE)</f>
        <v>#N/A</v>
      </c>
      <c r="AU160" s="32" t="e">
        <f>VLOOKUP(I160,'convenio 2015'!A$4:M$228,13,FALSE)</f>
        <v>#N/A</v>
      </c>
      <c r="AV160" s="32" t="e">
        <f>VLOOKUP(J160,#REF!,6,FALSE)</f>
        <v>#REF!</v>
      </c>
      <c r="AW160" s="373">
        <f>O160+AC160</f>
        <v>0</v>
      </c>
      <c r="AX160" s="32" t="s">
        <v>1459</v>
      </c>
      <c r="AZ160" s="377"/>
      <c r="BA160" s="431"/>
      <c r="BB160" s="32" t="str">
        <f>VLOOKUP(J160,'RATE JUNIO '!F$2:K$346,6,FALSE)</f>
        <v>RS</v>
      </c>
      <c r="BC160" s="32" t="s">
        <v>3463</v>
      </c>
      <c r="BD160" s="92" t="str">
        <f>VLOOKUP(J160,'RATES 30-06-2017'!F$2:K$374,6,FALSE)</f>
        <v>RS</v>
      </c>
      <c r="BE160" s="92"/>
      <c r="BF160" s="92" t="str">
        <f>VLOOKUP(J160,Hoja4!C$2:E$268,2,FALSE)</f>
        <v>LIBRE</v>
      </c>
      <c r="BG160" s="92">
        <f>VLOOKUP(J160,Hoja4!C$2:E$268,3,FALSE)</f>
        <v>31</v>
      </c>
      <c r="BH160" s="459">
        <v>80000000</v>
      </c>
      <c r="BI160" s="92"/>
    </row>
    <row r="161" spans="1:61">
      <c r="A161" s="86"/>
      <c r="C161" s="86"/>
      <c r="D161" s="87"/>
      <c r="E161" s="86"/>
      <c r="F161" s="86"/>
      <c r="G161" s="88"/>
      <c r="H161" s="86"/>
      <c r="I161" s="88"/>
      <c r="K161" s="110" t="s">
        <v>177</v>
      </c>
      <c r="L161" s="25">
        <f>SUBTOTAL(9,L157:L160)</f>
        <v>2691000000</v>
      </c>
      <c r="M161" s="111">
        <f>SUBTOTAL(9,M157:M160)</f>
        <v>2691000000</v>
      </c>
      <c r="N161" s="25">
        <v>0</v>
      </c>
      <c r="O161" s="111">
        <f>SUBTOTAL(9,O157:O160)</f>
        <v>0</v>
      </c>
      <c r="P161" s="111">
        <f>SUBTOTAL(9,P157:P160)</f>
        <v>550000000</v>
      </c>
      <c r="Q161" s="109">
        <v>2141000000</v>
      </c>
      <c r="R161" s="25">
        <v>550000000</v>
      </c>
      <c r="S161" s="25">
        <v>2141000000</v>
      </c>
      <c r="T161" s="25">
        <v>0</v>
      </c>
      <c r="U161" s="111">
        <f>SUBTOTAL(9,U157:U160)</f>
        <v>180000000</v>
      </c>
      <c r="V161" s="111">
        <f t="shared" ref="V161:AE161" si="55">SUBTOTAL(9,V157:V160)</f>
        <v>0</v>
      </c>
      <c r="W161" s="111">
        <f t="shared" si="55"/>
        <v>0</v>
      </c>
      <c r="X161" s="111">
        <f t="shared" si="55"/>
        <v>0</v>
      </c>
      <c r="Y161" s="111">
        <f t="shared" si="55"/>
        <v>0</v>
      </c>
      <c r="Z161" s="111">
        <f t="shared" si="55"/>
        <v>0</v>
      </c>
      <c r="AA161" s="111">
        <f t="shared" si="55"/>
        <v>0</v>
      </c>
      <c r="AB161" s="111">
        <f t="shared" si="55"/>
        <v>0</v>
      </c>
      <c r="AC161" s="111">
        <f t="shared" si="55"/>
        <v>0</v>
      </c>
      <c r="AD161" s="111">
        <f t="shared" si="55"/>
        <v>180000000</v>
      </c>
      <c r="AE161" s="111">
        <f t="shared" si="55"/>
        <v>2511000000</v>
      </c>
      <c r="AF161" s="88"/>
      <c r="AG161" s="86"/>
      <c r="AH161" s="257"/>
      <c r="AJ161" s="23"/>
      <c r="AK161" s="24"/>
      <c r="AL161" s="23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Y161" s="32" t="s">
        <v>3142</v>
      </c>
    </row>
    <row r="162" spans="1:61" ht="12" customHeight="1">
      <c r="A162" s="86"/>
      <c r="C162" s="86"/>
      <c r="D162" s="87"/>
      <c r="E162" s="86"/>
      <c r="F162" s="86"/>
      <c r="G162" s="88"/>
      <c r="H162" s="86"/>
      <c r="I162" s="88"/>
      <c r="K162" s="261"/>
      <c r="M162" s="86"/>
      <c r="O162" s="86"/>
      <c r="P162" s="86"/>
      <c r="Q162" s="302"/>
      <c r="U16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88"/>
      <c r="AG162" s="86"/>
      <c r="AH162" s="257"/>
      <c r="AJ162" s="23"/>
      <c r="AK162" s="24"/>
      <c r="AL162" s="23"/>
      <c r="AY162" s="32" t="s">
        <v>3142</v>
      </c>
    </row>
    <row r="163" spans="1:61" ht="18">
      <c r="A163" s="86"/>
      <c r="C163" s="86"/>
      <c r="D163" s="87"/>
      <c r="E163" s="86"/>
      <c r="F163" s="86"/>
      <c r="G163" s="88"/>
      <c r="H163" s="86"/>
      <c r="I163" s="88"/>
      <c r="K163" s="260" t="s">
        <v>178</v>
      </c>
      <c r="L163" s="25">
        <f>L161+L154+L145</f>
        <v>21288389317</v>
      </c>
      <c r="M163" s="111">
        <f>M161+M154+M145</f>
        <v>22154566192</v>
      </c>
      <c r="N163" s="25">
        <f>N161+N154+N145</f>
        <v>4377823943</v>
      </c>
      <c r="O163" s="111">
        <f>O161+O154+O145</f>
        <v>4950350939</v>
      </c>
      <c r="P163" s="111">
        <f>P161+P154+P145</f>
        <v>6771851829</v>
      </c>
      <c r="Q163" s="111">
        <v>8523424028</v>
      </c>
      <c r="R163" s="25">
        <v>8570000000</v>
      </c>
      <c r="S163" s="25">
        <v>8340565374</v>
      </c>
      <c r="T163" s="25">
        <v>0</v>
      </c>
      <c r="U163" s="111">
        <f>U161+U154+U145</f>
        <v>3918585213</v>
      </c>
      <c r="V163" s="111">
        <f t="shared" ref="V163:AE163" si="56">V161+V154+V145</f>
        <v>102815988</v>
      </c>
      <c r="W163" s="111">
        <f t="shared" si="56"/>
        <v>156992276</v>
      </c>
      <c r="X163" s="111">
        <f t="shared" si="56"/>
        <v>16381000</v>
      </c>
      <c r="Y163" s="111">
        <f t="shared" si="56"/>
        <v>276189264</v>
      </c>
      <c r="Z163" s="111">
        <f t="shared" si="56"/>
        <v>22446809</v>
      </c>
      <c r="AA163" s="111">
        <f t="shared" si="56"/>
        <v>18475470</v>
      </c>
      <c r="AB163" s="111">
        <f t="shared" si="56"/>
        <v>261565419</v>
      </c>
      <c r="AC163" s="111">
        <f t="shared" si="56"/>
        <v>578676962</v>
      </c>
      <c r="AD163" s="111">
        <f t="shared" si="56"/>
        <v>3339908251</v>
      </c>
      <c r="AE163" s="111">
        <f t="shared" si="56"/>
        <v>13285630040</v>
      </c>
      <c r="AF163" s="88"/>
      <c r="AG163" s="86"/>
      <c r="AH163" s="257"/>
      <c r="AJ163" s="23"/>
      <c r="AK163" s="24"/>
      <c r="AL163" s="23"/>
      <c r="AM163" s="92"/>
      <c r="AN163" s="92"/>
      <c r="AO163" s="92"/>
      <c r="AP163" s="92"/>
      <c r="AQ163" s="92"/>
      <c r="AR163" s="92"/>
      <c r="AS163" s="92"/>
      <c r="AT163" s="92"/>
      <c r="AU163" s="92"/>
      <c r="AV163" s="92"/>
      <c r="AW163" s="92"/>
      <c r="AY163" s="32" t="s">
        <v>3142</v>
      </c>
    </row>
    <row r="164" spans="1:61" ht="12" customHeight="1">
      <c r="A164" s="86"/>
      <c r="C164" s="86"/>
      <c r="D164" s="87"/>
      <c r="E164" s="86"/>
      <c r="F164" s="86"/>
      <c r="G164" s="88"/>
      <c r="H164" s="86"/>
      <c r="I164" s="88"/>
      <c r="K164" s="303"/>
      <c r="L164" s="302"/>
      <c r="M164" s="86"/>
      <c r="N164" s="302"/>
      <c r="O164" s="86"/>
      <c r="P164" s="122"/>
      <c r="Q164" s="302"/>
      <c r="R164" s="302"/>
      <c r="S164" s="302"/>
      <c r="T164" s="302"/>
      <c r="U164" s="30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439"/>
      <c r="AG164" s="86"/>
      <c r="AH164" s="257"/>
      <c r="AJ164" s="23"/>
      <c r="AK164" s="24"/>
      <c r="AL164" s="23"/>
      <c r="AY164" s="32" t="s">
        <v>3142</v>
      </c>
    </row>
    <row r="165" spans="1:61" ht="15" customHeight="1">
      <c r="A165" s="86"/>
      <c r="B165" s="302"/>
      <c r="C165" s="86"/>
      <c r="D165" s="87"/>
      <c r="E165" s="86"/>
      <c r="F165" s="86"/>
      <c r="G165" s="88"/>
      <c r="H165" s="86"/>
      <c r="I165" s="88"/>
      <c r="J165" s="302"/>
      <c r="K165" s="260" t="s">
        <v>179</v>
      </c>
      <c r="L165" s="57">
        <f>L163+L138+L121+L98+L80+L65+L42+L23</f>
        <v>62908650372</v>
      </c>
      <c r="M165" s="111">
        <f>M163+M138+M121+M98+M80+M65+M42+M23</f>
        <v>68080133524</v>
      </c>
      <c r="N165" s="57">
        <v>12986204494</v>
      </c>
      <c r="O165" s="111">
        <f>O163+O138+O121+O98+O80+O65+O42+O23</f>
        <v>14825021161</v>
      </c>
      <c r="P165" s="111">
        <f>P163+P138+P121+P98+P80+P65+P42+P23</f>
        <v>20708036451</v>
      </c>
      <c r="Q165" s="111">
        <v>26581116672</v>
      </c>
      <c r="R165" s="57">
        <v>22126741578</v>
      </c>
      <c r="S165" s="57">
        <v>28136349260</v>
      </c>
      <c r="T165" s="57" t="e">
        <v>#REF!</v>
      </c>
      <c r="U165" s="111">
        <f>U163+U138+U121+U98+U80+U65+U42+U23</f>
        <v>12753796317</v>
      </c>
      <c r="V165" s="111">
        <f t="shared" ref="V165:AE165" si="57">V163+V138+V121+V98+V80+V65+V42+V23</f>
        <v>569816325</v>
      </c>
      <c r="W165" s="111">
        <f t="shared" si="57"/>
        <v>449603921</v>
      </c>
      <c r="X165" s="111">
        <f t="shared" si="57"/>
        <v>542872284</v>
      </c>
      <c r="Y165" s="111">
        <f t="shared" si="57"/>
        <v>1562292530</v>
      </c>
      <c r="Z165" s="111">
        <f t="shared" si="57"/>
        <v>456651178</v>
      </c>
      <c r="AA165" s="111">
        <f t="shared" si="57"/>
        <v>600923681</v>
      </c>
      <c r="AB165" s="111">
        <f t="shared" si="57"/>
        <v>2270607392</v>
      </c>
      <c r="AC165" s="111">
        <f t="shared" si="57"/>
        <v>4890474781</v>
      </c>
      <c r="AD165" s="111">
        <f t="shared" si="57"/>
        <v>7863321536</v>
      </c>
      <c r="AE165" s="111">
        <f t="shared" si="57"/>
        <v>40501316046</v>
      </c>
      <c r="AF165" s="88"/>
      <c r="AG165" s="86"/>
      <c r="AH165" s="257"/>
      <c r="AJ165" s="23"/>
      <c r="AK165" s="24"/>
      <c r="AL165" s="23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Y165" s="32" t="s">
        <v>3142</v>
      </c>
    </row>
    <row r="166" spans="1:61" s="86" customFormat="1" ht="12" customHeight="1">
      <c r="D166" s="87"/>
      <c r="G166" s="88"/>
      <c r="I166" s="88"/>
      <c r="K166" s="89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88"/>
      <c r="AH166" s="257"/>
      <c r="AJ166" s="79"/>
      <c r="AK166" s="75"/>
      <c r="AL166" s="79"/>
      <c r="AY166" s="32" t="s">
        <v>3142</v>
      </c>
      <c r="AZ166" s="87"/>
      <c r="BA166" s="432"/>
    </row>
    <row r="167" spans="1:61" ht="15" customHeight="1">
      <c r="A167" s="67"/>
      <c r="B167" s="69"/>
      <c r="C167" s="67"/>
      <c r="D167" s="67"/>
      <c r="E167" s="67"/>
      <c r="F167" s="67"/>
      <c r="G167" s="118"/>
      <c r="H167" s="67"/>
      <c r="I167" s="285"/>
      <c r="J167" s="69"/>
      <c r="K167" s="259" t="s">
        <v>180</v>
      </c>
      <c r="L167" s="13"/>
      <c r="M167" s="67"/>
      <c r="N167" s="13"/>
      <c r="O167" s="67"/>
      <c r="P167" s="67"/>
      <c r="Q167" s="68"/>
      <c r="R167" s="13"/>
      <c r="S167" s="13"/>
      <c r="T167" s="13"/>
      <c r="U167" s="444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85"/>
      <c r="AG167" s="67"/>
      <c r="AH167" s="68"/>
      <c r="AJ167" s="23"/>
      <c r="AK167" s="24"/>
      <c r="AL167" s="23"/>
      <c r="AY167" s="32" t="s">
        <v>3142</v>
      </c>
    </row>
    <row r="168" spans="1:61">
      <c r="A168" s="86"/>
      <c r="B168" s="302"/>
      <c r="C168" s="86"/>
      <c r="D168" s="87"/>
      <c r="E168" s="86"/>
      <c r="F168" s="86"/>
      <c r="G168" s="88"/>
      <c r="H168" s="86"/>
      <c r="I168" s="88"/>
      <c r="J168" s="302"/>
      <c r="K168" s="16" t="s">
        <v>22</v>
      </c>
      <c r="L168" s="302"/>
      <c r="M168" s="86"/>
      <c r="N168" s="302"/>
      <c r="O168" s="86"/>
      <c r="P168" s="86"/>
      <c r="Q168" s="302"/>
      <c r="R168" s="302"/>
      <c r="S168" s="302"/>
      <c r="T168" s="302"/>
      <c r="U168" s="30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88"/>
      <c r="AG168" s="86"/>
      <c r="AH168" s="257"/>
      <c r="AJ168" s="23"/>
      <c r="AK168" s="24"/>
      <c r="AL168" s="23"/>
      <c r="AY168" s="32" t="s">
        <v>3142</v>
      </c>
    </row>
    <row r="169" spans="1:61" s="32" customFormat="1" ht="15" customHeight="1">
      <c r="A169" s="17">
        <v>31</v>
      </c>
      <c r="B169" s="99">
        <v>0</v>
      </c>
      <c r="C169" s="17" t="s">
        <v>23</v>
      </c>
      <c r="D169" s="18" t="s">
        <v>33</v>
      </c>
      <c r="E169" s="17" t="s">
        <v>181</v>
      </c>
      <c r="F169" s="17" t="s">
        <v>182</v>
      </c>
      <c r="G169" s="18" t="s">
        <v>183</v>
      </c>
      <c r="H169" s="18" t="s">
        <v>27</v>
      </c>
      <c r="I169" s="18">
        <v>30034666</v>
      </c>
      <c r="J169" s="112" t="str">
        <f t="shared" ref="J169:J179" si="58">CONCATENATE(I169,"-",H169)</f>
        <v>30034666-EJECUCION</v>
      </c>
      <c r="K169" s="442" t="s">
        <v>184</v>
      </c>
      <c r="L169" s="100">
        <v>262243848</v>
      </c>
      <c r="M169" s="19">
        <v>262243848</v>
      </c>
      <c r="N169" s="100">
        <v>242080336</v>
      </c>
      <c r="O169" s="19">
        <v>242080336</v>
      </c>
      <c r="P169" s="19">
        <v>17444223</v>
      </c>
      <c r="Q169" s="19">
        <v>0</v>
      </c>
      <c r="R169" s="101">
        <v>20163512</v>
      </c>
      <c r="S169" s="20">
        <v>0</v>
      </c>
      <c r="T169" s="21">
        <v>0</v>
      </c>
      <c r="U169" s="21">
        <v>20163512</v>
      </c>
      <c r="V169" s="266">
        <v>192233</v>
      </c>
      <c r="W169" s="266">
        <v>0</v>
      </c>
      <c r="X169" s="266">
        <v>0</v>
      </c>
      <c r="Y169" s="266">
        <f t="shared" ref="Y169:Y179" si="59">V169+W169+X169</f>
        <v>192233</v>
      </c>
      <c r="Z169" s="266">
        <v>0</v>
      </c>
      <c r="AA169" s="266">
        <v>0</v>
      </c>
      <c r="AB169" s="266">
        <v>0</v>
      </c>
      <c r="AC169" s="266">
        <f t="shared" ref="AC169:AC179" si="60">V169+W169+X169+Z169+AA169+AB169</f>
        <v>192233</v>
      </c>
      <c r="AD169" s="266">
        <f t="shared" ref="AD169:AD179" si="61">U169-AC169</f>
        <v>19971279</v>
      </c>
      <c r="AE169" s="266">
        <f t="shared" ref="AE169:AE179" si="62">M169-(O169+U169)</f>
        <v>0</v>
      </c>
      <c r="AF169" s="18" t="s">
        <v>3419</v>
      </c>
      <c r="AG169" s="17" t="s">
        <v>685</v>
      </c>
      <c r="AH169" s="81" t="s">
        <v>30</v>
      </c>
      <c r="AI169" s="22" t="s">
        <v>31</v>
      </c>
      <c r="AJ169" s="23" t="s">
        <v>30</v>
      </c>
      <c r="AK169" s="24" t="s">
        <v>185</v>
      </c>
      <c r="AL169" s="23"/>
      <c r="AM169" t="str">
        <f t="shared" ref="AM169:AM179" si="63">CONCATENATE( "OR PRO.CODIGO=",I169)</f>
        <v>OR PRO.CODIGO=30034666</v>
      </c>
      <c r="AN169">
        <f t="shared" ref="AN169:AN179" si="64">LEN(I169)</f>
        <v>8</v>
      </c>
      <c r="AO169" t="e">
        <f>VLOOKUP(J169,#REF!,5,FALSE)</f>
        <v>#REF!</v>
      </c>
      <c r="AP169"/>
      <c r="AQ169" t="e">
        <f>VLOOKUP(J169,#REF!,6,FALSE)</f>
        <v>#REF!</v>
      </c>
      <c r="AR169" s="32" t="e">
        <f>VLOOKUP(I169,'convenios 2017'!A$2:O$82,15,FALSE)</f>
        <v>#N/A</v>
      </c>
      <c r="AS169" s="373">
        <f t="shared" ref="AS169:AS179" si="65">O169+AC169</f>
        <v>242272569</v>
      </c>
      <c r="AT169" s="32" t="e">
        <f>VLOOKUP(I169,'convenio 2016'!A$2:N$196,14,FALSE)</f>
        <v>#N/A</v>
      </c>
      <c r="AU169" s="32" t="e">
        <f>VLOOKUP(I169,'convenio 2015'!A$4:M$228,13,FALSE)</f>
        <v>#N/A</v>
      </c>
      <c r="AV169" s="32" t="e">
        <f>VLOOKUP(J169,#REF!,6,FALSE)</f>
        <v>#REF!</v>
      </c>
      <c r="AW169" s="373">
        <f t="shared" ref="AW169:AW179" si="66">O169+AC169</f>
        <v>242272569</v>
      </c>
      <c r="AX169" s="32" t="e">
        <v>#N/A</v>
      </c>
      <c r="AY169" s="32" t="e">
        <v>#N/A</v>
      </c>
      <c r="AZ169" s="377" t="e">
        <v>#N/A</v>
      </c>
      <c r="BA169" s="431"/>
      <c r="BB169" s="32" t="str">
        <f>VLOOKUP(J169,'RATE JUNIO '!F$2:K$346,6,FALSE)</f>
        <v>RS</v>
      </c>
      <c r="BC169" s="32" t="s">
        <v>3463</v>
      </c>
      <c r="BD169" s="92" t="str">
        <f>VLOOKUP(J169,'RATES 30-06-2017'!F$2:K$374,6,FALSE)</f>
        <v>RS</v>
      </c>
      <c r="BE169" s="92"/>
      <c r="BF169" s="92" t="str">
        <f>VLOOKUP(J169,Hoja4!C$2:E$268,2,FALSE)</f>
        <v>LIBRE</v>
      </c>
      <c r="BG169" s="92">
        <f>VLOOKUP(J169,Hoja4!C$2:E$268,3,FALSE)</f>
        <v>31</v>
      </c>
      <c r="BH169" s="92"/>
      <c r="BI169" s="92"/>
    </row>
    <row r="170" spans="1:61" s="32" customFormat="1" ht="15" customHeight="1">
      <c r="A170" s="17">
        <v>31</v>
      </c>
      <c r="B170" s="99">
        <v>0</v>
      </c>
      <c r="C170" s="17" t="s">
        <v>23</v>
      </c>
      <c r="D170" s="18" t="s">
        <v>41</v>
      </c>
      <c r="E170" s="17" t="s">
        <v>181</v>
      </c>
      <c r="F170" s="17" t="s">
        <v>182</v>
      </c>
      <c r="G170" s="18" t="s">
        <v>120</v>
      </c>
      <c r="H170" s="18" t="s">
        <v>27</v>
      </c>
      <c r="I170" s="18">
        <v>30076941</v>
      </c>
      <c r="J170" s="112" t="str">
        <f t="shared" si="58"/>
        <v>30076941-EJECUCION</v>
      </c>
      <c r="K170" s="442" t="s">
        <v>186</v>
      </c>
      <c r="L170" s="100">
        <v>1139591480</v>
      </c>
      <c r="M170" s="19">
        <v>1147863262</v>
      </c>
      <c r="N170" s="100">
        <v>1121877270</v>
      </c>
      <c r="O170" s="19">
        <v>1119147262</v>
      </c>
      <c r="P170" s="19">
        <v>28716000</v>
      </c>
      <c r="Q170" s="19">
        <v>0</v>
      </c>
      <c r="R170" s="101">
        <v>17714210</v>
      </c>
      <c r="S170" s="20">
        <v>0</v>
      </c>
      <c r="T170" s="21">
        <v>0</v>
      </c>
      <c r="U170" s="446">
        <v>0</v>
      </c>
      <c r="V170" s="266">
        <v>0</v>
      </c>
      <c r="W170" s="266">
        <v>0</v>
      </c>
      <c r="X170" s="266">
        <v>0</v>
      </c>
      <c r="Y170" s="266">
        <f t="shared" si="59"/>
        <v>0</v>
      </c>
      <c r="Z170" s="266">
        <v>0</v>
      </c>
      <c r="AA170" s="266">
        <v>0</v>
      </c>
      <c r="AB170" s="266">
        <v>0</v>
      </c>
      <c r="AC170" s="266">
        <f t="shared" si="60"/>
        <v>0</v>
      </c>
      <c r="AD170" s="266">
        <f t="shared" si="61"/>
        <v>0</v>
      </c>
      <c r="AE170" s="266">
        <f t="shared" si="62"/>
        <v>28716000</v>
      </c>
      <c r="AF170" s="18" t="s">
        <v>3419</v>
      </c>
      <c r="AG170" s="17" t="s">
        <v>685</v>
      </c>
      <c r="AH170" s="81" t="s">
        <v>30</v>
      </c>
      <c r="AI170" s="22"/>
      <c r="AJ170" s="23" t="s">
        <v>30</v>
      </c>
      <c r="AK170" s="24" t="s">
        <v>187</v>
      </c>
      <c r="AL170" s="23"/>
      <c r="AM170" t="str">
        <f t="shared" si="63"/>
        <v>OR PRO.CODIGO=30076941</v>
      </c>
      <c r="AN170">
        <f t="shared" si="64"/>
        <v>8</v>
      </c>
      <c r="AO170" t="e">
        <f>VLOOKUP(J170,#REF!,5,FALSE)</f>
        <v>#REF!</v>
      </c>
      <c r="AP170"/>
      <c r="AQ170" t="e">
        <f>VLOOKUP(J170,#REF!,6,FALSE)</f>
        <v>#REF!</v>
      </c>
      <c r="AR170" s="32" t="e">
        <f>VLOOKUP(I170,'convenios 2017'!A$2:O$82,15,FALSE)</f>
        <v>#N/A</v>
      </c>
      <c r="AS170" s="373">
        <f t="shared" si="65"/>
        <v>1119147262</v>
      </c>
      <c r="AT170" s="32" t="e">
        <f>VLOOKUP(I170,'convenio 2016'!A$2:N$196,14,FALSE)</f>
        <v>#N/A</v>
      </c>
      <c r="AU170" s="32" t="str">
        <f>VLOOKUP(I170,'convenio 2015'!A$4:M$228,13,FALSE)</f>
        <v>en convenio</v>
      </c>
      <c r="AV170" s="32" t="e">
        <f>VLOOKUP(J170,#REF!,6,FALSE)</f>
        <v>#REF!</v>
      </c>
      <c r="AW170" s="373">
        <f t="shared" si="66"/>
        <v>1119147262</v>
      </c>
      <c r="AX170" s="32" t="e">
        <v>#N/A</v>
      </c>
      <c r="AY170" s="32">
        <v>688</v>
      </c>
      <c r="AZ170" s="377">
        <v>688</v>
      </c>
      <c r="BA170" s="431">
        <v>42096</v>
      </c>
      <c r="BB170" s="32" t="e">
        <f>VLOOKUP(J170,'RATE JUNIO '!F$2:K$346,6,FALSE)</f>
        <v>#N/A</v>
      </c>
      <c r="BC170" s="32" t="s">
        <v>3463</v>
      </c>
      <c r="BD170" s="92" t="e">
        <f>VLOOKUP(J170,'RATES 30-06-2017'!F$2:K$374,6,FALSE)</f>
        <v>#N/A</v>
      </c>
      <c r="BE170" s="92"/>
      <c r="BF170" s="92" t="str">
        <f>VLOOKUP(J170,Hoja4!C$2:E$268,2,FALSE)</f>
        <v>FAR</v>
      </c>
      <c r="BG170" s="92">
        <f>VLOOKUP(J170,Hoja4!C$2:E$268,3,FALSE)</f>
        <v>31</v>
      </c>
      <c r="BH170" s="92"/>
      <c r="BI170" s="92"/>
    </row>
    <row r="171" spans="1:61" s="32" customFormat="1" ht="15" customHeight="1">
      <c r="A171" s="17">
        <v>31</v>
      </c>
      <c r="B171" s="99">
        <v>0</v>
      </c>
      <c r="C171" s="17" t="s">
        <v>23</v>
      </c>
      <c r="D171" s="18" t="s">
        <v>24</v>
      </c>
      <c r="E171" s="17" t="s">
        <v>181</v>
      </c>
      <c r="F171" s="17" t="s">
        <v>182</v>
      </c>
      <c r="G171" s="18" t="s">
        <v>183</v>
      </c>
      <c r="H171" s="18" t="s">
        <v>27</v>
      </c>
      <c r="I171" s="18">
        <v>30063478</v>
      </c>
      <c r="J171" s="112" t="str">
        <f t="shared" si="58"/>
        <v>30063478-EJECUCION</v>
      </c>
      <c r="K171" s="442" t="s">
        <v>188</v>
      </c>
      <c r="L171" s="100">
        <v>2282921924</v>
      </c>
      <c r="M171" s="19">
        <v>2282921924</v>
      </c>
      <c r="N171" s="100">
        <v>2206108368</v>
      </c>
      <c r="O171" s="19">
        <v>2214659319</v>
      </c>
      <c r="P171" s="19">
        <v>58262605</v>
      </c>
      <c r="Q171" s="19">
        <v>0</v>
      </c>
      <c r="R171" s="101">
        <v>76813556</v>
      </c>
      <c r="S171" s="20">
        <v>0</v>
      </c>
      <c r="T171" s="21">
        <v>0</v>
      </c>
      <c r="U171" s="21">
        <v>68262605</v>
      </c>
      <c r="V171" s="266">
        <v>9957468</v>
      </c>
      <c r="W171" s="266">
        <v>0</v>
      </c>
      <c r="X171" s="266">
        <v>0</v>
      </c>
      <c r="Y171" s="266">
        <f t="shared" si="59"/>
        <v>9957468</v>
      </c>
      <c r="Z171" s="266">
        <v>0</v>
      </c>
      <c r="AA171" s="266">
        <v>1854772</v>
      </c>
      <c r="AB171" s="266">
        <v>33994987</v>
      </c>
      <c r="AC171" s="266">
        <f t="shared" si="60"/>
        <v>45807227</v>
      </c>
      <c r="AD171" s="266">
        <f t="shared" si="61"/>
        <v>22455378</v>
      </c>
      <c r="AE171" s="266">
        <f t="shared" si="62"/>
        <v>0</v>
      </c>
      <c r="AF171" s="18" t="s">
        <v>3419</v>
      </c>
      <c r="AG171" s="17" t="s">
        <v>109</v>
      </c>
      <c r="AH171" s="81" t="s">
        <v>30</v>
      </c>
      <c r="AI171" s="22" t="s">
        <v>31</v>
      </c>
      <c r="AJ171" s="23" t="s">
        <v>30</v>
      </c>
      <c r="AK171" s="24" t="s">
        <v>189</v>
      </c>
      <c r="AL171" s="23" t="s">
        <v>45</v>
      </c>
      <c r="AM171" t="str">
        <f t="shared" si="63"/>
        <v>OR PRO.CODIGO=30063478</v>
      </c>
      <c r="AN171">
        <f t="shared" si="64"/>
        <v>8</v>
      </c>
      <c r="AO171" t="e">
        <f>VLOOKUP(J171,#REF!,5,FALSE)</f>
        <v>#REF!</v>
      </c>
      <c r="AP171"/>
      <c r="AQ171" t="e">
        <f>VLOOKUP(J171,#REF!,6,FALSE)</f>
        <v>#REF!</v>
      </c>
      <c r="AR171" s="32" t="e">
        <f>VLOOKUP(I171,'convenios 2017'!A$2:O$82,15,FALSE)</f>
        <v>#N/A</v>
      </c>
      <c r="AS171" s="373">
        <f t="shared" si="65"/>
        <v>2260466546</v>
      </c>
      <c r="AT171" s="32" t="str">
        <f>VLOOKUP(I171,'convenio 2016'!A$2:N$196,14,FALSE)</f>
        <v>toma razon</v>
      </c>
      <c r="AU171" s="32" t="str">
        <f>VLOOKUP(I171,'convenio 2015'!A$4:M$228,13,FALSE)</f>
        <v>en convenio</v>
      </c>
      <c r="AV171" s="32" t="e">
        <f>VLOOKUP(J171,#REF!,6,FALSE)</f>
        <v>#REF!</v>
      </c>
      <c r="AW171" s="373">
        <f t="shared" si="66"/>
        <v>2260466546</v>
      </c>
      <c r="AX171" s="32" t="s">
        <v>2408</v>
      </c>
      <c r="AY171" s="32" t="s">
        <v>1865</v>
      </c>
      <c r="AZ171" s="377">
        <v>258</v>
      </c>
      <c r="BA171" s="431">
        <v>42058</v>
      </c>
      <c r="BB171" s="32" t="str">
        <f>VLOOKUP(J171,'RATE JUNIO '!F$2:K$346,6,FALSE)</f>
        <v>RS</v>
      </c>
      <c r="BC171" s="32" t="s">
        <v>3463</v>
      </c>
      <c r="BD171" s="92" t="str">
        <f>VLOOKUP(J171,'RATES 30-06-2017'!F$2:K$374,6,FALSE)</f>
        <v>RS</v>
      </c>
      <c r="BE171" s="92"/>
      <c r="BF171" s="92" t="str">
        <f>VLOOKUP(J171,Hoja4!C$2:E$268,2,FALSE)</f>
        <v>FIE</v>
      </c>
      <c r="BG171" s="92">
        <f>VLOOKUP(J171,Hoja4!C$2:E$268,3,FALSE)</f>
        <v>31</v>
      </c>
      <c r="BH171" s="92"/>
      <c r="BI171" s="92"/>
    </row>
    <row r="172" spans="1:61" s="32" customFormat="1" ht="15" customHeight="1">
      <c r="A172" s="17">
        <v>31</v>
      </c>
      <c r="B172" s="99">
        <v>0</v>
      </c>
      <c r="C172" s="17" t="s">
        <v>23</v>
      </c>
      <c r="D172" s="18" t="s">
        <v>38</v>
      </c>
      <c r="E172" s="17" t="s">
        <v>181</v>
      </c>
      <c r="F172" s="17" t="s">
        <v>182</v>
      </c>
      <c r="G172" s="18" t="s">
        <v>183</v>
      </c>
      <c r="H172" s="18" t="s">
        <v>27</v>
      </c>
      <c r="I172" s="18">
        <v>30084978</v>
      </c>
      <c r="J172" s="112" t="str">
        <f t="shared" si="58"/>
        <v>30084978-EJECUCION</v>
      </c>
      <c r="K172" s="442" t="s">
        <v>190</v>
      </c>
      <c r="L172" s="100">
        <v>233740051</v>
      </c>
      <c r="M172" s="19">
        <v>233740051</v>
      </c>
      <c r="N172" s="100">
        <v>217661768</v>
      </c>
      <c r="O172" s="19">
        <v>217661768</v>
      </c>
      <c r="P172" s="19">
        <v>16078283</v>
      </c>
      <c r="Q172" s="19">
        <v>0</v>
      </c>
      <c r="R172" s="101">
        <v>16078283</v>
      </c>
      <c r="S172" s="20">
        <v>0</v>
      </c>
      <c r="T172" s="21">
        <v>0</v>
      </c>
      <c r="U172" s="21">
        <v>16078283</v>
      </c>
      <c r="V172" s="266">
        <v>0</v>
      </c>
      <c r="W172" s="266">
        <v>0</v>
      </c>
      <c r="X172" s="266">
        <v>0</v>
      </c>
      <c r="Y172" s="266">
        <f t="shared" si="59"/>
        <v>0</v>
      </c>
      <c r="Z172" s="266">
        <v>0</v>
      </c>
      <c r="AA172" s="266">
        <v>0</v>
      </c>
      <c r="AB172" s="266">
        <v>0</v>
      </c>
      <c r="AC172" s="266">
        <f t="shared" si="60"/>
        <v>0</v>
      </c>
      <c r="AD172" s="266">
        <f t="shared" si="61"/>
        <v>16078283</v>
      </c>
      <c r="AE172" s="266">
        <f t="shared" si="62"/>
        <v>0</v>
      </c>
      <c r="AF172" s="18" t="s">
        <v>3419</v>
      </c>
      <c r="AG172" s="17" t="s">
        <v>684</v>
      </c>
      <c r="AH172" s="81" t="s">
        <v>30</v>
      </c>
      <c r="AI172" s="22" t="s">
        <v>31</v>
      </c>
      <c r="AJ172" s="23" t="s">
        <v>30</v>
      </c>
      <c r="AK172" s="24" t="s">
        <v>187</v>
      </c>
      <c r="AL172" s="23"/>
      <c r="AM172" t="str">
        <f t="shared" si="63"/>
        <v>OR PRO.CODIGO=30084978</v>
      </c>
      <c r="AN172">
        <f t="shared" si="64"/>
        <v>8</v>
      </c>
      <c r="AO172" t="e">
        <f>VLOOKUP(J172,#REF!,5,FALSE)</f>
        <v>#REF!</v>
      </c>
      <c r="AP172"/>
      <c r="AQ172" t="e">
        <f>VLOOKUP(J172,#REF!,6,FALSE)</f>
        <v>#REF!</v>
      </c>
      <c r="AR172" s="32" t="e">
        <f>VLOOKUP(I172,'convenios 2017'!A$2:O$82,15,FALSE)</f>
        <v>#N/A</v>
      </c>
      <c r="AS172" s="373">
        <f t="shared" si="65"/>
        <v>217661768</v>
      </c>
      <c r="AT172" s="32" t="e">
        <f>VLOOKUP(I172,'convenio 2016'!A$2:N$196,14,FALSE)</f>
        <v>#N/A</v>
      </c>
      <c r="AU172" s="32" t="e">
        <f>VLOOKUP(I172,'convenio 2015'!A$4:M$228,13,FALSE)</f>
        <v>#N/A</v>
      </c>
      <c r="AV172" s="32" t="e">
        <f>VLOOKUP(J172,#REF!,6,FALSE)</f>
        <v>#REF!</v>
      </c>
      <c r="AW172" s="373">
        <f t="shared" si="66"/>
        <v>217661768</v>
      </c>
      <c r="AX172" s="32" t="e">
        <v>#N/A</v>
      </c>
      <c r="AY172" s="32" t="e">
        <v>#N/A</v>
      </c>
      <c r="AZ172" s="377" t="e">
        <v>#N/A</v>
      </c>
      <c r="BA172" s="431"/>
      <c r="BB172" s="32" t="str">
        <f>VLOOKUP(J172,'RATE JUNIO '!F$2:K$346,6,FALSE)</f>
        <v>RS</v>
      </c>
      <c r="BC172" s="32" t="s">
        <v>3463</v>
      </c>
      <c r="BD172" s="92" t="str">
        <f>VLOOKUP(J172,'RATES 30-06-2017'!F$2:K$374,6,FALSE)</f>
        <v>RS</v>
      </c>
      <c r="BE172" s="92"/>
      <c r="BF172" s="92" t="str">
        <f>VLOOKUP(J172,Hoja4!C$2:E$268,2,FALSE)</f>
        <v>FAR</v>
      </c>
      <c r="BG172" s="92">
        <f>VLOOKUP(J172,Hoja4!C$2:E$268,3,FALSE)</f>
        <v>31</v>
      </c>
      <c r="BH172" s="92"/>
      <c r="BI172" s="92"/>
    </row>
    <row r="173" spans="1:61" s="32" customFormat="1" ht="15" customHeight="1">
      <c r="A173" s="17">
        <v>31</v>
      </c>
      <c r="B173" s="99">
        <v>0</v>
      </c>
      <c r="C173" s="17" t="s">
        <v>23</v>
      </c>
      <c r="D173" s="18" t="s">
        <v>24</v>
      </c>
      <c r="E173" s="17" t="s">
        <v>181</v>
      </c>
      <c r="F173" s="17" t="s">
        <v>182</v>
      </c>
      <c r="G173" s="18" t="s">
        <v>183</v>
      </c>
      <c r="H173" s="18" t="s">
        <v>27</v>
      </c>
      <c r="I173" s="18">
        <v>30103446</v>
      </c>
      <c r="J173" s="112" t="str">
        <f t="shared" si="58"/>
        <v>30103446-EJECUCION</v>
      </c>
      <c r="K173" s="442" t="s">
        <v>191</v>
      </c>
      <c r="L173" s="100">
        <v>179819660</v>
      </c>
      <c r="M173" s="19">
        <v>4580764581</v>
      </c>
      <c r="N173" s="100">
        <v>112096162</v>
      </c>
      <c r="O173" s="19">
        <v>4513041083</v>
      </c>
      <c r="P173" s="19">
        <v>5233720</v>
      </c>
      <c r="Q173" s="19">
        <v>0</v>
      </c>
      <c r="R173" s="101">
        <v>67723498</v>
      </c>
      <c r="S173" s="20">
        <v>0</v>
      </c>
      <c r="T173" s="21">
        <v>0</v>
      </c>
      <c r="U173" s="21">
        <v>67723498</v>
      </c>
      <c r="V173" s="266">
        <v>0</v>
      </c>
      <c r="W173" s="266">
        <v>0</v>
      </c>
      <c r="X173" s="266">
        <v>0</v>
      </c>
      <c r="Y173" s="266">
        <f t="shared" si="59"/>
        <v>0</v>
      </c>
      <c r="Z173" s="266">
        <v>0</v>
      </c>
      <c r="AA173" s="266">
        <v>0</v>
      </c>
      <c r="AB173" s="266">
        <v>0</v>
      </c>
      <c r="AC173" s="266">
        <f t="shared" si="60"/>
        <v>0</v>
      </c>
      <c r="AD173" s="266">
        <f t="shared" si="61"/>
        <v>67723498</v>
      </c>
      <c r="AE173" s="266">
        <f t="shared" si="62"/>
        <v>0</v>
      </c>
      <c r="AF173" s="18" t="s">
        <v>3419</v>
      </c>
      <c r="AG173" s="17" t="s">
        <v>109</v>
      </c>
      <c r="AH173" s="81" t="s">
        <v>30</v>
      </c>
      <c r="AI173" s="22" t="s">
        <v>31</v>
      </c>
      <c r="AJ173" s="23" t="s">
        <v>30</v>
      </c>
      <c r="AK173" s="24" t="s">
        <v>189</v>
      </c>
      <c r="AL173" s="23"/>
      <c r="AM173" t="str">
        <f t="shared" si="63"/>
        <v>OR PRO.CODIGO=30103446</v>
      </c>
      <c r="AN173">
        <f t="shared" si="64"/>
        <v>8</v>
      </c>
      <c r="AO173" t="e">
        <f>VLOOKUP(J173,#REF!,5,FALSE)</f>
        <v>#REF!</v>
      </c>
      <c r="AP173"/>
      <c r="AQ173" t="e">
        <f>VLOOKUP(J173,#REF!,6,FALSE)</f>
        <v>#REF!</v>
      </c>
      <c r="AR173" s="32" t="e">
        <f>VLOOKUP(I173,'convenios 2017'!A$2:O$82,15,FALSE)</f>
        <v>#N/A</v>
      </c>
      <c r="AS173" s="373">
        <f t="shared" si="65"/>
        <v>4513041083</v>
      </c>
      <c r="AT173" s="32" t="e">
        <f>VLOOKUP(I173,'convenio 2016'!A$2:N$196,14,FALSE)</f>
        <v>#N/A</v>
      </c>
      <c r="AU173" s="32" t="str">
        <f>VLOOKUP(I173,'convenio 2015'!A$4:M$228,13,FALSE)</f>
        <v>en convenio</v>
      </c>
      <c r="AV173" s="32" t="e">
        <f>VLOOKUP(J173,#REF!,6,FALSE)</f>
        <v>#REF!</v>
      </c>
      <c r="AW173" s="373">
        <f t="shared" si="66"/>
        <v>4513041083</v>
      </c>
      <c r="AX173" s="32" t="e">
        <v>#N/A</v>
      </c>
      <c r="AY173" s="32">
        <v>414</v>
      </c>
      <c r="AZ173" s="377">
        <v>414</v>
      </c>
      <c r="BA173" s="431">
        <v>42055</v>
      </c>
      <c r="BB173" s="32" t="str">
        <f>VLOOKUP(J173,'RATE JUNIO '!F$2:K$346,6,FALSE)</f>
        <v>RS</v>
      </c>
      <c r="BC173" s="32" t="s">
        <v>3463</v>
      </c>
      <c r="BD173" s="92" t="str">
        <f>VLOOKUP(J173,'RATES 30-06-2017'!F$2:K$374,6,FALSE)</f>
        <v>RS</v>
      </c>
      <c r="BE173" s="92"/>
      <c r="BF173" s="92" t="str">
        <f>VLOOKUP(J173,Hoja4!C$2:E$268,2,FALSE)</f>
        <v>FIE</v>
      </c>
      <c r="BG173" s="92">
        <f>VLOOKUP(J173,Hoja4!C$2:E$268,3,FALSE)</f>
        <v>31</v>
      </c>
      <c r="BH173" s="92"/>
      <c r="BI173" s="92"/>
    </row>
    <row r="174" spans="1:61" s="32" customFormat="1" ht="15" customHeight="1">
      <c r="A174" s="17">
        <v>31</v>
      </c>
      <c r="B174" s="99">
        <v>0</v>
      </c>
      <c r="C174" s="17" t="s">
        <v>23</v>
      </c>
      <c r="D174" s="18" t="s">
        <v>33</v>
      </c>
      <c r="E174" s="17" t="s">
        <v>181</v>
      </c>
      <c r="F174" s="17" t="s">
        <v>182</v>
      </c>
      <c r="G174" s="18" t="s">
        <v>183</v>
      </c>
      <c r="H174" s="18" t="s">
        <v>27</v>
      </c>
      <c r="I174" s="18">
        <v>20190549</v>
      </c>
      <c r="J174" s="112" t="str">
        <f t="shared" si="58"/>
        <v>20190549-EJECUCION</v>
      </c>
      <c r="K174" s="442" t="s">
        <v>192</v>
      </c>
      <c r="L174" s="100">
        <v>3581511380</v>
      </c>
      <c r="M174" s="19">
        <v>3990606123</v>
      </c>
      <c r="N174" s="100">
        <v>3411887080</v>
      </c>
      <c r="O174" s="19">
        <v>3674416508</v>
      </c>
      <c r="P174" s="19">
        <v>316189609</v>
      </c>
      <c r="Q174" s="19">
        <v>0</v>
      </c>
      <c r="R174" s="101">
        <v>169624300</v>
      </c>
      <c r="S174" s="20">
        <v>0</v>
      </c>
      <c r="T174" s="21"/>
      <c r="U174" s="21">
        <v>316189615</v>
      </c>
      <c r="V174" s="266">
        <v>0</v>
      </c>
      <c r="W174" s="266">
        <v>145846575</v>
      </c>
      <c r="X174" s="266">
        <v>30980010</v>
      </c>
      <c r="Y174" s="266">
        <f t="shared" si="59"/>
        <v>176826585</v>
      </c>
      <c r="Z174" s="266">
        <v>940100</v>
      </c>
      <c r="AA174" s="266">
        <v>6437432</v>
      </c>
      <c r="AB174" s="266">
        <v>11693297</v>
      </c>
      <c r="AC174" s="266">
        <f t="shared" si="60"/>
        <v>195897414</v>
      </c>
      <c r="AD174" s="266">
        <f t="shared" si="61"/>
        <v>120292201</v>
      </c>
      <c r="AE174" s="266">
        <f t="shared" si="62"/>
        <v>0</v>
      </c>
      <c r="AF174" s="18" t="s">
        <v>3419</v>
      </c>
      <c r="AG174" s="17" t="s">
        <v>685</v>
      </c>
      <c r="AH174" s="81" t="s">
        <v>30</v>
      </c>
      <c r="AI174" s="22"/>
      <c r="AJ174" s="23" t="s">
        <v>30</v>
      </c>
      <c r="AK174" s="24" t="s">
        <v>193</v>
      </c>
      <c r="AL174" s="23"/>
      <c r="AM174" t="str">
        <f t="shared" si="63"/>
        <v>OR PRO.CODIGO=20190549</v>
      </c>
      <c r="AN174">
        <f t="shared" si="64"/>
        <v>8</v>
      </c>
      <c r="AO174" t="e">
        <f>VLOOKUP(J174,#REF!,5,FALSE)</f>
        <v>#REF!</v>
      </c>
      <c r="AP174"/>
      <c r="AQ174" t="e">
        <f>VLOOKUP(J174,#REF!,6,FALSE)</f>
        <v>#REF!</v>
      </c>
      <c r="AR174" s="32" t="e">
        <f>VLOOKUP(I174,'convenios 2017'!A$2:O$82,15,FALSE)</f>
        <v>#N/A</v>
      </c>
      <c r="AS174" s="373">
        <f t="shared" si="65"/>
        <v>3870313922</v>
      </c>
      <c r="AT174" s="32" t="str">
        <f>VLOOKUP(I174,'convenio 2016'!A$2:N$196,14,FALSE)</f>
        <v>toma razon</v>
      </c>
      <c r="AU174" s="32">
        <f>VLOOKUP(I174,'convenio 2015'!A$4:M$228,13,FALSE)</f>
        <v>0</v>
      </c>
      <c r="AV174" s="32" t="e">
        <f>VLOOKUP(J174,#REF!,6,FALSE)</f>
        <v>#REF!</v>
      </c>
      <c r="AW174" s="373">
        <f t="shared" si="66"/>
        <v>3870313922</v>
      </c>
      <c r="AX174" s="32" t="s">
        <v>2408</v>
      </c>
      <c r="AY174" s="32" t="s">
        <v>1986</v>
      </c>
      <c r="AZ174" s="377">
        <v>587</v>
      </c>
      <c r="BA174" s="431">
        <v>42478</v>
      </c>
      <c r="BB174" s="32" t="str">
        <f>VLOOKUP(J174,'RATE JUNIO '!F$2:K$346,6,FALSE)</f>
        <v>RS</v>
      </c>
      <c r="BC174" s="32" t="s">
        <v>3463</v>
      </c>
      <c r="BD174" s="92" t="str">
        <f>VLOOKUP(J174,'RATES 30-06-2017'!F$2:K$374,6,FALSE)</f>
        <v>RS</v>
      </c>
      <c r="BE174" s="92"/>
      <c r="BF174" s="92" t="str">
        <f>VLOOKUP(J174,Hoja4!C$2:E$268,2,FALSE)</f>
        <v>LIBRE</v>
      </c>
      <c r="BG174" s="92">
        <f>VLOOKUP(J174,Hoja4!C$2:E$268,3,FALSE)</f>
        <v>31</v>
      </c>
      <c r="BH174" s="92"/>
      <c r="BI174" s="92"/>
    </row>
    <row r="175" spans="1:61" s="32" customFormat="1" ht="15" customHeight="1">
      <c r="A175" s="17">
        <v>31</v>
      </c>
      <c r="B175" s="99">
        <v>1</v>
      </c>
      <c r="C175" s="17" t="s">
        <v>23</v>
      </c>
      <c r="D175" s="18" t="s">
        <v>90</v>
      </c>
      <c r="E175" s="17" t="s">
        <v>181</v>
      </c>
      <c r="F175" s="17" t="s">
        <v>182</v>
      </c>
      <c r="G175" s="18" t="s">
        <v>183</v>
      </c>
      <c r="H175" s="18" t="s">
        <v>27</v>
      </c>
      <c r="I175" s="18">
        <v>30129273</v>
      </c>
      <c r="J175" s="112" t="str">
        <f t="shared" si="58"/>
        <v>30129273-EJECUCION</v>
      </c>
      <c r="K175" s="442" t="s">
        <v>3281</v>
      </c>
      <c r="L175" s="100">
        <v>2021860012</v>
      </c>
      <c r="M175" s="19">
        <v>2021860012</v>
      </c>
      <c r="N175" s="100">
        <v>1181358126</v>
      </c>
      <c r="O175" s="19">
        <v>1201684526</v>
      </c>
      <c r="P175" s="19">
        <v>818896486</v>
      </c>
      <c r="Q175" s="19">
        <v>0</v>
      </c>
      <c r="R175" s="101">
        <v>840501886</v>
      </c>
      <c r="S175" s="20">
        <v>0</v>
      </c>
      <c r="T175" s="21">
        <v>0</v>
      </c>
      <c r="U175" s="21">
        <v>820175486</v>
      </c>
      <c r="V175" s="266">
        <v>144573347</v>
      </c>
      <c r="W175" s="266">
        <v>145581197</v>
      </c>
      <c r="X175" s="266">
        <v>150108825</v>
      </c>
      <c r="Y175" s="266">
        <f t="shared" si="59"/>
        <v>440263369</v>
      </c>
      <c r="Z175" s="266">
        <v>104228138</v>
      </c>
      <c r="AA175" s="266">
        <v>41394507</v>
      </c>
      <c r="AB175" s="266">
        <v>0</v>
      </c>
      <c r="AC175" s="266">
        <f t="shared" si="60"/>
        <v>585886014</v>
      </c>
      <c r="AD175" s="266">
        <f t="shared" si="61"/>
        <v>234289472</v>
      </c>
      <c r="AE175" s="266">
        <f t="shared" si="62"/>
        <v>0</v>
      </c>
      <c r="AF175" s="18" t="s">
        <v>3419</v>
      </c>
      <c r="AG175" s="17" t="s">
        <v>684</v>
      </c>
      <c r="AH175" s="81" t="s">
        <v>30</v>
      </c>
      <c r="AI175" s="22" t="s">
        <v>45</v>
      </c>
      <c r="AJ175" s="23" t="s">
        <v>30</v>
      </c>
      <c r="AK175" s="24" t="s">
        <v>195</v>
      </c>
      <c r="AL175" s="23" t="s">
        <v>45</v>
      </c>
      <c r="AM175" t="str">
        <f t="shared" si="63"/>
        <v>OR PRO.CODIGO=30129273</v>
      </c>
      <c r="AN175">
        <f t="shared" si="64"/>
        <v>8</v>
      </c>
      <c r="AO175" t="e">
        <f>VLOOKUP(J175,#REF!,5,FALSE)</f>
        <v>#REF!</v>
      </c>
      <c r="AP175"/>
      <c r="AQ175" t="e">
        <f>VLOOKUP(J175,#REF!,6,FALSE)</f>
        <v>#REF!</v>
      </c>
      <c r="AR175" s="32" t="e">
        <f>VLOOKUP(I175,'convenios 2017'!A$2:O$82,15,FALSE)</f>
        <v>#N/A</v>
      </c>
      <c r="AS175" s="373">
        <f t="shared" si="65"/>
        <v>1787570540</v>
      </c>
      <c r="AT175" s="32" t="str">
        <f>VLOOKUP(I175,'convenio 2016'!A$2:N$196,14,FALSE)</f>
        <v>toma razon</v>
      </c>
      <c r="AU175" s="32" t="str">
        <f>VLOOKUP(I175,'convenio 2015'!A$4:M$228,13,FALSE)</f>
        <v>en convenio</v>
      </c>
      <c r="AV175" s="32" t="e">
        <f>VLOOKUP(J175,#REF!,6,FALSE)</f>
        <v>#REF!</v>
      </c>
      <c r="AW175" s="373">
        <f t="shared" si="66"/>
        <v>1787570540</v>
      </c>
      <c r="AX175" s="32" t="s">
        <v>2408</v>
      </c>
      <c r="AY175" s="32" t="s">
        <v>2065</v>
      </c>
      <c r="AZ175" s="377">
        <v>1049</v>
      </c>
      <c r="BA175" s="431">
        <v>42551</v>
      </c>
      <c r="BB175" s="32" t="str">
        <f>VLOOKUP(J175,'RATE JUNIO '!F$2:K$346,6,FALSE)</f>
        <v>RS</v>
      </c>
      <c r="BC175" s="32" t="s">
        <v>3463</v>
      </c>
      <c r="BD175" s="92" t="str">
        <f>VLOOKUP(J175,'RATES 30-06-2017'!F$2:K$374,6,FALSE)</f>
        <v>RS</v>
      </c>
      <c r="BE175" s="92"/>
      <c r="BF175" s="92" t="str">
        <f>VLOOKUP(J175,Hoja4!C$2:E$268,2,FALSE)</f>
        <v>FAR</v>
      </c>
      <c r="BG175" s="92">
        <f>VLOOKUP(J175,Hoja4!C$2:E$268,3,FALSE)</f>
        <v>31</v>
      </c>
      <c r="BH175" s="92"/>
      <c r="BI175" s="92"/>
    </row>
    <row r="176" spans="1:61" s="32" customFormat="1" ht="15" customHeight="1">
      <c r="A176" s="17">
        <v>31</v>
      </c>
      <c r="B176" s="99">
        <v>2</v>
      </c>
      <c r="C176" s="17" t="s">
        <v>23</v>
      </c>
      <c r="D176" s="18" t="s">
        <v>689</v>
      </c>
      <c r="E176" s="17" t="s">
        <v>181</v>
      </c>
      <c r="F176" s="17" t="s">
        <v>182</v>
      </c>
      <c r="G176" s="18" t="s">
        <v>183</v>
      </c>
      <c r="H176" s="18" t="s">
        <v>27</v>
      </c>
      <c r="I176" s="18">
        <v>30097978</v>
      </c>
      <c r="J176" s="112" t="str">
        <f t="shared" si="58"/>
        <v>30097978-EJECUCION</v>
      </c>
      <c r="K176" s="442" t="s">
        <v>3282</v>
      </c>
      <c r="L176" s="100">
        <v>2192672827</v>
      </c>
      <c r="M176" s="19">
        <v>2192298443</v>
      </c>
      <c r="N176" s="100">
        <v>2031946177</v>
      </c>
      <c r="O176" s="19">
        <v>2031066657</v>
      </c>
      <c r="P176" s="19">
        <v>161231786</v>
      </c>
      <c r="Q176" s="19">
        <v>0</v>
      </c>
      <c r="R176" s="101">
        <v>160726650</v>
      </c>
      <c r="S176" s="20">
        <v>0</v>
      </c>
      <c r="T176" s="21">
        <v>0</v>
      </c>
      <c r="U176" s="21">
        <v>153586415</v>
      </c>
      <c r="V176" s="266">
        <v>549736</v>
      </c>
      <c r="W176" s="266">
        <v>0</v>
      </c>
      <c r="X176" s="266">
        <v>0</v>
      </c>
      <c r="Y176" s="266">
        <f t="shared" si="59"/>
        <v>549736</v>
      </c>
      <c r="Z176" s="266">
        <v>0</v>
      </c>
      <c r="AA176" s="266">
        <v>152722650</v>
      </c>
      <c r="AB176" s="266">
        <v>0</v>
      </c>
      <c r="AC176" s="266">
        <f t="shared" si="60"/>
        <v>153272386</v>
      </c>
      <c r="AD176" s="266">
        <f t="shared" si="61"/>
        <v>314029</v>
      </c>
      <c r="AE176" s="266">
        <f t="shared" si="62"/>
        <v>7645371</v>
      </c>
      <c r="AF176" s="18" t="s">
        <v>3419</v>
      </c>
      <c r="AG176" s="17" t="s">
        <v>685</v>
      </c>
      <c r="AH176" s="81" t="s">
        <v>30</v>
      </c>
      <c r="AI176" s="22" t="s">
        <v>31</v>
      </c>
      <c r="AJ176" s="23" t="s">
        <v>30</v>
      </c>
      <c r="AK176" s="24" t="s">
        <v>197</v>
      </c>
      <c r="AL176" s="23" t="s">
        <v>45</v>
      </c>
      <c r="AM176" t="str">
        <f t="shared" si="63"/>
        <v>OR PRO.CODIGO=30097978</v>
      </c>
      <c r="AN176">
        <f t="shared" si="64"/>
        <v>8</v>
      </c>
      <c r="AO176" t="e">
        <f>VLOOKUP(J176,#REF!,5,FALSE)</f>
        <v>#REF!</v>
      </c>
      <c r="AP176"/>
      <c r="AQ176" t="e">
        <f>VLOOKUP(J176,#REF!,6,FALSE)</f>
        <v>#REF!</v>
      </c>
      <c r="AR176" s="32" t="e">
        <f>VLOOKUP(I176,'convenios 2017'!A$2:O$82,15,FALSE)</f>
        <v>#N/A</v>
      </c>
      <c r="AS176" s="373">
        <f t="shared" si="65"/>
        <v>2184339043</v>
      </c>
      <c r="AT176" s="32" t="e">
        <f>VLOOKUP(I176,'convenio 2016'!A$2:N$196,14,FALSE)</f>
        <v>#N/A</v>
      </c>
      <c r="AU176" s="32" t="str">
        <f>VLOOKUP(I176,'convenio 2015'!A$4:M$228,13,FALSE)</f>
        <v>en convenio</v>
      </c>
      <c r="AV176" s="32" t="e">
        <f>VLOOKUP(J176,#REF!,6,FALSE)</f>
        <v>#REF!</v>
      </c>
      <c r="AW176" s="373">
        <f t="shared" si="66"/>
        <v>2184339043</v>
      </c>
      <c r="AX176" s="32" t="e">
        <v>#N/A</v>
      </c>
      <c r="AY176" s="32">
        <v>592</v>
      </c>
      <c r="AZ176" s="377">
        <v>592</v>
      </c>
      <c r="BA176" s="431">
        <v>42080</v>
      </c>
      <c r="BB176" s="32" t="str">
        <f>VLOOKUP(J176,'RATE JUNIO '!F$2:K$346,6,FALSE)</f>
        <v>RS</v>
      </c>
      <c r="BC176" s="32" t="s">
        <v>3463</v>
      </c>
      <c r="BD176" s="92" t="str">
        <f>VLOOKUP(J176,'RATES 30-06-2017'!F$2:K$374,6,FALSE)</f>
        <v>RS</v>
      </c>
      <c r="BE176" s="92"/>
      <c r="BF176" s="92" t="str">
        <f>VLOOKUP(J176,Hoja4!C$2:E$268,2,FALSE)</f>
        <v>LIBRE</v>
      </c>
      <c r="BG176" s="92">
        <f>VLOOKUP(J176,Hoja4!C$2:E$268,3,FALSE)</f>
        <v>31</v>
      </c>
      <c r="BH176" s="92"/>
      <c r="BI176" s="92"/>
    </row>
    <row r="177" spans="1:61" s="32" customFormat="1" ht="15" customHeight="1">
      <c r="A177" s="17">
        <v>31</v>
      </c>
      <c r="B177" s="99">
        <v>3</v>
      </c>
      <c r="C177" s="17" t="s">
        <v>23</v>
      </c>
      <c r="D177" s="18" t="s">
        <v>689</v>
      </c>
      <c r="E177" s="17" t="s">
        <v>181</v>
      </c>
      <c r="F177" s="17" t="s">
        <v>182</v>
      </c>
      <c r="G177" s="18" t="s">
        <v>183</v>
      </c>
      <c r="H177" s="18" t="s">
        <v>27</v>
      </c>
      <c r="I177" s="18">
        <v>30199272</v>
      </c>
      <c r="J177" s="112" t="str">
        <f t="shared" si="58"/>
        <v>30199272-EJECUCION</v>
      </c>
      <c r="K177" s="442" t="s">
        <v>3283</v>
      </c>
      <c r="L177" s="100">
        <v>1683911357</v>
      </c>
      <c r="M177" s="19">
        <v>1685111357</v>
      </c>
      <c r="N177" s="100">
        <v>1342307747</v>
      </c>
      <c r="O177" s="19">
        <v>1343516747</v>
      </c>
      <c r="P177" s="19">
        <v>340864610</v>
      </c>
      <c r="Q177" s="19">
        <v>0</v>
      </c>
      <c r="R177" s="101">
        <v>341603610</v>
      </c>
      <c r="S177" s="20">
        <v>0</v>
      </c>
      <c r="T177" s="21">
        <v>0</v>
      </c>
      <c r="U177" s="21">
        <v>341594610</v>
      </c>
      <c r="V177" s="266">
        <v>288665005</v>
      </c>
      <c r="W177" s="266">
        <v>0</v>
      </c>
      <c r="X177" s="266">
        <v>0</v>
      </c>
      <c r="Y177" s="266">
        <f t="shared" si="59"/>
        <v>288665005</v>
      </c>
      <c r="Z177" s="266">
        <v>0</v>
      </c>
      <c r="AA177" s="266">
        <v>36322605</v>
      </c>
      <c r="AB177" s="266">
        <v>0</v>
      </c>
      <c r="AC177" s="266">
        <f t="shared" si="60"/>
        <v>324987610</v>
      </c>
      <c r="AD177" s="266">
        <f t="shared" si="61"/>
        <v>16607000</v>
      </c>
      <c r="AE177" s="266">
        <f t="shared" si="62"/>
        <v>0</v>
      </c>
      <c r="AF177" s="18" t="s">
        <v>3419</v>
      </c>
      <c r="AG177" s="17" t="s">
        <v>685</v>
      </c>
      <c r="AH177" s="81" t="s">
        <v>30</v>
      </c>
      <c r="AI177" s="22" t="s">
        <v>31</v>
      </c>
      <c r="AJ177" s="23" t="s">
        <v>30</v>
      </c>
      <c r="AK177" s="24" t="s">
        <v>199</v>
      </c>
      <c r="AL177" s="23" t="s">
        <v>45</v>
      </c>
      <c r="AM177" t="str">
        <f t="shared" si="63"/>
        <v>OR PRO.CODIGO=30199272</v>
      </c>
      <c r="AN177">
        <f t="shared" si="64"/>
        <v>8</v>
      </c>
      <c r="AO177" t="e">
        <f>VLOOKUP(J177,#REF!,5,FALSE)</f>
        <v>#REF!</v>
      </c>
      <c r="AP177"/>
      <c r="AQ177" t="e">
        <f>VLOOKUP(J177,#REF!,6,FALSE)</f>
        <v>#REF!</v>
      </c>
      <c r="AR177" s="32" t="e">
        <f>VLOOKUP(I177,'convenios 2017'!A$2:O$82,15,FALSE)</f>
        <v>#N/A</v>
      </c>
      <c r="AS177" s="373">
        <f t="shared" si="65"/>
        <v>1668504357</v>
      </c>
      <c r="AT177" s="32" t="e">
        <f>VLOOKUP(I177,'convenio 2016'!A$2:N$196,14,FALSE)</f>
        <v>#N/A</v>
      </c>
      <c r="AU177" s="32" t="str">
        <f>VLOOKUP(I177,'convenio 2015'!A$4:M$228,13,FALSE)</f>
        <v>en convenio</v>
      </c>
      <c r="AV177" s="32" t="e">
        <f>VLOOKUP(J177,#REF!,6,FALSE)</f>
        <v>#REF!</v>
      </c>
      <c r="AW177" s="373">
        <f t="shared" si="66"/>
        <v>1668504357</v>
      </c>
      <c r="AX177" s="32" t="e">
        <v>#N/A</v>
      </c>
      <c r="AY177" s="32">
        <v>2443</v>
      </c>
      <c r="AZ177" s="377">
        <v>2443</v>
      </c>
      <c r="BA177" s="431">
        <v>42279</v>
      </c>
      <c r="BB177" s="32" t="str">
        <f>VLOOKUP(J177,'RATE JUNIO '!F$2:K$346,6,FALSE)</f>
        <v>RS</v>
      </c>
      <c r="BC177" s="32" t="s">
        <v>3463</v>
      </c>
      <c r="BD177" s="92" t="str">
        <f>VLOOKUP(J177,'RATES 30-06-2017'!F$2:K$374,6,FALSE)</f>
        <v>RS</v>
      </c>
      <c r="BE177" s="92"/>
      <c r="BF177" s="92" t="str">
        <f>VLOOKUP(J177,Hoja4!C$2:E$268,2,FALSE)</f>
        <v>LIBRE</v>
      </c>
      <c r="BG177" s="92">
        <f>VLOOKUP(J177,Hoja4!C$2:E$268,3,FALSE)</f>
        <v>31</v>
      </c>
      <c r="BH177" s="92"/>
      <c r="BI177" s="92"/>
    </row>
    <row r="178" spans="1:61" s="32" customFormat="1" ht="15" customHeight="1">
      <c r="A178" s="17">
        <v>31</v>
      </c>
      <c r="B178" s="99">
        <v>5</v>
      </c>
      <c r="C178" s="17" t="s">
        <v>23</v>
      </c>
      <c r="D178" s="18" t="s">
        <v>33</v>
      </c>
      <c r="E178" s="17" t="s">
        <v>181</v>
      </c>
      <c r="F178" s="17" t="s">
        <v>182</v>
      </c>
      <c r="G178" s="18" t="s">
        <v>183</v>
      </c>
      <c r="H178" s="18" t="s">
        <v>27</v>
      </c>
      <c r="I178" s="18">
        <v>30128140</v>
      </c>
      <c r="J178" s="112" t="str">
        <f t="shared" si="58"/>
        <v>30128140-EJECUCION</v>
      </c>
      <c r="K178" s="442" t="s">
        <v>3284</v>
      </c>
      <c r="L178" s="100">
        <v>1877675000</v>
      </c>
      <c r="M178" s="19">
        <v>1723441000</v>
      </c>
      <c r="N178" s="100">
        <v>4000000</v>
      </c>
      <c r="O178" s="19">
        <v>4000000</v>
      </c>
      <c r="P178" s="19">
        <f>200000000-25290999</f>
        <v>174709001</v>
      </c>
      <c r="Q178" s="19">
        <v>1519441000</v>
      </c>
      <c r="R178" s="101">
        <v>200000000</v>
      </c>
      <c r="S178" s="20">
        <v>1673675000</v>
      </c>
      <c r="T178" s="21">
        <v>0</v>
      </c>
      <c r="U178" s="446">
        <v>0</v>
      </c>
      <c r="V178" s="266">
        <v>0</v>
      </c>
      <c r="W178" s="266">
        <v>0</v>
      </c>
      <c r="X178" s="266">
        <v>0</v>
      </c>
      <c r="Y178" s="266">
        <f t="shared" si="59"/>
        <v>0</v>
      </c>
      <c r="Z178" s="266">
        <v>0</v>
      </c>
      <c r="AA178" s="266">
        <v>0</v>
      </c>
      <c r="AB178" s="266">
        <v>0</v>
      </c>
      <c r="AC178" s="266">
        <f t="shared" si="60"/>
        <v>0</v>
      </c>
      <c r="AD178" s="266">
        <f t="shared" si="61"/>
        <v>0</v>
      </c>
      <c r="AE178" s="266">
        <f t="shared" si="62"/>
        <v>1719441000</v>
      </c>
      <c r="AF178" s="18" t="s">
        <v>1456</v>
      </c>
      <c r="AG178" s="17" t="s">
        <v>685</v>
      </c>
      <c r="AH178" s="81" t="s">
        <v>30</v>
      </c>
      <c r="AI178" s="22" t="s">
        <v>31</v>
      </c>
      <c r="AJ178" s="23" t="s">
        <v>30</v>
      </c>
      <c r="AK178" s="24" t="s">
        <v>201</v>
      </c>
      <c r="AL178" s="23" t="s">
        <v>45</v>
      </c>
      <c r="AM178" t="str">
        <f t="shared" si="63"/>
        <v>OR PRO.CODIGO=30128140</v>
      </c>
      <c r="AN178">
        <f t="shared" si="64"/>
        <v>8</v>
      </c>
      <c r="AO178" t="e">
        <f>VLOOKUP(J178,#REF!,5,FALSE)</f>
        <v>#REF!</v>
      </c>
      <c r="AP178"/>
      <c r="AQ178" t="e">
        <f>VLOOKUP(J178,#REF!,6,FALSE)</f>
        <v>#REF!</v>
      </c>
      <c r="AR178" s="32" t="e">
        <f>VLOOKUP(I178,'convenios 2017'!A$2:O$82,15,FALSE)</f>
        <v>#N/A</v>
      </c>
      <c r="AS178" s="373">
        <f t="shared" si="65"/>
        <v>4000000</v>
      </c>
      <c r="AT178" s="32" t="e">
        <f>VLOOKUP(I178,'convenio 2016'!A$2:N$196,14,FALSE)</f>
        <v>#N/A</v>
      </c>
      <c r="AU178" s="32" t="e">
        <f>VLOOKUP(I178,'convenio 2015'!A$4:M$228,13,FALSE)</f>
        <v>#N/A</v>
      </c>
      <c r="AV178" s="32" t="e">
        <f>VLOOKUP(J178,#REF!,6,FALSE)</f>
        <v>#REF!</v>
      </c>
      <c r="AW178" s="373">
        <f t="shared" si="66"/>
        <v>4000000</v>
      </c>
      <c r="AX178" s="32" t="e">
        <v>#N/A</v>
      </c>
      <c r="AY178" s="32" t="e">
        <v>#N/A</v>
      </c>
      <c r="AZ178" s="377" t="e">
        <v>#N/A</v>
      </c>
      <c r="BA178" s="431"/>
      <c r="BB178" s="32">
        <f>VLOOKUP(J178,'RATE JUNIO '!F$2:K$346,6,FALSE)</f>
        <v>0</v>
      </c>
      <c r="BC178" s="32" t="s">
        <v>3463</v>
      </c>
      <c r="BD178" s="92" t="str">
        <f>VLOOKUP(J178,'RATES 30-06-2017'!F$2:K$374,6,FALSE)</f>
        <v>RS</v>
      </c>
      <c r="BE178" s="92"/>
      <c r="BF178" s="92" t="str">
        <f>VLOOKUP(J178,Hoja4!C$2:E$268,2,FALSE)</f>
        <v>LIBRE</v>
      </c>
      <c r="BG178" s="92">
        <f>VLOOKUP(J178,Hoja4!C$2:E$268,3,FALSE)</f>
        <v>31</v>
      </c>
      <c r="BH178" s="92"/>
      <c r="BI178" s="92"/>
    </row>
    <row r="179" spans="1:61" s="32" customFormat="1" ht="15" customHeight="1">
      <c r="A179" s="17">
        <v>31</v>
      </c>
      <c r="B179" s="99">
        <v>4</v>
      </c>
      <c r="C179" s="17" t="s">
        <v>23</v>
      </c>
      <c r="D179" s="18" t="s">
        <v>689</v>
      </c>
      <c r="E179" s="17" t="s">
        <v>181</v>
      </c>
      <c r="F179" s="17" t="s">
        <v>182</v>
      </c>
      <c r="G179" s="18" t="s">
        <v>183</v>
      </c>
      <c r="H179" s="18" t="s">
        <v>27</v>
      </c>
      <c r="I179" s="18">
        <v>30199074</v>
      </c>
      <c r="J179" s="112" t="str">
        <f t="shared" si="58"/>
        <v>30199074-EJECUCION</v>
      </c>
      <c r="K179" s="442" t="s">
        <v>3285</v>
      </c>
      <c r="L179" s="100">
        <v>1777223435</v>
      </c>
      <c r="M179" s="125">
        <v>1816198434</v>
      </c>
      <c r="N179" s="100">
        <v>1682636611</v>
      </c>
      <c r="O179" s="125">
        <v>1723336610</v>
      </c>
      <c r="P179" s="125">
        <v>92861824</v>
      </c>
      <c r="Q179" s="19">
        <v>0</v>
      </c>
      <c r="R179" s="101">
        <v>94586824</v>
      </c>
      <c r="S179" s="20">
        <v>0</v>
      </c>
      <c r="T179" s="21">
        <v>0</v>
      </c>
      <c r="U179" s="21">
        <v>92861824</v>
      </c>
      <c r="V179" s="266">
        <v>23022816</v>
      </c>
      <c r="W179" s="266">
        <v>0</v>
      </c>
      <c r="X179" s="266">
        <v>0</v>
      </c>
      <c r="Y179" s="266">
        <f t="shared" si="59"/>
        <v>23022816</v>
      </c>
      <c r="Z179" s="266">
        <v>0</v>
      </c>
      <c r="AA179" s="266">
        <v>0</v>
      </c>
      <c r="AB179" s="266">
        <v>0</v>
      </c>
      <c r="AC179" s="266">
        <f t="shared" si="60"/>
        <v>23022816</v>
      </c>
      <c r="AD179" s="266">
        <f t="shared" si="61"/>
        <v>69839008</v>
      </c>
      <c r="AE179" s="266">
        <f t="shared" si="62"/>
        <v>0</v>
      </c>
      <c r="AF179" s="18" t="s">
        <v>3419</v>
      </c>
      <c r="AG179" s="17" t="s">
        <v>685</v>
      </c>
      <c r="AH179" s="81" t="s">
        <v>30</v>
      </c>
      <c r="AI179" s="22" t="s">
        <v>45</v>
      </c>
      <c r="AJ179" s="23" t="s">
        <v>30</v>
      </c>
      <c r="AK179" s="24" t="s">
        <v>203</v>
      </c>
      <c r="AL179" s="23"/>
      <c r="AM179" t="str">
        <f t="shared" si="63"/>
        <v>OR PRO.CODIGO=30199074</v>
      </c>
      <c r="AN179">
        <f t="shared" si="64"/>
        <v>8</v>
      </c>
      <c r="AO179" t="e">
        <f>VLOOKUP(J179,#REF!,5,FALSE)</f>
        <v>#REF!</v>
      </c>
      <c r="AP179"/>
      <c r="AQ179" t="e">
        <f>VLOOKUP(J179,#REF!,6,FALSE)</f>
        <v>#REF!</v>
      </c>
      <c r="AR179" s="32" t="e">
        <f>VLOOKUP(I179,'convenios 2017'!A$2:O$82,15,FALSE)</f>
        <v>#N/A</v>
      </c>
      <c r="AS179" s="373">
        <f t="shared" si="65"/>
        <v>1746359426</v>
      </c>
      <c r="AT179" s="32" t="str">
        <f>VLOOKUP(I179,'convenio 2016'!A$2:N$196,14,FALSE)</f>
        <v>toma razon</v>
      </c>
      <c r="AU179" s="32">
        <f>VLOOKUP(I179,'convenio 2015'!A$4:M$228,13,FALSE)</f>
        <v>0</v>
      </c>
      <c r="AV179" s="32" t="e">
        <f>VLOOKUP(J179,#REF!,6,FALSE)</f>
        <v>#REF!</v>
      </c>
      <c r="AW179" s="373">
        <f t="shared" si="66"/>
        <v>1746359426</v>
      </c>
      <c r="AX179" s="32" t="s">
        <v>2408</v>
      </c>
      <c r="AY179" s="32" t="s">
        <v>2288</v>
      </c>
      <c r="AZ179" s="377">
        <v>2858</v>
      </c>
      <c r="BA179" s="431">
        <v>42655</v>
      </c>
      <c r="BB179" s="32" t="str">
        <f>VLOOKUP(J179,'RATE JUNIO '!F$2:K$346,6,FALSE)</f>
        <v>RS</v>
      </c>
      <c r="BC179" s="32" t="s">
        <v>3463</v>
      </c>
      <c r="BD179" s="92" t="str">
        <f>VLOOKUP(J179,'RATES 30-06-2017'!F$2:K$374,6,FALSE)</f>
        <v>RS</v>
      </c>
      <c r="BE179" s="92"/>
      <c r="BF179" s="92" t="str">
        <f>VLOOKUP(J179,Hoja4!C$2:E$268,2,FALSE)</f>
        <v>LIBRE</v>
      </c>
      <c r="BG179" s="92">
        <f>VLOOKUP(J179,Hoja4!C$2:E$268,3,FALSE)</f>
        <v>31</v>
      </c>
      <c r="BH179" s="92"/>
      <c r="BI179" s="92"/>
    </row>
    <row r="180" spans="1:61">
      <c r="A180" s="86"/>
      <c r="C180" s="86"/>
      <c r="D180" s="87"/>
      <c r="E180" s="86"/>
      <c r="F180" s="86"/>
      <c r="G180" s="88"/>
      <c r="H180" s="86"/>
      <c r="I180" s="88"/>
      <c r="K180" s="110" t="s">
        <v>47</v>
      </c>
      <c r="L180" s="25">
        <f>SUBTOTAL(9,L169:L179)</f>
        <v>17233170974</v>
      </c>
      <c r="M180" s="111">
        <f>SUBTOTAL(9,M169:M179)</f>
        <v>21937049035</v>
      </c>
      <c r="N180" s="25">
        <v>13553959645</v>
      </c>
      <c r="O180" s="111">
        <f>SUBTOTAL(9,O169:O179)</f>
        <v>18284610816</v>
      </c>
      <c r="P180" s="111">
        <f>SUBTOTAL(9,P169:P179)</f>
        <v>2030488147</v>
      </c>
      <c r="Q180" s="109">
        <v>1519441000</v>
      </c>
      <c r="R180" s="25">
        <v>2005536329</v>
      </c>
      <c r="S180" s="25">
        <v>1673675000</v>
      </c>
      <c r="T180" s="25">
        <v>0</v>
      </c>
      <c r="U180" s="111">
        <f>SUBTOTAL(9,U169:U179)</f>
        <v>1896635848</v>
      </c>
      <c r="V180" s="111">
        <f t="shared" ref="V180:AE180" si="67">SUBTOTAL(9,V169:V179)</f>
        <v>466960605</v>
      </c>
      <c r="W180" s="111">
        <f t="shared" si="67"/>
        <v>291427772</v>
      </c>
      <c r="X180" s="111">
        <f t="shared" si="67"/>
        <v>181088835</v>
      </c>
      <c r="Y180" s="111">
        <f t="shared" si="67"/>
        <v>939477212</v>
      </c>
      <c r="Z180" s="111">
        <f t="shared" si="67"/>
        <v>105168238</v>
      </c>
      <c r="AA180" s="111">
        <f t="shared" si="67"/>
        <v>238731966</v>
      </c>
      <c r="AB180" s="111">
        <f t="shared" si="67"/>
        <v>45688284</v>
      </c>
      <c r="AC180" s="111">
        <f t="shared" si="67"/>
        <v>1329065700</v>
      </c>
      <c r="AD180" s="111">
        <f t="shared" si="67"/>
        <v>567570148</v>
      </c>
      <c r="AE180" s="111">
        <f t="shared" si="67"/>
        <v>1755802371</v>
      </c>
      <c r="AF180" s="88"/>
      <c r="AG180" s="86"/>
      <c r="AH180" s="257"/>
      <c r="AJ180" s="23"/>
      <c r="AK180" s="24"/>
      <c r="AL180" s="23"/>
      <c r="AM180" s="92"/>
      <c r="AN180" s="92"/>
      <c r="AO180" s="92"/>
      <c r="AP180" s="92"/>
      <c r="AQ180" s="92"/>
      <c r="AR180" s="92"/>
      <c r="AS180" s="92"/>
      <c r="AT180" s="92"/>
      <c r="AU180" s="92"/>
      <c r="AV180" s="92"/>
      <c r="AW180" s="92"/>
      <c r="AY180" s="32" t="s">
        <v>3142</v>
      </c>
    </row>
    <row r="181" spans="1:61" ht="9" customHeight="1">
      <c r="A181" s="86"/>
      <c r="C181" s="86"/>
      <c r="D181" s="87"/>
      <c r="E181" s="86"/>
      <c r="F181" s="86"/>
      <c r="G181" s="88"/>
      <c r="H181" s="86"/>
      <c r="I181" s="88"/>
      <c r="K181" s="303"/>
      <c r="M181" s="86"/>
      <c r="O181" s="86"/>
      <c r="P181" s="122"/>
      <c r="Q181" s="302"/>
      <c r="U181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88"/>
      <c r="AG181" s="86"/>
      <c r="AH181" s="257"/>
      <c r="AJ181" s="23"/>
      <c r="AK181" s="24"/>
      <c r="AL181" s="23"/>
      <c r="AY181" s="32" t="s">
        <v>3142</v>
      </c>
    </row>
    <row r="182" spans="1:61">
      <c r="A182" s="86"/>
      <c r="B182" s="302"/>
      <c r="C182" s="86"/>
      <c r="D182" s="87"/>
      <c r="E182" s="86"/>
      <c r="F182" s="86"/>
      <c r="G182" s="88"/>
      <c r="H182" s="86"/>
      <c r="I182" s="88"/>
      <c r="J182" s="302"/>
      <c r="K182" s="16" t="s">
        <v>48</v>
      </c>
      <c r="L182" s="302"/>
      <c r="M182" s="86"/>
      <c r="N182" s="302"/>
      <c r="O182" s="86"/>
      <c r="P182" s="86"/>
      <c r="Q182" s="302"/>
      <c r="R182" s="302"/>
      <c r="S182" s="302"/>
      <c r="T182" s="302"/>
      <c r="U182" s="30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88"/>
      <c r="AG182" s="86"/>
      <c r="AH182" s="257"/>
      <c r="AJ182" s="23"/>
      <c r="AK182" s="24"/>
      <c r="AL182" s="23"/>
      <c r="AY182" s="32" t="s">
        <v>3142</v>
      </c>
    </row>
    <row r="183" spans="1:61" s="32" customFormat="1" ht="15" customHeight="1">
      <c r="A183" s="17">
        <v>31</v>
      </c>
      <c r="B183" s="99">
        <v>10</v>
      </c>
      <c r="C183" s="17" t="s">
        <v>49</v>
      </c>
      <c r="D183" s="18" t="s">
        <v>33</v>
      </c>
      <c r="E183" s="17" t="s">
        <v>181</v>
      </c>
      <c r="F183" s="17" t="s">
        <v>182</v>
      </c>
      <c r="G183" s="18" t="s">
        <v>183</v>
      </c>
      <c r="H183" s="18" t="s">
        <v>27</v>
      </c>
      <c r="I183" s="18">
        <v>30080729</v>
      </c>
      <c r="J183" s="112" t="str">
        <f t="shared" ref="J183:J190" si="68">CONCATENATE(I183,"-",H183)</f>
        <v>30080729-EJECUCION</v>
      </c>
      <c r="K183" s="442" t="s">
        <v>3286</v>
      </c>
      <c r="L183" s="100">
        <v>1438056000</v>
      </c>
      <c r="M183" s="19">
        <v>1438056000</v>
      </c>
      <c r="N183" s="100">
        <v>0</v>
      </c>
      <c r="O183" s="19">
        <v>0</v>
      </c>
      <c r="P183" s="19">
        <v>1438056000</v>
      </c>
      <c r="Q183" s="19">
        <v>0</v>
      </c>
      <c r="R183" s="101">
        <v>1321502000</v>
      </c>
      <c r="S183" s="20">
        <v>116554000</v>
      </c>
      <c r="T183" s="21">
        <v>0</v>
      </c>
      <c r="U183" s="266">
        <f>1321502000</f>
        <v>1321502000</v>
      </c>
      <c r="V183" s="266">
        <v>0</v>
      </c>
      <c r="W183" s="266">
        <v>1321502000</v>
      </c>
      <c r="X183" s="266">
        <v>0</v>
      </c>
      <c r="Y183" s="266">
        <f t="shared" ref="Y183:Y190" si="69">V183+W183+X183</f>
        <v>1321502000</v>
      </c>
      <c r="Z183" s="266">
        <v>0</v>
      </c>
      <c r="AA183" s="266">
        <v>0</v>
      </c>
      <c r="AB183" s="266">
        <v>0</v>
      </c>
      <c r="AC183" s="266">
        <f t="shared" ref="AC183:AC190" si="70">V183+W183+X183+Z183+AA183+AB183</f>
        <v>1321502000</v>
      </c>
      <c r="AD183" s="266">
        <f t="shared" ref="AD183:AD190" si="71">U183-AC183</f>
        <v>0</v>
      </c>
      <c r="AE183" s="266">
        <f t="shared" ref="AE183:AE190" si="72">M183-(O183+U183)</f>
        <v>116554000</v>
      </c>
      <c r="AF183" s="18" t="s">
        <v>3419</v>
      </c>
      <c r="AG183" s="17" t="s">
        <v>685</v>
      </c>
      <c r="AH183" s="81" t="s">
        <v>30</v>
      </c>
      <c r="AI183" s="22" t="s">
        <v>45</v>
      </c>
      <c r="AJ183" s="23" t="s">
        <v>30</v>
      </c>
      <c r="AK183" s="24" t="s">
        <v>205</v>
      </c>
      <c r="AL183" s="23"/>
      <c r="AM183" t="str">
        <f t="shared" ref="AM183:AM190" si="73">CONCATENATE( "OR PRO.CODIGO=",I183)</f>
        <v>OR PRO.CODIGO=30080729</v>
      </c>
      <c r="AN183">
        <f t="shared" ref="AN183:AN190" si="74">LEN(I183)</f>
        <v>8</v>
      </c>
      <c r="AO183" t="e">
        <f>VLOOKUP(J183,#REF!,5,FALSE)</f>
        <v>#REF!</v>
      </c>
      <c r="AP183"/>
      <c r="AQ183" t="e">
        <f>VLOOKUP(J183,#REF!,6,FALSE)</f>
        <v>#REF!</v>
      </c>
      <c r="AR183" s="32" t="str">
        <f>VLOOKUP(I183,'convenios 2017'!A$2:O$82,15,FALSE)</f>
        <v>con convenio</v>
      </c>
      <c r="AS183" s="373">
        <f>O183+AC183</f>
        <v>1321502000</v>
      </c>
      <c r="AT183" s="32" t="str">
        <f>VLOOKUP(I183,'convenio 2016'!A$2:N$196,14,FALSE)</f>
        <v>sectorialista</v>
      </c>
      <c r="AU183" s="32" t="e">
        <f>VLOOKUP(I183,'convenio 2015'!A$4:M$228,13,FALSE)</f>
        <v>#N/A</v>
      </c>
      <c r="AV183" s="32" t="e">
        <f>VLOOKUP(J183,#REF!,6,FALSE)</f>
        <v>#REF!</v>
      </c>
      <c r="AW183" s="373">
        <f>O183+AC183</f>
        <v>1321502000</v>
      </c>
      <c r="AX183" s="32" t="s">
        <v>1763</v>
      </c>
      <c r="AY183" s="32" t="s">
        <v>3150</v>
      </c>
      <c r="AZ183" s="377">
        <v>10</v>
      </c>
      <c r="BA183" s="431">
        <v>42762</v>
      </c>
      <c r="BB183" s="32" t="e">
        <f>VLOOKUP(J183,'RATE JUNIO '!F$2:K$346,6,FALSE)</f>
        <v>#N/A</v>
      </c>
      <c r="BC183" s="32" t="s">
        <v>3463</v>
      </c>
      <c r="BD183" s="92" t="e">
        <f>VLOOKUP(J183,'RATES 30-06-2017'!F$2:K$374,6,FALSE)</f>
        <v>#N/A</v>
      </c>
      <c r="BE183" s="92"/>
      <c r="BF183" s="92" t="str">
        <f>VLOOKUP(J183,Hoja4!C$2:E$268,2,FALSE)</f>
        <v>LIBRE</v>
      </c>
      <c r="BG183" s="92">
        <f>VLOOKUP(J183,Hoja4!C$2:E$268,3,FALSE)</f>
        <v>31</v>
      </c>
      <c r="BH183" s="92"/>
      <c r="BI183" s="92"/>
    </row>
    <row r="184" spans="1:61" s="32" customFormat="1" ht="15" customHeight="1">
      <c r="A184" s="17">
        <v>31</v>
      </c>
      <c r="B184" s="99">
        <v>13</v>
      </c>
      <c r="C184" s="17" t="s">
        <v>49</v>
      </c>
      <c r="D184" s="18" t="s">
        <v>24</v>
      </c>
      <c r="E184" s="17" t="s">
        <v>181</v>
      </c>
      <c r="F184" s="17" t="s">
        <v>182</v>
      </c>
      <c r="G184" s="18" t="s">
        <v>120</v>
      </c>
      <c r="H184" s="18" t="s">
        <v>27</v>
      </c>
      <c r="I184" s="18">
        <v>30106468</v>
      </c>
      <c r="J184" s="112" t="str">
        <f t="shared" si="68"/>
        <v>30106468-EJECUCION</v>
      </c>
      <c r="K184" s="442" t="s">
        <v>3287</v>
      </c>
      <c r="L184" s="100">
        <v>117000000</v>
      </c>
      <c r="M184" s="19">
        <v>117000000</v>
      </c>
      <c r="N184" s="100">
        <v>0</v>
      </c>
      <c r="O184" s="19">
        <v>0</v>
      </c>
      <c r="P184" s="19">
        <v>117000000</v>
      </c>
      <c r="Q184" s="19">
        <v>0</v>
      </c>
      <c r="R184" s="101">
        <v>117000000</v>
      </c>
      <c r="S184" s="20">
        <v>0</v>
      </c>
      <c r="T184" s="21">
        <v>0</v>
      </c>
      <c r="U184" s="266">
        <v>4200000</v>
      </c>
      <c r="V184" s="266">
        <v>0</v>
      </c>
      <c r="W184" s="266">
        <v>0</v>
      </c>
      <c r="X184" s="266">
        <v>0</v>
      </c>
      <c r="Y184" s="266">
        <f t="shared" si="69"/>
        <v>0</v>
      </c>
      <c r="Z184" s="266">
        <v>4200000</v>
      </c>
      <c r="AA184" s="266">
        <v>0</v>
      </c>
      <c r="AB184" s="266">
        <v>0</v>
      </c>
      <c r="AC184" s="266">
        <f t="shared" si="70"/>
        <v>4200000</v>
      </c>
      <c r="AD184" s="266">
        <f t="shared" si="71"/>
        <v>0</v>
      </c>
      <c r="AE184" s="266">
        <f t="shared" si="72"/>
        <v>112800000</v>
      </c>
      <c r="AF184" s="18" t="s">
        <v>1456</v>
      </c>
      <c r="AG184" s="17" t="s">
        <v>109</v>
      </c>
      <c r="AH184" s="81" t="s">
        <v>30</v>
      </c>
      <c r="AI184" s="26" t="s">
        <v>31</v>
      </c>
      <c r="AJ184" s="27" t="s">
        <v>30</v>
      </c>
      <c r="AK184" s="28" t="s">
        <v>205</v>
      </c>
      <c r="AL184" s="27" t="s">
        <v>45</v>
      </c>
      <c r="AM184" t="str">
        <f t="shared" si="73"/>
        <v>OR PRO.CODIGO=30106468</v>
      </c>
      <c r="AN184">
        <f t="shared" si="74"/>
        <v>8</v>
      </c>
      <c r="AO184" t="e">
        <f>VLOOKUP(J184,#REF!,5,FALSE)</f>
        <v>#REF!</v>
      </c>
      <c r="AP184"/>
      <c r="AQ184" t="e">
        <f>VLOOKUP(J184,#REF!,6,FALSE)</f>
        <v>#REF!</v>
      </c>
      <c r="AR184" s="32" t="str">
        <f>VLOOKUP(I184,'convenios 2017'!A$2:O$82,15,FALSE)</f>
        <v>con convenio</v>
      </c>
      <c r="AS184" s="373">
        <f>O184+AC184</f>
        <v>4200000</v>
      </c>
      <c r="AT184" s="32" t="e">
        <f>VLOOKUP(I184,'convenio 2016'!A$2:N$196,14,FALSE)</f>
        <v>#N/A</v>
      </c>
      <c r="AU184" s="32" t="e">
        <f>VLOOKUP(I184,'convenio 2015'!A$4:M$228,13,FALSE)</f>
        <v>#N/A</v>
      </c>
      <c r="AV184" s="32" t="e">
        <f>VLOOKUP(J184,#REF!,6,FALSE)</f>
        <v>#REF!</v>
      </c>
      <c r="AW184" s="373">
        <f>O184+AC184</f>
        <v>4200000</v>
      </c>
      <c r="AX184" s="32" t="s">
        <v>1763</v>
      </c>
      <c r="AY184" s="32" t="s">
        <v>3151</v>
      </c>
      <c r="AZ184" s="377">
        <v>526</v>
      </c>
      <c r="BA184" s="431">
        <v>42811</v>
      </c>
      <c r="BB184" s="32" t="e">
        <f>VLOOKUP(J184,'RATE JUNIO '!F$2:K$346,6,FALSE)</f>
        <v>#N/A</v>
      </c>
      <c r="BC184" s="32" t="s">
        <v>3463</v>
      </c>
      <c r="BD184" s="92" t="e">
        <f>VLOOKUP(J184,'RATES 30-06-2017'!F$2:K$374,6,FALSE)</f>
        <v>#N/A</v>
      </c>
      <c r="BE184" s="92"/>
      <c r="BF184" s="92" t="str">
        <f>VLOOKUP(J184,Hoja4!C$2:E$268,2,FALSE)</f>
        <v>LIBRE</v>
      </c>
      <c r="BG184" s="92">
        <f>VLOOKUP(J184,Hoja4!C$2:E$268,3,FALSE)</f>
        <v>31</v>
      </c>
      <c r="BH184" s="92"/>
      <c r="BI184" s="92"/>
    </row>
    <row r="185" spans="1:61" s="32" customFormat="1" ht="15" customHeight="1">
      <c r="A185" s="17">
        <v>29</v>
      </c>
      <c r="B185" s="99">
        <v>17</v>
      </c>
      <c r="C185" s="17" t="s">
        <v>49</v>
      </c>
      <c r="D185" s="18" t="s">
        <v>41</v>
      </c>
      <c r="E185" s="17" t="s">
        <v>181</v>
      </c>
      <c r="F185" s="18" t="s">
        <v>182</v>
      </c>
      <c r="G185" s="18" t="s">
        <v>183</v>
      </c>
      <c r="H185" s="18" t="s">
        <v>27</v>
      </c>
      <c r="I185" s="18">
        <v>30228773</v>
      </c>
      <c r="J185" s="112" t="str">
        <f t="shared" si="68"/>
        <v>30228773-EJECUCION</v>
      </c>
      <c r="K185" s="442" t="s">
        <v>3372</v>
      </c>
      <c r="L185" s="100">
        <v>138791000</v>
      </c>
      <c r="M185" s="19">
        <v>138791000</v>
      </c>
      <c r="N185" s="100">
        <v>0</v>
      </c>
      <c r="O185" s="19">
        <v>0</v>
      </c>
      <c r="P185" s="19">
        <v>138791000</v>
      </c>
      <c r="Q185" s="19">
        <v>0</v>
      </c>
      <c r="R185" s="101">
        <v>138791000</v>
      </c>
      <c r="S185" s="20">
        <v>0</v>
      </c>
      <c r="T185" s="21">
        <v>0</v>
      </c>
      <c r="U185" s="21">
        <v>138791000</v>
      </c>
      <c r="V185" s="266">
        <v>0</v>
      </c>
      <c r="W185" s="266">
        <v>0</v>
      </c>
      <c r="X185" s="266">
        <v>0</v>
      </c>
      <c r="Y185" s="266">
        <f t="shared" si="69"/>
        <v>0</v>
      </c>
      <c r="Z185" s="266">
        <v>0</v>
      </c>
      <c r="AA185" s="266">
        <v>0</v>
      </c>
      <c r="AB185" s="266">
        <v>0</v>
      </c>
      <c r="AC185" s="266">
        <f t="shared" si="70"/>
        <v>0</v>
      </c>
      <c r="AD185" s="266">
        <f t="shared" si="71"/>
        <v>138791000</v>
      </c>
      <c r="AE185" s="266">
        <f t="shared" si="72"/>
        <v>0</v>
      </c>
      <c r="AF185" s="18" t="s">
        <v>1763</v>
      </c>
      <c r="AG185" s="17" t="s">
        <v>685</v>
      </c>
      <c r="AH185" s="81" t="s">
        <v>40</v>
      </c>
      <c r="AI185" s="22" t="s">
        <v>31</v>
      </c>
      <c r="AJ185" s="23"/>
      <c r="AK185" s="24">
        <v>2015</v>
      </c>
      <c r="AL185" s="23" t="s">
        <v>45</v>
      </c>
      <c r="AM185" t="str">
        <f t="shared" si="73"/>
        <v>OR PRO.CODIGO=30228773</v>
      </c>
      <c r="AN185">
        <f t="shared" si="74"/>
        <v>8</v>
      </c>
      <c r="AO185" t="e">
        <f>VLOOKUP(J185,#REF!,5,FALSE)</f>
        <v>#REF!</v>
      </c>
      <c r="AP185"/>
      <c r="AQ185" t="e">
        <f>VLOOKUP(J185,#REF!,6,FALSE)</f>
        <v>#REF!</v>
      </c>
      <c r="AR185" s="32" t="str">
        <f>VLOOKUP(I185,'convenios 2017'!A$2:O$82,15,FALSE)</f>
        <v>con convenio</v>
      </c>
      <c r="AS185" s="373">
        <f>O185+AC185</f>
        <v>0</v>
      </c>
      <c r="AT185" s="32" t="e">
        <f>VLOOKUP(I185,'convenio 2016'!A$2:N$196,14,FALSE)</f>
        <v>#N/A</v>
      </c>
      <c r="AU185" s="32" t="e">
        <f>VLOOKUP(I185,'convenio 2015'!A$4:M$228,13,FALSE)</f>
        <v>#N/A</v>
      </c>
      <c r="AV185" s="32" t="e">
        <f>VLOOKUP(J185,#REF!,6,FALSE)</f>
        <v>#REF!</v>
      </c>
      <c r="AW185" s="373">
        <f>O185+AC185</f>
        <v>0</v>
      </c>
      <c r="AX185" s="32" t="s">
        <v>1763</v>
      </c>
      <c r="AY185" s="32" t="s">
        <v>3152</v>
      </c>
      <c r="AZ185" s="377">
        <v>803</v>
      </c>
      <c r="BA185" s="431">
        <v>42849</v>
      </c>
      <c r="BB185" s="32">
        <f>VLOOKUP(J185,'RATE JUNIO '!F$2:K$346,6,FALSE)</f>
        <v>0</v>
      </c>
      <c r="BC185" s="32" t="s">
        <v>3463</v>
      </c>
      <c r="BD185" s="92">
        <f>VLOOKUP(J185,'RATES 30-06-2017'!F$2:K$374,6,FALSE)</f>
        <v>0</v>
      </c>
      <c r="BE185" s="92"/>
      <c r="BF185" s="92" t="str">
        <f>VLOOKUP(J185,Hoja4!C$2:E$268,2,FALSE)</f>
        <v>LIBRE</v>
      </c>
      <c r="BG185" s="92">
        <f>VLOOKUP(J185,Hoja4!C$2:E$268,3,FALSE)</f>
        <v>29</v>
      </c>
      <c r="BH185" s="92"/>
      <c r="BI185" s="92"/>
    </row>
    <row r="186" spans="1:61" s="32" customFormat="1" ht="15" customHeight="1">
      <c r="A186" s="17">
        <v>31</v>
      </c>
      <c r="B186" s="17"/>
      <c r="C186" s="17" t="s">
        <v>49</v>
      </c>
      <c r="D186" s="18" t="s">
        <v>81</v>
      </c>
      <c r="E186" s="17" t="s">
        <v>181</v>
      </c>
      <c r="F186" s="17" t="s">
        <v>182</v>
      </c>
      <c r="G186" s="18" t="s">
        <v>183</v>
      </c>
      <c r="H186" s="18" t="s">
        <v>27</v>
      </c>
      <c r="I186" s="18">
        <v>30130383</v>
      </c>
      <c r="J186" s="112" t="str">
        <f t="shared" si="68"/>
        <v>30130383-EJECUCION</v>
      </c>
      <c r="K186" s="442" t="s">
        <v>3288</v>
      </c>
      <c r="L186" s="19"/>
      <c r="M186" s="19">
        <v>76828000</v>
      </c>
      <c r="N186" s="19"/>
      <c r="O186" s="19">
        <v>0</v>
      </c>
      <c r="P186" s="19">
        <v>0</v>
      </c>
      <c r="Q186" s="19"/>
      <c r="R186" s="20"/>
      <c r="S186" s="20"/>
      <c r="T186" s="21"/>
      <c r="U186" s="446">
        <v>0</v>
      </c>
      <c r="V186" s="266">
        <v>0</v>
      </c>
      <c r="W186" s="266">
        <v>0</v>
      </c>
      <c r="X186" s="266">
        <v>0</v>
      </c>
      <c r="Y186" s="266">
        <f t="shared" si="69"/>
        <v>0</v>
      </c>
      <c r="Z186" s="266">
        <v>0</v>
      </c>
      <c r="AA186" s="266">
        <v>0</v>
      </c>
      <c r="AB186" s="266">
        <v>0</v>
      </c>
      <c r="AC186" s="266">
        <f t="shared" si="70"/>
        <v>0</v>
      </c>
      <c r="AD186" s="266">
        <f t="shared" si="71"/>
        <v>0</v>
      </c>
      <c r="AE186" s="266">
        <f t="shared" si="72"/>
        <v>76828000</v>
      </c>
      <c r="AF186" s="438" t="s">
        <v>1125</v>
      </c>
      <c r="AG186" s="17" t="s">
        <v>83</v>
      </c>
      <c r="AH186" s="438" t="s">
        <v>30</v>
      </c>
      <c r="AI186" s="17" t="s">
        <v>1125</v>
      </c>
      <c r="AJ186" s="17" t="s">
        <v>83</v>
      </c>
      <c r="AK186" s="81" t="s">
        <v>30</v>
      </c>
      <c r="AL186" s="22"/>
      <c r="AM186" t="str">
        <f t="shared" si="73"/>
        <v>OR PRO.CODIGO=30130383</v>
      </c>
      <c r="AN186">
        <f t="shared" si="74"/>
        <v>8</v>
      </c>
      <c r="AO186" s="23"/>
      <c r="AP186"/>
      <c r="AQ186"/>
      <c r="AR186"/>
      <c r="AS186"/>
      <c r="AT186"/>
      <c r="AV186" s="373"/>
      <c r="AZ186" s="373"/>
      <c r="BC186" s="32" t="s">
        <v>3463</v>
      </c>
      <c r="BD186" s="92">
        <f>VLOOKUP(J186,'RATES 30-06-2017'!F$2:K$374,6,FALSE)</f>
        <v>0</v>
      </c>
      <c r="BE186" s="435"/>
      <c r="BF186" s="92" t="e">
        <f>VLOOKUP(J186,Hoja4!C$2:E$268,2,FALSE)</f>
        <v>#N/A</v>
      </c>
      <c r="BG186" s="92" t="e">
        <f>VLOOKUP(J186,Hoja4!C$2:E$268,3,FALSE)</f>
        <v>#N/A</v>
      </c>
      <c r="BH186" s="92"/>
      <c r="BI186" s="92"/>
    </row>
    <row r="187" spans="1:61" s="32" customFormat="1" ht="15" customHeight="1">
      <c r="A187" s="17">
        <v>31</v>
      </c>
      <c r="B187" s="99">
        <v>11</v>
      </c>
      <c r="C187" s="17" t="s">
        <v>49</v>
      </c>
      <c r="D187" s="18" t="s">
        <v>38</v>
      </c>
      <c r="E187" s="17" t="s">
        <v>181</v>
      </c>
      <c r="F187" s="17" t="s">
        <v>182</v>
      </c>
      <c r="G187" s="18" t="s">
        <v>183</v>
      </c>
      <c r="H187" s="18" t="s">
        <v>27</v>
      </c>
      <c r="I187" s="18">
        <v>30356933</v>
      </c>
      <c r="J187" s="112" t="str">
        <f t="shared" si="68"/>
        <v>30356933-EJECUCION</v>
      </c>
      <c r="K187" s="442" t="s">
        <v>3206</v>
      </c>
      <c r="L187" s="100">
        <v>778122000</v>
      </c>
      <c r="M187" s="19">
        <v>892628000</v>
      </c>
      <c r="N187" s="100">
        <v>0</v>
      </c>
      <c r="O187" s="19">
        <v>0</v>
      </c>
      <c r="P187" s="19">
        <v>100000000</v>
      </c>
      <c r="Q187" s="19">
        <v>678122000</v>
      </c>
      <c r="R187" s="101">
        <v>100000000</v>
      </c>
      <c r="S187" s="20">
        <v>678122000</v>
      </c>
      <c r="T187" s="21">
        <v>0</v>
      </c>
      <c r="U187" s="446">
        <v>0</v>
      </c>
      <c r="V187" s="266">
        <v>0</v>
      </c>
      <c r="W187" s="266">
        <v>0</v>
      </c>
      <c r="X187" s="266">
        <v>0</v>
      </c>
      <c r="Y187" s="266">
        <f t="shared" si="69"/>
        <v>0</v>
      </c>
      <c r="Z187" s="266">
        <v>0</v>
      </c>
      <c r="AA187" s="266">
        <v>0</v>
      </c>
      <c r="AB187" s="266">
        <v>0</v>
      </c>
      <c r="AC187" s="266">
        <f t="shared" si="70"/>
        <v>0</v>
      </c>
      <c r="AD187" s="266">
        <f t="shared" si="71"/>
        <v>0</v>
      </c>
      <c r="AE187" s="266">
        <f t="shared" si="72"/>
        <v>892628000</v>
      </c>
      <c r="AF187" s="18" t="s">
        <v>1459</v>
      </c>
      <c r="AG187" s="17" t="s">
        <v>684</v>
      </c>
      <c r="AH187" s="81" t="s">
        <v>30</v>
      </c>
      <c r="AI187" s="22" t="s">
        <v>31</v>
      </c>
      <c r="AJ187" s="23" t="s">
        <v>30</v>
      </c>
      <c r="AK187" s="24" t="s">
        <v>205</v>
      </c>
      <c r="AL187" s="23" t="s">
        <v>45</v>
      </c>
      <c r="AM187" t="str">
        <f t="shared" si="73"/>
        <v>OR PRO.CODIGO=30356933</v>
      </c>
      <c r="AN187">
        <f t="shared" si="74"/>
        <v>8</v>
      </c>
      <c r="AO187" t="e">
        <f>VLOOKUP(J187,#REF!,5,FALSE)</f>
        <v>#REF!</v>
      </c>
      <c r="AP187"/>
      <c r="AQ187" t="e">
        <f>VLOOKUP(J187,#REF!,6,FALSE)</f>
        <v>#REF!</v>
      </c>
      <c r="AR187" s="32" t="e">
        <f>VLOOKUP(I187,'convenios 2017'!A$2:O$82,15,FALSE)</f>
        <v>#N/A</v>
      </c>
      <c r="AS187" s="373">
        <f>O187+AC187</f>
        <v>0</v>
      </c>
      <c r="AT187" s="32" t="str">
        <f>VLOOKUP(I187,'convenio 2016'!A$2:N$196,14,FALSE)</f>
        <v>sectorialista</v>
      </c>
      <c r="AU187" s="32" t="e">
        <f>VLOOKUP(I187,'convenio 2015'!A$4:M$228,13,FALSE)</f>
        <v>#N/A</v>
      </c>
      <c r="AV187" s="32" t="e">
        <f>VLOOKUP(J187,#REF!,6,FALSE)</f>
        <v>#REF!</v>
      </c>
      <c r="AW187" s="373">
        <f>O187+AC187</f>
        <v>0</v>
      </c>
      <c r="AX187" s="32" t="s">
        <v>2409</v>
      </c>
      <c r="AY187" s="32">
        <v>0</v>
      </c>
      <c r="AZ187" s="377"/>
      <c r="BA187" s="431"/>
      <c r="BB187" s="32" t="str">
        <f>VLOOKUP(J187,'RATE JUNIO '!F$2:K$346,6,FALSE)</f>
        <v>RS</v>
      </c>
      <c r="BC187" s="32" t="s">
        <v>3463</v>
      </c>
      <c r="BD187" s="92" t="str">
        <f>VLOOKUP(J187,'RATES 30-06-2017'!F$2:K$374,6,FALSE)</f>
        <v>RS</v>
      </c>
      <c r="BE187" s="92"/>
      <c r="BF187" s="92" t="e">
        <f>VLOOKUP(J187,Hoja4!C$2:E$268,2,FALSE)</f>
        <v>#N/A</v>
      </c>
      <c r="BG187" s="92" t="e">
        <f>VLOOKUP(J187,Hoja4!C$2:E$268,3,FALSE)</f>
        <v>#N/A</v>
      </c>
      <c r="BH187" s="92"/>
      <c r="BI187" s="92"/>
    </row>
    <row r="188" spans="1:61" s="32" customFormat="1" ht="15" customHeight="1">
      <c r="A188" s="17">
        <v>31</v>
      </c>
      <c r="B188" s="99">
        <v>12</v>
      </c>
      <c r="C188" s="17" t="s">
        <v>49</v>
      </c>
      <c r="D188" s="18" t="s">
        <v>38</v>
      </c>
      <c r="E188" s="17" t="s">
        <v>181</v>
      </c>
      <c r="F188" s="17" t="s">
        <v>182</v>
      </c>
      <c r="G188" s="18" t="s">
        <v>183</v>
      </c>
      <c r="H188" s="18" t="s">
        <v>27</v>
      </c>
      <c r="I188" s="18">
        <v>30344090</v>
      </c>
      <c r="J188" s="112" t="str">
        <f t="shared" si="68"/>
        <v>30344090-EJECUCION</v>
      </c>
      <c r="K188" s="442" t="s">
        <v>209</v>
      </c>
      <c r="L188" s="100">
        <v>361676000</v>
      </c>
      <c r="M188" s="19">
        <v>361676000</v>
      </c>
      <c r="N188" s="100">
        <v>0</v>
      </c>
      <c r="O188" s="19">
        <v>0</v>
      </c>
      <c r="P188" s="19">
        <v>361676000</v>
      </c>
      <c r="Q188" s="19">
        <v>0</v>
      </c>
      <c r="R188" s="101">
        <v>361676000</v>
      </c>
      <c r="S188" s="20">
        <v>0</v>
      </c>
      <c r="T188" s="21">
        <v>0</v>
      </c>
      <c r="U188" s="21">
        <v>361181790</v>
      </c>
      <c r="V188" s="266">
        <v>0</v>
      </c>
      <c r="W188" s="266">
        <v>0</v>
      </c>
      <c r="X188" s="266">
        <v>0</v>
      </c>
      <c r="Y188" s="266">
        <f t="shared" si="69"/>
        <v>0</v>
      </c>
      <c r="Z188" s="266">
        <v>79355057</v>
      </c>
      <c r="AA188" s="266">
        <v>113753296</v>
      </c>
      <c r="AB188" s="266">
        <v>132227757</v>
      </c>
      <c r="AC188" s="266">
        <f t="shared" si="70"/>
        <v>325336110</v>
      </c>
      <c r="AD188" s="266">
        <f t="shared" si="71"/>
        <v>35845680</v>
      </c>
      <c r="AE188" s="266">
        <f t="shared" si="72"/>
        <v>494210</v>
      </c>
      <c r="AF188" s="18" t="s">
        <v>3419</v>
      </c>
      <c r="AG188" s="17" t="s">
        <v>684</v>
      </c>
      <c r="AH188" s="81" t="s">
        <v>30</v>
      </c>
      <c r="AI188" s="22"/>
      <c r="AJ188" s="23" t="s">
        <v>30</v>
      </c>
      <c r="AK188" s="24" t="s">
        <v>205</v>
      </c>
      <c r="AL188" s="23" t="s">
        <v>45</v>
      </c>
      <c r="AM188" t="str">
        <f t="shared" si="73"/>
        <v>OR PRO.CODIGO=30344090</v>
      </c>
      <c r="AN188">
        <f t="shared" si="74"/>
        <v>8</v>
      </c>
      <c r="AO188" t="e">
        <f>VLOOKUP(J188,#REF!,5,FALSE)</f>
        <v>#REF!</v>
      </c>
      <c r="AP188"/>
      <c r="AQ188" t="e">
        <f>VLOOKUP(J188,#REF!,6,FALSE)</f>
        <v>#REF!</v>
      </c>
      <c r="AR188" s="32" t="e">
        <f>VLOOKUP(I188,'convenios 2017'!A$2:O$82,15,FALSE)</f>
        <v>#N/A</v>
      </c>
      <c r="AS188" s="373">
        <f>O188+AC188</f>
        <v>325336110</v>
      </c>
      <c r="AT188" s="32" t="e">
        <f>VLOOKUP(I188,'convenio 2016'!A$2:N$196,14,FALSE)</f>
        <v>#N/A</v>
      </c>
      <c r="AU188" s="32" t="e">
        <f>VLOOKUP(I188,'convenio 2015'!A$4:M$228,13,FALSE)</f>
        <v>#N/A</v>
      </c>
      <c r="AV188" s="32" t="e">
        <f>VLOOKUP(J188,#REF!,6,FALSE)</f>
        <v>#REF!</v>
      </c>
      <c r="AW188" s="373">
        <f>O188+AC188</f>
        <v>325336110</v>
      </c>
      <c r="AX188" s="32" t="e">
        <v>#N/A</v>
      </c>
      <c r="AY188" s="32" t="e">
        <v>#N/A</v>
      </c>
      <c r="AZ188" s="377" t="e">
        <v>#N/A</v>
      </c>
      <c r="BA188" s="431"/>
      <c r="BB188" s="32" t="str">
        <f>VLOOKUP(J188,'RATE JUNIO '!F$2:K$346,6,FALSE)</f>
        <v>RS</v>
      </c>
      <c r="BC188" s="32" t="s">
        <v>3463</v>
      </c>
      <c r="BD188" s="92" t="str">
        <f>VLOOKUP(J188,'RATES 30-06-2017'!F$2:K$374,6,FALSE)</f>
        <v>RS</v>
      </c>
      <c r="BE188" s="92"/>
      <c r="BF188" s="92" t="str">
        <f>VLOOKUP(J188,Hoja4!C$2:E$268,2,FALSE)</f>
        <v>FAR</v>
      </c>
      <c r="BG188" s="92">
        <f>VLOOKUP(J188,Hoja4!C$2:E$268,3,FALSE)</f>
        <v>31</v>
      </c>
      <c r="BH188" s="92"/>
      <c r="BI188" s="92"/>
    </row>
    <row r="189" spans="1:61" s="32" customFormat="1" ht="15" customHeight="1">
      <c r="A189" s="17">
        <v>31</v>
      </c>
      <c r="B189" s="99">
        <v>15</v>
      </c>
      <c r="C189" s="17" t="s">
        <v>49</v>
      </c>
      <c r="D189" s="18" t="s">
        <v>69</v>
      </c>
      <c r="E189" s="17" t="s">
        <v>181</v>
      </c>
      <c r="F189" s="17" t="s">
        <v>182</v>
      </c>
      <c r="G189" s="18" t="s">
        <v>183</v>
      </c>
      <c r="H189" s="18" t="s">
        <v>27</v>
      </c>
      <c r="I189" s="18">
        <v>30388872</v>
      </c>
      <c r="J189" s="112" t="str">
        <f t="shared" si="68"/>
        <v>30388872-EJECUCION</v>
      </c>
      <c r="K189" s="442" t="s">
        <v>3289</v>
      </c>
      <c r="L189" s="100">
        <v>262950000</v>
      </c>
      <c r="M189" s="19">
        <v>262950000</v>
      </c>
      <c r="N189" s="100">
        <v>0</v>
      </c>
      <c r="O189" s="19">
        <v>0</v>
      </c>
      <c r="P189" s="19">
        <v>262950000</v>
      </c>
      <c r="Q189" s="19">
        <v>0</v>
      </c>
      <c r="R189" s="101">
        <v>262950000</v>
      </c>
      <c r="S189" s="20">
        <v>0</v>
      </c>
      <c r="T189" s="21">
        <v>0</v>
      </c>
      <c r="U189" s="21">
        <v>200419000</v>
      </c>
      <c r="V189" s="266">
        <v>0</v>
      </c>
      <c r="W189" s="266">
        <v>0</v>
      </c>
      <c r="X189" s="266">
        <v>0</v>
      </c>
      <c r="Y189" s="266">
        <f t="shared" si="69"/>
        <v>0</v>
      </c>
      <c r="Z189" s="266">
        <v>0</v>
      </c>
      <c r="AA189" s="266">
        <v>0</v>
      </c>
      <c r="AB189" s="266">
        <v>419000</v>
      </c>
      <c r="AC189" s="266">
        <f t="shared" si="70"/>
        <v>419000</v>
      </c>
      <c r="AD189" s="266">
        <f t="shared" si="71"/>
        <v>200000000</v>
      </c>
      <c r="AE189" s="266">
        <f t="shared" si="72"/>
        <v>62531000</v>
      </c>
      <c r="AF189" s="18" t="s">
        <v>1456</v>
      </c>
      <c r="AG189" s="17" t="s">
        <v>73</v>
      </c>
      <c r="AH189" s="81" t="s">
        <v>30</v>
      </c>
      <c r="AI189" s="22" t="s">
        <v>45</v>
      </c>
      <c r="AJ189" s="23" t="s">
        <v>30</v>
      </c>
      <c r="AK189" s="24" t="s">
        <v>211</v>
      </c>
      <c r="AL189" s="23"/>
      <c r="AM189" t="str">
        <f t="shared" si="73"/>
        <v>OR PRO.CODIGO=30388872</v>
      </c>
      <c r="AN189">
        <f t="shared" si="74"/>
        <v>8</v>
      </c>
      <c r="AO189" t="e">
        <f>VLOOKUP(J189,#REF!,5,FALSE)</f>
        <v>#REF!</v>
      </c>
      <c r="AP189"/>
      <c r="AQ189" t="e">
        <f>VLOOKUP(J189,#REF!,6,FALSE)</f>
        <v>#REF!</v>
      </c>
      <c r="AR189" s="32" t="e">
        <f>VLOOKUP(I189,'convenios 2017'!A$2:O$82,15,FALSE)</f>
        <v>#N/A</v>
      </c>
      <c r="AS189" s="373">
        <f>O189+AC189</f>
        <v>419000</v>
      </c>
      <c r="AT189" s="32" t="str">
        <f>VLOOKUP(I189,'convenio 2016'!A$2:N$196,14,FALSE)</f>
        <v>toma razon</v>
      </c>
      <c r="AU189" s="32" t="e">
        <f>VLOOKUP(I189,'convenio 2015'!A$4:M$228,13,FALSE)</f>
        <v>#N/A</v>
      </c>
      <c r="AV189" s="32" t="e">
        <f>VLOOKUP(J189,#REF!,6,FALSE)</f>
        <v>#REF!</v>
      </c>
      <c r="AW189" s="373">
        <f>O189+AC189</f>
        <v>419000</v>
      </c>
      <c r="AX189" s="32" t="s">
        <v>2408</v>
      </c>
      <c r="AY189" s="32" t="s">
        <v>2393</v>
      </c>
      <c r="AZ189" s="377">
        <v>3682</v>
      </c>
      <c r="BA189" s="431">
        <v>42734</v>
      </c>
      <c r="BB189" s="32" t="str">
        <f>VLOOKUP(J189,'RATE JUNIO '!F$2:K$346,6,FALSE)</f>
        <v>RS</v>
      </c>
      <c r="BC189" s="32" t="s">
        <v>3463</v>
      </c>
      <c r="BD189" s="92" t="str">
        <f>VLOOKUP(J189,'RATES 30-06-2017'!F$2:K$374,6,FALSE)</f>
        <v>RS</v>
      </c>
      <c r="BE189" s="92"/>
      <c r="BF189" s="92" t="str">
        <f>VLOOKUP(J189,Hoja4!C$2:E$268,2,FALSE)</f>
        <v>LIBRE</v>
      </c>
      <c r="BG189" s="92">
        <f>VLOOKUP(J189,Hoja4!C$2:E$268,3,FALSE)</f>
        <v>31</v>
      </c>
      <c r="BH189" s="92"/>
      <c r="BI189" s="92"/>
    </row>
    <row r="190" spans="1:61" s="32" customFormat="1" ht="15" customHeight="1">
      <c r="A190" s="17">
        <v>31</v>
      </c>
      <c r="B190" s="99">
        <v>14</v>
      </c>
      <c r="C190" s="17" t="s">
        <v>49</v>
      </c>
      <c r="D190" s="18" t="s">
        <v>38</v>
      </c>
      <c r="E190" s="17" t="s">
        <v>181</v>
      </c>
      <c r="F190" s="17" t="s">
        <v>182</v>
      </c>
      <c r="G190" s="18" t="s">
        <v>55</v>
      </c>
      <c r="H190" s="18" t="s">
        <v>27</v>
      </c>
      <c r="I190" s="18">
        <v>20195455</v>
      </c>
      <c r="J190" s="112" t="str">
        <f t="shared" si="68"/>
        <v>20195455-EJECUCION</v>
      </c>
      <c r="K190" s="442" t="s">
        <v>3223</v>
      </c>
      <c r="L190" s="100">
        <v>1032398000</v>
      </c>
      <c r="M190" s="125">
        <v>1032398000</v>
      </c>
      <c r="N190" s="100">
        <v>0</v>
      </c>
      <c r="O190" s="125">
        <v>0</v>
      </c>
      <c r="P190" s="125">
        <v>400000000</v>
      </c>
      <c r="Q190" s="19">
        <v>632398000</v>
      </c>
      <c r="R190" s="101">
        <v>400000000</v>
      </c>
      <c r="S190" s="20">
        <v>632398000</v>
      </c>
      <c r="T190" s="21">
        <v>0</v>
      </c>
      <c r="U190" s="446">
        <v>0</v>
      </c>
      <c r="V190" s="266">
        <v>0</v>
      </c>
      <c r="W190" s="266">
        <v>0</v>
      </c>
      <c r="X190" s="266">
        <v>0</v>
      </c>
      <c r="Y190" s="266">
        <f t="shared" si="69"/>
        <v>0</v>
      </c>
      <c r="Z190" s="266">
        <v>0</v>
      </c>
      <c r="AA190" s="266">
        <v>0</v>
      </c>
      <c r="AB190" s="266">
        <v>0</v>
      </c>
      <c r="AC190" s="266">
        <f t="shared" si="70"/>
        <v>0</v>
      </c>
      <c r="AD190" s="266">
        <f t="shared" si="71"/>
        <v>0</v>
      </c>
      <c r="AE190" s="266">
        <f t="shared" si="72"/>
        <v>1032398000</v>
      </c>
      <c r="AF190" s="18" t="s">
        <v>1459</v>
      </c>
      <c r="AG190" s="17" t="s">
        <v>684</v>
      </c>
      <c r="AH190" s="81" t="s">
        <v>30</v>
      </c>
      <c r="AI190" s="26"/>
      <c r="AJ190" s="27" t="s">
        <v>30</v>
      </c>
      <c r="AK190" s="28" t="s">
        <v>205</v>
      </c>
      <c r="AL190" s="27" t="s">
        <v>45</v>
      </c>
      <c r="AM190" t="str">
        <f t="shared" si="73"/>
        <v>OR PRO.CODIGO=20195455</v>
      </c>
      <c r="AN190">
        <f t="shared" si="74"/>
        <v>8</v>
      </c>
      <c r="AO190" t="e">
        <f>VLOOKUP(J190,#REF!,5,FALSE)</f>
        <v>#REF!</v>
      </c>
      <c r="AP190"/>
      <c r="AQ190" t="e">
        <f>VLOOKUP(J190,#REF!,6,FALSE)</f>
        <v>#REF!</v>
      </c>
      <c r="AR190" s="32" t="str">
        <f>VLOOKUP(I190,'convenios 2017'!A$2:O$82,15,FALSE)</f>
        <v>en revisión</v>
      </c>
      <c r="AS190" s="373">
        <f>O190+AC190</f>
        <v>0</v>
      </c>
      <c r="AT190" s="32" t="e">
        <f>VLOOKUP(I190,'convenio 2016'!A$2:N$196,14,FALSE)</f>
        <v>#N/A</v>
      </c>
      <c r="AU190" s="32" t="e">
        <f>VLOOKUP(I190,'convenio 2015'!A$4:M$228,13,FALSE)</f>
        <v>#N/A</v>
      </c>
      <c r="AV190" s="32" t="e">
        <f>VLOOKUP(J190,#REF!,6,FALSE)</f>
        <v>#REF!</v>
      </c>
      <c r="AW190" s="373">
        <f>O190+AC190</f>
        <v>0</v>
      </c>
      <c r="AX190" s="32" t="s">
        <v>3031</v>
      </c>
      <c r="AZ190" s="377"/>
      <c r="BA190" s="431"/>
      <c r="BB190" s="32" t="str">
        <f>VLOOKUP(J190,'RATE JUNIO '!F$2:K$346,6,FALSE)</f>
        <v>RS</v>
      </c>
      <c r="BC190" s="32" t="s">
        <v>3463</v>
      </c>
      <c r="BD190" s="92" t="str">
        <f>VLOOKUP(J190,'RATES 30-06-2017'!F$2:K$374,6,FALSE)</f>
        <v>RS</v>
      </c>
      <c r="BE190" s="92"/>
      <c r="BF190" s="92" t="e">
        <f>VLOOKUP(J190,Hoja4!C$2:E$268,2,FALSE)</f>
        <v>#N/A</v>
      </c>
      <c r="BG190" s="92" t="e">
        <f>VLOOKUP(J190,Hoja4!C$2:E$268,3,FALSE)</f>
        <v>#N/A</v>
      </c>
      <c r="BH190" s="92"/>
      <c r="BI190" s="92"/>
    </row>
    <row r="191" spans="1:61">
      <c r="A191" s="86"/>
      <c r="C191" s="86"/>
      <c r="D191" s="87"/>
      <c r="E191" s="86"/>
      <c r="F191" s="86"/>
      <c r="G191" s="88"/>
      <c r="H191" s="86"/>
      <c r="I191" s="88"/>
      <c r="K191" s="110" t="s">
        <v>52</v>
      </c>
      <c r="L191" s="25">
        <f>SUBTOTAL(9,L183:L190)</f>
        <v>4128993000</v>
      </c>
      <c r="M191" s="111">
        <f t="shared" ref="M191:AE191" si="75">SUBTOTAL(9,M183:M190)</f>
        <v>4320327000</v>
      </c>
      <c r="N191" s="111">
        <f t="shared" si="75"/>
        <v>0</v>
      </c>
      <c r="O191" s="111">
        <f t="shared" si="75"/>
        <v>0</v>
      </c>
      <c r="P191" s="111">
        <f t="shared" si="75"/>
        <v>2818473000</v>
      </c>
      <c r="Q191" s="111">
        <f t="shared" si="75"/>
        <v>1310520000</v>
      </c>
      <c r="R191" s="111">
        <f t="shared" si="75"/>
        <v>2701919000</v>
      </c>
      <c r="S191" s="111">
        <f t="shared" si="75"/>
        <v>1427074000</v>
      </c>
      <c r="T191" s="111">
        <f t="shared" si="75"/>
        <v>0</v>
      </c>
      <c r="U191" s="111">
        <f t="shared" si="75"/>
        <v>2026093790</v>
      </c>
      <c r="V191" s="111">
        <f t="shared" si="75"/>
        <v>0</v>
      </c>
      <c r="W191" s="111">
        <f t="shared" si="75"/>
        <v>1321502000</v>
      </c>
      <c r="X191" s="111">
        <f t="shared" si="75"/>
        <v>0</v>
      </c>
      <c r="Y191" s="111">
        <f t="shared" si="75"/>
        <v>1321502000</v>
      </c>
      <c r="Z191" s="111">
        <f t="shared" si="75"/>
        <v>83555057</v>
      </c>
      <c r="AA191" s="111">
        <f t="shared" si="75"/>
        <v>113753296</v>
      </c>
      <c r="AB191" s="111">
        <f t="shared" si="75"/>
        <v>132646757</v>
      </c>
      <c r="AC191" s="111">
        <f t="shared" si="75"/>
        <v>1651457110</v>
      </c>
      <c r="AD191" s="111">
        <f t="shared" si="75"/>
        <v>374636680</v>
      </c>
      <c r="AE191" s="111">
        <f t="shared" si="75"/>
        <v>2294233210</v>
      </c>
      <c r="AF191" s="88"/>
      <c r="AG191" s="86"/>
      <c r="AH191" s="257"/>
      <c r="AJ191" s="23"/>
      <c r="AK191" s="24"/>
      <c r="AL191" s="23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Y191" s="32" t="s">
        <v>3142</v>
      </c>
    </row>
    <row r="192" spans="1:61" ht="6.75" customHeight="1">
      <c r="A192" s="86"/>
      <c r="C192" s="86"/>
      <c r="D192" s="87"/>
      <c r="E192" s="86"/>
      <c r="F192" s="86"/>
      <c r="G192" s="88"/>
      <c r="H192" s="86"/>
      <c r="I192" s="88"/>
      <c r="K192" s="303"/>
      <c r="L192" s="302"/>
      <c r="M192" s="86"/>
      <c r="N192" s="302"/>
      <c r="O192" s="86"/>
      <c r="P192" s="86"/>
      <c r="Q192" s="302"/>
      <c r="R192" s="302"/>
      <c r="S192" s="302"/>
      <c r="T192" s="302"/>
      <c r="U192" s="30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88"/>
      <c r="AG192" s="86"/>
      <c r="AH192" s="257"/>
      <c r="AJ192" s="23"/>
      <c r="AK192" s="24"/>
      <c r="AL192" s="23"/>
      <c r="AY192" s="32" t="s">
        <v>3142</v>
      </c>
    </row>
    <row r="193" spans="1:61">
      <c r="A193" s="86"/>
      <c r="B193" s="302"/>
      <c r="C193" s="86"/>
      <c r="D193" s="87"/>
      <c r="E193" s="86"/>
      <c r="F193" s="86"/>
      <c r="G193" s="88"/>
      <c r="H193" s="86"/>
      <c r="I193" s="88"/>
      <c r="J193" s="302"/>
      <c r="K193" s="16" t="s">
        <v>53</v>
      </c>
      <c r="L193" s="302"/>
      <c r="M193" s="86"/>
      <c r="N193" s="302"/>
      <c r="O193" s="86"/>
      <c r="P193" s="86"/>
      <c r="Q193" s="302"/>
      <c r="R193" s="302"/>
      <c r="S193" s="302"/>
      <c r="T193" s="302"/>
      <c r="U193" s="302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88"/>
      <c r="AG193" s="86"/>
      <c r="AH193" s="257"/>
      <c r="AJ193" s="23"/>
      <c r="AK193" s="24"/>
      <c r="AL193" s="23"/>
      <c r="AY193" s="32" t="s">
        <v>3142</v>
      </c>
    </row>
    <row r="194" spans="1:61" s="32" customFormat="1" ht="15" customHeight="1">
      <c r="A194" s="17">
        <v>31</v>
      </c>
      <c r="B194" s="99">
        <v>16</v>
      </c>
      <c r="C194" s="17" t="s">
        <v>54</v>
      </c>
      <c r="D194" s="18" t="s">
        <v>69</v>
      </c>
      <c r="E194" s="17" t="s">
        <v>181</v>
      </c>
      <c r="F194" s="17" t="s">
        <v>182</v>
      </c>
      <c r="G194" s="18" t="s">
        <v>183</v>
      </c>
      <c r="H194" s="18" t="s">
        <v>27</v>
      </c>
      <c r="I194" s="18">
        <v>30429872</v>
      </c>
      <c r="J194" s="112" t="str">
        <f t="shared" ref="J194:J203" si="76">CONCATENATE(I194,"-",H194)</f>
        <v>30429872-EJECUCION</v>
      </c>
      <c r="K194" s="442" t="s">
        <v>3290</v>
      </c>
      <c r="L194" s="100">
        <v>413476000</v>
      </c>
      <c r="M194" s="19">
        <v>413476000</v>
      </c>
      <c r="N194" s="100">
        <v>0</v>
      </c>
      <c r="O194" s="19">
        <v>0</v>
      </c>
      <c r="P194" s="19">
        <v>413476000</v>
      </c>
      <c r="Q194" s="19">
        <v>0</v>
      </c>
      <c r="R194" s="101">
        <v>413476000</v>
      </c>
      <c r="S194" s="20">
        <v>0</v>
      </c>
      <c r="T194" s="21">
        <v>0</v>
      </c>
      <c r="U194" s="446">
        <v>0</v>
      </c>
      <c r="V194" s="266">
        <v>0</v>
      </c>
      <c r="W194" s="266">
        <v>0</v>
      </c>
      <c r="X194" s="266">
        <v>0</v>
      </c>
      <c r="Y194" s="266">
        <f t="shared" ref="Y194:Y203" si="77">V194+W194+X194</f>
        <v>0</v>
      </c>
      <c r="Z194" s="266">
        <v>0</v>
      </c>
      <c r="AA194" s="266">
        <v>0</v>
      </c>
      <c r="AB194" s="266">
        <v>0</v>
      </c>
      <c r="AC194" s="266">
        <f t="shared" ref="AC194:AC203" si="78">V194+W194+X194+Z194+AA194+AB194</f>
        <v>0</v>
      </c>
      <c r="AD194" s="266">
        <f t="shared" ref="AD194:AD203" si="79">U194-AC194</f>
        <v>0</v>
      </c>
      <c r="AE194" s="266">
        <f t="shared" ref="AE194:AE203" si="80">M194-(O194+U194)</f>
        <v>413476000</v>
      </c>
      <c r="AF194" s="18" t="s">
        <v>1763</v>
      </c>
      <c r="AG194" s="17" t="s">
        <v>73</v>
      </c>
      <c r="AH194" s="81" t="s">
        <v>30</v>
      </c>
      <c r="AI194" s="22" t="s">
        <v>31</v>
      </c>
      <c r="AJ194" s="23" t="s">
        <v>30</v>
      </c>
      <c r="AK194" s="24" t="s">
        <v>211</v>
      </c>
      <c r="AL194" s="23"/>
      <c r="AM194" t="str">
        <f t="shared" ref="AM194:AM203" si="81">CONCATENATE( "OR PRO.CODIGO=",I194)</f>
        <v>OR PRO.CODIGO=30429872</v>
      </c>
      <c r="AN194">
        <f t="shared" ref="AN194:AN203" si="82">LEN(I194)</f>
        <v>8</v>
      </c>
      <c r="AO194" t="e">
        <f>VLOOKUP(J194,#REF!,5,FALSE)</f>
        <v>#REF!</v>
      </c>
      <c r="AP194"/>
      <c r="AQ194" t="e">
        <f>VLOOKUP(J194,#REF!,6,FALSE)</f>
        <v>#REF!</v>
      </c>
      <c r="AR194" s="32" t="str">
        <f>VLOOKUP(I194,'convenios 2017'!A$2:O$82,15,FALSE)</f>
        <v>en revisión</v>
      </c>
      <c r="AS194" s="373">
        <f>O194+AC194</f>
        <v>0</v>
      </c>
      <c r="AT194" s="32" t="e">
        <f>VLOOKUP(I194,'convenio 2016'!A$2:N$196,14,FALSE)</f>
        <v>#N/A</v>
      </c>
      <c r="AU194" s="32" t="e">
        <f>VLOOKUP(I194,'convenio 2015'!A$4:M$228,13,FALSE)</f>
        <v>#N/A</v>
      </c>
      <c r="AV194" s="32" t="e">
        <f>VLOOKUP(J194,#REF!,6,FALSE)</f>
        <v>#REF!</v>
      </c>
      <c r="AW194" s="373">
        <f>O194+AC194</f>
        <v>0</v>
      </c>
      <c r="AX194" s="32" t="s">
        <v>1763</v>
      </c>
      <c r="AY194" s="32" t="s">
        <v>3153</v>
      </c>
      <c r="AZ194" s="377">
        <v>988</v>
      </c>
      <c r="BA194" s="431">
        <v>42870</v>
      </c>
      <c r="BB194" s="32" t="str">
        <f>VLOOKUP(J194,'RATE JUNIO '!F$2:K$346,6,FALSE)</f>
        <v>RS</v>
      </c>
      <c r="BC194" s="32" t="s">
        <v>3463</v>
      </c>
      <c r="BD194" s="92" t="str">
        <f>VLOOKUP(J194,'RATES 30-06-2017'!F$2:K$374,6,FALSE)</f>
        <v>RS</v>
      </c>
      <c r="BE194" s="92"/>
      <c r="BF194" s="92" t="e">
        <f>VLOOKUP(J194,Hoja4!C$2:E$268,2,FALSE)</f>
        <v>#N/A</v>
      </c>
      <c r="BG194" s="92" t="e">
        <f>VLOOKUP(J194,Hoja4!C$2:E$268,3,FALSE)</f>
        <v>#N/A</v>
      </c>
      <c r="BH194" s="92"/>
      <c r="BI194" s="92"/>
    </row>
    <row r="195" spans="1:61" s="32" customFormat="1" ht="15" customHeight="1">
      <c r="A195" s="17">
        <v>29</v>
      </c>
      <c r="B195" s="17"/>
      <c r="C195" s="17" t="s">
        <v>54</v>
      </c>
      <c r="D195" s="18" t="s">
        <v>24</v>
      </c>
      <c r="E195" s="17" t="s">
        <v>181</v>
      </c>
      <c r="F195" s="18" t="s">
        <v>182</v>
      </c>
      <c r="G195" s="18"/>
      <c r="H195" s="18" t="s">
        <v>27</v>
      </c>
      <c r="I195" s="18">
        <v>30475146</v>
      </c>
      <c r="J195" s="112" t="str">
        <f t="shared" si="76"/>
        <v>30475146-EJECUCION</v>
      </c>
      <c r="K195" s="442" t="s">
        <v>3373</v>
      </c>
      <c r="L195" s="19"/>
      <c r="M195" s="19">
        <v>1211886000</v>
      </c>
      <c r="N195" s="19"/>
      <c r="O195" s="19">
        <v>0</v>
      </c>
      <c r="P195" s="19">
        <v>0</v>
      </c>
      <c r="Q195" s="19"/>
      <c r="R195" s="20"/>
      <c r="S195" s="20"/>
      <c r="T195" s="21"/>
      <c r="U195" s="446">
        <v>0</v>
      </c>
      <c r="V195" s="266">
        <v>0</v>
      </c>
      <c r="W195" s="266">
        <v>0</v>
      </c>
      <c r="X195" s="266">
        <v>0</v>
      </c>
      <c r="Y195" s="266">
        <f t="shared" si="77"/>
        <v>0</v>
      </c>
      <c r="Z195" s="266">
        <v>0</v>
      </c>
      <c r="AA195" s="266">
        <v>0</v>
      </c>
      <c r="AB195" s="266">
        <v>0</v>
      </c>
      <c r="AC195" s="266">
        <f t="shared" si="78"/>
        <v>0</v>
      </c>
      <c r="AD195" s="266">
        <f t="shared" si="79"/>
        <v>0</v>
      </c>
      <c r="AE195" s="266">
        <f t="shared" si="80"/>
        <v>1211886000</v>
      </c>
      <c r="AF195" s="18" t="s">
        <v>1459</v>
      </c>
      <c r="AG195" s="266" t="s">
        <v>685</v>
      </c>
      <c r="AH195" s="438" t="s">
        <v>40</v>
      </c>
      <c r="AI195" s="17" t="s">
        <v>1459</v>
      </c>
      <c r="AJ195" s="17" t="s">
        <v>685</v>
      </c>
      <c r="AK195" s="81" t="s">
        <v>40</v>
      </c>
      <c r="AL195" s="22"/>
      <c r="AM195" t="str">
        <f t="shared" si="81"/>
        <v>OR PRO.CODIGO=30475146</v>
      </c>
      <c r="AN195">
        <f t="shared" si="82"/>
        <v>8</v>
      </c>
      <c r="AO195" s="23"/>
      <c r="AP195"/>
      <c r="AQ195"/>
      <c r="AR195"/>
      <c r="AS195"/>
      <c r="AT195"/>
      <c r="AV195" s="373"/>
      <c r="AZ195" s="373"/>
      <c r="BC195" s="32" t="s">
        <v>3463</v>
      </c>
      <c r="BD195" s="92">
        <f>VLOOKUP(J195,'RATES 30-06-2017'!F$2:K$374,6,FALSE)</f>
        <v>0</v>
      </c>
      <c r="BE195" s="435"/>
      <c r="BF195" s="92" t="str">
        <f>VLOOKUP(J195,Hoja4!C$2:E$268,2,FALSE)</f>
        <v>LIBRE</v>
      </c>
      <c r="BG195" s="92">
        <f>VLOOKUP(J195,Hoja4!C$2:E$268,3,FALSE)</f>
        <v>29</v>
      </c>
      <c r="BH195" s="92"/>
      <c r="BI195" s="92"/>
    </row>
    <row r="196" spans="1:61" s="32" customFormat="1" ht="15" customHeight="1">
      <c r="A196" s="17">
        <v>31</v>
      </c>
      <c r="B196" s="99">
        <v>0</v>
      </c>
      <c r="C196" s="17" t="s">
        <v>54</v>
      </c>
      <c r="D196" s="18" t="s">
        <v>69</v>
      </c>
      <c r="E196" s="17" t="s">
        <v>181</v>
      </c>
      <c r="F196" s="17" t="s">
        <v>182</v>
      </c>
      <c r="G196" s="18" t="s">
        <v>183</v>
      </c>
      <c r="H196" s="18" t="s">
        <v>27</v>
      </c>
      <c r="I196" s="18">
        <v>30461279</v>
      </c>
      <c r="J196" s="112" t="str">
        <f t="shared" si="76"/>
        <v>30461279-EJECUCION</v>
      </c>
      <c r="K196" s="442" t="s">
        <v>2998</v>
      </c>
      <c r="L196" s="100"/>
      <c r="M196" s="125">
        <v>395716000</v>
      </c>
      <c r="N196" s="100"/>
      <c r="O196" s="125">
        <v>0</v>
      </c>
      <c r="P196" s="125">
        <v>0</v>
      </c>
      <c r="Q196" s="19"/>
      <c r="R196" s="101"/>
      <c r="S196" s="20"/>
      <c r="T196" s="21"/>
      <c r="U196" s="446">
        <v>0</v>
      </c>
      <c r="V196" s="266">
        <v>0</v>
      </c>
      <c r="W196" s="266">
        <v>0</v>
      </c>
      <c r="X196" s="266">
        <v>0</v>
      </c>
      <c r="Y196" s="266">
        <f t="shared" si="77"/>
        <v>0</v>
      </c>
      <c r="Z196" s="266">
        <v>0</v>
      </c>
      <c r="AA196" s="266">
        <v>0</v>
      </c>
      <c r="AB196" s="266">
        <v>0</v>
      </c>
      <c r="AC196" s="266">
        <f t="shared" si="78"/>
        <v>0</v>
      </c>
      <c r="AD196" s="266">
        <f t="shared" si="79"/>
        <v>0</v>
      </c>
      <c r="AE196" s="266">
        <f t="shared" si="80"/>
        <v>395716000</v>
      </c>
      <c r="AF196" s="18" t="s">
        <v>1125</v>
      </c>
      <c r="AG196" s="17" t="s">
        <v>685</v>
      </c>
      <c r="AH196" s="81" t="s">
        <v>30</v>
      </c>
      <c r="AI196" s="22"/>
      <c r="AJ196" s="23"/>
      <c r="AK196" s="24"/>
      <c r="AL196" s="23"/>
      <c r="AM196" t="str">
        <f t="shared" si="81"/>
        <v>OR PRO.CODIGO=30461279</v>
      </c>
      <c r="AN196">
        <f t="shared" si="82"/>
        <v>8</v>
      </c>
      <c r="AO196"/>
      <c r="AP196"/>
      <c r="AQ196"/>
      <c r="AS196" s="373"/>
      <c r="AW196" s="373">
        <f t="shared" ref="AW196:AW203" si="83">O196+AC196</f>
        <v>0</v>
      </c>
      <c r="AX196" s="32" t="e">
        <v>#N/A</v>
      </c>
      <c r="AY196" s="32" t="e">
        <v>#N/A</v>
      </c>
      <c r="AZ196" s="377" t="e">
        <v>#N/A</v>
      </c>
      <c r="BA196" s="431"/>
      <c r="BB196" s="32">
        <f>VLOOKUP(J196,'RATE JUNIO '!F$2:K$346,6,FALSE)</f>
        <v>0</v>
      </c>
      <c r="BC196" s="32" t="s">
        <v>3463</v>
      </c>
      <c r="BD196" s="92">
        <f>VLOOKUP(J196,'RATES 30-06-2017'!F$2:K$374,6,FALSE)</f>
        <v>0</v>
      </c>
      <c r="BE196" s="92"/>
      <c r="BF196" s="92" t="e">
        <f>VLOOKUP(J196,Hoja4!C$2:E$268,2,FALSE)</f>
        <v>#N/A</v>
      </c>
      <c r="BG196" s="92" t="e">
        <f>VLOOKUP(J196,Hoja4!C$2:E$268,3,FALSE)</f>
        <v>#N/A</v>
      </c>
      <c r="BH196" s="92"/>
      <c r="BI196" s="92"/>
    </row>
    <row r="197" spans="1:61" s="32" customFormat="1" ht="15.75" customHeight="1">
      <c r="A197" s="17">
        <v>31</v>
      </c>
      <c r="B197" s="99">
        <v>0</v>
      </c>
      <c r="C197" s="17" t="s">
        <v>54</v>
      </c>
      <c r="D197" s="18" t="s">
        <v>81</v>
      </c>
      <c r="E197" s="17" t="s">
        <v>181</v>
      </c>
      <c r="F197" s="17" t="s">
        <v>182</v>
      </c>
      <c r="G197" s="18"/>
      <c r="H197" s="18" t="s">
        <v>27</v>
      </c>
      <c r="I197" s="18">
        <v>30472141</v>
      </c>
      <c r="J197" s="112" t="str">
        <f t="shared" si="76"/>
        <v>30472141-EJECUCION</v>
      </c>
      <c r="K197" s="442" t="s">
        <v>1460</v>
      </c>
      <c r="L197" s="100"/>
      <c r="M197" s="125">
        <v>60332000</v>
      </c>
      <c r="N197" s="100"/>
      <c r="O197" s="125">
        <v>0</v>
      </c>
      <c r="P197" s="125">
        <v>60332000</v>
      </c>
      <c r="Q197" s="19"/>
      <c r="R197" s="101"/>
      <c r="S197" s="20"/>
      <c r="T197" s="41"/>
      <c r="U197" s="21">
        <v>60332000</v>
      </c>
      <c r="V197" s="266">
        <v>0</v>
      </c>
      <c r="W197" s="266">
        <v>0</v>
      </c>
      <c r="X197" s="266">
        <v>0</v>
      </c>
      <c r="Y197" s="266">
        <f t="shared" si="77"/>
        <v>0</v>
      </c>
      <c r="Z197" s="266">
        <v>0</v>
      </c>
      <c r="AA197" s="266">
        <v>0</v>
      </c>
      <c r="AB197" s="266">
        <v>60332000</v>
      </c>
      <c r="AC197" s="266">
        <f t="shared" si="78"/>
        <v>60332000</v>
      </c>
      <c r="AD197" s="266">
        <f t="shared" si="79"/>
        <v>0</v>
      </c>
      <c r="AE197" s="266">
        <f t="shared" si="80"/>
        <v>0</v>
      </c>
      <c r="AF197" s="18" t="s">
        <v>3419</v>
      </c>
      <c r="AG197" s="17" t="s">
        <v>83</v>
      </c>
      <c r="AH197" s="81" t="s">
        <v>30</v>
      </c>
      <c r="AI197" s="42"/>
      <c r="AJ197" s="43"/>
      <c r="AK197" s="46"/>
      <c r="AL197" s="43"/>
      <c r="AM197" t="str">
        <f t="shared" si="81"/>
        <v>OR PRO.CODIGO=30472141</v>
      </c>
      <c r="AN197">
        <f t="shared" si="82"/>
        <v>8</v>
      </c>
      <c r="AO197"/>
      <c r="AP197"/>
      <c r="AQ197"/>
      <c r="AR197" s="32" t="e">
        <f>VLOOKUP(I197,'convenios 2017'!A$2:O$82,15,FALSE)</f>
        <v>#N/A</v>
      </c>
      <c r="AS197" s="373">
        <f t="shared" ref="AS197:AS203" si="84">O197+AC197</f>
        <v>60332000</v>
      </c>
      <c r="AT197" s="32" t="e">
        <f>VLOOKUP(I197,'convenio 2016'!A$2:N$196,14,FALSE)</f>
        <v>#N/A</v>
      </c>
      <c r="AU197" s="32" t="e">
        <f>VLOOKUP(I197,'convenio 2015'!A$4:M$228,13,FALSE)</f>
        <v>#N/A</v>
      </c>
      <c r="AV197" s="32" t="e">
        <f>VLOOKUP(J197,#REF!,6,FALSE)</f>
        <v>#REF!</v>
      </c>
      <c r="AW197" s="373">
        <f t="shared" si="83"/>
        <v>60332000</v>
      </c>
      <c r="AX197" s="32" t="e">
        <v>#N/A</v>
      </c>
      <c r="AY197" s="32" t="e">
        <v>#N/A</v>
      </c>
      <c r="AZ197" s="377" t="e">
        <v>#N/A</v>
      </c>
      <c r="BA197" s="431"/>
      <c r="BB197" s="32" t="str">
        <f>VLOOKUP(J197,'RATE JUNIO '!F$2:K$346,6,FALSE)</f>
        <v>RS</v>
      </c>
      <c r="BC197" s="32" t="s">
        <v>3463</v>
      </c>
      <c r="BD197" s="92" t="str">
        <f>VLOOKUP(J197,'RATES 30-06-2017'!F$2:K$374,6,FALSE)</f>
        <v>RS</v>
      </c>
      <c r="BE197" s="92"/>
      <c r="BF197" s="92" t="str">
        <f>VLOOKUP(J197,Hoja4!C$2:E$268,2,FALSE)</f>
        <v>ENERGIZACION</v>
      </c>
      <c r="BG197" s="92">
        <f>VLOOKUP(J197,Hoja4!C$2:E$268,3,FALSE)</f>
        <v>31</v>
      </c>
      <c r="BH197" s="92"/>
      <c r="BI197" s="92"/>
    </row>
    <row r="198" spans="1:61" s="32" customFormat="1" ht="15" customHeight="1">
      <c r="A198" s="17">
        <v>31</v>
      </c>
      <c r="B198" s="99">
        <v>0</v>
      </c>
      <c r="C198" s="17" t="s">
        <v>54</v>
      </c>
      <c r="D198" s="18" t="s">
        <v>24</v>
      </c>
      <c r="E198" s="17" t="s">
        <v>181</v>
      </c>
      <c r="F198" s="17" t="s">
        <v>182</v>
      </c>
      <c r="G198" s="18" t="s">
        <v>183</v>
      </c>
      <c r="H198" s="18" t="s">
        <v>27</v>
      </c>
      <c r="I198" s="18">
        <v>30440174</v>
      </c>
      <c r="J198" s="112" t="str">
        <f t="shared" si="76"/>
        <v>30440174-EJECUCION</v>
      </c>
      <c r="K198" s="442" t="s">
        <v>3291</v>
      </c>
      <c r="L198" s="100">
        <v>471609000</v>
      </c>
      <c r="M198" s="19">
        <v>471609000</v>
      </c>
      <c r="N198" s="100">
        <v>0</v>
      </c>
      <c r="O198" s="19">
        <v>0</v>
      </c>
      <c r="P198" s="19">
        <v>50000000</v>
      </c>
      <c r="Q198" s="19">
        <v>421609000</v>
      </c>
      <c r="R198" s="101">
        <v>100000000</v>
      </c>
      <c r="S198" s="20">
        <v>371609000</v>
      </c>
      <c r="T198" s="41"/>
      <c r="U198" s="446">
        <v>0</v>
      </c>
      <c r="V198" s="266">
        <v>0</v>
      </c>
      <c r="W198" s="266">
        <v>0</v>
      </c>
      <c r="X198" s="266">
        <v>0</v>
      </c>
      <c r="Y198" s="266">
        <f t="shared" si="77"/>
        <v>0</v>
      </c>
      <c r="Z198" s="266">
        <v>0</v>
      </c>
      <c r="AA198" s="266">
        <v>0</v>
      </c>
      <c r="AB198" s="266">
        <v>0</v>
      </c>
      <c r="AC198" s="266">
        <f t="shared" si="78"/>
        <v>0</v>
      </c>
      <c r="AD198" s="266">
        <f t="shared" si="79"/>
        <v>0</v>
      </c>
      <c r="AE198" s="266">
        <f t="shared" si="80"/>
        <v>471609000</v>
      </c>
      <c r="AF198" s="18" t="s">
        <v>1763</v>
      </c>
      <c r="AG198" s="17" t="s">
        <v>685</v>
      </c>
      <c r="AH198" s="81" t="s">
        <v>40</v>
      </c>
      <c r="AI198" s="42"/>
      <c r="AJ198" s="43"/>
      <c r="AK198" s="46"/>
      <c r="AL198" s="43"/>
      <c r="AM198" t="str">
        <f t="shared" si="81"/>
        <v>OR PRO.CODIGO=30440174</v>
      </c>
      <c r="AN198">
        <f t="shared" si="82"/>
        <v>8</v>
      </c>
      <c r="AO198" t="e">
        <f>VLOOKUP(J198,#REF!,5,FALSE)</f>
        <v>#REF!</v>
      </c>
      <c r="AP198"/>
      <c r="AQ198" t="e">
        <f>VLOOKUP(J198,#REF!,6,FALSE)</f>
        <v>#REF!</v>
      </c>
      <c r="AR198" s="32" t="str">
        <f>VLOOKUP(I198,'convenios 2017'!A$2:O$82,15,FALSE)</f>
        <v>con convenio</v>
      </c>
      <c r="AS198" s="373">
        <f t="shared" si="84"/>
        <v>0</v>
      </c>
      <c r="AT198" s="32" t="e">
        <f>VLOOKUP(I198,'convenio 2016'!A$2:N$196,14,FALSE)</f>
        <v>#N/A</v>
      </c>
      <c r="AU198" s="32" t="e">
        <f>VLOOKUP(I198,'convenio 2015'!A$4:M$228,13,FALSE)</f>
        <v>#N/A</v>
      </c>
      <c r="AV198" s="32" t="e">
        <f>VLOOKUP(J198,#REF!,6,FALSE)</f>
        <v>#REF!</v>
      </c>
      <c r="AW198" s="373">
        <f t="shared" si="83"/>
        <v>0</v>
      </c>
      <c r="AX198" s="32" t="s">
        <v>1763</v>
      </c>
      <c r="AY198" s="32" t="s">
        <v>3154</v>
      </c>
      <c r="AZ198" s="377">
        <v>527</v>
      </c>
      <c r="BA198" s="431">
        <v>42811</v>
      </c>
      <c r="BB198" s="32">
        <f>VLOOKUP(J198,'RATE JUNIO '!F$2:K$346,6,FALSE)</f>
        <v>0</v>
      </c>
      <c r="BC198" s="32" t="s">
        <v>3463</v>
      </c>
      <c r="BD198" s="92">
        <f>VLOOKUP(J198,'RATES 30-06-2017'!F$2:K$374,6,FALSE)</f>
        <v>0</v>
      </c>
      <c r="BE198" s="92"/>
      <c r="BF198" s="92" t="e">
        <f>VLOOKUP(J198,Hoja4!C$2:E$268,2,FALSE)</f>
        <v>#N/A</v>
      </c>
      <c r="BG198" s="92" t="e">
        <f>VLOOKUP(J198,Hoja4!C$2:E$268,3,FALSE)</f>
        <v>#N/A</v>
      </c>
      <c r="BH198" s="92"/>
      <c r="BI198" s="92"/>
    </row>
    <row r="199" spans="1:61" s="32" customFormat="1" ht="15" customHeight="1">
      <c r="A199" s="17">
        <v>31</v>
      </c>
      <c r="B199" s="99">
        <v>0</v>
      </c>
      <c r="C199" s="17" t="s">
        <v>54</v>
      </c>
      <c r="D199" s="18" t="s">
        <v>24</v>
      </c>
      <c r="E199" s="17" t="s">
        <v>181</v>
      </c>
      <c r="F199" s="17" t="s">
        <v>182</v>
      </c>
      <c r="G199" s="18" t="s">
        <v>183</v>
      </c>
      <c r="H199" s="18" t="s">
        <v>27</v>
      </c>
      <c r="I199" s="18">
        <v>30395577</v>
      </c>
      <c r="J199" s="112" t="str">
        <f t="shared" si="76"/>
        <v>30395577-EJECUCION</v>
      </c>
      <c r="K199" s="442" t="s">
        <v>215</v>
      </c>
      <c r="L199" s="100">
        <v>1743415000</v>
      </c>
      <c r="M199" s="19">
        <v>1743415000</v>
      </c>
      <c r="N199" s="100">
        <v>0</v>
      </c>
      <c r="O199" s="19">
        <v>0</v>
      </c>
      <c r="P199" s="19">
        <v>50000000</v>
      </c>
      <c r="Q199" s="19">
        <v>1693415000</v>
      </c>
      <c r="R199" s="101">
        <v>100000000</v>
      </c>
      <c r="S199" s="20">
        <v>1643415000</v>
      </c>
      <c r="T199" s="41"/>
      <c r="U199" s="446">
        <v>0</v>
      </c>
      <c r="V199" s="266">
        <v>0</v>
      </c>
      <c r="W199" s="266">
        <v>0</v>
      </c>
      <c r="X199" s="266">
        <v>0</v>
      </c>
      <c r="Y199" s="266">
        <f t="shared" si="77"/>
        <v>0</v>
      </c>
      <c r="Z199" s="266">
        <v>0</v>
      </c>
      <c r="AA199" s="266">
        <v>0</v>
      </c>
      <c r="AB199" s="266">
        <v>0</v>
      </c>
      <c r="AC199" s="266">
        <f t="shared" si="78"/>
        <v>0</v>
      </c>
      <c r="AD199" s="266">
        <f t="shared" si="79"/>
        <v>0</v>
      </c>
      <c r="AE199" s="266">
        <f t="shared" si="80"/>
        <v>1743415000</v>
      </c>
      <c r="AF199" s="18" t="s">
        <v>133</v>
      </c>
      <c r="AG199" s="17" t="s">
        <v>685</v>
      </c>
      <c r="AH199" s="81" t="s">
        <v>64</v>
      </c>
      <c r="AI199" s="42"/>
      <c r="AJ199" s="43"/>
      <c r="AK199" s="46"/>
      <c r="AL199" s="43"/>
      <c r="AM199" t="str">
        <f t="shared" si="81"/>
        <v>OR PRO.CODIGO=30395577</v>
      </c>
      <c r="AN199">
        <f t="shared" si="82"/>
        <v>8</v>
      </c>
      <c r="AO199" t="e">
        <f>VLOOKUP(J199,#REF!,5,FALSE)</f>
        <v>#REF!</v>
      </c>
      <c r="AP199"/>
      <c r="AQ199" t="e">
        <f>VLOOKUP(J199,#REF!,6,FALSE)</f>
        <v>#REF!</v>
      </c>
      <c r="AR199" s="32" t="e">
        <f>VLOOKUP(I199,'convenios 2017'!A$2:O$82,15,FALSE)</f>
        <v>#N/A</v>
      </c>
      <c r="AS199" s="373">
        <f t="shared" si="84"/>
        <v>0</v>
      </c>
      <c r="AT199" s="32" t="e">
        <f>VLOOKUP(I199,'convenio 2016'!A$2:N$196,14,FALSE)</f>
        <v>#N/A</v>
      </c>
      <c r="AU199" s="32" t="e">
        <f>VLOOKUP(I199,'convenio 2015'!A$4:M$228,13,FALSE)</f>
        <v>#N/A</v>
      </c>
      <c r="AV199" s="32" t="e">
        <f>VLOOKUP(J199,#REF!,6,FALSE)</f>
        <v>#REF!</v>
      </c>
      <c r="AW199" s="373">
        <f t="shared" si="83"/>
        <v>0</v>
      </c>
      <c r="AX199" s="32" t="e">
        <v>#N/A</v>
      </c>
      <c r="AY199" s="32" t="e">
        <v>#N/A</v>
      </c>
      <c r="AZ199" s="377" t="e">
        <v>#N/A</v>
      </c>
      <c r="BA199" s="431"/>
      <c r="BB199" s="32" t="str">
        <f>VLOOKUP(J199,'RATE JUNIO '!F$2:K$346,6,FALSE)</f>
        <v>OT</v>
      </c>
      <c r="BC199" s="32" t="s">
        <v>3463</v>
      </c>
      <c r="BD199" s="92" t="str">
        <f>VLOOKUP(J199,'RATES 30-06-2017'!F$2:K$374,6,FALSE)</f>
        <v>OT</v>
      </c>
      <c r="BE199" s="92"/>
      <c r="BF199" s="92" t="e">
        <f>VLOOKUP(J199,Hoja4!C$2:E$268,2,FALSE)</f>
        <v>#N/A</v>
      </c>
      <c r="BG199" s="92" t="e">
        <f>VLOOKUP(J199,Hoja4!C$2:E$268,3,FALSE)</f>
        <v>#N/A</v>
      </c>
      <c r="BH199" s="92"/>
      <c r="BI199" s="92"/>
    </row>
    <row r="200" spans="1:61" s="32" customFormat="1" ht="15" customHeight="1">
      <c r="A200" s="17">
        <v>29</v>
      </c>
      <c r="B200" s="99">
        <v>0</v>
      </c>
      <c r="C200" s="17" t="s">
        <v>54</v>
      </c>
      <c r="D200" s="18" t="s">
        <v>24</v>
      </c>
      <c r="E200" s="17" t="s">
        <v>181</v>
      </c>
      <c r="F200" s="18" t="s">
        <v>182</v>
      </c>
      <c r="G200" s="18" t="s">
        <v>183</v>
      </c>
      <c r="H200" s="18" t="s">
        <v>27</v>
      </c>
      <c r="I200" s="18">
        <v>30479863</v>
      </c>
      <c r="J200" s="112" t="str">
        <f t="shared" si="76"/>
        <v>30479863-EJECUCION</v>
      </c>
      <c r="K200" s="442" t="s">
        <v>216</v>
      </c>
      <c r="L200" s="100">
        <v>25825000</v>
      </c>
      <c r="M200" s="19">
        <v>25825000</v>
      </c>
      <c r="N200" s="100">
        <v>0</v>
      </c>
      <c r="O200" s="19">
        <v>0</v>
      </c>
      <c r="P200" s="19">
        <v>25825000</v>
      </c>
      <c r="Q200" s="19">
        <v>0</v>
      </c>
      <c r="R200" s="101">
        <v>25825000</v>
      </c>
      <c r="S200" s="20">
        <v>0</v>
      </c>
      <c r="T200" s="41"/>
      <c r="U200" s="446">
        <v>0</v>
      </c>
      <c r="V200" s="266">
        <v>0</v>
      </c>
      <c r="W200" s="266">
        <v>0</v>
      </c>
      <c r="X200" s="266">
        <v>0</v>
      </c>
      <c r="Y200" s="266">
        <f t="shared" si="77"/>
        <v>0</v>
      </c>
      <c r="Z200" s="266">
        <v>0</v>
      </c>
      <c r="AA200" s="266">
        <v>0</v>
      </c>
      <c r="AB200" s="266">
        <v>0</v>
      </c>
      <c r="AC200" s="266">
        <f t="shared" si="78"/>
        <v>0</v>
      </c>
      <c r="AD200" s="266">
        <f t="shared" si="79"/>
        <v>0</v>
      </c>
      <c r="AE200" s="266">
        <f t="shared" si="80"/>
        <v>25825000</v>
      </c>
      <c r="AF200" s="18" t="s">
        <v>1459</v>
      </c>
      <c r="AG200" s="17" t="s">
        <v>685</v>
      </c>
      <c r="AH200" s="81" t="s">
        <v>40</v>
      </c>
      <c r="AI200" s="42"/>
      <c r="AJ200" s="43"/>
      <c r="AK200" s="46"/>
      <c r="AL200" s="43"/>
      <c r="AM200" t="str">
        <f t="shared" si="81"/>
        <v>OR PRO.CODIGO=30479863</v>
      </c>
      <c r="AN200">
        <f t="shared" si="82"/>
        <v>8</v>
      </c>
      <c r="AO200" t="e">
        <f>VLOOKUP(J200,#REF!,5,FALSE)</f>
        <v>#REF!</v>
      </c>
      <c r="AP200"/>
      <c r="AQ200" t="e">
        <f>VLOOKUP(J200,#REF!,6,FALSE)</f>
        <v>#REF!</v>
      </c>
      <c r="AR200" s="32" t="e">
        <f>VLOOKUP(I200,'convenios 2017'!A$2:O$82,15,FALSE)</f>
        <v>#N/A</v>
      </c>
      <c r="AS200" s="373">
        <f t="shared" si="84"/>
        <v>0</v>
      </c>
      <c r="AT200" s="32" t="e">
        <f>VLOOKUP(I200,'convenio 2016'!A$2:N$196,14,FALSE)</f>
        <v>#N/A</v>
      </c>
      <c r="AU200" s="32" t="e">
        <f>VLOOKUP(I200,'convenio 2015'!A$4:M$228,13,FALSE)</f>
        <v>#N/A</v>
      </c>
      <c r="AV200" s="32" t="e">
        <f>VLOOKUP(J200,#REF!,6,FALSE)</f>
        <v>#REF!</v>
      </c>
      <c r="AW200" s="373">
        <f t="shared" si="83"/>
        <v>0</v>
      </c>
      <c r="AX200" s="32" t="e">
        <v>#N/A</v>
      </c>
      <c r="AY200" s="32" t="e">
        <v>#N/A</v>
      </c>
      <c r="AZ200" s="377" t="e">
        <v>#N/A</v>
      </c>
      <c r="BA200" s="431"/>
      <c r="BB200" s="32">
        <f>VLOOKUP(J200,'RATE JUNIO '!F$2:K$346,6,FALSE)</f>
        <v>0</v>
      </c>
      <c r="BC200" s="32" t="s">
        <v>3463</v>
      </c>
      <c r="BD200" s="92">
        <f>VLOOKUP(J200,'RATES 30-06-2017'!F$2:K$374,6,FALSE)</f>
        <v>0</v>
      </c>
      <c r="BE200" s="448"/>
      <c r="BF200" s="92" t="e">
        <f>VLOOKUP(J200,Hoja4!C$2:E$268,2,FALSE)</f>
        <v>#N/A</v>
      </c>
      <c r="BG200" s="92" t="e">
        <f>VLOOKUP(J200,Hoja4!C$2:E$268,3,FALSE)</f>
        <v>#N/A</v>
      </c>
      <c r="BH200" s="92"/>
      <c r="BI200" s="92"/>
    </row>
    <row r="201" spans="1:61" s="32" customFormat="1" ht="15" customHeight="1">
      <c r="A201" s="17">
        <v>31</v>
      </c>
      <c r="B201" s="99">
        <v>0</v>
      </c>
      <c r="C201" s="17" t="s">
        <v>54</v>
      </c>
      <c r="D201" s="18" t="s">
        <v>90</v>
      </c>
      <c r="E201" s="17" t="s">
        <v>181</v>
      </c>
      <c r="F201" s="17" t="s">
        <v>182</v>
      </c>
      <c r="G201" s="18" t="s">
        <v>183</v>
      </c>
      <c r="H201" s="18" t="s">
        <v>27</v>
      </c>
      <c r="I201" s="18">
        <v>30129873</v>
      </c>
      <c r="J201" s="112" t="str">
        <f t="shared" si="76"/>
        <v>30129873-EJECUCION</v>
      </c>
      <c r="K201" s="442" t="s">
        <v>217</v>
      </c>
      <c r="L201" s="100">
        <v>1127400000</v>
      </c>
      <c r="M201" s="19">
        <v>1127400000</v>
      </c>
      <c r="N201" s="100">
        <v>0</v>
      </c>
      <c r="O201" s="19">
        <v>0</v>
      </c>
      <c r="P201" s="19">
        <v>83913005</v>
      </c>
      <c r="Q201" s="19">
        <v>1043486995</v>
      </c>
      <c r="R201" s="101">
        <v>100000000</v>
      </c>
      <c r="S201" s="20">
        <v>1027400000</v>
      </c>
      <c r="T201" s="41"/>
      <c r="U201" s="446">
        <v>0</v>
      </c>
      <c r="V201" s="266">
        <v>0</v>
      </c>
      <c r="W201" s="266">
        <v>0</v>
      </c>
      <c r="X201" s="266">
        <v>0</v>
      </c>
      <c r="Y201" s="266">
        <f t="shared" si="77"/>
        <v>0</v>
      </c>
      <c r="Z201" s="266">
        <v>0</v>
      </c>
      <c r="AA201" s="266">
        <v>0</v>
      </c>
      <c r="AB201" s="266">
        <v>0</v>
      </c>
      <c r="AC201" s="266">
        <f t="shared" si="78"/>
        <v>0</v>
      </c>
      <c r="AD201" s="266">
        <f t="shared" si="79"/>
        <v>0</v>
      </c>
      <c r="AE201" s="266">
        <f t="shared" si="80"/>
        <v>1127400000</v>
      </c>
      <c r="AF201" s="18" t="s">
        <v>133</v>
      </c>
      <c r="AG201" s="17" t="s">
        <v>685</v>
      </c>
      <c r="AH201" s="81" t="s">
        <v>57</v>
      </c>
      <c r="AI201" s="42"/>
      <c r="AJ201" s="43"/>
      <c r="AK201" s="46"/>
      <c r="AL201" s="43"/>
      <c r="AM201" t="str">
        <f t="shared" si="81"/>
        <v>OR PRO.CODIGO=30129873</v>
      </c>
      <c r="AN201">
        <f t="shared" si="82"/>
        <v>8</v>
      </c>
      <c r="AO201" t="e">
        <f>VLOOKUP(J201,#REF!,5,FALSE)</f>
        <v>#REF!</v>
      </c>
      <c r="AP201"/>
      <c r="AQ201" t="e">
        <f>VLOOKUP(J201,#REF!,6,FALSE)</f>
        <v>#REF!</v>
      </c>
      <c r="AR201" s="32" t="e">
        <f>VLOOKUP(I201,'convenios 2017'!A$2:O$82,15,FALSE)</f>
        <v>#N/A</v>
      </c>
      <c r="AS201" s="373">
        <f t="shared" si="84"/>
        <v>0</v>
      </c>
      <c r="AT201" s="32" t="e">
        <f>VLOOKUP(I201,'convenio 2016'!A$2:N$196,14,FALSE)</f>
        <v>#N/A</v>
      </c>
      <c r="AU201" s="32" t="e">
        <f>VLOOKUP(I201,'convenio 2015'!A$4:M$228,13,FALSE)</f>
        <v>#N/A</v>
      </c>
      <c r="AV201" s="32" t="e">
        <f>VLOOKUP(J201,#REF!,6,FALSE)</f>
        <v>#REF!</v>
      </c>
      <c r="AW201" s="373">
        <f t="shared" si="83"/>
        <v>0</v>
      </c>
      <c r="AX201" s="32" t="e">
        <v>#N/A</v>
      </c>
      <c r="AY201" s="32" t="e">
        <v>#N/A</v>
      </c>
      <c r="AZ201" s="377" t="e">
        <v>#N/A</v>
      </c>
      <c r="BA201" s="431"/>
      <c r="BB201" s="32">
        <f>VLOOKUP(J201,'RATE JUNIO '!F$2:K$346,6,FALSE)</f>
        <v>0</v>
      </c>
      <c r="BD201" s="92">
        <f>VLOOKUP(J201,'RATES 30-06-2017'!F$2:K$374,6,FALSE)</f>
        <v>0</v>
      </c>
      <c r="BE201" s="92"/>
      <c r="BF201" s="92" t="e">
        <f>VLOOKUP(J201,Hoja4!C$2:E$268,2,FALSE)</f>
        <v>#N/A</v>
      </c>
      <c r="BG201" s="92" t="e">
        <f>VLOOKUP(J201,Hoja4!C$2:E$268,3,FALSE)</f>
        <v>#N/A</v>
      </c>
      <c r="BH201" s="92"/>
      <c r="BI201" s="92"/>
    </row>
    <row r="202" spans="1:61" s="32" customFormat="1" ht="15" customHeight="1">
      <c r="A202" s="17">
        <v>31</v>
      </c>
      <c r="B202" s="99">
        <v>0</v>
      </c>
      <c r="C202" s="17" t="s">
        <v>54</v>
      </c>
      <c r="D202" s="18" t="s">
        <v>38</v>
      </c>
      <c r="E202" s="17" t="s">
        <v>181</v>
      </c>
      <c r="F202" s="17" t="s">
        <v>182</v>
      </c>
      <c r="G202" s="18" t="s">
        <v>183</v>
      </c>
      <c r="H202" s="18" t="s">
        <v>27</v>
      </c>
      <c r="I202" s="18">
        <v>30474987</v>
      </c>
      <c r="J202" s="112" t="str">
        <f t="shared" si="76"/>
        <v>30474987-EJECUCION</v>
      </c>
      <c r="K202" s="442" t="s">
        <v>1452</v>
      </c>
      <c r="L202" s="289">
        <v>164492000</v>
      </c>
      <c r="M202" s="19">
        <v>164492000</v>
      </c>
      <c r="N202" s="289"/>
      <c r="O202" s="125">
        <v>0</v>
      </c>
      <c r="P202" s="125">
        <v>38200198</v>
      </c>
      <c r="Q202" s="290"/>
      <c r="R202" s="291"/>
      <c r="S202" s="292"/>
      <c r="T202" s="293"/>
      <c r="U202" s="21">
        <v>120141339</v>
      </c>
      <c r="V202" s="266">
        <v>0</v>
      </c>
      <c r="W202" s="266">
        <v>0</v>
      </c>
      <c r="X202" s="266">
        <v>0</v>
      </c>
      <c r="Y202" s="266">
        <f t="shared" si="77"/>
        <v>0</v>
      </c>
      <c r="Z202" s="266">
        <f>19831418+2650000</f>
        <v>22481418</v>
      </c>
      <c r="AA202" s="266">
        <v>0</v>
      </c>
      <c r="AB202" s="266">
        <v>15718780</v>
      </c>
      <c r="AC202" s="266">
        <f t="shared" si="78"/>
        <v>38200198</v>
      </c>
      <c r="AD202" s="266">
        <f t="shared" si="79"/>
        <v>81941141</v>
      </c>
      <c r="AE202" s="266">
        <f t="shared" si="80"/>
        <v>44350661</v>
      </c>
      <c r="AF202" s="18" t="s">
        <v>3419</v>
      </c>
      <c r="AG202" s="17" t="s">
        <v>684</v>
      </c>
      <c r="AH202" s="81" t="s">
        <v>40</v>
      </c>
      <c r="AI202" s="295"/>
      <c r="AJ202" s="296"/>
      <c r="AK202" s="297"/>
      <c r="AL202" s="296"/>
      <c r="AM202" t="str">
        <f t="shared" si="81"/>
        <v>OR PRO.CODIGO=30474987</v>
      </c>
      <c r="AN202">
        <f t="shared" si="82"/>
        <v>8</v>
      </c>
      <c r="AO202" t="e">
        <f>VLOOKUP(J202,#REF!,5,FALSE)</f>
        <v>#REF!</v>
      </c>
      <c r="AQ202" t="e">
        <f>VLOOKUP(J202,#REF!,6,FALSE)</f>
        <v>#REF!</v>
      </c>
      <c r="AR202" s="32" t="str">
        <f>VLOOKUP(I202,'convenios 2017'!A$2:O$82,15,FALSE)</f>
        <v>con convenio</v>
      </c>
      <c r="AS202" s="373">
        <f t="shared" si="84"/>
        <v>38200198</v>
      </c>
      <c r="AT202" s="32" t="e">
        <f>VLOOKUP(I202,'convenio 2016'!A$2:N$196,14,FALSE)</f>
        <v>#N/A</v>
      </c>
      <c r="AU202" s="32" t="e">
        <f>VLOOKUP(I202,'convenio 2015'!A$4:M$228,13,FALSE)</f>
        <v>#N/A</v>
      </c>
      <c r="AV202" s="32" t="e">
        <f>VLOOKUP(J202,#REF!,6,FALSE)</f>
        <v>#REF!</v>
      </c>
      <c r="AW202" s="373">
        <f t="shared" si="83"/>
        <v>38200198</v>
      </c>
      <c r="AX202" s="32" t="s">
        <v>1763</v>
      </c>
      <c r="AY202" s="32" t="s">
        <v>3155</v>
      </c>
      <c r="AZ202" s="377">
        <v>347</v>
      </c>
      <c r="BA202" s="431">
        <v>42783</v>
      </c>
      <c r="BB202" s="32">
        <f>VLOOKUP(J202,'RATE JUNIO '!F$2:K$346,6,FALSE)</f>
        <v>0</v>
      </c>
      <c r="BC202" s="32" t="s">
        <v>3463</v>
      </c>
      <c r="BD202" s="92">
        <f>VLOOKUP(J202,'RATES 30-06-2017'!F$2:K$374,6,FALSE)</f>
        <v>0</v>
      </c>
      <c r="BE202" s="92"/>
      <c r="BF202" s="92" t="str">
        <f>VLOOKUP(J202,Hoja4!C$2:E$268,2,FALSE)</f>
        <v>LIBRE</v>
      </c>
      <c r="BG202" s="92">
        <f>VLOOKUP(J202,Hoja4!C$2:E$268,3,FALSE)</f>
        <v>31</v>
      </c>
      <c r="BH202" s="92"/>
      <c r="BI202" s="92"/>
    </row>
    <row r="203" spans="1:61" s="32" customFormat="1" ht="15" customHeight="1">
      <c r="A203" s="17">
        <v>31</v>
      </c>
      <c r="B203" s="99">
        <v>0</v>
      </c>
      <c r="C203" s="17" t="s">
        <v>54</v>
      </c>
      <c r="D203" s="18" t="s">
        <v>90</v>
      </c>
      <c r="E203" s="17" t="s">
        <v>181</v>
      </c>
      <c r="F203" s="17" t="s">
        <v>182</v>
      </c>
      <c r="G203" s="18" t="s">
        <v>183</v>
      </c>
      <c r="H203" s="18" t="s">
        <v>27</v>
      </c>
      <c r="I203" s="18">
        <v>30072731</v>
      </c>
      <c r="J203" s="112" t="str">
        <f t="shared" si="76"/>
        <v>30072731-EJECUCION</v>
      </c>
      <c r="K203" s="442" t="s">
        <v>218</v>
      </c>
      <c r="L203" s="100">
        <v>2020003000</v>
      </c>
      <c r="M203" s="125">
        <v>2020003000</v>
      </c>
      <c r="N203" s="100">
        <v>0</v>
      </c>
      <c r="O203" s="125">
        <v>0</v>
      </c>
      <c r="P203" s="125">
        <v>0</v>
      </c>
      <c r="Q203" s="19">
        <v>2020003000</v>
      </c>
      <c r="R203" s="101">
        <v>0</v>
      </c>
      <c r="S203" s="20">
        <v>2020003000</v>
      </c>
      <c r="T203" s="41"/>
      <c r="U203" s="446">
        <v>0</v>
      </c>
      <c r="V203" s="266">
        <v>0</v>
      </c>
      <c r="W203" s="266">
        <v>0</v>
      </c>
      <c r="X203" s="266">
        <v>0</v>
      </c>
      <c r="Y203" s="266">
        <f t="shared" si="77"/>
        <v>0</v>
      </c>
      <c r="Z203" s="266">
        <v>0</v>
      </c>
      <c r="AA203" s="266">
        <v>0</v>
      </c>
      <c r="AB203" s="266">
        <v>0</v>
      </c>
      <c r="AC203" s="266">
        <f t="shared" si="78"/>
        <v>0</v>
      </c>
      <c r="AD203" s="266">
        <f t="shared" si="79"/>
        <v>0</v>
      </c>
      <c r="AE203" s="266">
        <f t="shared" si="80"/>
        <v>2020003000</v>
      </c>
      <c r="AF203" s="18" t="s">
        <v>51</v>
      </c>
      <c r="AG203" s="17" t="s">
        <v>685</v>
      </c>
      <c r="AH203" s="81" t="s">
        <v>57</v>
      </c>
      <c r="AI203" s="42"/>
      <c r="AJ203" s="43"/>
      <c r="AK203" s="46"/>
      <c r="AL203" s="43"/>
      <c r="AM203" t="str">
        <f t="shared" si="81"/>
        <v>OR PRO.CODIGO=30072731</v>
      </c>
      <c r="AN203">
        <f t="shared" si="82"/>
        <v>8</v>
      </c>
      <c r="AO203" t="e">
        <f>VLOOKUP(J203,#REF!,5,FALSE)</f>
        <v>#REF!</v>
      </c>
      <c r="AP203"/>
      <c r="AQ203" t="e">
        <f>VLOOKUP(J203,#REF!,6,FALSE)</f>
        <v>#REF!</v>
      </c>
      <c r="AR203" s="32" t="e">
        <f>VLOOKUP(I203,'convenios 2017'!A$2:O$82,15,FALSE)</f>
        <v>#N/A</v>
      </c>
      <c r="AS203" s="373">
        <f t="shared" si="84"/>
        <v>0</v>
      </c>
      <c r="AT203" s="32" t="e">
        <f>VLOOKUP(I203,'convenio 2016'!A$2:N$196,14,FALSE)</f>
        <v>#N/A</v>
      </c>
      <c r="AU203" s="32" t="e">
        <f>VLOOKUP(I203,'convenio 2015'!A$4:M$228,13,FALSE)</f>
        <v>#N/A</v>
      </c>
      <c r="AV203" s="32" t="e">
        <f>VLOOKUP(J203,#REF!,6,FALSE)</f>
        <v>#REF!</v>
      </c>
      <c r="AW203" s="373">
        <f t="shared" si="83"/>
        <v>0</v>
      </c>
      <c r="AX203" s="32" t="e">
        <v>#N/A</v>
      </c>
      <c r="AY203" s="32" t="e">
        <v>#N/A</v>
      </c>
      <c r="AZ203" s="377" t="e">
        <v>#N/A</v>
      </c>
      <c r="BA203" s="431"/>
      <c r="BB203" s="32">
        <f>VLOOKUP(J203,'RATE JUNIO '!F$2:K$346,6,FALSE)</f>
        <v>0</v>
      </c>
      <c r="BD203" s="92">
        <f>VLOOKUP(J203,'RATES 30-06-2017'!F$2:K$374,6,FALSE)</f>
        <v>0</v>
      </c>
      <c r="BE203" s="92"/>
      <c r="BF203" s="92" t="e">
        <f>VLOOKUP(J203,Hoja4!C$2:E$268,2,FALSE)</f>
        <v>#N/A</v>
      </c>
      <c r="BG203" s="92" t="e">
        <f>VLOOKUP(J203,Hoja4!C$2:E$268,3,FALSE)</f>
        <v>#N/A</v>
      </c>
      <c r="BH203" s="92"/>
      <c r="BI203" s="92"/>
    </row>
    <row r="204" spans="1:61">
      <c r="A204" s="86"/>
      <c r="B204" s="302"/>
      <c r="C204" s="86"/>
      <c r="D204" s="87"/>
      <c r="E204" s="86"/>
      <c r="F204" s="86"/>
      <c r="G204" s="88"/>
      <c r="H204" s="86"/>
      <c r="I204" s="88"/>
      <c r="J204" s="302"/>
      <c r="K204" s="110" t="s">
        <v>66</v>
      </c>
      <c r="L204" s="25">
        <f>SUBTOTAL(9,L194:L203)</f>
        <v>5966220000</v>
      </c>
      <c r="M204" s="111">
        <f t="shared" ref="M204:AE204" si="85">SUBTOTAL(9,M194:M203)</f>
        <v>7634154000</v>
      </c>
      <c r="N204" s="111">
        <f t="shared" si="85"/>
        <v>0</v>
      </c>
      <c r="O204" s="111">
        <f t="shared" si="85"/>
        <v>0</v>
      </c>
      <c r="P204" s="111">
        <f t="shared" si="85"/>
        <v>721746203</v>
      </c>
      <c r="Q204" s="111">
        <f t="shared" si="85"/>
        <v>5178513995</v>
      </c>
      <c r="R204" s="111">
        <f t="shared" si="85"/>
        <v>739301000</v>
      </c>
      <c r="S204" s="111">
        <f t="shared" si="85"/>
        <v>5062427000</v>
      </c>
      <c r="T204" s="111">
        <f t="shared" si="85"/>
        <v>0</v>
      </c>
      <c r="U204" s="111">
        <f t="shared" si="85"/>
        <v>180473339</v>
      </c>
      <c r="V204" s="111">
        <f t="shared" si="85"/>
        <v>0</v>
      </c>
      <c r="W204" s="111">
        <f t="shared" si="85"/>
        <v>0</v>
      </c>
      <c r="X204" s="111">
        <f t="shared" si="85"/>
        <v>0</v>
      </c>
      <c r="Y204" s="111">
        <f t="shared" si="85"/>
        <v>0</v>
      </c>
      <c r="Z204" s="111">
        <f t="shared" si="85"/>
        <v>22481418</v>
      </c>
      <c r="AA204" s="111">
        <f t="shared" si="85"/>
        <v>0</v>
      </c>
      <c r="AB204" s="111">
        <f t="shared" si="85"/>
        <v>76050780</v>
      </c>
      <c r="AC204" s="111">
        <f t="shared" si="85"/>
        <v>98532198</v>
      </c>
      <c r="AD204" s="111">
        <f t="shared" si="85"/>
        <v>81941141</v>
      </c>
      <c r="AE204" s="111">
        <f t="shared" si="85"/>
        <v>7453680661</v>
      </c>
      <c r="AF204" s="88"/>
      <c r="AG204" s="86"/>
      <c r="AH204" s="257"/>
      <c r="AJ204" s="23"/>
      <c r="AK204" s="24"/>
      <c r="AL204" s="23"/>
      <c r="AM204" s="92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Y204" s="32" t="s">
        <v>3142</v>
      </c>
    </row>
    <row r="205" spans="1:61" ht="6" customHeight="1">
      <c r="A205" s="86"/>
      <c r="B205" s="302"/>
      <c r="C205" s="86"/>
      <c r="D205" s="87"/>
      <c r="E205" s="86"/>
      <c r="F205" s="86"/>
      <c r="G205" s="88"/>
      <c r="H205" s="86"/>
      <c r="I205" s="88"/>
      <c r="J205" s="302"/>
      <c r="K205" s="303"/>
      <c r="L205" s="302"/>
      <c r="M205" s="86"/>
      <c r="N205" s="302"/>
      <c r="O205" s="86"/>
      <c r="P205" s="86"/>
      <c r="R205" s="302"/>
      <c r="S205" s="302"/>
      <c r="T205" s="302"/>
      <c r="U205" s="30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88"/>
      <c r="AG205" s="86"/>
      <c r="AH205" s="257"/>
      <c r="AJ205" s="23"/>
      <c r="AK205" s="24"/>
      <c r="AL205" s="23"/>
      <c r="AY205" s="32" t="s">
        <v>3142</v>
      </c>
    </row>
    <row r="206" spans="1:61" ht="15" customHeight="1">
      <c r="A206" s="86"/>
      <c r="B206" s="302"/>
      <c r="C206" s="86"/>
      <c r="D206" s="87"/>
      <c r="E206" s="86"/>
      <c r="F206" s="86"/>
      <c r="G206" s="88"/>
      <c r="H206" s="86"/>
      <c r="I206" s="88"/>
      <c r="J206" s="302"/>
      <c r="K206" s="260" t="s">
        <v>219</v>
      </c>
      <c r="L206" s="57">
        <f>L204+L191+L180</f>
        <v>27328383974</v>
      </c>
      <c r="M206" s="111">
        <f>M204+M191+M180</f>
        <v>33891530035</v>
      </c>
      <c r="N206" s="57">
        <v>13553959645</v>
      </c>
      <c r="O206" s="111">
        <f>O204+O191+O180</f>
        <v>18284610816</v>
      </c>
      <c r="P206" s="111">
        <f>P204+P191+P180</f>
        <v>5570707350</v>
      </c>
      <c r="Q206" s="111">
        <v>8008474995</v>
      </c>
      <c r="R206" s="57">
        <v>5446756329</v>
      </c>
      <c r="S206" s="57">
        <v>8163176000</v>
      </c>
      <c r="T206" s="57">
        <v>0</v>
      </c>
      <c r="U206" s="111">
        <f>U204+U191+U180</f>
        <v>4103202977</v>
      </c>
      <c r="V206" s="111">
        <f t="shared" ref="V206:AE206" si="86">V204+V191+V180</f>
        <v>466960605</v>
      </c>
      <c r="W206" s="111">
        <f t="shared" si="86"/>
        <v>1612929772</v>
      </c>
      <c r="X206" s="111">
        <f t="shared" si="86"/>
        <v>181088835</v>
      </c>
      <c r="Y206" s="111">
        <f t="shared" si="86"/>
        <v>2260979212</v>
      </c>
      <c r="Z206" s="111">
        <f t="shared" si="86"/>
        <v>211204713</v>
      </c>
      <c r="AA206" s="111">
        <f t="shared" si="86"/>
        <v>352485262</v>
      </c>
      <c r="AB206" s="111">
        <f t="shared" si="86"/>
        <v>254385821</v>
      </c>
      <c r="AC206" s="111">
        <f t="shared" si="86"/>
        <v>3079055008</v>
      </c>
      <c r="AD206" s="111">
        <f t="shared" si="86"/>
        <v>1024147969</v>
      </c>
      <c r="AE206" s="111">
        <f t="shared" si="86"/>
        <v>11503716242</v>
      </c>
      <c r="AF206" s="88"/>
      <c r="AG206" s="86"/>
      <c r="AH206" s="257"/>
      <c r="AJ206" s="23"/>
      <c r="AK206" s="24"/>
      <c r="AL206" s="23"/>
      <c r="AM206" s="92"/>
      <c r="AN206" s="92"/>
      <c r="AO206" s="92"/>
      <c r="AP206" s="92"/>
      <c r="AQ206" s="92"/>
      <c r="AR206" s="92"/>
      <c r="AS206" s="92"/>
      <c r="AT206" s="92"/>
      <c r="AU206" s="92"/>
      <c r="AV206" s="92"/>
      <c r="AW206" s="92"/>
      <c r="AY206" s="32" t="s">
        <v>3142</v>
      </c>
    </row>
    <row r="207" spans="1:61" s="86" customFormat="1">
      <c r="D207" s="87"/>
      <c r="G207" s="88"/>
      <c r="I207" s="88"/>
      <c r="K207" s="89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88"/>
      <c r="AH207" s="257"/>
      <c r="AJ207" s="79"/>
      <c r="AK207" s="75"/>
      <c r="AL207" s="79"/>
      <c r="AY207" s="32" t="s">
        <v>3142</v>
      </c>
      <c r="AZ207" s="87"/>
      <c r="BA207" s="432"/>
    </row>
    <row r="208" spans="1:61" ht="15" customHeight="1">
      <c r="A208" s="67"/>
      <c r="B208" s="69"/>
      <c r="C208" s="67"/>
      <c r="D208" s="67"/>
      <c r="E208" s="67"/>
      <c r="F208" s="67"/>
      <c r="G208" s="118"/>
      <c r="H208" s="67"/>
      <c r="I208" s="285"/>
      <c r="J208" s="69"/>
      <c r="K208" s="259" t="s">
        <v>220</v>
      </c>
      <c r="L208" s="13"/>
      <c r="M208" s="67"/>
      <c r="N208" s="13"/>
      <c r="O208" s="67"/>
      <c r="P208" s="67"/>
      <c r="Q208" s="68"/>
      <c r="R208" s="13"/>
      <c r="S208" s="13"/>
      <c r="T208" s="13"/>
      <c r="U208" s="444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85"/>
      <c r="AG208" s="67"/>
      <c r="AH208" s="68"/>
      <c r="AJ208" s="23"/>
      <c r="AK208" s="24"/>
      <c r="AL208" s="23"/>
      <c r="AY208" s="32" t="s">
        <v>3142</v>
      </c>
    </row>
    <row r="209" spans="1:61">
      <c r="A209" s="86"/>
      <c r="C209" s="86"/>
      <c r="D209" s="87"/>
      <c r="E209" s="86"/>
      <c r="F209" s="86"/>
      <c r="G209" s="88"/>
      <c r="H209" s="86"/>
      <c r="I209" s="88"/>
      <c r="K209" s="16" t="s">
        <v>48</v>
      </c>
      <c r="L209" s="302"/>
      <c r="M209" s="86"/>
      <c r="N209" s="302"/>
      <c r="O209" s="86"/>
      <c r="P209" s="86"/>
      <c r="Q209" s="302"/>
      <c r="R209" s="302"/>
      <c r="S209" s="302"/>
      <c r="T209" s="302"/>
      <c r="U209" s="302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88"/>
      <c r="AG209" s="86"/>
      <c r="AH209" s="257"/>
      <c r="AI209" t="s">
        <v>31</v>
      </c>
      <c r="AJ209" s="23"/>
      <c r="AK209" s="24"/>
      <c r="AL209" s="23"/>
      <c r="AY209" s="32" t="s">
        <v>3142</v>
      </c>
    </row>
    <row r="210" spans="1:61" s="32" customFormat="1" ht="15" customHeight="1">
      <c r="A210" s="17">
        <v>31</v>
      </c>
      <c r="B210" s="99">
        <v>0</v>
      </c>
      <c r="C210" s="17" t="s">
        <v>49</v>
      </c>
      <c r="D210" s="18" t="s">
        <v>24</v>
      </c>
      <c r="E210" s="17" t="s">
        <v>181</v>
      </c>
      <c r="F210" s="17" t="s">
        <v>221</v>
      </c>
      <c r="G210" s="18" t="s">
        <v>120</v>
      </c>
      <c r="H210" s="18" t="s">
        <v>27</v>
      </c>
      <c r="I210" s="18">
        <v>20086686</v>
      </c>
      <c r="J210" s="112" t="str">
        <f>CONCATENATE(I210,"-",H210)</f>
        <v>20086686-EJECUCION</v>
      </c>
      <c r="K210" s="442" t="s">
        <v>3292</v>
      </c>
      <c r="L210" s="100">
        <v>115742000</v>
      </c>
      <c r="M210" s="19">
        <v>115742000</v>
      </c>
      <c r="N210" s="100">
        <v>0</v>
      </c>
      <c r="O210" s="19">
        <v>0</v>
      </c>
      <c r="P210" s="19">
        <v>115742000</v>
      </c>
      <c r="Q210" s="19">
        <v>0</v>
      </c>
      <c r="R210" s="101">
        <v>115742000</v>
      </c>
      <c r="S210" s="20">
        <v>0</v>
      </c>
      <c r="T210" s="21">
        <v>0</v>
      </c>
      <c r="U210" s="21">
        <v>43000000</v>
      </c>
      <c r="V210" s="266">
        <v>0</v>
      </c>
      <c r="W210" s="266">
        <v>0</v>
      </c>
      <c r="X210" s="266">
        <v>0</v>
      </c>
      <c r="Y210" s="266">
        <f t="shared" ref="Y210:Y211" si="87">V210+W210+X210</f>
        <v>0</v>
      </c>
      <c r="Z210" s="266">
        <v>0</v>
      </c>
      <c r="AA210" s="266">
        <v>0</v>
      </c>
      <c r="AB210" s="266">
        <v>0</v>
      </c>
      <c r="AC210" s="266">
        <f>V210+W210+X210+Z210+AA210+AB210</f>
        <v>0</v>
      </c>
      <c r="AD210" s="266">
        <f>U210-AC210</f>
        <v>43000000</v>
      </c>
      <c r="AE210" s="266">
        <f>M210-(O210+U210)</f>
        <v>72742000</v>
      </c>
      <c r="AF210" s="18" t="s">
        <v>1763</v>
      </c>
      <c r="AG210" s="17" t="s">
        <v>685</v>
      </c>
      <c r="AH210" s="81" t="s">
        <v>30</v>
      </c>
      <c r="AI210" s="22" t="s">
        <v>78</v>
      </c>
      <c r="AJ210" s="23"/>
      <c r="AK210" s="47">
        <v>42580</v>
      </c>
      <c r="AL210" s="23"/>
      <c r="AM210" t="str">
        <f>CONCATENATE( "OR PRO.CODIGO=",I210)</f>
        <v>OR PRO.CODIGO=20086686</v>
      </c>
      <c r="AN210">
        <f>LEN(I210)</f>
        <v>8</v>
      </c>
      <c r="AO210" t="e">
        <f>VLOOKUP(J210,#REF!,5,FALSE)</f>
        <v>#REF!</v>
      </c>
      <c r="AP210"/>
      <c r="AQ210" t="e">
        <f>VLOOKUP(J210,#REF!,6,FALSE)</f>
        <v>#REF!</v>
      </c>
      <c r="AR210" s="32" t="str">
        <f>VLOOKUP(I210,'convenios 2017'!A$2:O$82,15,FALSE)</f>
        <v>con convenio</v>
      </c>
      <c r="AS210" s="373">
        <f>O210+AC210</f>
        <v>0</v>
      </c>
      <c r="AT210" s="32" t="e">
        <f>VLOOKUP(I210,'convenio 2016'!A$2:N$196,14,FALSE)</f>
        <v>#N/A</v>
      </c>
      <c r="AU210" s="32" t="e">
        <f>VLOOKUP(I210,'convenio 2015'!A$4:M$228,13,FALSE)</f>
        <v>#N/A</v>
      </c>
      <c r="AV210" s="32" t="e">
        <f>VLOOKUP(J210,#REF!,6,FALSE)</f>
        <v>#REF!</v>
      </c>
      <c r="AW210" s="373">
        <f>O210+AC210</f>
        <v>0</v>
      </c>
      <c r="AX210" s="32" t="s">
        <v>1763</v>
      </c>
      <c r="AY210" s="32" t="s">
        <v>3156</v>
      </c>
      <c r="AZ210" s="377">
        <v>601</v>
      </c>
      <c r="BA210" s="431">
        <v>42818</v>
      </c>
      <c r="BB210" s="32" t="str">
        <f>VLOOKUP(J210,'RATE JUNIO '!F$2:K$346,6,FALSE)</f>
        <v>RS</v>
      </c>
      <c r="BC210" s="32" t="s">
        <v>3463</v>
      </c>
      <c r="BD210" s="92" t="str">
        <f>VLOOKUP(J210,'RATES 30-06-2017'!F$2:K$374,6,FALSE)</f>
        <v>RS</v>
      </c>
      <c r="BE210" s="92"/>
      <c r="BF210" s="92" t="str">
        <f>VLOOKUP(J210,Hoja4!C$2:E$268,2,FALSE)</f>
        <v>LIBRE</v>
      </c>
      <c r="BG210" s="92">
        <f>VLOOKUP(J210,Hoja4!C$2:E$268,3,FALSE)</f>
        <v>31</v>
      </c>
      <c r="BH210" s="92"/>
      <c r="BI210" s="92"/>
    </row>
    <row r="211" spans="1:61" s="32" customFormat="1" ht="15" customHeight="1">
      <c r="A211" s="17">
        <v>31</v>
      </c>
      <c r="B211" s="99">
        <v>2</v>
      </c>
      <c r="C211" s="17" t="s">
        <v>49</v>
      </c>
      <c r="D211" s="18" t="s">
        <v>90</v>
      </c>
      <c r="E211" s="17" t="s">
        <v>181</v>
      </c>
      <c r="F211" s="17" t="s">
        <v>221</v>
      </c>
      <c r="G211" s="18" t="s">
        <v>223</v>
      </c>
      <c r="H211" s="18" t="s">
        <v>27</v>
      </c>
      <c r="I211" s="18">
        <v>30087299</v>
      </c>
      <c r="J211" s="112" t="str">
        <f>CONCATENATE(I211,"-",H211)</f>
        <v>30087299-EJECUCION</v>
      </c>
      <c r="K211" s="442" t="s">
        <v>3293</v>
      </c>
      <c r="L211" s="100">
        <v>1111665788</v>
      </c>
      <c r="M211" s="125">
        <v>1111665788</v>
      </c>
      <c r="N211" s="100">
        <v>0</v>
      </c>
      <c r="O211" s="125">
        <v>0</v>
      </c>
      <c r="P211" s="125">
        <v>500000000</v>
      </c>
      <c r="Q211" s="19">
        <v>611665788</v>
      </c>
      <c r="R211" s="101">
        <v>500000000</v>
      </c>
      <c r="S211" s="20">
        <v>611665788</v>
      </c>
      <c r="T211" s="21">
        <v>0</v>
      </c>
      <c r="U211" s="21">
        <v>160000000</v>
      </c>
      <c r="V211" s="266">
        <v>0</v>
      </c>
      <c r="W211" s="266">
        <v>0</v>
      </c>
      <c r="X211" s="266">
        <v>0</v>
      </c>
      <c r="Y211" s="266">
        <f t="shared" si="87"/>
        <v>0</v>
      </c>
      <c r="Z211" s="266">
        <v>0</v>
      </c>
      <c r="AA211" s="266">
        <v>0</v>
      </c>
      <c r="AB211" s="266">
        <v>0</v>
      </c>
      <c r="AC211" s="266">
        <f>V211+W211+X211+Z211+AA211+AB211</f>
        <v>0</v>
      </c>
      <c r="AD211" s="266">
        <f>U211-AC211</f>
        <v>160000000</v>
      </c>
      <c r="AE211" s="266">
        <f>M211-(O211+U211)</f>
        <v>951665788</v>
      </c>
      <c r="AF211" s="18" t="s">
        <v>1459</v>
      </c>
      <c r="AG211" s="17" t="s">
        <v>685</v>
      </c>
      <c r="AH211" s="81" t="s">
        <v>30</v>
      </c>
      <c r="AI211" s="22" t="s">
        <v>31</v>
      </c>
      <c r="AJ211" s="23" t="s">
        <v>30</v>
      </c>
      <c r="AK211" s="24" t="s">
        <v>113</v>
      </c>
      <c r="AL211" s="23" t="s">
        <v>45</v>
      </c>
      <c r="AM211" t="str">
        <f>CONCATENATE( "OR PRO.CODIGO=",I211)</f>
        <v>OR PRO.CODIGO=30087299</v>
      </c>
      <c r="AN211">
        <f>LEN(I211)</f>
        <v>8</v>
      </c>
      <c r="AO211" t="e">
        <f>VLOOKUP(J211,#REF!,5,FALSE)</f>
        <v>#REF!</v>
      </c>
      <c r="AP211"/>
      <c r="AQ211" t="e">
        <f>VLOOKUP(J211,#REF!,6,FALSE)</f>
        <v>#REF!</v>
      </c>
      <c r="AR211" s="32" t="e">
        <f>VLOOKUP(I211,'convenios 2017'!A$2:O$82,15,FALSE)</f>
        <v>#N/A</v>
      </c>
      <c r="AS211" s="373">
        <f>O211+AC211</f>
        <v>0</v>
      </c>
      <c r="AT211" s="32" t="e">
        <f>VLOOKUP(I211,'convenio 2016'!A$2:N$196,14,FALSE)</f>
        <v>#N/A</v>
      </c>
      <c r="AU211" s="32" t="e">
        <f>VLOOKUP(I211,'convenio 2015'!A$4:M$228,13,FALSE)</f>
        <v>#N/A</v>
      </c>
      <c r="AV211" s="32" t="e">
        <f>VLOOKUP(J211,#REF!,6,FALSE)</f>
        <v>#REF!</v>
      </c>
      <c r="AW211" s="373">
        <f>O211+AC211</f>
        <v>0</v>
      </c>
      <c r="AX211" s="32" t="s">
        <v>3031</v>
      </c>
      <c r="AZ211" s="377"/>
      <c r="BA211" s="431"/>
      <c r="BB211" s="32" t="str">
        <f>VLOOKUP(J211,'RATE JUNIO '!F$2:K$346,6,FALSE)</f>
        <v>RS</v>
      </c>
      <c r="BC211" s="32" t="s">
        <v>3463</v>
      </c>
      <c r="BD211" s="92" t="str">
        <f>VLOOKUP(J211,'RATES 30-06-2017'!F$2:K$374,6,FALSE)</f>
        <v>RS</v>
      </c>
      <c r="BE211" s="92"/>
      <c r="BF211" s="92" t="str">
        <f>VLOOKUP(J211,Hoja4!C$2:E$268,2,FALSE)</f>
        <v>LIBRE</v>
      </c>
      <c r="BG211" s="92">
        <f>VLOOKUP(J211,Hoja4!C$2:E$268,3,FALSE)</f>
        <v>31</v>
      </c>
      <c r="BH211" s="459">
        <v>60000000</v>
      </c>
      <c r="BI211" s="92"/>
    </row>
    <row r="212" spans="1:61">
      <c r="A212" s="86"/>
      <c r="B212" s="302"/>
      <c r="C212" s="86"/>
      <c r="D212" s="87"/>
      <c r="E212" s="86"/>
      <c r="F212" s="86"/>
      <c r="G212" s="88"/>
      <c r="H212" s="86"/>
      <c r="I212" s="88"/>
      <c r="J212" s="302"/>
      <c r="K212" s="110" t="s">
        <v>52</v>
      </c>
      <c r="L212" s="25">
        <f>SUBTOTAL(9,L210:L211)</f>
        <v>1227407788</v>
      </c>
      <c r="M212" s="111">
        <f>SUBTOTAL(9,M210:M211)</f>
        <v>1227407788</v>
      </c>
      <c r="N212" s="25">
        <v>0</v>
      </c>
      <c r="O212" s="111">
        <f>SUBTOTAL(9,O210:O211)</f>
        <v>0</v>
      </c>
      <c r="P212" s="111">
        <f>SUBTOTAL(9,P210:P211)</f>
        <v>615742000</v>
      </c>
      <c r="Q212" s="109">
        <v>611665788</v>
      </c>
      <c r="R212" s="25">
        <v>615742000</v>
      </c>
      <c r="S212" s="25">
        <v>611665788</v>
      </c>
      <c r="T212" s="25">
        <v>0</v>
      </c>
      <c r="U212" s="111">
        <f>SUBTOTAL(9,U210:U211)</f>
        <v>203000000</v>
      </c>
      <c r="V212" s="111">
        <f t="shared" ref="V212:AE212" si="88">SUBTOTAL(9,V210:V211)</f>
        <v>0</v>
      </c>
      <c r="W212" s="111">
        <f t="shared" si="88"/>
        <v>0</v>
      </c>
      <c r="X212" s="111">
        <f t="shared" si="88"/>
        <v>0</v>
      </c>
      <c r="Y212" s="111">
        <f t="shared" si="88"/>
        <v>0</v>
      </c>
      <c r="Z212" s="111">
        <f t="shared" si="88"/>
        <v>0</v>
      </c>
      <c r="AA212" s="111">
        <f t="shared" si="88"/>
        <v>0</v>
      </c>
      <c r="AB212" s="111">
        <f t="shared" si="88"/>
        <v>0</v>
      </c>
      <c r="AC212" s="111">
        <f t="shared" si="88"/>
        <v>0</v>
      </c>
      <c r="AD212" s="111">
        <f t="shared" si="88"/>
        <v>203000000</v>
      </c>
      <c r="AE212" s="111">
        <f t="shared" si="88"/>
        <v>1024407788</v>
      </c>
      <c r="AF212" s="88"/>
      <c r="AG212" s="86"/>
      <c r="AH212" s="257"/>
      <c r="AJ212" s="23"/>
      <c r="AK212" s="24"/>
      <c r="AL212" s="23"/>
      <c r="AM212" s="92"/>
      <c r="AN212" s="92"/>
      <c r="AO212" s="92"/>
      <c r="AP212" s="92"/>
      <c r="AQ212" s="92"/>
      <c r="AR212" s="92"/>
      <c r="AS212" s="92"/>
      <c r="AT212" s="92"/>
      <c r="AU212" s="92"/>
      <c r="AV212" s="92"/>
      <c r="AW212" s="92"/>
      <c r="AY212" s="32" t="s">
        <v>3142</v>
      </c>
    </row>
    <row r="213" spans="1:61" ht="12" customHeight="1">
      <c r="A213" s="86"/>
      <c r="B213" s="302"/>
      <c r="C213" s="86"/>
      <c r="D213" s="87"/>
      <c r="E213" s="86"/>
      <c r="F213" s="86"/>
      <c r="G213" s="88"/>
      <c r="H213" s="86"/>
      <c r="I213" s="88"/>
      <c r="J213" s="302"/>
      <c r="K213" s="303"/>
      <c r="L213" s="302"/>
      <c r="M213" s="86"/>
      <c r="N213" s="302"/>
      <c r="O213" s="86"/>
      <c r="P213" s="86"/>
      <c r="Q213" s="302"/>
      <c r="R213" s="302"/>
      <c r="S213" s="302"/>
      <c r="T213" s="302"/>
      <c r="U213" s="302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122"/>
      <c r="AF213" s="88"/>
      <c r="AG213" s="86"/>
      <c r="AH213" s="257"/>
      <c r="AJ213" s="23"/>
      <c r="AK213" s="24"/>
      <c r="AL213" s="23"/>
      <c r="AY213" s="32" t="s">
        <v>3142</v>
      </c>
    </row>
    <row r="214" spans="1:61">
      <c r="A214" s="86"/>
      <c r="B214" s="302"/>
      <c r="C214" s="86"/>
      <c r="D214" s="87"/>
      <c r="E214" s="86"/>
      <c r="F214" s="86"/>
      <c r="G214" s="88"/>
      <c r="H214" s="86"/>
      <c r="I214" s="88"/>
      <c r="J214" s="302"/>
      <c r="K214" s="16" t="s">
        <v>53</v>
      </c>
      <c r="L214" s="302"/>
      <c r="M214" s="86"/>
      <c r="N214" s="302"/>
      <c r="O214" s="86"/>
      <c r="P214" s="86"/>
      <c r="Q214" s="302"/>
      <c r="R214" s="302"/>
      <c r="S214" s="302"/>
      <c r="T214" s="302"/>
      <c r="U214" s="302"/>
      <c r="V214" s="122"/>
      <c r="W214" s="122"/>
      <c r="X214" s="122"/>
      <c r="Y214" s="122"/>
      <c r="Z214" s="122"/>
      <c r="AA214" s="122"/>
      <c r="AB214" s="122"/>
      <c r="AC214" s="122"/>
      <c r="AD214" s="122"/>
      <c r="AE214" s="122"/>
      <c r="AF214" s="88"/>
      <c r="AG214" s="86"/>
      <c r="AH214" s="257"/>
      <c r="AJ214" s="23"/>
      <c r="AK214" s="24"/>
      <c r="AL214" s="23"/>
      <c r="AY214" s="32" t="s">
        <v>3142</v>
      </c>
    </row>
    <row r="215" spans="1:61" s="32" customFormat="1" ht="15" customHeight="1">
      <c r="A215" s="17">
        <v>31</v>
      </c>
      <c r="B215" s="99">
        <v>4</v>
      </c>
      <c r="C215" s="17" t="s">
        <v>54</v>
      </c>
      <c r="D215" s="18" t="s">
        <v>38</v>
      </c>
      <c r="E215" s="17" t="s">
        <v>181</v>
      </c>
      <c r="F215" s="17" t="s">
        <v>221</v>
      </c>
      <c r="G215" s="18" t="s">
        <v>223</v>
      </c>
      <c r="H215" s="18" t="s">
        <v>27</v>
      </c>
      <c r="I215" s="18">
        <v>30115349</v>
      </c>
      <c r="J215" s="112" t="str">
        <f>CONCATENATE(I215,"-",H215)</f>
        <v>30115349-EJECUCION</v>
      </c>
      <c r="K215" s="442" t="s">
        <v>3294</v>
      </c>
      <c r="L215" s="100">
        <v>568832253</v>
      </c>
      <c r="M215" s="19">
        <v>568832253</v>
      </c>
      <c r="N215" s="100">
        <v>0</v>
      </c>
      <c r="O215" s="19">
        <v>0</v>
      </c>
      <c r="P215" s="19">
        <v>200000000</v>
      </c>
      <c r="Q215" s="19">
        <v>368832253</v>
      </c>
      <c r="R215" s="101">
        <v>200000000</v>
      </c>
      <c r="S215" s="20">
        <v>368832253</v>
      </c>
      <c r="T215" s="21">
        <v>0</v>
      </c>
      <c r="U215" s="446">
        <v>0</v>
      </c>
      <c r="V215" s="266">
        <v>0</v>
      </c>
      <c r="W215" s="266">
        <v>0</v>
      </c>
      <c r="X215" s="266">
        <v>0</v>
      </c>
      <c r="Y215" s="266">
        <f t="shared" ref="Y215:Y217" si="89">V215+W215+X215</f>
        <v>0</v>
      </c>
      <c r="Z215" s="266">
        <v>0</v>
      </c>
      <c r="AA215" s="266">
        <v>0</v>
      </c>
      <c r="AB215" s="266">
        <v>0</v>
      </c>
      <c r="AC215" s="266">
        <f>V215+W215+X215+Z215+AA215+AB215</f>
        <v>0</v>
      </c>
      <c r="AD215" s="266">
        <f>U215-AC215</f>
        <v>0</v>
      </c>
      <c r="AE215" s="266">
        <f>M215-(O215+U215)</f>
        <v>568832253</v>
      </c>
      <c r="AF215" s="18" t="s">
        <v>51</v>
      </c>
      <c r="AG215" s="17" t="s">
        <v>684</v>
      </c>
      <c r="AH215" s="81" t="s">
        <v>64</v>
      </c>
      <c r="AI215" s="22" t="s">
        <v>31</v>
      </c>
      <c r="AJ215" s="23"/>
      <c r="AK215" s="24"/>
      <c r="AL215" s="23" t="s">
        <v>45</v>
      </c>
      <c r="AM215" t="str">
        <f>CONCATENATE( "OR PRO.CODIGO=",I215)</f>
        <v>OR PRO.CODIGO=30115349</v>
      </c>
      <c r="AN215">
        <f>LEN(I215)</f>
        <v>8</v>
      </c>
      <c r="AO215" t="e">
        <f>VLOOKUP(J215,#REF!,5,FALSE)</f>
        <v>#REF!</v>
      </c>
      <c r="AP215"/>
      <c r="AQ215" t="e">
        <f>VLOOKUP(J215,#REF!,6,FALSE)</f>
        <v>#REF!</v>
      </c>
      <c r="AR215" s="32" t="e">
        <f>VLOOKUP(I215,'convenios 2017'!A$2:O$82,15,FALSE)</f>
        <v>#N/A</v>
      </c>
      <c r="AS215" s="373">
        <f>O215+AC215</f>
        <v>0</v>
      </c>
      <c r="AT215" s="32" t="e">
        <f>VLOOKUP(I215,'convenio 2016'!A$2:N$196,14,FALSE)</f>
        <v>#N/A</v>
      </c>
      <c r="AU215" s="32" t="e">
        <f>VLOOKUP(I215,'convenio 2015'!A$4:M$228,13,FALSE)</f>
        <v>#N/A</v>
      </c>
      <c r="AV215" s="32" t="e">
        <f>VLOOKUP(J215,#REF!,6,FALSE)</f>
        <v>#REF!</v>
      </c>
      <c r="AW215" s="373">
        <f>O215+AC215</f>
        <v>0</v>
      </c>
      <c r="AX215" s="32" t="e">
        <v>#N/A</v>
      </c>
      <c r="AY215" s="32" t="e">
        <v>#N/A</v>
      </c>
      <c r="AZ215" s="377" t="e">
        <v>#N/A</v>
      </c>
      <c r="BA215" s="431"/>
      <c r="BB215" s="32" t="str">
        <f>VLOOKUP(J215,'RATE JUNIO '!F$2:K$346,6,FALSE)</f>
        <v>OT</v>
      </c>
      <c r="BC215" s="32" t="s">
        <v>3463</v>
      </c>
      <c r="BD215" s="92" t="str">
        <f>VLOOKUP(J215,'RATES 30-06-2017'!F$2:K$374,6,FALSE)</f>
        <v>OT</v>
      </c>
      <c r="BE215" s="92"/>
      <c r="BF215" s="92" t="e">
        <f>VLOOKUP(J215,Hoja4!C$2:E$268,2,FALSE)</f>
        <v>#N/A</v>
      </c>
      <c r="BG215" s="92" t="e">
        <f>VLOOKUP(J215,Hoja4!C$2:E$268,3,FALSE)</f>
        <v>#N/A</v>
      </c>
      <c r="BH215" s="92"/>
      <c r="BI215" s="92"/>
    </row>
    <row r="216" spans="1:61" s="32" customFormat="1" ht="15" customHeight="1">
      <c r="A216" s="17">
        <v>31</v>
      </c>
      <c r="B216" s="99">
        <v>0</v>
      </c>
      <c r="C216" s="17" t="s">
        <v>54</v>
      </c>
      <c r="D216" s="18" t="s">
        <v>81</v>
      </c>
      <c r="E216" s="17" t="s">
        <v>181</v>
      </c>
      <c r="F216" s="17" t="s">
        <v>221</v>
      </c>
      <c r="G216" s="18" t="s">
        <v>223</v>
      </c>
      <c r="H216" s="18" t="s">
        <v>27</v>
      </c>
      <c r="I216" s="18">
        <v>30339483</v>
      </c>
      <c r="J216" s="112" t="str">
        <f>CONCATENATE(I216,"-",H216)</f>
        <v>30339483-EJECUCION</v>
      </c>
      <c r="K216" s="442" t="s">
        <v>3295</v>
      </c>
      <c r="L216" s="100">
        <v>1035560000</v>
      </c>
      <c r="M216" s="19">
        <v>1035560000</v>
      </c>
      <c r="N216" s="100">
        <v>0</v>
      </c>
      <c r="O216" s="19">
        <v>0</v>
      </c>
      <c r="P216" s="19">
        <v>0</v>
      </c>
      <c r="Q216" s="19">
        <v>1035560000</v>
      </c>
      <c r="R216" s="101">
        <v>0</v>
      </c>
      <c r="S216" s="20">
        <v>1035560000</v>
      </c>
      <c r="T216" s="21"/>
      <c r="U216" s="446">
        <v>0</v>
      </c>
      <c r="V216" s="266">
        <v>0</v>
      </c>
      <c r="W216" s="266">
        <v>0</v>
      </c>
      <c r="X216" s="266">
        <v>0</v>
      </c>
      <c r="Y216" s="266">
        <f t="shared" si="89"/>
        <v>0</v>
      </c>
      <c r="Z216" s="266">
        <v>0</v>
      </c>
      <c r="AA216" s="266">
        <v>0</v>
      </c>
      <c r="AB216" s="266">
        <v>0</v>
      </c>
      <c r="AC216" s="266">
        <f>V216+W216+X216+Z216+AA216+AB216</f>
        <v>0</v>
      </c>
      <c r="AD216" s="266">
        <f>U216-AC216</f>
        <v>0</v>
      </c>
      <c r="AE216" s="266">
        <f>M216-(O216+U216)</f>
        <v>1035560000</v>
      </c>
      <c r="AF216" s="18" t="s">
        <v>51</v>
      </c>
      <c r="AG216" s="17" t="s">
        <v>83</v>
      </c>
      <c r="AH216" s="81" t="s">
        <v>60</v>
      </c>
      <c r="AI216" s="22"/>
      <c r="AJ216" s="23"/>
      <c r="AK216" s="24"/>
      <c r="AL216" s="23"/>
      <c r="AM216" t="str">
        <f>CONCATENATE( "OR PRO.CODIGO=",I216)</f>
        <v>OR PRO.CODIGO=30339483</v>
      </c>
      <c r="AN216">
        <f>LEN(I216)</f>
        <v>8</v>
      </c>
      <c r="AO216" t="e">
        <f>VLOOKUP(J216,#REF!,5,FALSE)</f>
        <v>#REF!</v>
      </c>
      <c r="AP216"/>
      <c r="AQ216" t="e">
        <f>VLOOKUP(J216,#REF!,6,FALSE)</f>
        <v>#REF!</v>
      </c>
      <c r="AR216" s="32" t="e">
        <f>VLOOKUP(I216,'convenios 2017'!A$2:O$82,15,FALSE)</f>
        <v>#N/A</v>
      </c>
      <c r="AS216" s="373">
        <f>O216+AC216</f>
        <v>0</v>
      </c>
      <c r="AT216" s="32" t="e">
        <f>VLOOKUP(I216,'convenio 2016'!A$2:N$196,14,FALSE)</f>
        <v>#N/A</v>
      </c>
      <c r="AU216" s="32" t="e">
        <f>VLOOKUP(I216,'convenio 2015'!A$4:M$228,13,FALSE)</f>
        <v>#N/A</v>
      </c>
      <c r="AV216" s="32" t="e">
        <f>VLOOKUP(J216,#REF!,6,FALSE)</f>
        <v>#REF!</v>
      </c>
      <c r="AW216" s="373">
        <f>O216+AC216</f>
        <v>0</v>
      </c>
      <c r="AX216" s="32" t="e">
        <v>#N/A</v>
      </c>
      <c r="AY216" s="32" t="e">
        <v>#N/A</v>
      </c>
      <c r="AZ216" s="377" t="e">
        <v>#N/A</v>
      </c>
      <c r="BA216" s="431"/>
      <c r="BB216" s="32" t="str">
        <f>VLOOKUP(J216,'RATE JUNIO '!F$2:K$346,6,FALSE)</f>
        <v>FI</v>
      </c>
      <c r="BC216" s="32" t="s">
        <v>3463</v>
      </c>
      <c r="BD216" s="92" t="str">
        <f>VLOOKUP(J216,'RATES 30-06-2017'!F$2:K$374,6,FALSE)</f>
        <v>FI</v>
      </c>
      <c r="BE216" s="92"/>
      <c r="BF216" s="92" t="e">
        <f>VLOOKUP(J216,Hoja4!C$2:E$268,2,FALSE)</f>
        <v>#N/A</v>
      </c>
      <c r="BG216" s="92" t="e">
        <f>VLOOKUP(J216,Hoja4!C$2:E$268,3,FALSE)</f>
        <v>#N/A</v>
      </c>
      <c r="BH216" s="92"/>
      <c r="BI216" s="92"/>
    </row>
    <row r="217" spans="1:61" s="32" customFormat="1" ht="15" customHeight="1">
      <c r="A217" s="17">
        <v>31</v>
      </c>
      <c r="B217" s="99">
        <v>5</v>
      </c>
      <c r="C217" s="17" t="s">
        <v>54</v>
      </c>
      <c r="D217" s="18" t="s">
        <v>69</v>
      </c>
      <c r="E217" s="17" t="s">
        <v>181</v>
      </c>
      <c r="F217" s="17" t="s">
        <v>221</v>
      </c>
      <c r="G217" s="18" t="s">
        <v>223</v>
      </c>
      <c r="H217" s="18" t="s">
        <v>27</v>
      </c>
      <c r="I217" s="18">
        <v>30427273</v>
      </c>
      <c r="J217" s="112" t="str">
        <f>CONCATENATE(I217,"-",H217)</f>
        <v>30427273-EJECUCION</v>
      </c>
      <c r="K217" s="442" t="s">
        <v>1399</v>
      </c>
      <c r="L217" s="100">
        <v>750000000</v>
      </c>
      <c r="M217" s="125">
        <v>750000000</v>
      </c>
      <c r="N217" s="100">
        <v>0</v>
      </c>
      <c r="O217" s="125">
        <v>0</v>
      </c>
      <c r="P217" s="125">
        <v>100000000</v>
      </c>
      <c r="Q217" s="19">
        <v>650000000</v>
      </c>
      <c r="R217" s="101">
        <v>100000000</v>
      </c>
      <c r="S217" s="20">
        <v>650000000</v>
      </c>
      <c r="T217" s="41">
        <v>0</v>
      </c>
      <c r="U217" s="446">
        <v>0</v>
      </c>
      <c r="V217" s="266">
        <v>0</v>
      </c>
      <c r="W217" s="266">
        <v>0</v>
      </c>
      <c r="X217" s="266">
        <v>0</v>
      </c>
      <c r="Y217" s="266">
        <f t="shared" si="89"/>
        <v>0</v>
      </c>
      <c r="Z217" s="266">
        <v>0</v>
      </c>
      <c r="AA217" s="266">
        <v>0</v>
      </c>
      <c r="AB217" s="266">
        <v>0</v>
      </c>
      <c r="AC217" s="266">
        <f>V217+W217+X217+Z217+AA217+AB217</f>
        <v>0</v>
      </c>
      <c r="AD217" s="266">
        <f>U217-AC217</f>
        <v>0</v>
      </c>
      <c r="AE217" s="266">
        <f>M217-(O217+U217)</f>
        <v>750000000</v>
      </c>
      <c r="AF217" s="18" t="s">
        <v>51</v>
      </c>
      <c r="AG217" s="17" t="s">
        <v>685</v>
      </c>
      <c r="AH217" s="81" t="s">
        <v>57</v>
      </c>
      <c r="AI217" s="42" t="s">
        <v>31</v>
      </c>
      <c r="AJ217" s="43"/>
      <c r="AK217" s="46"/>
      <c r="AL217" s="43"/>
      <c r="AM217" t="str">
        <f>CONCATENATE( "OR PRO.CODIGO=",I217)</f>
        <v>OR PRO.CODIGO=30427273</v>
      </c>
      <c r="AN217">
        <f>LEN(I217)</f>
        <v>8</v>
      </c>
      <c r="AO217" t="e">
        <f>VLOOKUP(J217,#REF!,5,FALSE)</f>
        <v>#REF!</v>
      </c>
      <c r="AP217"/>
      <c r="AQ217" t="e">
        <f>VLOOKUP(J217,#REF!,6,FALSE)</f>
        <v>#REF!</v>
      </c>
      <c r="AR217" s="32" t="e">
        <f>VLOOKUP(I217,'convenios 2017'!A$2:O$82,15,FALSE)</f>
        <v>#N/A</v>
      </c>
      <c r="AS217" s="373">
        <f>O217+AC217</f>
        <v>0</v>
      </c>
      <c r="AT217" s="32" t="e">
        <f>VLOOKUP(I217,'convenio 2016'!A$2:N$196,14,FALSE)</f>
        <v>#N/A</v>
      </c>
      <c r="AU217" s="32" t="e">
        <f>VLOOKUP(I217,'convenio 2015'!A$4:M$228,13,FALSE)</f>
        <v>#N/A</v>
      </c>
      <c r="AV217" s="32" t="e">
        <f>VLOOKUP(J217,#REF!,6,FALSE)</f>
        <v>#REF!</v>
      </c>
      <c r="AW217" s="373">
        <f>O217+AC217</f>
        <v>0</v>
      </c>
      <c r="AX217" s="32" t="e">
        <v>#N/A</v>
      </c>
      <c r="AY217" s="32" t="e">
        <v>#N/A</v>
      </c>
      <c r="AZ217" s="377" t="e">
        <v>#N/A</v>
      </c>
      <c r="BA217" s="431"/>
      <c r="BB217" s="32">
        <f>VLOOKUP(J217,'RATE JUNIO '!F$2:K$346,6,FALSE)</f>
        <v>0</v>
      </c>
      <c r="BD217" s="92">
        <f>VLOOKUP(J217,'RATES 30-06-2017'!F$2:K$374,6,FALSE)</f>
        <v>0</v>
      </c>
      <c r="BE217" s="92"/>
      <c r="BF217" s="92" t="e">
        <f>VLOOKUP(J217,Hoja4!C$2:E$268,2,FALSE)</f>
        <v>#N/A</v>
      </c>
      <c r="BG217" s="92" t="e">
        <f>VLOOKUP(J217,Hoja4!C$2:E$268,3,FALSE)</f>
        <v>#N/A</v>
      </c>
      <c r="BH217" s="92"/>
      <c r="BI217" s="92"/>
    </row>
    <row r="218" spans="1:61">
      <c r="A218" s="86"/>
      <c r="B218" s="302"/>
      <c r="C218" s="86"/>
      <c r="D218" s="87"/>
      <c r="E218" s="86"/>
      <c r="F218" s="86"/>
      <c r="G218" s="88"/>
      <c r="H218" s="86"/>
      <c r="I218" s="88"/>
      <c r="J218" s="302"/>
      <c r="K218" s="110" t="s">
        <v>66</v>
      </c>
      <c r="L218" s="25">
        <f>SUBTOTAL(9,L215:L217)</f>
        <v>2354392253</v>
      </c>
      <c r="M218" s="111">
        <f>SUBTOTAL(9,M215:M217)</f>
        <v>2354392253</v>
      </c>
      <c r="N218" s="25">
        <v>0</v>
      </c>
      <c r="O218" s="111">
        <f>SUBTOTAL(9,O215:O217)</f>
        <v>0</v>
      </c>
      <c r="P218" s="111">
        <f>SUBTOTAL(9,P215:P217)</f>
        <v>300000000</v>
      </c>
      <c r="Q218" s="109">
        <v>2054392253</v>
      </c>
      <c r="R218" s="25">
        <v>300000000</v>
      </c>
      <c r="S218" s="25">
        <v>2054392253</v>
      </c>
      <c r="T218" s="25">
        <v>0</v>
      </c>
      <c r="U218" s="111">
        <f>SUBTOTAL(9,U215:U217)</f>
        <v>0</v>
      </c>
      <c r="V218" s="111">
        <f t="shared" ref="V218:AE218" si="90">SUBTOTAL(9,V215:V217)</f>
        <v>0</v>
      </c>
      <c r="W218" s="111">
        <f t="shared" si="90"/>
        <v>0</v>
      </c>
      <c r="X218" s="111">
        <f t="shared" si="90"/>
        <v>0</v>
      </c>
      <c r="Y218" s="111">
        <f t="shared" si="90"/>
        <v>0</v>
      </c>
      <c r="Z218" s="111">
        <f t="shared" si="90"/>
        <v>0</v>
      </c>
      <c r="AA218" s="111">
        <f t="shared" si="90"/>
        <v>0</v>
      </c>
      <c r="AB218" s="111">
        <f t="shared" si="90"/>
        <v>0</v>
      </c>
      <c r="AC218" s="111">
        <f t="shared" si="90"/>
        <v>0</v>
      </c>
      <c r="AD218" s="111">
        <f t="shared" si="90"/>
        <v>0</v>
      </c>
      <c r="AE218" s="111">
        <f t="shared" si="90"/>
        <v>2354392253</v>
      </c>
      <c r="AF218" s="88"/>
      <c r="AG218" s="86"/>
      <c r="AH218" s="257"/>
      <c r="AJ218" s="23"/>
      <c r="AK218" s="24"/>
      <c r="AL218" s="23"/>
      <c r="AM218" s="92"/>
      <c r="AN218" s="92"/>
      <c r="AO218" s="92"/>
      <c r="AP218" s="92"/>
      <c r="AQ218" s="92"/>
      <c r="AR218" s="92"/>
      <c r="AS218" s="92"/>
      <c r="AT218" s="92"/>
      <c r="AU218" s="92"/>
      <c r="AV218" s="92"/>
      <c r="AW218" s="92"/>
      <c r="AY218" s="32" t="s">
        <v>3142</v>
      </c>
    </row>
    <row r="219" spans="1:61" ht="9" customHeight="1">
      <c r="A219" s="86"/>
      <c r="C219" s="86"/>
      <c r="D219" s="87"/>
      <c r="E219" s="86"/>
      <c r="F219" s="86"/>
      <c r="G219" s="88"/>
      <c r="H219" s="86"/>
      <c r="I219" s="88"/>
      <c r="K219" s="303"/>
      <c r="L219" s="302"/>
      <c r="M219" s="86"/>
      <c r="N219" s="302"/>
      <c r="O219" s="86"/>
      <c r="P219" s="86"/>
      <c r="R219" s="302"/>
      <c r="S219" s="302"/>
      <c r="T219" s="302"/>
      <c r="U219" s="30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88"/>
      <c r="AG219" s="86"/>
      <c r="AH219" s="257"/>
      <c r="AJ219" s="23"/>
      <c r="AK219" s="24"/>
      <c r="AL219" s="23"/>
      <c r="AY219" s="32" t="s">
        <v>3142</v>
      </c>
    </row>
    <row r="220" spans="1:61" ht="15" customHeight="1">
      <c r="A220" s="86"/>
      <c r="C220" s="86"/>
      <c r="D220" s="87"/>
      <c r="E220" s="86"/>
      <c r="F220" s="86"/>
      <c r="G220" s="88"/>
      <c r="H220" s="86"/>
      <c r="I220" s="88"/>
      <c r="K220" s="260" t="s">
        <v>228</v>
      </c>
      <c r="L220" s="57">
        <f>L218+L212</f>
        <v>3581800041</v>
      </c>
      <c r="M220" s="111">
        <f>M218+M212</f>
        <v>3581800041</v>
      </c>
      <c r="N220" s="57">
        <v>0</v>
      </c>
      <c r="O220" s="111">
        <f>O218+O212</f>
        <v>0</v>
      </c>
      <c r="P220" s="111">
        <f>P218+P212</f>
        <v>915742000</v>
      </c>
      <c r="Q220" s="111">
        <v>2666058041</v>
      </c>
      <c r="R220" s="57">
        <v>915742000</v>
      </c>
      <c r="S220" s="57">
        <v>2666058041</v>
      </c>
      <c r="T220" s="57">
        <v>0</v>
      </c>
      <c r="U220" s="111">
        <f>U218+U212</f>
        <v>203000000</v>
      </c>
      <c r="V220" s="111">
        <f t="shared" ref="V220:AE220" si="91">V218+V212</f>
        <v>0</v>
      </c>
      <c r="W220" s="111">
        <f t="shared" si="91"/>
        <v>0</v>
      </c>
      <c r="X220" s="111">
        <f t="shared" si="91"/>
        <v>0</v>
      </c>
      <c r="Y220" s="111">
        <f t="shared" si="91"/>
        <v>0</v>
      </c>
      <c r="Z220" s="111">
        <f t="shared" si="91"/>
        <v>0</v>
      </c>
      <c r="AA220" s="111">
        <f t="shared" si="91"/>
        <v>0</v>
      </c>
      <c r="AB220" s="111">
        <f t="shared" si="91"/>
        <v>0</v>
      </c>
      <c r="AC220" s="111">
        <f t="shared" si="91"/>
        <v>0</v>
      </c>
      <c r="AD220" s="111">
        <f t="shared" si="91"/>
        <v>203000000</v>
      </c>
      <c r="AE220" s="111">
        <f t="shared" si="91"/>
        <v>3378800041</v>
      </c>
      <c r="AF220" s="88"/>
      <c r="AG220" s="86"/>
      <c r="AH220" s="257"/>
      <c r="AJ220" s="23"/>
      <c r="AK220" s="24"/>
      <c r="AL220" s="23"/>
      <c r="AM220" s="92"/>
      <c r="AN220" s="92"/>
      <c r="AO220" s="92"/>
      <c r="AP220" s="92"/>
      <c r="AQ220" s="92"/>
      <c r="AR220" s="92"/>
      <c r="AS220" s="92"/>
      <c r="AT220" s="92"/>
      <c r="AU220" s="92"/>
      <c r="AV220" s="92"/>
      <c r="AW220" s="92"/>
      <c r="AY220" s="32" t="s">
        <v>3142</v>
      </c>
    </row>
    <row r="221" spans="1:61" s="86" customFormat="1" ht="14.25" customHeight="1">
      <c r="D221" s="87"/>
      <c r="G221" s="88"/>
      <c r="I221" s="88"/>
      <c r="K221" s="89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88"/>
      <c r="AH221" s="257"/>
      <c r="AJ221" s="79"/>
      <c r="AK221" s="75"/>
      <c r="AL221" s="79"/>
      <c r="AY221" s="32" t="s">
        <v>3142</v>
      </c>
      <c r="AZ221" s="87"/>
      <c r="BA221" s="432"/>
    </row>
    <row r="222" spans="1:61" ht="15" customHeight="1">
      <c r="A222" s="67"/>
      <c r="B222" s="69"/>
      <c r="C222" s="67"/>
      <c r="D222" s="67"/>
      <c r="E222" s="67"/>
      <c r="F222" s="67"/>
      <c r="G222" s="118"/>
      <c r="H222" s="67"/>
      <c r="I222" s="285"/>
      <c r="J222" s="69"/>
      <c r="K222" s="259" t="s">
        <v>229</v>
      </c>
      <c r="L222" s="13"/>
      <c r="M222" s="67"/>
      <c r="N222" s="13"/>
      <c r="O222" s="67"/>
      <c r="P222" s="67"/>
      <c r="Q222" s="68"/>
      <c r="R222" s="13"/>
      <c r="S222" s="13"/>
      <c r="T222" s="13"/>
      <c r="U222" s="444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85"/>
      <c r="AG222" s="67"/>
      <c r="AH222" s="68"/>
      <c r="AJ222" s="23"/>
      <c r="AK222" s="24"/>
      <c r="AL222" s="23"/>
      <c r="AY222" s="32" t="s">
        <v>3142</v>
      </c>
    </row>
    <row r="223" spans="1:61">
      <c r="A223" s="86"/>
      <c r="B223" s="302"/>
      <c r="C223" s="86"/>
      <c r="D223" s="87"/>
      <c r="E223" s="86"/>
      <c r="F223" s="86"/>
      <c r="G223" s="88"/>
      <c r="H223" s="86"/>
      <c r="I223" s="88"/>
      <c r="J223" s="302"/>
      <c r="K223" s="16" t="s">
        <v>22</v>
      </c>
      <c r="L223" s="302"/>
      <c r="M223" s="86"/>
      <c r="N223" s="302"/>
      <c r="O223" s="86"/>
      <c r="P223" s="86"/>
      <c r="Q223" s="302"/>
      <c r="R223" s="302"/>
      <c r="S223" s="302"/>
      <c r="T223" s="302"/>
      <c r="U223" s="30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88"/>
      <c r="AG223" s="86"/>
      <c r="AH223" s="257"/>
      <c r="AJ223" s="23"/>
      <c r="AK223" s="24"/>
      <c r="AL223" s="23"/>
      <c r="AY223" s="32" t="s">
        <v>3142</v>
      </c>
    </row>
    <row r="224" spans="1:61" s="32" customFormat="1" ht="15" customHeight="1">
      <c r="A224" s="17">
        <v>31</v>
      </c>
      <c r="B224" s="17">
        <v>0</v>
      </c>
      <c r="C224" s="17" t="s">
        <v>23</v>
      </c>
      <c r="D224" s="18" t="s">
        <v>38</v>
      </c>
      <c r="E224" s="17" t="s">
        <v>181</v>
      </c>
      <c r="F224" s="17" t="s">
        <v>230</v>
      </c>
      <c r="G224" s="18" t="s">
        <v>172</v>
      </c>
      <c r="H224" s="18" t="s">
        <v>27</v>
      </c>
      <c r="I224" s="18">
        <v>30342773</v>
      </c>
      <c r="J224" s="112" t="str">
        <f>CONCATENATE(I224,"-",H224)</f>
        <v>30342773-EJECUCION</v>
      </c>
      <c r="K224" s="442" t="s">
        <v>231</v>
      </c>
      <c r="L224" s="19">
        <v>5648425000</v>
      </c>
      <c r="M224" s="19">
        <v>5648425000</v>
      </c>
      <c r="N224" s="19">
        <v>10000000</v>
      </c>
      <c r="O224" s="19">
        <v>8755977</v>
      </c>
      <c r="P224" s="19">
        <v>509056055</v>
      </c>
      <c r="Q224" s="19">
        <v>5130612968</v>
      </c>
      <c r="R224" s="20">
        <v>500000000</v>
      </c>
      <c r="S224" s="20">
        <v>5138425000</v>
      </c>
      <c r="T224" s="266">
        <v>0</v>
      </c>
      <c r="U224" s="21">
        <v>669443820</v>
      </c>
      <c r="V224" s="266">
        <v>0</v>
      </c>
      <c r="W224" s="266">
        <v>0</v>
      </c>
      <c r="X224" s="266">
        <v>2701236</v>
      </c>
      <c r="Y224" s="266">
        <f t="shared" ref="Y224:Y226" si="92">V224+W224+X224</f>
        <v>2701236</v>
      </c>
      <c r="Z224" s="266">
        <v>0</v>
      </c>
      <c r="AA224" s="266">
        <v>0</v>
      </c>
      <c r="AB224" s="266">
        <v>0</v>
      </c>
      <c r="AC224" s="266">
        <f>V224+W224+X224+Z224+AA224+AB224</f>
        <v>2701236</v>
      </c>
      <c r="AD224" s="266">
        <f>U224-AC224</f>
        <v>666742584</v>
      </c>
      <c r="AE224" s="266">
        <f>M224-(O224+U224)</f>
        <v>4970225203</v>
      </c>
      <c r="AF224" s="18" t="s">
        <v>3419</v>
      </c>
      <c r="AG224" s="17" t="s">
        <v>691</v>
      </c>
      <c r="AH224" s="81" t="s">
        <v>30</v>
      </c>
      <c r="AI224" s="22" t="s">
        <v>31</v>
      </c>
      <c r="AJ224" s="23" t="s">
        <v>30</v>
      </c>
      <c r="AK224" s="24" t="s">
        <v>232</v>
      </c>
      <c r="AL224" s="23" t="s">
        <v>45</v>
      </c>
      <c r="AM224" t="str">
        <f>CONCATENATE( "OR PRO.CODIGO=",I224)</f>
        <v>OR PRO.CODIGO=30342773</v>
      </c>
      <c r="AN224">
        <f>LEN(I224)</f>
        <v>8</v>
      </c>
      <c r="AO224" t="e">
        <f>VLOOKUP(J224,#REF!,5,FALSE)</f>
        <v>#REF!</v>
      </c>
      <c r="AP224"/>
      <c r="AQ224" t="e">
        <f>VLOOKUP(J224,#REF!,6,FALSE)</f>
        <v>#REF!</v>
      </c>
      <c r="AR224" s="32" t="e">
        <f>VLOOKUP(I224,'convenios 2017'!A$2:O$82,15,FALSE)</f>
        <v>#N/A</v>
      </c>
      <c r="AS224" s="373">
        <f>O224+AC224</f>
        <v>11457213</v>
      </c>
      <c r="AT224" s="32" t="str">
        <f>VLOOKUP(I224,'convenio 2016'!A$2:N$196,14,FALSE)</f>
        <v>toma razon</v>
      </c>
      <c r="AU224" s="32">
        <f>VLOOKUP(I224,'convenio 2015'!A$4:M$228,13,FALSE)</f>
        <v>0</v>
      </c>
      <c r="AV224" s="32" t="e">
        <f>VLOOKUP(J224,#REF!,6,FALSE)</f>
        <v>#REF!</v>
      </c>
      <c r="AW224" s="373">
        <f>O224+AC224</f>
        <v>11457213</v>
      </c>
      <c r="AX224" s="32" t="s">
        <v>2408</v>
      </c>
      <c r="AY224" s="32" t="s">
        <v>1946</v>
      </c>
      <c r="AZ224" s="377">
        <v>1094</v>
      </c>
      <c r="BA224" s="431">
        <v>42559</v>
      </c>
      <c r="BB224" s="32" t="str">
        <f>VLOOKUP(J224,'RATE JUNIO '!F$2:K$346,6,FALSE)</f>
        <v>RS</v>
      </c>
      <c r="BC224" s="32" t="s">
        <v>3463</v>
      </c>
      <c r="BD224" s="92" t="str">
        <f>VLOOKUP(J224,'RATES 30-06-2017'!F$2:K$374,6,FALSE)</f>
        <v>RS</v>
      </c>
      <c r="BE224" s="92"/>
      <c r="BF224" s="92" t="str">
        <f>VLOOKUP(J224,Hoja4!C$2:E$268,2,FALSE)</f>
        <v>PV</v>
      </c>
      <c r="BG224" s="92">
        <f>VLOOKUP(J224,Hoja4!C$2:E$268,3,FALSE)</f>
        <v>31</v>
      </c>
      <c r="BH224" s="459">
        <v>265701236</v>
      </c>
      <c r="BI224" s="459">
        <f>U224-BH224</f>
        <v>403742584</v>
      </c>
    </row>
    <row r="225" spans="1:61" s="32" customFormat="1" ht="15" customHeight="1">
      <c r="A225" s="17">
        <v>31</v>
      </c>
      <c r="B225" s="17">
        <v>0</v>
      </c>
      <c r="C225" s="17" t="s">
        <v>23</v>
      </c>
      <c r="D225" s="18" t="s">
        <v>41</v>
      </c>
      <c r="E225" s="17" t="s">
        <v>181</v>
      </c>
      <c r="F225" s="17" t="s">
        <v>230</v>
      </c>
      <c r="G225" s="18" t="s">
        <v>233</v>
      </c>
      <c r="H225" s="18" t="s">
        <v>27</v>
      </c>
      <c r="I225" s="18">
        <v>30046830</v>
      </c>
      <c r="J225" s="112" t="str">
        <f>CONCATENATE(I225,"-",H225)</f>
        <v>30046830-EJECUCION</v>
      </c>
      <c r="K225" s="442" t="s">
        <v>234</v>
      </c>
      <c r="L225" s="19">
        <v>699562158</v>
      </c>
      <c r="M225" s="19">
        <v>748449085</v>
      </c>
      <c r="N225" s="19">
        <v>184776664</v>
      </c>
      <c r="O225" s="19">
        <v>177136661</v>
      </c>
      <c r="P225" s="19">
        <f>514784497-27936699</f>
        <v>486847798</v>
      </c>
      <c r="Q225" s="19">
        <v>0</v>
      </c>
      <c r="R225" s="20">
        <v>514785494</v>
      </c>
      <c r="S225" s="20">
        <v>0</v>
      </c>
      <c r="T225" s="266">
        <v>0</v>
      </c>
      <c r="U225" s="21">
        <v>562480424</v>
      </c>
      <c r="V225" s="266">
        <v>109197501</v>
      </c>
      <c r="W225" s="266">
        <v>94512648</v>
      </c>
      <c r="X225" s="266">
        <v>91584240</v>
      </c>
      <c r="Y225" s="266">
        <f t="shared" si="92"/>
        <v>295294389</v>
      </c>
      <c r="Z225" s="266">
        <v>48511500</v>
      </c>
      <c r="AA225" s="266">
        <v>0</v>
      </c>
      <c r="AB225" s="266">
        <v>120174168</v>
      </c>
      <c r="AC225" s="266">
        <f>V225+W225+X225+Z225+AA225+AB225</f>
        <v>463980057</v>
      </c>
      <c r="AD225" s="266">
        <f>U225-AC225</f>
        <v>98500367</v>
      </c>
      <c r="AE225" s="266">
        <f>M225-(O225+U225)</f>
        <v>8832000</v>
      </c>
      <c r="AF225" s="18" t="s">
        <v>3419</v>
      </c>
      <c r="AG225" s="17" t="s">
        <v>691</v>
      </c>
      <c r="AH225" s="81" t="s">
        <v>30</v>
      </c>
      <c r="AI225" s="22" t="s">
        <v>31</v>
      </c>
      <c r="AJ225" s="23" t="s">
        <v>30</v>
      </c>
      <c r="AK225" s="24" t="s">
        <v>185</v>
      </c>
      <c r="AL225" s="23" t="s">
        <v>45</v>
      </c>
      <c r="AM225" t="str">
        <f>CONCATENATE( "OR PRO.CODIGO=",I225)</f>
        <v>OR PRO.CODIGO=30046830</v>
      </c>
      <c r="AN225">
        <f>LEN(I225)</f>
        <v>8</v>
      </c>
      <c r="AO225" t="e">
        <f>VLOOKUP(J225,#REF!,5,FALSE)</f>
        <v>#REF!</v>
      </c>
      <c r="AP225"/>
      <c r="AQ225" t="e">
        <f>VLOOKUP(J225,#REF!,6,FALSE)</f>
        <v>#REF!</v>
      </c>
      <c r="AR225" s="32" t="e">
        <f>VLOOKUP(I225,'convenios 2017'!A$2:O$82,15,FALSE)</f>
        <v>#N/A</v>
      </c>
      <c r="AS225" s="373">
        <f>O225+AC225</f>
        <v>641116718</v>
      </c>
      <c r="AT225" s="32" t="e">
        <f>VLOOKUP(I225,'convenio 2016'!A$2:N$196,14,FALSE)</f>
        <v>#N/A</v>
      </c>
      <c r="AU225" s="32" t="str">
        <f>VLOOKUP(I225,'convenio 2015'!A$4:M$228,13,FALSE)</f>
        <v>en convenio</v>
      </c>
      <c r="AV225" s="32" t="e">
        <f>VLOOKUP(J225,#REF!,6,FALSE)</f>
        <v>#REF!</v>
      </c>
      <c r="AW225" s="373">
        <f>O225+AC225</f>
        <v>641116718</v>
      </c>
      <c r="AX225" s="32" t="e">
        <v>#N/A</v>
      </c>
      <c r="AY225" s="32" t="e">
        <v>#N/A</v>
      </c>
      <c r="AZ225" s="377" t="s">
        <v>2753</v>
      </c>
      <c r="BA225" s="431"/>
      <c r="BB225" s="32" t="str">
        <f>VLOOKUP(J225,'RATE JUNIO '!F$2:K$346,6,FALSE)</f>
        <v>RS</v>
      </c>
      <c r="BC225" s="32" t="s">
        <v>3463</v>
      </c>
      <c r="BD225" s="92" t="str">
        <f>VLOOKUP(J225,'RATES 30-06-2017'!F$2:K$374,6,FALSE)</f>
        <v>RS</v>
      </c>
      <c r="BE225" s="92"/>
      <c r="BF225" s="92" t="str">
        <f>VLOOKUP(J225,Hoja4!C$2:E$268,2,FALSE)</f>
        <v>PV</v>
      </c>
      <c r="BG225" s="92">
        <f>VLOOKUP(J225,Hoja4!C$2:E$268,3,FALSE)</f>
        <v>31</v>
      </c>
      <c r="BH225" s="92"/>
      <c r="BI225" s="92"/>
    </row>
    <row r="226" spans="1:61" s="32" customFormat="1" ht="15" customHeight="1">
      <c r="A226" s="17">
        <v>31</v>
      </c>
      <c r="B226" s="99">
        <v>0</v>
      </c>
      <c r="C226" s="17" t="s">
        <v>23</v>
      </c>
      <c r="D226" s="18" t="s">
        <v>33</v>
      </c>
      <c r="E226" s="17" t="s">
        <v>181</v>
      </c>
      <c r="F226" s="17" t="s">
        <v>230</v>
      </c>
      <c r="G226" s="18"/>
      <c r="H226" s="18" t="s">
        <v>27</v>
      </c>
      <c r="I226" s="18">
        <v>30047349</v>
      </c>
      <c r="J226" s="112" t="str">
        <f>CONCATENATE(I226,"-",H226)</f>
        <v>30047349-EJECUCION</v>
      </c>
      <c r="K226" s="442" t="s">
        <v>752</v>
      </c>
      <c r="L226" s="290">
        <f>1935235362+38989000</f>
        <v>1974224362</v>
      </c>
      <c r="M226" s="19">
        <v>1974224362</v>
      </c>
      <c r="N226" s="290"/>
      <c r="O226" s="19">
        <v>1798669305</v>
      </c>
      <c r="P226" s="19">
        <v>42391753</v>
      </c>
      <c r="Q226" s="290"/>
      <c r="R226" s="292"/>
      <c r="S226" s="292"/>
      <c r="T226" s="294"/>
      <c r="U226" s="21">
        <v>80381376</v>
      </c>
      <c r="V226" s="266">
        <v>0</v>
      </c>
      <c r="W226" s="266">
        <v>10269922</v>
      </c>
      <c r="X226" s="266">
        <v>0</v>
      </c>
      <c r="Y226" s="266">
        <f t="shared" si="92"/>
        <v>10269922</v>
      </c>
      <c r="Z226" s="266">
        <v>17666775</v>
      </c>
      <c r="AA226" s="266">
        <v>0</v>
      </c>
      <c r="AB226" s="266">
        <v>0</v>
      </c>
      <c r="AC226" s="266">
        <f>V226+W226+X226+Z226+AA226+AB226</f>
        <v>27936697</v>
      </c>
      <c r="AD226" s="266">
        <f>U226-AC226</f>
        <v>52444679</v>
      </c>
      <c r="AE226" s="266">
        <f>M226-(O226+U226)</f>
        <v>95173681</v>
      </c>
      <c r="AF226" s="18" t="s">
        <v>3419</v>
      </c>
      <c r="AG226" s="17" t="s">
        <v>685</v>
      </c>
      <c r="AH226" s="81" t="s">
        <v>30</v>
      </c>
      <c r="AI226" s="295"/>
      <c r="AJ226" s="296"/>
      <c r="AK226" s="297"/>
      <c r="AL226" s="296"/>
      <c r="AM226" t="str">
        <f>CONCATENATE( "OR PRO.CODIGO=",I226)</f>
        <v>OR PRO.CODIGO=30047349</v>
      </c>
      <c r="AN226">
        <f>LEN(I226)</f>
        <v>8</v>
      </c>
      <c r="AO226" t="e">
        <f>VLOOKUP(J226,#REF!,5,FALSE)</f>
        <v>#REF!</v>
      </c>
      <c r="AQ226" t="e">
        <f>VLOOKUP(J226,#REF!,6,FALSE)</f>
        <v>#REF!</v>
      </c>
      <c r="AR226" s="32" t="e">
        <f>VLOOKUP(I226,'convenios 2017'!A$2:O$82,15,FALSE)</f>
        <v>#N/A</v>
      </c>
      <c r="AS226" s="373">
        <f>O226+AC226</f>
        <v>1826606002</v>
      </c>
      <c r="AT226" s="32" t="str">
        <f>VLOOKUP(I226,'convenio 2016'!A$2:N$196,14,FALSE)</f>
        <v>toma razon</v>
      </c>
      <c r="AU226" s="32" t="e">
        <f>VLOOKUP(I226,'convenio 2015'!A$4:M$228,13,FALSE)</f>
        <v>#N/A</v>
      </c>
      <c r="AV226" s="32" t="e">
        <f>VLOOKUP(J226,#REF!,6,FALSE)</f>
        <v>#REF!</v>
      </c>
      <c r="AW226" s="373">
        <f>O226+AC226</f>
        <v>1826606002</v>
      </c>
      <c r="AX226" s="32" t="s">
        <v>3031</v>
      </c>
      <c r="AZ226" s="377"/>
      <c r="BA226" s="431"/>
      <c r="BB226" s="32" t="str">
        <f>VLOOKUP(J226,'RATE JUNIO '!F$2:K$346,6,FALSE)</f>
        <v>RS</v>
      </c>
      <c r="BC226" s="32" t="s">
        <v>3463</v>
      </c>
      <c r="BD226" s="92" t="str">
        <f>VLOOKUP(J226,'RATES 30-06-2017'!F$2:K$374,6,FALSE)</f>
        <v>RS</v>
      </c>
      <c r="BE226" s="92"/>
      <c r="BF226" s="92" t="str">
        <f>VLOOKUP(J226,Hoja4!C$2:E$268,2,FALSE)</f>
        <v>LIBRE</v>
      </c>
      <c r="BG226" s="92">
        <f>VLOOKUP(J226,Hoja4!C$2:E$268,3,FALSE)</f>
        <v>31</v>
      </c>
      <c r="BH226" s="92"/>
      <c r="BI226" s="92"/>
    </row>
    <row r="227" spans="1:61">
      <c r="A227" s="86"/>
      <c r="B227" s="302"/>
      <c r="C227" s="86"/>
      <c r="D227" s="87"/>
      <c r="E227" s="86"/>
      <c r="F227" s="86"/>
      <c r="G227" s="88"/>
      <c r="H227" s="86"/>
      <c r="I227" s="88"/>
      <c r="J227" s="302"/>
      <c r="K227" s="276" t="s">
        <v>47</v>
      </c>
      <c r="L227" s="25">
        <f>SUBTOTAL(9,L224:L225)</f>
        <v>6347987158</v>
      </c>
      <c r="M227" s="109">
        <f t="shared" ref="M227:AE227" si="93">SUBTOTAL(9,M224:M226)</f>
        <v>8371098447</v>
      </c>
      <c r="N227" s="109">
        <f t="shared" si="93"/>
        <v>194776664</v>
      </c>
      <c r="O227" s="109">
        <f t="shared" si="93"/>
        <v>1984561943</v>
      </c>
      <c r="P227" s="109">
        <f t="shared" si="93"/>
        <v>1038295606</v>
      </c>
      <c r="Q227" s="109">
        <f t="shared" si="93"/>
        <v>5130612968</v>
      </c>
      <c r="R227" s="109">
        <f t="shared" si="93"/>
        <v>1014785494</v>
      </c>
      <c r="S227" s="109">
        <f t="shared" si="93"/>
        <v>5138425000</v>
      </c>
      <c r="T227" s="109">
        <f t="shared" si="93"/>
        <v>0</v>
      </c>
      <c r="U227" s="109">
        <f t="shared" si="93"/>
        <v>1312305620</v>
      </c>
      <c r="V227" s="109">
        <f t="shared" si="93"/>
        <v>109197501</v>
      </c>
      <c r="W227" s="109">
        <f t="shared" si="93"/>
        <v>104782570</v>
      </c>
      <c r="X227" s="109">
        <f t="shared" si="93"/>
        <v>94285476</v>
      </c>
      <c r="Y227" s="109">
        <f t="shared" si="93"/>
        <v>308265547</v>
      </c>
      <c r="Z227" s="109">
        <f t="shared" si="93"/>
        <v>66178275</v>
      </c>
      <c r="AA227" s="109">
        <f t="shared" si="93"/>
        <v>0</v>
      </c>
      <c r="AB227" s="109">
        <f t="shared" si="93"/>
        <v>120174168</v>
      </c>
      <c r="AC227" s="109">
        <f t="shared" si="93"/>
        <v>494617990</v>
      </c>
      <c r="AD227" s="109">
        <f t="shared" si="93"/>
        <v>817687630</v>
      </c>
      <c r="AE227" s="109">
        <f t="shared" si="93"/>
        <v>5074230884</v>
      </c>
      <c r="AF227" s="88"/>
      <c r="AG227" s="86"/>
      <c r="AH227" s="257"/>
      <c r="AJ227" s="23"/>
      <c r="AK227" s="24"/>
      <c r="AL227" s="23"/>
      <c r="AM227" s="92"/>
      <c r="AN227" s="92"/>
      <c r="AO227" s="92"/>
      <c r="AP227" s="92"/>
      <c r="AQ227" s="92"/>
      <c r="AR227" s="92"/>
      <c r="AS227" s="92"/>
      <c r="AT227" s="92"/>
      <c r="AU227" s="92"/>
      <c r="AV227" s="92"/>
      <c r="AW227" s="92"/>
      <c r="AY227" s="32" t="s">
        <v>3142</v>
      </c>
    </row>
    <row r="228" spans="1:61" ht="17.25" customHeight="1">
      <c r="A228" s="86"/>
      <c r="C228" s="86"/>
      <c r="D228" s="87"/>
      <c r="E228" s="86"/>
      <c r="F228" s="86"/>
      <c r="G228" s="88"/>
      <c r="H228" s="86"/>
      <c r="I228" s="88"/>
      <c r="K228" s="303"/>
      <c r="L228" s="302"/>
      <c r="M228" s="86"/>
      <c r="N228" s="302"/>
      <c r="O228" s="86"/>
      <c r="P228" s="122"/>
      <c r="R228" s="302"/>
      <c r="S228" s="302"/>
      <c r="T228" s="302"/>
      <c r="U228" s="30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88"/>
      <c r="AG228" s="86"/>
      <c r="AH228" s="257"/>
      <c r="AJ228" s="23"/>
      <c r="AK228" s="24"/>
      <c r="AL228" s="23"/>
      <c r="AY228" s="32" t="s">
        <v>3142</v>
      </c>
    </row>
    <row r="229" spans="1:61">
      <c r="A229" s="86"/>
      <c r="C229" s="86"/>
      <c r="D229" s="87"/>
      <c r="E229" s="86"/>
      <c r="F229" s="86"/>
      <c r="G229" s="88"/>
      <c r="H229" s="86"/>
      <c r="I229" s="88"/>
      <c r="K229" s="16" t="s">
        <v>48</v>
      </c>
      <c r="M229" s="86"/>
      <c r="O229" s="86"/>
      <c r="P229" s="86"/>
      <c r="U229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88"/>
      <c r="AG229" s="86"/>
      <c r="AH229" s="257"/>
      <c r="AJ229" s="23"/>
      <c r="AK229" s="24"/>
      <c r="AL229" s="23"/>
      <c r="AY229" s="32" t="s">
        <v>3142</v>
      </c>
    </row>
    <row r="230" spans="1:61" s="32" customFormat="1" ht="15" customHeight="1">
      <c r="A230" s="17">
        <v>29</v>
      </c>
      <c r="B230" s="99">
        <v>9</v>
      </c>
      <c r="C230" s="17" t="s">
        <v>49</v>
      </c>
      <c r="D230" s="18" t="s">
        <v>90</v>
      </c>
      <c r="E230" s="17" t="s">
        <v>181</v>
      </c>
      <c r="F230" s="18" t="s">
        <v>230</v>
      </c>
      <c r="G230" s="18" t="s">
        <v>235</v>
      </c>
      <c r="H230" s="18" t="s">
        <v>27</v>
      </c>
      <c r="I230" s="18">
        <v>30188272</v>
      </c>
      <c r="J230" s="112" t="str">
        <f>CONCATENATE(I230,"-",H230)</f>
        <v>30188272-EJECUCION</v>
      </c>
      <c r="K230" s="442" t="s">
        <v>3374</v>
      </c>
      <c r="L230" s="100">
        <v>129544000</v>
      </c>
      <c r="M230" s="19">
        <v>129544000</v>
      </c>
      <c r="N230" s="100">
        <v>0</v>
      </c>
      <c r="O230" s="19">
        <v>0</v>
      </c>
      <c r="P230" s="19">
        <v>129544000</v>
      </c>
      <c r="Q230" s="19">
        <v>0</v>
      </c>
      <c r="R230" s="101">
        <v>129544000</v>
      </c>
      <c r="S230" s="20">
        <v>0</v>
      </c>
      <c r="T230" s="21">
        <v>0</v>
      </c>
      <c r="U230" s="446">
        <v>0</v>
      </c>
      <c r="V230" s="266">
        <v>0</v>
      </c>
      <c r="W230" s="266">
        <v>0</v>
      </c>
      <c r="X230" s="266">
        <v>0</v>
      </c>
      <c r="Y230" s="266">
        <f t="shared" ref="Y230:Y233" si="94">V230+W230+X230</f>
        <v>0</v>
      </c>
      <c r="Z230" s="266">
        <v>0</v>
      </c>
      <c r="AA230" s="266">
        <v>0</v>
      </c>
      <c r="AB230" s="266">
        <v>0</v>
      </c>
      <c r="AC230" s="266">
        <f>V230+W230+X230+Z230+AA230+AB230</f>
        <v>0</v>
      </c>
      <c r="AD230" s="266">
        <f>U230-AC230</f>
        <v>0</v>
      </c>
      <c r="AE230" s="266">
        <f>M230-(O230+U230)</f>
        <v>129544000</v>
      </c>
      <c r="AF230" s="18" t="s">
        <v>51</v>
      </c>
      <c r="AG230" s="17" t="s">
        <v>685</v>
      </c>
      <c r="AH230" s="81" t="s">
        <v>40</v>
      </c>
      <c r="AI230" s="22" t="s">
        <v>31</v>
      </c>
      <c r="AJ230" s="23"/>
      <c r="AK230" s="24">
        <v>2015</v>
      </c>
      <c r="AL230" s="23" t="s">
        <v>45</v>
      </c>
      <c r="AM230" t="str">
        <f>CONCATENATE( "OR PRO.CODIGO=",I230)</f>
        <v>OR PRO.CODIGO=30188272</v>
      </c>
      <c r="AN230">
        <f>LEN(I230)</f>
        <v>8</v>
      </c>
      <c r="AO230" t="e">
        <f>VLOOKUP(J230,#REF!,5,FALSE)</f>
        <v>#REF!</v>
      </c>
      <c r="AP230"/>
      <c r="AQ230" t="e">
        <f>VLOOKUP(J230,#REF!,6,FALSE)</f>
        <v>#REF!</v>
      </c>
      <c r="AR230" s="32" t="e">
        <f>VLOOKUP(I230,'convenios 2017'!A$2:O$82,15,FALSE)</f>
        <v>#N/A</v>
      </c>
      <c r="AS230" s="373">
        <f>O230+AC230</f>
        <v>0</v>
      </c>
      <c r="AT230" s="32" t="e">
        <f>VLOOKUP(I230,'convenio 2016'!A$2:N$196,14,FALSE)</f>
        <v>#N/A</v>
      </c>
      <c r="AU230" s="32" t="e">
        <f>VLOOKUP(I230,'convenio 2015'!A$4:M$228,13,FALSE)</f>
        <v>#N/A</v>
      </c>
      <c r="AV230" s="32" t="e">
        <f>VLOOKUP(J230,#REF!,6,FALSE)</f>
        <v>#REF!</v>
      </c>
      <c r="AW230" s="373">
        <f>O230+AC230</f>
        <v>0</v>
      </c>
      <c r="AX230" s="32" t="e">
        <v>#N/A</v>
      </c>
      <c r="AY230" s="32" t="e">
        <v>#N/A</v>
      </c>
      <c r="AZ230" s="377" t="e">
        <v>#N/A</v>
      </c>
      <c r="BA230" s="431"/>
      <c r="BB230" s="32" t="e">
        <f>VLOOKUP(J230,'RATE JUNIO '!F$2:K$346,6,FALSE)</f>
        <v>#N/A</v>
      </c>
      <c r="BC230" s="32" t="s">
        <v>3463</v>
      </c>
      <c r="BD230" s="92" t="e">
        <f>VLOOKUP(J230,'RATES 30-06-2017'!F$2:K$374,6,FALSE)</f>
        <v>#N/A</v>
      </c>
      <c r="BE230" s="448"/>
      <c r="BF230" s="92" t="e">
        <f>VLOOKUP(J230,Hoja4!C$2:E$268,2,FALSE)</f>
        <v>#N/A</v>
      </c>
      <c r="BG230" s="92" t="e">
        <f>VLOOKUP(J230,Hoja4!C$2:E$268,3,FALSE)</f>
        <v>#N/A</v>
      </c>
      <c r="BH230" s="92"/>
      <c r="BI230" s="92"/>
    </row>
    <row r="231" spans="1:61" s="32" customFormat="1" ht="15" customHeight="1">
      <c r="A231" s="17">
        <v>31</v>
      </c>
      <c r="B231" s="99">
        <v>3</v>
      </c>
      <c r="C231" s="17" t="s">
        <v>49</v>
      </c>
      <c r="D231" s="18" t="s">
        <v>69</v>
      </c>
      <c r="E231" s="17" t="s">
        <v>181</v>
      </c>
      <c r="F231" s="17" t="s">
        <v>230</v>
      </c>
      <c r="G231" s="18" t="s">
        <v>235</v>
      </c>
      <c r="H231" s="18" t="s">
        <v>35</v>
      </c>
      <c r="I231" s="18">
        <v>30131517</v>
      </c>
      <c r="J231" s="112" t="str">
        <f>CONCATENATE(I231,"-",H231)</f>
        <v>30131517-DISEÑO</v>
      </c>
      <c r="K231" s="442" t="s">
        <v>3224</v>
      </c>
      <c r="L231" s="100">
        <v>27000000</v>
      </c>
      <c r="M231" s="19">
        <v>27000000</v>
      </c>
      <c r="N231" s="100">
        <v>5400000</v>
      </c>
      <c r="O231" s="19">
        <v>0</v>
      </c>
      <c r="P231" s="19">
        <v>27000000</v>
      </c>
      <c r="Q231" s="19">
        <v>0</v>
      </c>
      <c r="R231" s="101">
        <v>21600000</v>
      </c>
      <c r="S231" s="20">
        <v>0</v>
      </c>
      <c r="T231" s="21">
        <v>0</v>
      </c>
      <c r="U231" s="21">
        <v>27000000</v>
      </c>
      <c r="V231" s="266">
        <v>0</v>
      </c>
      <c r="W231" s="266">
        <v>0</v>
      </c>
      <c r="X231" s="266">
        <v>0</v>
      </c>
      <c r="Y231" s="266">
        <f t="shared" si="94"/>
        <v>0</v>
      </c>
      <c r="Z231" s="266">
        <v>0</v>
      </c>
      <c r="AA231" s="266">
        <v>5400000</v>
      </c>
      <c r="AB231" s="266">
        <v>0</v>
      </c>
      <c r="AC231" s="266">
        <f>V231+W231+X231+Z231+AA231+AB231</f>
        <v>5400000</v>
      </c>
      <c r="AD231" s="266">
        <f>U231-AC231</f>
        <v>21600000</v>
      </c>
      <c r="AE231" s="266">
        <f>M231-(O231+U231)</f>
        <v>0</v>
      </c>
      <c r="AF231" s="18" t="s">
        <v>3419</v>
      </c>
      <c r="AG231" s="17" t="s">
        <v>687</v>
      </c>
      <c r="AH231" s="81" t="s">
        <v>30</v>
      </c>
      <c r="AI231" s="22" t="s">
        <v>31</v>
      </c>
      <c r="AJ231" s="23" t="s">
        <v>30</v>
      </c>
      <c r="AK231" s="24" t="s">
        <v>237</v>
      </c>
      <c r="AL231" s="23" t="s">
        <v>45</v>
      </c>
      <c r="AM231" t="str">
        <f>CONCATENATE( "OR PRO.CODIGO=",I231)</f>
        <v>OR PRO.CODIGO=30131517</v>
      </c>
      <c r="AN231">
        <f>LEN(I231)</f>
        <v>8</v>
      </c>
      <c r="AO231" t="e">
        <f>VLOOKUP(J231,#REF!,5,FALSE)</f>
        <v>#REF!</v>
      </c>
      <c r="AP231"/>
      <c r="AQ231" t="e">
        <f>VLOOKUP(J231,#REF!,6,FALSE)</f>
        <v>#REF!</v>
      </c>
      <c r="AR231" s="32" t="e">
        <f>VLOOKUP(I231,'convenios 2017'!A$2:O$82,15,FALSE)</f>
        <v>#N/A</v>
      </c>
      <c r="AS231" s="373">
        <f>O231+AC231</f>
        <v>5400000</v>
      </c>
      <c r="AT231" s="32" t="e">
        <f>VLOOKUP(I231,'convenio 2016'!A$2:N$196,14,FALSE)</f>
        <v>#N/A</v>
      </c>
      <c r="AU231" s="32" t="str">
        <f>VLOOKUP(I231,'convenio 2015'!A$4:M$228,13,FALSE)</f>
        <v>en convenio</v>
      </c>
      <c r="AV231" s="32" t="e">
        <f>VLOOKUP(J231,#REF!,6,FALSE)</f>
        <v>#REF!</v>
      </c>
      <c r="AW231" s="373">
        <f>O231+AC231</f>
        <v>5400000</v>
      </c>
      <c r="AX231" s="32" t="e">
        <v>#N/A</v>
      </c>
      <c r="AY231" s="32">
        <v>2750</v>
      </c>
      <c r="AZ231" s="377">
        <v>2750</v>
      </c>
      <c r="BA231" s="431">
        <v>42303</v>
      </c>
      <c r="BB231" s="32" t="str">
        <f>VLOOKUP(J231,'RATE JUNIO '!F$2:K$346,6,FALSE)</f>
        <v>RS</v>
      </c>
      <c r="BC231" s="32" t="s">
        <v>3463</v>
      </c>
      <c r="BD231" s="92" t="str">
        <f>VLOOKUP(J231,'RATES 30-06-2017'!F$2:K$374,6,FALSE)</f>
        <v>RS</v>
      </c>
      <c r="BE231" s="92"/>
      <c r="BF231" s="92" t="str">
        <f>VLOOKUP(J231,Hoja4!C$2:E$268,2,FALSE)</f>
        <v>PIR</v>
      </c>
      <c r="BG231" s="92">
        <f>VLOOKUP(J231,Hoja4!C$2:E$268,3,FALSE)</f>
        <v>31</v>
      </c>
      <c r="BH231" s="92"/>
      <c r="BI231" s="92"/>
    </row>
    <row r="232" spans="1:61" s="32" customFormat="1" ht="15" customHeight="1">
      <c r="A232" s="17">
        <v>29</v>
      </c>
      <c r="B232" s="99">
        <v>8</v>
      </c>
      <c r="C232" s="17" t="s">
        <v>49</v>
      </c>
      <c r="D232" s="18" t="s">
        <v>24</v>
      </c>
      <c r="E232" s="17" t="s">
        <v>181</v>
      </c>
      <c r="F232" s="18" t="s">
        <v>230</v>
      </c>
      <c r="G232" s="18" t="s">
        <v>235</v>
      </c>
      <c r="H232" s="18" t="s">
        <v>27</v>
      </c>
      <c r="I232" s="18">
        <v>30428722</v>
      </c>
      <c r="J232" s="112" t="str">
        <f>CONCATENATE(I232,"-",H232)</f>
        <v>30428722-EJECUCION</v>
      </c>
      <c r="K232" s="442" t="s">
        <v>3375</v>
      </c>
      <c r="L232" s="100">
        <v>149920000</v>
      </c>
      <c r="M232" s="19">
        <v>149919242</v>
      </c>
      <c r="N232" s="100">
        <v>0</v>
      </c>
      <c r="O232" s="19">
        <v>0</v>
      </c>
      <c r="P232" s="19">
        <v>149919242</v>
      </c>
      <c r="Q232" s="19">
        <v>0</v>
      </c>
      <c r="R232" s="101">
        <v>149920000</v>
      </c>
      <c r="S232" s="20">
        <v>0</v>
      </c>
      <c r="T232" s="21">
        <v>0</v>
      </c>
      <c r="U232" s="21">
        <v>149919242</v>
      </c>
      <c r="V232" s="266">
        <v>0</v>
      </c>
      <c r="W232" s="266">
        <v>0</v>
      </c>
      <c r="X232" s="266">
        <v>0</v>
      </c>
      <c r="Y232" s="266">
        <f t="shared" si="94"/>
        <v>0</v>
      </c>
      <c r="Z232" s="266">
        <v>149919242</v>
      </c>
      <c r="AA232" s="266">
        <v>0</v>
      </c>
      <c r="AB232" s="266">
        <v>0</v>
      </c>
      <c r="AC232" s="266">
        <f>V232+W232+X232+Z232+AA232+AB232</f>
        <v>149919242</v>
      </c>
      <c r="AD232" s="266">
        <f>U232-AC232</f>
        <v>0</v>
      </c>
      <c r="AE232" s="266">
        <f>M232-(O232+U232)</f>
        <v>0</v>
      </c>
      <c r="AF232" s="18" t="s">
        <v>758</v>
      </c>
      <c r="AG232" s="17" t="s">
        <v>685</v>
      </c>
      <c r="AH232" s="81" t="s">
        <v>40</v>
      </c>
      <c r="AI232" s="22" t="s">
        <v>31</v>
      </c>
      <c r="AJ232" s="23"/>
      <c r="AK232" s="48" t="s">
        <v>239</v>
      </c>
      <c r="AL232" s="23" t="s">
        <v>45</v>
      </c>
      <c r="AM232" t="str">
        <f>CONCATENATE( "OR PRO.CODIGO=",I232)</f>
        <v>OR PRO.CODIGO=30428722</v>
      </c>
      <c r="AN232">
        <f>LEN(I232)</f>
        <v>8</v>
      </c>
      <c r="AO232" t="e">
        <f>VLOOKUP(J232,#REF!,5,FALSE)</f>
        <v>#REF!</v>
      </c>
      <c r="AP232"/>
      <c r="AQ232" t="e">
        <f>VLOOKUP(J232,#REF!,6,FALSE)</f>
        <v>#REF!</v>
      </c>
      <c r="AR232" s="32" t="e">
        <f>VLOOKUP(I232,'convenios 2017'!A$2:O$82,15,FALSE)</f>
        <v>#N/A</v>
      </c>
      <c r="AS232" s="373">
        <f>O232+AC232</f>
        <v>149919242</v>
      </c>
      <c r="AT232" s="32" t="str">
        <f>VLOOKUP(I232,'convenio 2016'!A$2:N$196,14,FALSE)</f>
        <v>toma razon</v>
      </c>
      <c r="AU232" s="32" t="e">
        <f>VLOOKUP(I232,'convenio 2015'!A$4:M$228,13,FALSE)</f>
        <v>#N/A</v>
      </c>
      <c r="AV232" s="32" t="e">
        <f>VLOOKUP(J232,#REF!,6,FALSE)</f>
        <v>#REF!</v>
      </c>
      <c r="AW232" s="373">
        <f>O232+AC232</f>
        <v>149919242</v>
      </c>
      <c r="AX232" s="32" t="s">
        <v>2408</v>
      </c>
      <c r="AY232" s="32" t="s">
        <v>2140</v>
      </c>
      <c r="AZ232" s="377">
        <v>1470</v>
      </c>
      <c r="BA232" s="431">
        <v>42604</v>
      </c>
      <c r="BB232" s="32">
        <f>VLOOKUP(J232,'RATE JUNIO '!F$2:K$346,6,FALSE)</f>
        <v>0</v>
      </c>
      <c r="BC232" s="32" t="s">
        <v>3463</v>
      </c>
      <c r="BD232" s="92">
        <f>VLOOKUP(J232,'RATES 30-06-2017'!F$2:K$374,6,FALSE)</f>
        <v>0</v>
      </c>
      <c r="BE232" s="92"/>
      <c r="BF232" s="92" t="str">
        <f>VLOOKUP(J232,Hoja4!C$2:E$268,2,FALSE)</f>
        <v>LIBRE</v>
      </c>
      <c r="BG232" s="92">
        <f>VLOOKUP(J232,Hoja4!C$2:E$268,3,FALSE)</f>
        <v>29</v>
      </c>
      <c r="BH232" s="92"/>
      <c r="BI232" s="92"/>
    </row>
    <row r="233" spans="1:61" s="32" customFormat="1" ht="15" customHeight="1">
      <c r="A233" s="17">
        <v>29</v>
      </c>
      <c r="B233" s="99">
        <v>7</v>
      </c>
      <c r="C233" s="17" t="s">
        <v>49</v>
      </c>
      <c r="D233" s="18" t="s">
        <v>24</v>
      </c>
      <c r="E233" s="17" t="s">
        <v>181</v>
      </c>
      <c r="F233" s="18" t="s">
        <v>230</v>
      </c>
      <c r="G233" s="18" t="s">
        <v>235</v>
      </c>
      <c r="H233" s="18" t="s">
        <v>27</v>
      </c>
      <c r="I233" s="18">
        <v>30428679</v>
      </c>
      <c r="J233" s="112" t="str">
        <f>CONCATENATE(I233,"-",H233)</f>
        <v>30428679-EJECUCION</v>
      </c>
      <c r="K233" s="442" t="s">
        <v>3376</v>
      </c>
      <c r="L233" s="100">
        <v>299578000</v>
      </c>
      <c r="M233" s="125">
        <v>299578000</v>
      </c>
      <c r="N233" s="100">
        <v>0</v>
      </c>
      <c r="O233" s="125">
        <v>0</v>
      </c>
      <c r="P233" s="125">
        <v>299578000</v>
      </c>
      <c r="Q233" s="19">
        <v>0</v>
      </c>
      <c r="R233" s="101">
        <v>299578000</v>
      </c>
      <c r="S233" s="20">
        <v>0</v>
      </c>
      <c r="T233" s="21">
        <v>0</v>
      </c>
      <c r="U233" s="21">
        <v>299578000</v>
      </c>
      <c r="V233" s="266">
        <v>0</v>
      </c>
      <c r="W233" s="266">
        <v>0</v>
      </c>
      <c r="X233" s="266">
        <v>0</v>
      </c>
      <c r="Y233" s="266">
        <f t="shared" si="94"/>
        <v>0</v>
      </c>
      <c r="Z233" s="266">
        <v>0</v>
      </c>
      <c r="AA233" s="266">
        <v>0</v>
      </c>
      <c r="AB233" s="266">
        <v>0</v>
      </c>
      <c r="AC233" s="266">
        <f>V233+W233+X233+Z233+AA233+AB233</f>
        <v>0</v>
      </c>
      <c r="AD233" s="266">
        <f>U233-AC233</f>
        <v>299578000</v>
      </c>
      <c r="AE233" s="266">
        <f>M233-(O233+U233)</f>
        <v>0</v>
      </c>
      <c r="AF233" s="18" t="s">
        <v>1763</v>
      </c>
      <c r="AG233" s="17" t="s">
        <v>685</v>
      </c>
      <c r="AH233" s="81" t="s">
        <v>40</v>
      </c>
      <c r="AI233" s="22" t="s">
        <v>31</v>
      </c>
      <c r="AJ233" s="23"/>
      <c r="AK233" s="48" t="s">
        <v>241</v>
      </c>
      <c r="AL233" s="23" t="s">
        <v>45</v>
      </c>
      <c r="AM233" t="str">
        <f>CONCATENATE( "OR PRO.CODIGO=",I233)</f>
        <v>OR PRO.CODIGO=30428679</v>
      </c>
      <c r="AN233">
        <f>LEN(I233)</f>
        <v>8</v>
      </c>
      <c r="AO233" t="e">
        <f>VLOOKUP(J233,#REF!,5,FALSE)</f>
        <v>#REF!</v>
      </c>
      <c r="AP233"/>
      <c r="AQ233" t="e">
        <f>VLOOKUP(J233,#REF!,6,FALSE)</f>
        <v>#REF!</v>
      </c>
      <c r="AR233" s="32" t="e">
        <f>VLOOKUP(I233,'convenios 2017'!A$2:O$82,15,FALSE)</f>
        <v>#N/A</v>
      </c>
      <c r="AS233" s="373">
        <f>O233+AC233</f>
        <v>0</v>
      </c>
      <c r="AT233" s="32" t="str">
        <f>VLOOKUP(I233,'convenio 2016'!A$2:N$196,14,FALSE)</f>
        <v>toma razon</v>
      </c>
      <c r="AU233" s="32" t="e">
        <f>VLOOKUP(I233,'convenio 2015'!A$4:M$228,13,FALSE)</f>
        <v>#N/A</v>
      </c>
      <c r="AV233" s="32" t="e">
        <f>VLOOKUP(J233,#REF!,6,FALSE)</f>
        <v>#REF!</v>
      </c>
      <c r="AW233" s="373">
        <f>O233+AC233</f>
        <v>0</v>
      </c>
      <c r="AX233" s="32" t="s">
        <v>2408</v>
      </c>
      <c r="AY233" s="32" t="s">
        <v>2136</v>
      </c>
      <c r="AZ233" s="377">
        <v>1471</v>
      </c>
      <c r="BA233" s="431">
        <v>42604</v>
      </c>
      <c r="BB233" s="32">
        <f>VLOOKUP(J233,'RATE JUNIO '!F$2:K$346,6,FALSE)</f>
        <v>0</v>
      </c>
      <c r="BC233" s="32" t="s">
        <v>3463</v>
      </c>
      <c r="BD233" s="92">
        <f>VLOOKUP(J233,'RATES 30-06-2017'!F$2:K$374,6,FALSE)</f>
        <v>0</v>
      </c>
      <c r="BE233" s="92"/>
      <c r="BF233" s="92" t="str">
        <f>VLOOKUP(J233,Hoja4!C$2:E$268,2,FALSE)</f>
        <v>LIBRE</v>
      </c>
      <c r="BG233" s="92">
        <f>VLOOKUP(J233,Hoja4!C$2:E$268,3,FALSE)</f>
        <v>29</v>
      </c>
      <c r="BH233" s="92"/>
      <c r="BI233" s="92"/>
    </row>
    <row r="234" spans="1:61">
      <c r="A234" s="86"/>
      <c r="B234" s="302"/>
      <c r="C234" s="86"/>
      <c r="D234" s="87"/>
      <c r="E234" s="86"/>
      <c r="F234" s="86"/>
      <c r="G234" s="88"/>
      <c r="H234" s="86"/>
      <c r="I234" s="88"/>
      <c r="J234" s="302"/>
      <c r="K234" s="110" t="s">
        <v>52</v>
      </c>
      <c r="L234" s="25">
        <f>SUBTOTAL(9,L230:L233)</f>
        <v>606042000</v>
      </c>
      <c r="M234" s="111">
        <f>SUBTOTAL(9,M230:M233)</f>
        <v>606041242</v>
      </c>
      <c r="N234" s="25">
        <f>SUBTOTAL(9,N230:N233)</f>
        <v>5400000</v>
      </c>
      <c r="O234" s="111">
        <f>SUBTOTAL(9,O230:O233)</f>
        <v>0</v>
      </c>
      <c r="P234" s="111">
        <f>SUBTOTAL(9,P230:P233)</f>
        <v>606041242</v>
      </c>
      <c r="Q234" s="109">
        <v>0</v>
      </c>
      <c r="R234" s="25">
        <v>579042000</v>
      </c>
      <c r="S234" s="25">
        <v>0</v>
      </c>
      <c r="T234" s="25">
        <v>0</v>
      </c>
      <c r="U234" s="111">
        <f>SUBTOTAL(9,U230:U233)</f>
        <v>476497242</v>
      </c>
      <c r="V234" s="111">
        <f t="shared" ref="V234:AE234" si="95">SUBTOTAL(9,V230:V233)</f>
        <v>0</v>
      </c>
      <c r="W234" s="111">
        <f t="shared" si="95"/>
        <v>0</v>
      </c>
      <c r="X234" s="111">
        <f t="shared" si="95"/>
        <v>0</v>
      </c>
      <c r="Y234" s="111">
        <f t="shared" si="95"/>
        <v>0</v>
      </c>
      <c r="Z234" s="111">
        <f t="shared" si="95"/>
        <v>149919242</v>
      </c>
      <c r="AA234" s="111">
        <f t="shared" si="95"/>
        <v>5400000</v>
      </c>
      <c r="AB234" s="111">
        <f t="shared" si="95"/>
        <v>0</v>
      </c>
      <c r="AC234" s="111">
        <f t="shared" si="95"/>
        <v>155319242</v>
      </c>
      <c r="AD234" s="111">
        <f t="shared" si="95"/>
        <v>321178000</v>
      </c>
      <c r="AE234" s="111">
        <f t="shared" si="95"/>
        <v>129544000</v>
      </c>
      <c r="AF234" s="88"/>
      <c r="AG234" s="86"/>
      <c r="AH234" s="257"/>
      <c r="AJ234" s="23"/>
      <c r="AK234" s="24"/>
      <c r="AL234" s="23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92"/>
      <c r="AY234" s="32" t="s">
        <v>3142</v>
      </c>
    </row>
    <row r="235" spans="1:61" ht="12" customHeight="1">
      <c r="A235" s="86"/>
      <c r="B235" s="302"/>
      <c r="C235" s="86"/>
      <c r="D235" s="87"/>
      <c r="E235" s="86"/>
      <c r="F235" s="86"/>
      <c r="G235" s="88"/>
      <c r="H235" s="86"/>
      <c r="I235" s="88"/>
      <c r="J235" s="302"/>
      <c r="K235" s="303"/>
      <c r="L235" s="302"/>
      <c r="M235" s="86"/>
      <c r="N235" s="302"/>
      <c r="O235" s="86"/>
      <c r="P235" s="86"/>
      <c r="Q235" s="302"/>
      <c r="R235" s="302"/>
      <c r="S235" s="302"/>
      <c r="T235" s="302"/>
      <c r="U235" s="302"/>
      <c r="V235" s="122"/>
      <c r="W235" s="122"/>
      <c r="X235" s="122"/>
      <c r="Y235" s="122"/>
      <c r="Z235" s="122"/>
      <c r="AA235" s="122"/>
      <c r="AB235" s="122"/>
      <c r="AC235" s="122"/>
      <c r="AD235" s="122"/>
      <c r="AE235" s="122"/>
      <c r="AF235" s="88"/>
      <c r="AG235" s="86"/>
      <c r="AH235" s="257"/>
      <c r="AJ235" s="23"/>
      <c r="AK235" s="24"/>
      <c r="AL235" s="23"/>
      <c r="AY235" s="32" t="s">
        <v>3142</v>
      </c>
    </row>
    <row r="236" spans="1:61">
      <c r="A236" s="86"/>
      <c r="C236" s="86"/>
      <c r="D236" s="87"/>
      <c r="E236" s="86"/>
      <c r="F236" s="86"/>
      <c r="G236" s="88"/>
      <c r="H236" s="86"/>
      <c r="I236" s="88"/>
      <c r="K236" s="16" t="s">
        <v>53</v>
      </c>
      <c r="L236" s="302"/>
      <c r="M236" s="86"/>
      <c r="N236" s="302"/>
      <c r="O236" s="86"/>
      <c r="P236" s="86"/>
      <c r="Q236" s="302"/>
      <c r="R236" s="302"/>
      <c r="S236" s="302"/>
      <c r="T236" s="302"/>
      <c r="U236" s="302"/>
      <c r="V236" s="122"/>
      <c r="W236" s="122"/>
      <c r="X236" s="122"/>
      <c r="Y236" s="122"/>
      <c r="Z236" s="122"/>
      <c r="AA236" s="122"/>
      <c r="AB236" s="122"/>
      <c r="AC236" s="122"/>
      <c r="AD236" s="122"/>
      <c r="AE236" s="122"/>
      <c r="AF236" s="88"/>
      <c r="AG236" s="86"/>
      <c r="AH236" s="257"/>
      <c r="AJ236" s="23"/>
      <c r="AK236" s="24"/>
      <c r="AL236" s="23"/>
      <c r="AY236" s="32" t="s">
        <v>3142</v>
      </c>
    </row>
    <row r="237" spans="1:61" s="32" customFormat="1" ht="15" customHeight="1">
      <c r="A237" s="17">
        <v>31</v>
      </c>
      <c r="B237" s="99">
        <v>1</v>
      </c>
      <c r="C237" s="17" t="s">
        <v>54</v>
      </c>
      <c r="D237" s="18" t="s">
        <v>689</v>
      </c>
      <c r="E237" s="17" t="s">
        <v>181</v>
      </c>
      <c r="F237" s="17" t="s">
        <v>230</v>
      </c>
      <c r="G237" s="18" t="s">
        <v>235</v>
      </c>
      <c r="H237" s="18" t="s">
        <v>27</v>
      </c>
      <c r="I237" s="18">
        <v>30248522</v>
      </c>
      <c r="J237" s="112" t="str">
        <f>CONCATENATE(I237,"-",H237)</f>
        <v>30248522-EJECUCION</v>
      </c>
      <c r="K237" s="442" t="s">
        <v>3296</v>
      </c>
      <c r="L237" s="100">
        <v>1119427000</v>
      </c>
      <c r="M237" s="19">
        <v>1119427000</v>
      </c>
      <c r="N237" s="100">
        <v>0</v>
      </c>
      <c r="O237" s="19">
        <v>0</v>
      </c>
      <c r="P237" s="19">
        <v>100000000</v>
      </c>
      <c r="Q237" s="19">
        <v>1019427000</v>
      </c>
      <c r="R237" s="101">
        <v>100000000</v>
      </c>
      <c r="S237" s="20">
        <v>1019427000</v>
      </c>
      <c r="T237" s="21">
        <v>0</v>
      </c>
      <c r="U237" s="446">
        <v>0</v>
      </c>
      <c r="V237" s="266">
        <v>0</v>
      </c>
      <c r="W237" s="266">
        <v>0</v>
      </c>
      <c r="X237" s="266">
        <v>0</v>
      </c>
      <c r="Y237" s="266">
        <f t="shared" ref="Y237:Y238" si="96">V237+W237+X237</f>
        <v>0</v>
      </c>
      <c r="Z237" s="266">
        <v>0</v>
      </c>
      <c r="AA237" s="266">
        <v>0</v>
      </c>
      <c r="AB237" s="266">
        <v>0</v>
      </c>
      <c r="AC237" s="266">
        <f>V237+W237+X237+Z237+AA237+AB237</f>
        <v>0</v>
      </c>
      <c r="AD237" s="266">
        <f>U237-AC237</f>
        <v>0</v>
      </c>
      <c r="AE237" s="266">
        <f>M237-(O237+U237)</f>
        <v>1119427000</v>
      </c>
      <c r="AF237" s="18" t="s">
        <v>51</v>
      </c>
      <c r="AG237" s="17" t="s">
        <v>685</v>
      </c>
      <c r="AH237" s="81" t="s">
        <v>60</v>
      </c>
      <c r="AI237" s="22" t="s">
        <v>31</v>
      </c>
      <c r="AJ237" s="23" t="s">
        <v>64</v>
      </c>
      <c r="AK237" s="24" t="s">
        <v>243</v>
      </c>
      <c r="AL237" s="23" t="s">
        <v>45</v>
      </c>
      <c r="AM237" t="str">
        <f>CONCATENATE( "OR PRO.CODIGO=",I237)</f>
        <v>OR PRO.CODIGO=30248522</v>
      </c>
      <c r="AN237">
        <f>LEN(I237)</f>
        <v>8</v>
      </c>
      <c r="AO237" t="e">
        <f>VLOOKUP(J237,#REF!,5,FALSE)</f>
        <v>#REF!</v>
      </c>
      <c r="AP237"/>
      <c r="AQ237" t="e">
        <f>VLOOKUP(J237,#REF!,6,FALSE)</f>
        <v>#REF!</v>
      </c>
      <c r="AR237" s="32" t="e">
        <f>VLOOKUP(I237,'convenios 2017'!A$2:O$82,15,FALSE)</f>
        <v>#N/A</v>
      </c>
      <c r="AS237" s="373">
        <f>O237+AC237</f>
        <v>0</v>
      </c>
      <c r="AT237" s="32" t="e">
        <f>VLOOKUP(I237,'convenio 2016'!A$2:N$196,14,FALSE)</f>
        <v>#N/A</v>
      </c>
      <c r="AU237" s="32" t="e">
        <f>VLOOKUP(I237,'convenio 2015'!A$4:M$228,13,FALSE)</f>
        <v>#N/A</v>
      </c>
      <c r="AV237" s="32" t="e">
        <f>VLOOKUP(J237,#REF!,6,FALSE)</f>
        <v>#REF!</v>
      </c>
      <c r="AW237" s="373">
        <f>O237+AC237</f>
        <v>0</v>
      </c>
      <c r="AX237" s="32" t="e">
        <v>#N/A</v>
      </c>
      <c r="AY237" s="32" t="e">
        <v>#N/A</v>
      </c>
      <c r="AZ237" s="377" t="e">
        <v>#N/A</v>
      </c>
      <c r="BA237" s="431"/>
      <c r="BB237" s="32" t="str">
        <f>VLOOKUP(J237,'RATE JUNIO '!F$2:K$346,6,FALSE)</f>
        <v>FI</v>
      </c>
      <c r="BC237" s="32" t="s">
        <v>3463</v>
      </c>
      <c r="BD237" s="92" t="str">
        <f>VLOOKUP(J237,'RATES 30-06-2017'!F$2:K$374,6,FALSE)</f>
        <v>FI</v>
      </c>
      <c r="BE237" s="92"/>
      <c r="BF237" s="92" t="e">
        <f>VLOOKUP(J237,Hoja4!C$2:E$268,2,FALSE)</f>
        <v>#N/A</v>
      </c>
      <c r="BG237" s="92" t="e">
        <f>VLOOKUP(J237,Hoja4!C$2:E$268,3,FALSE)</f>
        <v>#N/A</v>
      </c>
      <c r="BH237" s="92"/>
      <c r="BI237" s="92"/>
    </row>
    <row r="238" spans="1:61" s="32" customFormat="1" ht="15" customHeight="1">
      <c r="A238" s="17">
        <v>31</v>
      </c>
      <c r="B238" s="99">
        <v>2</v>
      </c>
      <c r="C238" s="17" t="s">
        <v>54</v>
      </c>
      <c r="D238" s="18" t="s">
        <v>69</v>
      </c>
      <c r="E238" s="17" t="s">
        <v>181</v>
      </c>
      <c r="F238" s="17" t="s">
        <v>230</v>
      </c>
      <c r="G238" s="18" t="s">
        <v>235</v>
      </c>
      <c r="H238" s="18" t="s">
        <v>27</v>
      </c>
      <c r="I238" s="18">
        <v>30116480</v>
      </c>
      <c r="J238" s="112" t="str">
        <f>CONCATENATE(I238,"-",H238)</f>
        <v>30116480-EJECUCION</v>
      </c>
      <c r="K238" s="442" t="s">
        <v>3225</v>
      </c>
      <c r="L238" s="100">
        <v>167764000</v>
      </c>
      <c r="M238" s="125">
        <v>167764000</v>
      </c>
      <c r="N238" s="100">
        <v>0</v>
      </c>
      <c r="O238" s="125">
        <v>0</v>
      </c>
      <c r="P238" s="125">
        <v>100000000</v>
      </c>
      <c r="Q238" s="19">
        <v>67764000</v>
      </c>
      <c r="R238" s="101">
        <v>100000000</v>
      </c>
      <c r="S238" s="20">
        <v>67764000</v>
      </c>
      <c r="T238" s="21">
        <v>0</v>
      </c>
      <c r="U238" s="446">
        <v>0</v>
      </c>
      <c r="V238" s="266">
        <v>0</v>
      </c>
      <c r="W238" s="266">
        <v>0</v>
      </c>
      <c r="X238" s="266">
        <v>0</v>
      </c>
      <c r="Y238" s="266">
        <f t="shared" si="96"/>
        <v>0</v>
      </c>
      <c r="Z238" s="266">
        <v>0</v>
      </c>
      <c r="AA238" s="266">
        <v>0</v>
      </c>
      <c r="AB238" s="266">
        <v>0</v>
      </c>
      <c r="AC238" s="266">
        <f>V238+W238+X238+Z238+AA238+AB238</f>
        <v>0</v>
      </c>
      <c r="AD238" s="266">
        <f>U238-AC238</f>
        <v>0</v>
      </c>
      <c r="AE238" s="266">
        <f>M238-(O238+U238)</f>
        <v>167764000</v>
      </c>
      <c r="AF238" s="18" t="s">
        <v>51</v>
      </c>
      <c r="AG238" s="17" t="s">
        <v>685</v>
      </c>
      <c r="AH238" s="81" t="s">
        <v>57</v>
      </c>
      <c r="AI238" s="22" t="s">
        <v>31</v>
      </c>
      <c r="AJ238" s="23" t="s">
        <v>64</v>
      </c>
      <c r="AK238" s="24" t="s">
        <v>245</v>
      </c>
      <c r="AL238" s="23" t="s">
        <v>45</v>
      </c>
      <c r="AM238" t="str">
        <f>CONCATENATE( "OR PRO.CODIGO=",I238)</f>
        <v>OR PRO.CODIGO=30116480</v>
      </c>
      <c r="AN238">
        <f>LEN(I238)</f>
        <v>8</v>
      </c>
      <c r="AO238" t="e">
        <f>VLOOKUP(J238,#REF!,5,FALSE)</f>
        <v>#REF!</v>
      </c>
      <c r="AP238"/>
      <c r="AQ238" t="e">
        <f>VLOOKUP(J238,#REF!,6,FALSE)</f>
        <v>#REF!</v>
      </c>
      <c r="AR238" s="32" t="e">
        <f>VLOOKUP(I238,'convenios 2017'!A$2:O$82,15,FALSE)</f>
        <v>#N/A</v>
      </c>
      <c r="AS238" s="373">
        <f>O238+AC238</f>
        <v>0</v>
      </c>
      <c r="AT238" s="32" t="e">
        <f>VLOOKUP(I238,'convenio 2016'!A$2:N$196,14,FALSE)</f>
        <v>#N/A</v>
      </c>
      <c r="AU238" s="32" t="e">
        <f>VLOOKUP(I238,'convenio 2015'!A$4:M$228,13,FALSE)</f>
        <v>#N/A</v>
      </c>
      <c r="AV238" s="32" t="e">
        <f>VLOOKUP(J238,#REF!,6,FALSE)</f>
        <v>#REF!</v>
      </c>
      <c r="AW238" s="373">
        <f>O238+AC238</f>
        <v>0</v>
      </c>
      <c r="AX238" s="32" t="e">
        <v>#N/A</v>
      </c>
      <c r="AY238" s="32" t="e">
        <v>#N/A</v>
      </c>
      <c r="AZ238" s="377" t="e">
        <v>#N/A</v>
      </c>
      <c r="BA238" s="431"/>
      <c r="BB238" s="32" t="e">
        <f>VLOOKUP(J238,'RATE JUNIO '!F$2:K$346,6,FALSE)</f>
        <v>#N/A</v>
      </c>
      <c r="BD238" s="92" t="e">
        <f>VLOOKUP(J238,'RATES 30-06-2017'!F$2:K$374,6,FALSE)</f>
        <v>#N/A</v>
      </c>
      <c r="BE238" s="92"/>
      <c r="BF238" s="92" t="e">
        <f>VLOOKUP(J238,Hoja4!C$2:E$268,2,FALSE)</f>
        <v>#N/A</v>
      </c>
      <c r="BG238" s="92" t="e">
        <f>VLOOKUP(J238,Hoja4!C$2:E$268,3,FALSE)</f>
        <v>#N/A</v>
      </c>
      <c r="BH238" s="92"/>
      <c r="BI238" s="92"/>
    </row>
    <row r="239" spans="1:61">
      <c r="A239" s="86"/>
      <c r="B239" s="302"/>
      <c r="C239" s="86"/>
      <c r="D239" s="87"/>
      <c r="E239" s="86"/>
      <c r="F239" s="86"/>
      <c r="G239" s="88"/>
      <c r="H239" s="86"/>
      <c r="I239" s="88"/>
      <c r="J239" s="302"/>
      <c r="K239" s="110" t="s">
        <v>66</v>
      </c>
      <c r="L239" s="25">
        <f>SUBTOTAL(9,L237:L238)</f>
        <v>1287191000</v>
      </c>
      <c r="M239" s="111">
        <f>SUBTOTAL(9,M237:M238)</f>
        <v>1287191000</v>
      </c>
      <c r="N239" s="25">
        <v>0</v>
      </c>
      <c r="O239" s="111">
        <f>SUBTOTAL(9,O237:O238)</f>
        <v>0</v>
      </c>
      <c r="P239" s="111">
        <f>SUBTOTAL(9,P237:P238)</f>
        <v>200000000</v>
      </c>
      <c r="Q239" s="109">
        <v>1087191000</v>
      </c>
      <c r="R239" s="25">
        <v>200000000</v>
      </c>
      <c r="S239" s="25">
        <v>1087191000</v>
      </c>
      <c r="T239" s="25">
        <v>0</v>
      </c>
      <c r="U239" s="111">
        <f>SUBTOTAL(9,U237:U238)</f>
        <v>0</v>
      </c>
      <c r="V239" s="111">
        <f t="shared" ref="V239:AE239" si="97">SUBTOTAL(9,V237:V238)</f>
        <v>0</v>
      </c>
      <c r="W239" s="111">
        <f t="shared" si="97"/>
        <v>0</v>
      </c>
      <c r="X239" s="111">
        <f t="shared" si="97"/>
        <v>0</v>
      </c>
      <c r="Y239" s="111">
        <f t="shared" si="97"/>
        <v>0</v>
      </c>
      <c r="Z239" s="111">
        <f t="shared" si="97"/>
        <v>0</v>
      </c>
      <c r="AA239" s="111">
        <f t="shared" si="97"/>
        <v>0</v>
      </c>
      <c r="AB239" s="111">
        <f t="shared" si="97"/>
        <v>0</v>
      </c>
      <c r="AC239" s="111">
        <f t="shared" si="97"/>
        <v>0</v>
      </c>
      <c r="AD239" s="111">
        <f t="shared" si="97"/>
        <v>0</v>
      </c>
      <c r="AE239" s="111">
        <f t="shared" si="97"/>
        <v>1287191000</v>
      </c>
      <c r="AF239" s="88"/>
      <c r="AG239" s="86"/>
      <c r="AH239" s="257"/>
      <c r="AJ239" s="23"/>
      <c r="AK239" s="24"/>
      <c r="AL239" s="23"/>
      <c r="AM239" s="92"/>
      <c r="AN239" s="92"/>
      <c r="AO239" s="92"/>
      <c r="AP239" s="92"/>
      <c r="AQ239" s="92"/>
      <c r="AR239" s="92"/>
      <c r="AS239" s="92"/>
      <c r="AT239" s="92"/>
      <c r="AU239" s="92"/>
      <c r="AV239" s="92"/>
      <c r="AW239" s="92"/>
      <c r="AY239" s="32" t="s">
        <v>3142</v>
      </c>
    </row>
    <row r="240" spans="1:61" ht="9.75" customHeight="1">
      <c r="A240" s="86"/>
      <c r="B240" s="302"/>
      <c r="C240" s="86"/>
      <c r="D240" s="87"/>
      <c r="E240" s="86"/>
      <c r="F240" s="86"/>
      <c r="G240" s="88"/>
      <c r="H240" s="86"/>
      <c r="I240" s="88"/>
      <c r="J240" s="302"/>
      <c r="K240" s="303"/>
      <c r="L240" s="302"/>
      <c r="M240" s="86"/>
      <c r="N240" s="302"/>
      <c r="O240" s="86"/>
      <c r="P240" s="86"/>
      <c r="R240" s="302"/>
      <c r="S240" s="302"/>
      <c r="T240" s="302"/>
      <c r="U240" s="302"/>
      <c r="V240" s="122"/>
      <c r="W240" s="122"/>
      <c r="X240" s="122"/>
      <c r="Y240" s="122"/>
      <c r="Z240" s="122"/>
      <c r="AA240" s="122"/>
      <c r="AB240" s="122"/>
      <c r="AC240" s="122"/>
      <c r="AD240" s="122"/>
      <c r="AE240" s="122"/>
      <c r="AF240" s="88"/>
      <c r="AG240" s="86"/>
      <c r="AH240" s="257"/>
      <c r="AJ240" s="23"/>
      <c r="AK240" s="24"/>
      <c r="AL240" s="23"/>
      <c r="AY240" s="32" t="s">
        <v>3142</v>
      </c>
    </row>
    <row r="241" spans="1:61" ht="18">
      <c r="A241" s="86"/>
      <c r="B241" s="302"/>
      <c r="C241" s="86"/>
      <c r="D241" s="87"/>
      <c r="E241" s="86"/>
      <c r="F241" s="86"/>
      <c r="G241" s="88"/>
      <c r="H241" s="86"/>
      <c r="I241" s="88"/>
      <c r="J241" s="302"/>
      <c r="K241" s="260" t="s">
        <v>246</v>
      </c>
      <c r="L241" s="57">
        <f>L239+L234+L227</f>
        <v>8241220158</v>
      </c>
      <c r="M241" s="111">
        <f>M239+M234+M227</f>
        <v>10264330689</v>
      </c>
      <c r="N241" s="57">
        <v>2120956968</v>
      </c>
      <c r="O241" s="111">
        <f>O239+O234+O227</f>
        <v>1984561943</v>
      </c>
      <c r="P241" s="111">
        <f>P239+P234+P227</f>
        <v>1844336848</v>
      </c>
      <c r="Q241" s="111">
        <v>6217803968</v>
      </c>
      <c r="R241" s="57">
        <v>1829882552</v>
      </c>
      <c r="S241" s="57">
        <v>6225616000</v>
      </c>
      <c r="T241" s="57">
        <v>0</v>
      </c>
      <c r="U241" s="111">
        <f>U239+U234+U227</f>
        <v>1788802862</v>
      </c>
      <c r="V241" s="111">
        <f t="shared" ref="V241:AE241" si="98">V239+V234+V227</f>
        <v>109197501</v>
      </c>
      <c r="W241" s="111">
        <f t="shared" si="98"/>
        <v>104782570</v>
      </c>
      <c r="X241" s="111">
        <f t="shared" si="98"/>
        <v>94285476</v>
      </c>
      <c r="Y241" s="111">
        <f t="shared" si="98"/>
        <v>308265547</v>
      </c>
      <c r="Z241" s="111">
        <f t="shared" si="98"/>
        <v>216097517</v>
      </c>
      <c r="AA241" s="111">
        <f t="shared" si="98"/>
        <v>5400000</v>
      </c>
      <c r="AB241" s="111">
        <f t="shared" si="98"/>
        <v>120174168</v>
      </c>
      <c r="AC241" s="111">
        <f t="shared" si="98"/>
        <v>649937232</v>
      </c>
      <c r="AD241" s="111">
        <f t="shared" si="98"/>
        <v>1138865630</v>
      </c>
      <c r="AE241" s="111">
        <f t="shared" si="98"/>
        <v>6490965884</v>
      </c>
      <c r="AF241" s="88"/>
      <c r="AG241" s="86"/>
      <c r="AH241" s="257"/>
      <c r="AJ241" s="23"/>
      <c r="AK241" s="24"/>
      <c r="AL241" s="23"/>
      <c r="AM241" s="92"/>
      <c r="AN241" s="92"/>
      <c r="AO241" s="92"/>
      <c r="AP241" s="92"/>
      <c r="AQ241" s="92"/>
      <c r="AR241" s="92"/>
      <c r="AS241" s="92"/>
      <c r="AT241" s="92"/>
      <c r="AU241" s="92"/>
      <c r="AV241" s="92"/>
      <c r="AW241" s="92"/>
      <c r="AY241" s="32" t="s">
        <v>3142</v>
      </c>
    </row>
    <row r="242" spans="1:61" s="86" customFormat="1" ht="21" customHeight="1">
      <c r="D242" s="87"/>
      <c r="G242" s="88"/>
      <c r="I242" s="88"/>
      <c r="K242" s="89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88"/>
      <c r="AH242" s="257"/>
      <c r="AJ242" s="79"/>
      <c r="AK242" s="75"/>
      <c r="AL242" s="79"/>
      <c r="AY242" s="32" t="s">
        <v>3142</v>
      </c>
      <c r="AZ242" s="87"/>
      <c r="BA242" s="432"/>
    </row>
    <row r="243" spans="1:61" ht="15" customHeight="1">
      <c r="A243" s="67"/>
      <c r="B243" s="69"/>
      <c r="C243" s="67"/>
      <c r="D243" s="67"/>
      <c r="E243" s="67"/>
      <c r="F243" s="67"/>
      <c r="G243" s="118"/>
      <c r="H243" s="67"/>
      <c r="I243" s="285"/>
      <c r="J243" s="69"/>
      <c r="K243" s="259" t="s">
        <v>247</v>
      </c>
      <c r="L243" s="13"/>
      <c r="M243" s="67"/>
      <c r="N243" s="13"/>
      <c r="O243" s="67"/>
      <c r="P243" s="67"/>
      <c r="Q243" s="68"/>
      <c r="R243" s="13"/>
      <c r="S243" s="13"/>
      <c r="T243" s="13"/>
      <c r="U243" s="444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85"/>
      <c r="AG243" s="67"/>
      <c r="AH243" s="68"/>
      <c r="AJ243" s="23"/>
      <c r="AK243" s="24"/>
      <c r="AL243" s="23"/>
      <c r="AY243" s="32" t="s">
        <v>3142</v>
      </c>
    </row>
    <row r="244" spans="1:61">
      <c r="A244" s="86"/>
      <c r="C244" s="86"/>
      <c r="D244" s="87"/>
      <c r="E244" s="86"/>
      <c r="F244" s="86"/>
      <c r="G244" s="88"/>
      <c r="H244" s="86"/>
      <c r="I244" s="88"/>
      <c r="K244" s="16" t="s">
        <v>22</v>
      </c>
      <c r="L244" s="302"/>
      <c r="M244" s="86"/>
      <c r="N244" s="302"/>
      <c r="O244" s="86"/>
      <c r="P244" s="86"/>
      <c r="Q244" s="302"/>
      <c r="R244" s="302"/>
      <c r="S244" s="302"/>
      <c r="T244" s="302"/>
      <c r="U244" s="302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88"/>
      <c r="AG244" s="86"/>
      <c r="AH244" s="257"/>
      <c r="AJ244" s="23"/>
      <c r="AK244" s="24"/>
      <c r="AL244" s="23"/>
      <c r="AY244" s="32" t="s">
        <v>3142</v>
      </c>
    </row>
    <row r="245" spans="1:61" s="32" customFormat="1" ht="15" customHeight="1">
      <c r="A245" s="17">
        <v>31</v>
      </c>
      <c r="B245" s="17">
        <v>0</v>
      </c>
      <c r="C245" s="17" t="s">
        <v>23</v>
      </c>
      <c r="D245" s="18" t="s">
        <v>69</v>
      </c>
      <c r="E245" s="17" t="s">
        <v>181</v>
      </c>
      <c r="F245" s="17" t="s">
        <v>248</v>
      </c>
      <c r="G245" s="18" t="s">
        <v>249</v>
      </c>
      <c r="H245" s="18" t="s">
        <v>27</v>
      </c>
      <c r="I245" s="18">
        <v>30212372</v>
      </c>
      <c r="J245" s="112" t="str">
        <f t="shared" ref="J245:J250" si="99">CONCATENATE(I245,"-",H245)</f>
        <v>30212372-EJECUCION</v>
      </c>
      <c r="K245" s="442" t="s">
        <v>250</v>
      </c>
      <c r="L245" s="100">
        <v>325498071</v>
      </c>
      <c r="M245" s="19">
        <v>339876608</v>
      </c>
      <c r="N245" s="19">
        <v>304536152</v>
      </c>
      <c r="O245" s="19">
        <v>234940852</v>
      </c>
      <c r="P245" s="19">
        <v>104935756</v>
      </c>
      <c r="Q245" s="19">
        <v>0</v>
      </c>
      <c r="R245" s="20">
        <v>20961919</v>
      </c>
      <c r="S245" s="20">
        <v>0</v>
      </c>
      <c r="T245" s="21">
        <v>0</v>
      </c>
      <c r="U245" s="21">
        <v>90557219</v>
      </c>
      <c r="V245" s="266">
        <v>0</v>
      </c>
      <c r="W245" s="266">
        <v>6194445</v>
      </c>
      <c r="X245" s="266">
        <v>20000000</v>
      </c>
      <c r="Y245" s="266">
        <f t="shared" ref="Y245:Y250" si="100">V245+W245+X245</f>
        <v>26194445</v>
      </c>
      <c r="Z245" s="266">
        <v>33741311</v>
      </c>
      <c r="AA245" s="266">
        <v>0</v>
      </c>
      <c r="AB245" s="266">
        <v>0</v>
      </c>
      <c r="AC245" s="266">
        <f t="shared" ref="AC245:AC250" si="101">V245+W245+X245+Z245+AA245+AB245</f>
        <v>59935756</v>
      </c>
      <c r="AD245" s="266">
        <f t="shared" ref="AD245:AD250" si="102">U245-AC245</f>
        <v>30621463</v>
      </c>
      <c r="AE245" s="266">
        <f t="shared" ref="AE245:AE250" si="103">M245-(O245+U245)</f>
        <v>14378537</v>
      </c>
      <c r="AF245" s="18" t="s">
        <v>3419</v>
      </c>
      <c r="AG245" s="17" t="s">
        <v>685</v>
      </c>
      <c r="AH245" s="81" t="s">
        <v>30</v>
      </c>
      <c r="AI245" s="22" t="s">
        <v>31</v>
      </c>
      <c r="AJ245" s="23" t="s">
        <v>30</v>
      </c>
      <c r="AK245" s="24" t="s">
        <v>251</v>
      </c>
      <c r="AL245" s="23" t="s">
        <v>45</v>
      </c>
      <c r="AM245" t="str">
        <f t="shared" ref="AM245:AM250" si="104">CONCATENATE( "OR PRO.CODIGO=",I245)</f>
        <v>OR PRO.CODIGO=30212372</v>
      </c>
      <c r="AN245">
        <f t="shared" ref="AN245:AN250" si="105">LEN(I245)</f>
        <v>8</v>
      </c>
      <c r="AO245" t="e">
        <f>VLOOKUP(J245,#REF!,5,FALSE)</f>
        <v>#REF!</v>
      </c>
      <c r="AP245"/>
      <c r="AQ245" t="e">
        <f>VLOOKUP(J245,#REF!,6,FALSE)</f>
        <v>#REF!</v>
      </c>
      <c r="AR245" s="32" t="e">
        <f>VLOOKUP(I245,'convenios 2017'!A$2:O$82,15,FALSE)</f>
        <v>#N/A</v>
      </c>
      <c r="AS245" s="373">
        <f>O245+AC245</f>
        <v>294876608</v>
      </c>
      <c r="AT245" s="32" t="str">
        <f>VLOOKUP(I245,'convenio 2016'!A$2:N$196,14,FALSE)</f>
        <v>toma razon</v>
      </c>
      <c r="AU245" s="32" t="str">
        <f>VLOOKUP(I245,'convenio 2015'!A$4:M$228,13,FALSE)</f>
        <v>en convenio</v>
      </c>
      <c r="AV245" s="32" t="e">
        <f>VLOOKUP(J245,#REF!,6,FALSE)</f>
        <v>#REF!</v>
      </c>
      <c r="AW245" s="373">
        <f>O245+AC245</f>
        <v>294876608</v>
      </c>
      <c r="AX245" s="32" t="s">
        <v>2408</v>
      </c>
      <c r="AY245" s="32" t="s">
        <v>2329</v>
      </c>
      <c r="AZ245" s="377">
        <v>3462</v>
      </c>
      <c r="BA245" s="431">
        <v>42716</v>
      </c>
      <c r="BB245" s="32" t="str">
        <f>VLOOKUP(J245,'RATE JUNIO '!F$2:K$346,6,FALSE)</f>
        <v>RS</v>
      </c>
      <c r="BC245" s="32" t="s">
        <v>3463</v>
      </c>
      <c r="BD245" s="92" t="str">
        <f>VLOOKUP(J245,'RATES 30-06-2017'!F$2:K$374,6,FALSE)</f>
        <v>RS</v>
      </c>
      <c r="BE245" s="92"/>
      <c r="BF245" s="92" t="str">
        <f>VLOOKUP(J245,Hoja4!C$2:E$268,2,FALSE)</f>
        <v>FAR</v>
      </c>
      <c r="BG245" s="92">
        <f>VLOOKUP(J245,Hoja4!C$2:E$268,3,FALSE)</f>
        <v>31</v>
      </c>
      <c r="BH245" s="92"/>
      <c r="BI245" s="92"/>
    </row>
    <row r="246" spans="1:61" s="32" customFormat="1" ht="15" customHeight="1">
      <c r="A246" s="17">
        <v>31</v>
      </c>
      <c r="B246" s="17">
        <v>0</v>
      </c>
      <c r="C246" s="17" t="s">
        <v>23</v>
      </c>
      <c r="D246" s="18" t="s">
        <v>69</v>
      </c>
      <c r="E246" s="17" t="s">
        <v>181</v>
      </c>
      <c r="F246" s="17" t="s">
        <v>248</v>
      </c>
      <c r="G246" s="18" t="s">
        <v>249</v>
      </c>
      <c r="H246" s="18" t="s">
        <v>27</v>
      </c>
      <c r="I246" s="18">
        <v>30212472</v>
      </c>
      <c r="J246" s="112" t="str">
        <f t="shared" si="99"/>
        <v>30212472-EJECUCION</v>
      </c>
      <c r="K246" s="442" t="s">
        <v>3405</v>
      </c>
      <c r="L246" s="290">
        <v>431424983</v>
      </c>
      <c r="M246" s="19">
        <v>431424983</v>
      </c>
      <c r="N246" s="290">
        <v>376365503</v>
      </c>
      <c r="O246" s="19">
        <v>376365503</v>
      </c>
      <c r="P246" s="19">
        <v>28432827</v>
      </c>
      <c r="Q246" s="290">
        <v>0</v>
      </c>
      <c r="R246" s="292">
        <v>21603933</v>
      </c>
      <c r="S246" s="292">
        <v>0</v>
      </c>
      <c r="T246" s="293">
        <v>0</v>
      </c>
      <c r="U246" s="21">
        <v>55059480</v>
      </c>
      <c r="V246" s="266">
        <v>0</v>
      </c>
      <c r="W246" s="266">
        <v>0</v>
      </c>
      <c r="X246" s="266">
        <v>0</v>
      </c>
      <c r="Y246" s="266">
        <f t="shared" si="100"/>
        <v>0</v>
      </c>
      <c r="Z246" s="266">
        <v>0</v>
      </c>
      <c r="AA246" s="266">
        <v>28432827</v>
      </c>
      <c r="AB246" s="266">
        <v>19968376</v>
      </c>
      <c r="AC246" s="266">
        <f t="shared" si="101"/>
        <v>48401203</v>
      </c>
      <c r="AD246" s="266">
        <f t="shared" si="102"/>
        <v>6658277</v>
      </c>
      <c r="AE246" s="266">
        <f t="shared" si="103"/>
        <v>0</v>
      </c>
      <c r="AF246" s="18" t="s">
        <v>3419</v>
      </c>
      <c r="AG246" s="17" t="s">
        <v>684</v>
      </c>
      <c r="AH246" s="81" t="s">
        <v>30</v>
      </c>
      <c r="AI246" s="295"/>
      <c r="AJ246" s="296" t="s">
        <v>30</v>
      </c>
      <c r="AK246" s="297" t="s">
        <v>255</v>
      </c>
      <c r="AL246" s="296" t="s">
        <v>45</v>
      </c>
      <c r="AM246" t="str">
        <f t="shared" si="104"/>
        <v>OR PRO.CODIGO=30212472</v>
      </c>
      <c r="AN246">
        <f t="shared" si="105"/>
        <v>8</v>
      </c>
      <c r="AO246" t="e">
        <f>VLOOKUP(J246,#REF!,5,FALSE)</f>
        <v>#REF!</v>
      </c>
      <c r="AQ246" t="e">
        <f>VLOOKUP(J246,#REF!,6,FALSE)</f>
        <v>#REF!</v>
      </c>
      <c r="AR246" s="32" t="str">
        <f>VLOOKUP(I246,'convenios 2017'!A$2:O$82,15,FALSE)</f>
        <v>con convenio</v>
      </c>
      <c r="AS246" s="373">
        <f>O246+AC246</f>
        <v>424766706</v>
      </c>
      <c r="AT246" s="32" t="e">
        <f>VLOOKUP(I246,'convenio 2016'!A$2:N$196,14,FALSE)</f>
        <v>#N/A</v>
      </c>
      <c r="AU246" s="32" t="str">
        <f>VLOOKUP(I246,'convenio 2015'!A$4:M$228,13,FALSE)</f>
        <v>en convenio</v>
      </c>
      <c r="AV246" s="32" t="e">
        <f>VLOOKUP(J246,#REF!,6,FALSE)</f>
        <v>#REF!</v>
      </c>
      <c r="AW246" s="373">
        <f>O246+AC246</f>
        <v>424766706</v>
      </c>
      <c r="AX246" s="32" t="s">
        <v>1763</v>
      </c>
      <c r="AY246" s="32" t="s">
        <v>3157</v>
      </c>
      <c r="AZ246" s="377">
        <v>490</v>
      </c>
      <c r="BA246" s="431">
        <v>42808</v>
      </c>
      <c r="BB246" s="32" t="str">
        <f>VLOOKUP(J246,'RATE JUNIO '!F$2:K$346,6,FALSE)</f>
        <v>RS</v>
      </c>
      <c r="BC246" s="32" t="s">
        <v>3463</v>
      </c>
      <c r="BD246" s="92" t="str">
        <f>VLOOKUP(J246,'RATES 30-06-2017'!F$2:K$374,6,FALSE)</f>
        <v>RS</v>
      </c>
      <c r="BE246" s="92"/>
      <c r="BF246" s="92" t="str">
        <f>VLOOKUP(J246,Hoja4!C$2:E$268,2,FALSE)</f>
        <v>FAR</v>
      </c>
      <c r="BG246" s="92">
        <f>VLOOKUP(J246,Hoja4!C$2:E$268,3,FALSE)</f>
        <v>31</v>
      </c>
      <c r="BH246" s="92"/>
      <c r="BI246" s="92"/>
    </row>
    <row r="247" spans="1:61" s="32" customFormat="1" ht="15" customHeight="1">
      <c r="A247" s="17">
        <v>31</v>
      </c>
      <c r="B247" s="99">
        <v>0</v>
      </c>
      <c r="C247" s="17" t="s">
        <v>23</v>
      </c>
      <c r="D247" s="18" t="s">
        <v>689</v>
      </c>
      <c r="E247" s="17" t="s">
        <v>181</v>
      </c>
      <c r="F247" s="17" t="s">
        <v>248</v>
      </c>
      <c r="G247" s="18" t="s">
        <v>249</v>
      </c>
      <c r="H247" s="18" t="s">
        <v>27</v>
      </c>
      <c r="I247" s="18">
        <v>30076568</v>
      </c>
      <c r="J247" s="112" t="str">
        <f t="shared" si="99"/>
        <v>30076568-EJECUCION</v>
      </c>
      <c r="K247" s="442" t="s">
        <v>692</v>
      </c>
      <c r="L247" s="19"/>
      <c r="M247" s="19">
        <v>1181531465</v>
      </c>
      <c r="N247" s="19"/>
      <c r="O247" s="19">
        <v>1170290324</v>
      </c>
      <c r="P247" s="19">
        <v>11241141</v>
      </c>
      <c r="Q247" s="19">
        <v>0</v>
      </c>
      <c r="R247" s="20"/>
      <c r="S247" s="20"/>
      <c r="T247" s="21"/>
      <c r="U247" s="21">
        <v>11241141</v>
      </c>
      <c r="V247" s="266">
        <v>0</v>
      </c>
      <c r="W247" s="266">
        <v>11241141</v>
      </c>
      <c r="X247" s="266">
        <v>0</v>
      </c>
      <c r="Y247" s="266">
        <f t="shared" si="100"/>
        <v>11241141</v>
      </c>
      <c r="Z247" s="266">
        <v>0</v>
      </c>
      <c r="AA247" s="266">
        <v>0</v>
      </c>
      <c r="AB247" s="266">
        <v>0</v>
      </c>
      <c r="AC247" s="266">
        <f t="shared" si="101"/>
        <v>11241141</v>
      </c>
      <c r="AD247" s="266">
        <f t="shared" si="102"/>
        <v>0</v>
      </c>
      <c r="AE247" s="266">
        <f t="shared" si="103"/>
        <v>0</v>
      </c>
      <c r="AF247" s="18" t="s">
        <v>758</v>
      </c>
      <c r="AG247" s="17" t="s">
        <v>685</v>
      </c>
      <c r="AH247" s="81" t="s">
        <v>1336</v>
      </c>
      <c r="AI247" s="22"/>
      <c r="AJ247" s="23"/>
      <c r="AK247" s="24"/>
      <c r="AL247" s="23"/>
      <c r="AM247" t="str">
        <f t="shared" si="104"/>
        <v>OR PRO.CODIGO=30076568</v>
      </c>
      <c r="AN247">
        <f t="shared" si="105"/>
        <v>8</v>
      </c>
      <c r="AO247" t="e">
        <f>VLOOKUP(J247,#REF!,5,FALSE)</f>
        <v>#REF!</v>
      </c>
      <c r="AP247"/>
      <c r="AQ247" t="e">
        <f>VLOOKUP(J247,#REF!,6,FALSE)</f>
        <v>#REF!</v>
      </c>
      <c r="AR247" s="32" t="e">
        <f>VLOOKUP(I247,'convenios 2017'!A$2:O$82,15,FALSE)</f>
        <v>#N/A</v>
      </c>
      <c r="AS247" s="373">
        <f>O247+AC247</f>
        <v>1181531465</v>
      </c>
      <c r="AT247" s="32" t="e">
        <f>VLOOKUP(I247,'convenio 2016'!A$2:N$196,14,FALSE)</f>
        <v>#N/A</v>
      </c>
      <c r="AU247" s="32" t="str">
        <f>VLOOKUP(I247,'convenio 2015'!A$4:M$228,13,FALSE)</f>
        <v>en convenio</v>
      </c>
      <c r="AV247" s="32" t="e">
        <f>VLOOKUP(J247,#REF!,6,FALSE)</f>
        <v>#REF!</v>
      </c>
      <c r="AW247" s="373">
        <f>O247+AC247</f>
        <v>1181531465</v>
      </c>
      <c r="AX247" s="32" t="e">
        <v>#N/A</v>
      </c>
      <c r="AY247" s="32">
        <v>730</v>
      </c>
      <c r="AZ247" s="377">
        <v>730</v>
      </c>
      <c r="BA247" s="431">
        <v>42103</v>
      </c>
      <c r="BB247" s="32" t="str">
        <f>VLOOKUP(J247,'RATE JUNIO '!F$2:K$346,6,FALSE)</f>
        <v>IN</v>
      </c>
      <c r="BC247" s="32" t="s">
        <v>3463</v>
      </c>
      <c r="BD247" s="92" t="str">
        <f>VLOOKUP(J247,'RATES 30-06-2017'!F$2:K$374,6,FALSE)</f>
        <v>IN</v>
      </c>
      <c r="BE247" s="92"/>
      <c r="BF247" s="92" t="str">
        <f>VLOOKUP(J247,Hoja4!C$2:E$268,2,FALSE)</f>
        <v>FAR</v>
      </c>
      <c r="BG247" s="92">
        <f>VLOOKUP(J247,Hoja4!C$2:E$268,3,FALSE)</f>
        <v>31</v>
      </c>
      <c r="BH247" s="92"/>
      <c r="BI247" s="92"/>
    </row>
    <row r="248" spans="1:61" s="32" customFormat="1" ht="15" customHeight="1">
      <c r="A248" s="17">
        <v>31</v>
      </c>
      <c r="B248" s="99">
        <v>0</v>
      </c>
      <c r="C248" s="17" t="s">
        <v>23</v>
      </c>
      <c r="D248" s="18" t="s">
        <v>69</v>
      </c>
      <c r="E248" s="17" t="s">
        <v>181</v>
      </c>
      <c r="F248" s="17" t="s">
        <v>248</v>
      </c>
      <c r="G248" s="18" t="s">
        <v>249</v>
      </c>
      <c r="H248" s="18" t="s">
        <v>27</v>
      </c>
      <c r="I248" s="18">
        <v>30212322</v>
      </c>
      <c r="J248" s="112" t="str">
        <f t="shared" si="99"/>
        <v>30212322-EJECUCION</v>
      </c>
      <c r="K248" s="442" t="s">
        <v>712</v>
      </c>
      <c r="L248" s="19"/>
      <c r="M248" s="19">
        <v>416715387</v>
      </c>
      <c r="N248" s="19"/>
      <c r="O248" s="19">
        <v>376247816</v>
      </c>
      <c r="P248" s="19">
        <v>40467571</v>
      </c>
      <c r="Q248" s="19">
        <v>0</v>
      </c>
      <c r="R248" s="20"/>
      <c r="S248" s="20"/>
      <c r="T248" s="21"/>
      <c r="U248" s="21">
        <v>40467571</v>
      </c>
      <c r="V248" s="266">
        <v>0</v>
      </c>
      <c r="W248" s="266">
        <v>0</v>
      </c>
      <c r="X248" s="266">
        <v>0</v>
      </c>
      <c r="Y248" s="266">
        <f t="shared" si="100"/>
        <v>0</v>
      </c>
      <c r="Z248" s="266">
        <v>0</v>
      </c>
      <c r="AA248" s="266">
        <v>40467571</v>
      </c>
      <c r="AB248" s="266">
        <v>0</v>
      </c>
      <c r="AC248" s="266">
        <f t="shared" si="101"/>
        <v>40467571</v>
      </c>
      <c r="AD248" s="266">
        <f t="shared" si="102"/>
        <v>0</v>
      </c>
      <c r="AE248" s="266">
        <f t="shared" si="103"/>
        <v>0</v>
      </c>
      <c r="AF248" s="18" t="s">
        <v>758</v>
      </c>
      <c r="AG248" s="17" t="s">
        <v>73</v>
      </c>
      <c r="AH248" s="81" t="s">
        <v>30</v>
      </c>
      <c r="AI248" s="22"/>
      <c r="AJ248" s="23"/>
      <c r="AK248" s="24"/>
      <c r="AL248" s="23"/>
      <c r="AM248" t="str">
        <f t="shared" si="104"/>
        <v>OR PRO.CODIGO=30212322</v>
      </c>
      <c r="AN248">
        <f t="shared" si="105"/>
        <v>8</v>
      </c>
      <c r="AO248" t="e">
        <f>VLOOKUP(J248,#REF!,5,FALSE)</f>
        <v>#REF!</v>
      </c>
      <c r="AP248"/>
      <c r="AQ248" t="e">
        <f>VLOOKUP(J248,#REF!,6,FALSE)</f>
        <v>#REF!</v>
      </c>
      <c r="AR248" s="32" t="e">
        <f>VLOOKUP(I248,'convenios 2017'!A$2:O$82,15,FALSE)</f>
        <v>#N/A</v>
      </c>
      <c r="AS248" s="373">
        <f>O248+AC248</f>
        <v>416715387</v>
      </c>
      <c r="AT248" s="32" t="str">
        <f>VLOOKUP(I248,'convenio 2016'!A$2:N$196,14,FALSE)</f>
        <v>toma razon</v>
      </c>
      <c r="AU248" s="32" t="str">
        <f>VLOOKUP(I248,'convenio 2015'!A$4:M$228,13,FALSE)</f>
        <v>en convenio</v>
      </c>
      <c r="AV248" s="32" t="e">
        <f>VLOOKUP(J248,#REF!,6,FALSE)</f>
        <v>#REF!</v>
      </c>
      <c r="AW248" s="373">
        <f>O248+AC248</f>
        <v>416715387</v>
      </c>
      <c r="AX248" s="32" t="s">
        <v>2408</v>
      </c>
      <c r="AY248" s="32" t="s">
        <v>1950</v>
      </c>
      <c r="AZ248" s="377">
        <v>634</v>
      </c>
      <c r="BA248" s="431">
        <v>42487</v>
      </c>
      <c r="BB248" s="32" t="str">
        <f>VLOOKUP(J248,'RATE JUNIO '!F$2:K$346,6,FALSE)</f>
        <v>RS</v>
      </c>
      <c r="BC248" s="32" t="s">
        <v>3463</v>
      </c>
      <c r="BD248" s="92" t="str">
        <f>VLOOKUP(J248,'RATES 30-06-2017'!F$2:K$374,6,FALSE)</f>
        <v>RS</v>
      </c>
      <c r="BE248" s="92"/>
      <c r="BF248" s="92" t="str">
        <f>VLOOKUP(J248,Hoja4!C$2:E$268,2,FALSE)</f>
        <v>SS</v>
      </c>
      <c r="BG248" s="92">
        <f>VLOOKUP(J248,Hoja4!C$2:E$268,3,FALSE)</f>
        <v>31</v>
      </c>
      <c r="BH248" s="92"/>
      <c r="BI248" s="92"/>
    </row>
    <row r="249" spans="1:61" s="32" customFormat="1" ht="15" customHeight="1">
      <c r="A249" s="17">
        <v>31</v>
      </c>
      <c r="B249" s="99"/>
      <c r="C249" s="17" t="s">
        <v>23</v>
      </c>
      <c r="D249" s="18" t="s">
        <v>24</v>
      </c>
      <c r="E249" s="17" t="s">
        <v>181</v>
      </c>
      <c r="F249" s="17" t="s">
        <v>248</v>
      </c>
      <c r="G249" s="18" t="s">
        <v>249</v>
      </c>
      <c r="H249" s="18" t="s">
        <v>27</v>
      </c>
      <c r="I249" s="18">
        <v>30134720</v>
      </c>
      <c r="J249" s="112" t="str">
        <f t="shared" si="99"/>
        <v>30134720-EJECUCION</v>
      </c>
      <c r="K249" s="442" t="s">
        <v>2343</v>
      </c>
      <c r="L249" s="19"/>
      <c r="M249" s="19">
        <v>636353536</v>
      </c>
      <c r="N249" s="19"/>
      <c r="O249" s="19">
        <v>621603536</v>
      </c>
      <c r="P249" s="19">
        <v>14750000</v>
      </c>
      <c r="Q249" s="19"/>
      <c r="R249" s="20"/>
      <c r="S249" s="20"/>
      <c r="T249" s="21"/>
      <c r="U249" s="21">
        <v>14750000</v>
      </c>
      <c r="V249" s="266">
        <v>0</v>
      </c>
      <c r="W249" s="266">
        <v>0</v>
      </c>
      <c r="X249" s="266">
        <v>0</v>
      </c>
      <c r="Y249" s="266">
        <f t="shared" si="100"/>
        <v>0</v>
      </c>
      <c r="Z249" s="266">
        <v>0</v>
      </c>
      <c r="AA249" s="266">
        <v>9170277</v>
      </c>
      <c r="AB249" s="266">
        <v>3076611</v>
      </c>
      <c r="AC249" s="266">
        <f t="shared" si="101"/>
        <v>12246888</v>
      </c>
      <c r="AD249" s="266">
        <f t="shared" si="102"/>
        <v>2503112</v>
      </c>
      <c r="AE249" s="266">
        <f t="shared" si="103"/>
        <v>0</v>
      </c>
      <c r="AF249" s="18" t="s">
        <v>758</v>
      </c>
      <c r="AG249" s="17" t="s">
        <v>684</v>
      </c>
      <c r="AH249" s="81" t="s">
        <v>30</v>
      </c>
      <c r="AI249" s="22"/>
      <c r="AJ249" s="23"/>
      <c r="AK249" s="24"/>
      <c r="AL249" s="23"/>
      <c r="AM249" t="str">
        <f t="shared" si="104"/>
        <v>OR PRO.CODIGO=30134720</v>
      </c>
      <c r="AN249">
        <f t="shared" si="105"/>
        <v>8</v>
      </c>
      <c r="AO249"/>
      <c r="AP249"/>
      <c r="AQ249"/>
      <c r="AS249" s="373"/>
      <c r="AW249" s="373"/>
      <c r="AZ249" s="377"/>
      <c r="BA249" s="431"/>
      <c r="BC249" s="32" t="s">
        <v>3463</v>
      </c>
      <c r="BD249" s="92" t="str">
        <f>VLOOKUP(J249,'RATES 30-06-2017'!F$2:K$374,6,FALSE)</f>
        <v>RS</v>
      </c>
      <c r="BE249" s="92"/>
      <c r="BF249" s="92" t="str">
        <f>VLOOKUP(J249,Hoja4!C$2:E$268,2,FALSE)</f>
        <v>FAR</v>
      </c>
      <c r="BG249" s="92">
        <f>VLOOKUP(J249,Hoja4!C$2:E$268,3,FALSE)</f>
        <v>31</v>
      </c>
      <c r="BH249" s="92"/>
      <c r="BI249" s="92"/>
    </row>
    <row r="250" spans="1:61" s="32" customFormat="1" ht="15" customHeight="1">
      <c r="A250" s="17">
        <v>31</v>
      </c>
      <c r="B250" s="99">
        <v>0</v>
      </c>
      <c r="C250" s="17" t="s">
        <v>23</v>
      </c>
      <c r="D250" s="18" t="s">
        <v>90</v>
      </c>
      <c r="E250" s="17" t="s">
        <v>181</v>
      </c>
      <c r="F250" s="17" t="s">
        <v>248</v>
      </c>
      <c r="G250" s="18" t="s">
        <v>249</v>
      </c>
      <c r="H250" s="18" t="s">
        <v>27</v>
      </c>
      <c r="I250" s="18">
        <v>30129657</v>
      </c>
      <c r="J250" s="112" t="str">
        <f t="shared" si="99"/>
        <v>30129657-EJECUCION</v>
      </c>
      <c r="K250" s="442" t="s">
        <v>753</v>
      </c>
      <c r="L250" s="19"/>
      <c r="M250" s="19">
        <v>255539488</v>
      </c>
      <c r="N250" s="19"/>
      <c r="O250" s="19">
        <v>253598931</v>
      </c>
      <c r="P250" s="19">
        <v>1940557</v>
      </c>
      <c r="Q250" s="19"/>
      <c r="R250" s="20"/>
      <c r="S250" s="20"/>
      <c r="T250" s="21"/>
      <c r="U250" s="21">
        <v>1940557</v>
      </c>
      <c r="V250" s="266">
        <v>0</v>
      </c>
      <c r="W250" s="266">
        <v>0</v>
      </c>
      <c r="X250" s="266">
        <v>0</v>
      </c>
      <c r="Y250" s="266">
        <f t="shared" si="100"/>
        <v>0</v>
      </c>
      <c r="Z250" s="266">
        <v>1940557</v>
      </c>
      <c r="AA250" s="266">
        <v>0</v>
      </c>
      <c r="AB250" s="266">
        <v>0</v>
      </c>
      <c r="AC250" s="266">
        <f t="shared" si="101"/>
        <v>1940557</v>
      </c>
      <c r="AD250" s="266">
        <f t="shared" si="102"/>
        <v>0</v>
      </c>
      <c r="AE250" s="266">
        <f t="shared" si="103"/>
        <v>0</v>
      </c>
      <c r="AF250" s="18" t="s">
        <v>758</v>
      </c>
      <c r="AG250" s="17" t="s">
        <v>92</v>
      </c>
      <c r="AH250" s="81" t="s">
        <v>30</v>
      </c>
      <c r="AI250" s="22"/>
      <c r="AJ250" s="23"/>
      <c r="AK250" s="24"/>
      <c r="AL250" s="23"/>
      <c r="AM250" t="str">
        <f t="shared" si="104"/>
        <v>OR PRO.CODIGO=30129657</v>
      </c>
      <c r="AN250">
        <f t="shared" si="105"/>
        <v>8</v>
      </c>
      <c r="AO250" t="e">
        <f>VLOOKUP(J250,#REF!,5,FALSE)</f>
        <v>#REF!</v>
      </c>
      <c r="AP250"/>
      <c r="AQ250" t="e">
        <f>VLOOKUP(J250,#REF!,6,FALSE)</f>
        <v>#REF!</v>
      </c>
      <c r="AR250" s="32" t="e">
        <f>VLOOKUP(I250,'convenios 2017'!A$2:O$82,15,FALSE)</f>
        <v>#N/A</v>
      </c>
      <c r="AS250" s="373">
        <f>O250+AC250</f>
        <v>255539488</v>
      </c>
      <c r="AT250" s="32" t="e">
        <f>VLOOKUP(I250,'convenio 2016'!A$2:N$196,14,FALSE)</f>
        <v>#N/A</v>
      </c>
      <c r="AU250" s="32" t="str">
        <f>VLOOKUP(I250,'convenio 2015'!A$4:M$228,13,FALSE)</f>
        <v>en convenio</v>
      </c>
      <c r="AV250" s="32" t="e">
        <f>VLOOKUP(J250,#REF!,6,FALSE)</f>
        <v>#REF!</v>
      </c>
      <c r="AW250" s="373">
        <f>O250+AC250</f>
        <v>255539488</v>
      </c>
      <c r="AX250" s="32" t="e">
        <v>#N/A</v>
      </c>
      <c r="AY250" s="32">
        <v>533</v>
      </c>
      <c r="AZ250" s="377">
        <v>533</v>
      </c>
      <c r="BA250" s="431">
        <v>42068</v>
      </c>
      <c r="BB250" s="32" t="str">
        <f>VLOOKUP(J250,'RATE JUNIO '!F$2:K$346,6,FALSE)</f>
        <v>RS</v>
      </c>
      <c r="BC250" s="32" t="s">
        <v>3463</v>
      </c>
      <c r="BD250" s="92" t="str">
        <f>VLOOKUP(J250,'RATES 30-06-2017'!F$2:K$374,6,FALSE)</f>
        <v>RS</v>
      </c>
      <c r="BE250" s="92"/>
      <c r="BF250" s="92" t="str">
        <f>VLOOKUP(J250,Hoja4!C$2:E$268,2,FALSE)</f>
        <v>RSD</v>
      </c>
      <c r="BG250" s="92">
        <f>VLOOKUP(J250,Hoja4!C$2:E$268,3,FALSE)</f>
        <v>31</v>
      </c>
      <c r="BH250" s="92"/>
      <c r="BI250" s="92"/>
    </row>
    <row r="251" spans="1:61">
      <c r="A251" s="86"/>
      <c r="C251" s="86"/>
      <c r="D251" s="87"/>
      <c r="E251" s="86"/>
      <c r="F251" s="86"/>
      <c r="G251" s="88"/>
      <c r="H251" s="86"/>
      <c r="I251" s="88"/>
      <c r="K251" s="276" t="s">
        <v>47</v>
      </c>
      <c r="L251" s="25">
        <f>SUBTOTAL(9,L245:L246)</f>
        <v>756923054</v>
      </c>
      <c r="M251" s="109">
        <f t="shared" ref="M251:AE251" si="106">SUBTOTAL(9,M245:M250)</f>
        <v>3261441467</v>
      </c>
      <c r="N251" s="109">
        <f t="shared" si="106"/>
        <v>680901655</v>
      </c>
      <c r="O251" s="109">
        <f t="shared" si="106"/>
        <v>3033046962</v>
      </c>
      <c r="P251" s="109">
        <f t="shared" si="106"/>
        <v>201767852</v>
      </c>
      <c r="Q251" s="109">
        <f t="shared" si="106"/>
        <v>0</v>
      </c>
      <c r="R251" s="109">
        <f t="shared" si="106"/>
        <v>42565852</v>
      </c>
      <c r="S251" s="109">
        <f t="shared" si="106"/>
        <v>0</v>
      </c>
      <c r="T251" s="109">
        <f t="shared" si="106"/>
        <v>0</v>
      </c>
      <c r="U251" s="109">
        <f t="shared" si="106"/>
        <v>214015968</v>
      </c>
      <c r="V251" s="109">
        <f t="shared" si="106"/>
        <v>0</v>
      </c>
      <c r="W251" s="109">
        <f t="shared" si="106"/>
        <v>17435586</v>
      </c>
      <c r="X251" s="109">
        <f t="shared" si="106"/>
        <v>20000000</v>
      </c>
      <c r="Y251" s="109">
        <f t="shared" si="106"/>
        <v>37435586</v>
      </c>
      <c r="Z251" s="109">
        <f t="shared" si="106"/>
        <v>35681868</v>
      </c>
      <c r="AA251" s="109">
        <f t="shared" si="106"/>
        <v>78070675</v>
      </c>
      <c r="AB251" s="109">
        <f t="shared" si="106"/>
        <v>23044987</v>
      </c>
      <c r="AC251" s="109">
        <f t="shared" si="106"/>
        <v>174233116</v>
      </c>
      <c r="AD251" s="109">
        <f t="shared" si="106"/>
        <v>39782852</v>
      </c>
      <c r="AE251" s="109">
        <f t="shared" si="106"/>
        <v>14378537</v>
      </c>
      <c r="AF251" s="88"/>
      <c r="AG251" s="86"/>
      <c r="AH251" s="257"/>
      <c r="AJ251" s="23"/>
      <c r="AK251" s="24"/>
      <c r="AL251" s="23"/>
      <c r="AM251" s="92"/>
      <c r="AN251" s="92"/>
      <c r="AO251" s="92"/>
      <c r="AP251" s="92"/>
      <c r="AQ251" s="92"/>
      <c r="AR251" s="92"/>
      <c r="AS251" s="92"/>
      <c r="AT251" s="92"/>
      <c r="AU251" s="92"/>
      <c r="AV251" s="92"/>
      <c r="AW251" s="92"/>
      <c r="AY251" s="32" t="s">
        <v>3142</v>
      </c>
    </row>
    <row r="252" spans="1:61" ht="12" customHeight="1">
      <c r="A252" s="86"/>
      <c r="C252" s="86"/>
      <c r="D252" s="87"/>
      <c r="E252" s="86"/>
      <c r="F252" s="86"/>
      <c r="G252" s="88"/>
      <c r="H252" s="86"/>
      <c r="I252" s="88"/>
      <c r="K252" s="261"/>
      <c r="M252" s="86"/>
      <c r="O252" s="86"/>
      <c r="P252" s="86"/>
      <c r="Q252" s="302"/>
      <c r="U252"/>
      <c r="V252" s="122"/>
      <c r="W252" s="122"/>
      <c r="X252" s="122"/>
      <c r="Y252" s="122"/>
      <c r="Z252" s="122"/>
      <c r="AA252" s="122"/>
      <c r="AB252" s="122"/>
      <c r="AC252" s="122"/>
      <c r="AD252" s="122"/>
      <c r="AE252" s="122"/>
      <c r="AF252" s="88"/>
      <c r="AG252" s="86"/>
      <c r="AH252" s="257"/>
      <c r="AJ252" s="23"/>
      <c r="AK252" s="24"/>
      <c r="AL252" s="23"/>
      <c r="AY252" s="32" t="s">
        <v>3142</v>
      </c>
    </row>
    <row r="253" spans="1:61">
      <c r="A253" s="86"/>
      <c r="C253" s="86"/>
      <c r="D253" s="87"/>
      <c r="E253" s="86"/>
      <c r="F253" s="86"/>
      <c r="G253" s="88"/>
      <c r="H253" s="86"/>
      <c r="I253" s="88"/>
      <c r="K253" s="16" t="s">
        <v>48</v>
      </c>
      <c r="M253" s="86"/>
      <c r="O253" s="86"/>
      <c r="P253" s="86"/>
      <c r="U253"/>
      <c r="V253" s="122"/>
      <c r="W253" s="122"/>
      <c r="X253" s="122"/>
      <c r="Y253" s="122"/>
      <c r="Z253" s="122"/>
      <c r="AA253" s="122"/>
      <c r="AB253" s="122"/>
      <c r="AC253" s="122"/>
      <c r="AD253" s="122"/>
      <c r="AE253" s="122"/>
      <c r="AF253" s="88"/>
      <c r="AG253" s="86"/>
      <c r="AH253" s="257"/>
      <c r="AJ253" s="23"/>
      <c r="AK253" s="24"/>
      <c r="AL253" s="23"/>
      <c r="AY253" s="32" t="s">
        <v>3142</v>
      </c>
    </row>
    <row r="254" spans="1:61" s="32" customFormat="1" ht="15" customHeight="1">
      <c r="A254" s="17">
        <v>31</v>
      </c>
      <c r="B254" s="99">
        <v>1</v>
      </c>
      <c r="C254" s="17" t="s">
        <v>49</v>
      </c>
      <c r="D254" s="18" t="s">
        <v>69</v>
      </c>
      <c r="E254" s="17" t="s">
        <v>181</v>
      </c>
      <c r="F254" s="17" t="s">
        <v>248</v>
      </c>
      <c r="G254" s="18" t="s">
        <v>249</v>
      </c>
      <c r="H254" s="18" t="s">
        <v>27</v>
      </c>
      <c r="I254" s="18">
        <v>30088011</v>
      </c>
      <c r="J254" s="112" t="str">
        <f>CONCATENATE(I254,"-",H254)</f>
        <v>30088011-EJECUCION</v>
      </c>
      <c r="K254" s="442" t="s">
        <v>3226</v>
      </c>
      <c r="L254" s="100">
        <v>455662138</v>
      </c>
      <c r="M254" s="125">
        <v>455662138</v>
      </c>
      <c r="N254" s="100">
        <v>181597709</v>
      </c>
      <c r="O254" s="125">
        <v>0</v>
      </c>
      <c r="P254" s="125">
        <v>247311582</v>
      </c>
      <c r="Q254" s="19">
        <v>208350556</v>
      </c>
      <c r="R254" s="104">
        <v>274064429</v>
      </c>
      <c r="S254" s="20">
        <v>0</v>
      </c>
      <c r="T254" s="21">
        <v>0</v>
      </c>
      <c r="U254" s="446">
        <v>0</v>
      </c>
      <c r="V254" s="266">
        <v>0</v>
      </c>
      <c r="W254" s="266">
        <v>0</v>
      </c>
      <c r="X254" s="266">
        <v>0</v>
      </c>
      <c r="Y254" s="266">
        <f>V254+W254+X254</f>
        <v>0</v>
      </c>
      <c r="Z254" s="266">
        <v>0</v>
      </c>
      <c r="AA254" s="266">
        <v>0</v>
      </c>
      <c r="AB254" s="266">
        <v>0</v>
      </c>
      <c r="AC254" s="266">
        <f>V254+W254+X254+Z254+AA254+AB254</f>
        <v>0</v>
      </c>
      <c r="AD254" s="266">
        <f>U254-AC254</f>
        <v>0</v>
      </c>
      <c r="AE254" s="266">
        <f>M254-(O254+U254)</f>
        <v>455662138</v>
      </c>
      <c r="AF254" s="18" t="s">
        <v>1763</v>
      </c>
      <c r="AG254" s="17" t="s">
        <v>687</v>
      </c>
      <c r="AH254" s="81" t="s">
        <v>74</v>
      </c>
      <c r="AI254" s="22" t="s">
        <v>45</v>
      </c>
      <c r="AJ254" s="23" t="s">
        <v>30</v>
      </c>
      <c r="AK254" s="24" t="s">
        <v>253</v>
      </c>
      <c r="AL254" s="23" t="s">
        <v>45</v>
      </c>
      <c r="AM254" t="str">
        <f>CONCATENATE( "OR PRO.CODIGO=",I254)</f>
        <v>OR PRO.CODIGO=30088011</v>
      </c>
      <c r="AN254">
        <f>LEN(I254)</f>
        <v>8</v>
      </c>
      <c r="AO254" t="e">
        <f>VLOOKUP(J254,#REF!,5,FALSE)</f>
        <v>#REF!</v>
      </c>
      <c r="AP254"/>
      <c r="AQ254" t="e">
        <f>VLOOKUP(J254,#REF!,6,FALSE)</f>
        <v>#REF!</v>
      </c>
      <c r="AR254" s="32" t="e">
        <f>VLOOKUP(I254,'convenios 2017'!A$2:O$82,15,FALSE)</f>
        <v>#N/A</v>
      </c>
      <c r="AS254" s="373">
        <f>O254+AC254</f>
        <v>0</v>
      </c>
      <c r="AT254" s="32" t="str">
        <f>VLOOKUP(I254,'convenio 2016'!A$2:N$196,14,FALSE)</f>
        <v>toma razon</v>
      </c>
      <c r="AU254" s="32" t="e">
        <f>VLOOKUP(I254,'convenio 2015'!A$4:M$228,13,FALSE)</f>
        <v>#N/A</v>
      </c>
      <c r="AV254" s="32" t="e">
        <f>VLOOKUP(J254,#REF!,6,FALSE)</f>
        <v>#REF!</v>
      </c>
      <c r="AW254" s="373">
        <f>O254+AC254</f>
        <v>0</v>
      </c>
      <c r="AX254" s="32" t="s">
        <v>2408</v>
      </c>
      <c r="AY254" s="32" t="s">
        <v>2041</v>
      </c>
      <c r="AZ254" s="377">
        <v>922</v>
      </c>
      <c r="BA254" s="431">
        <v>42530</v>
      </c>
      <c r="BB254" s="32" t="str">
        <f>VLOOKUP(J254,'RATE JUNIO '!F$2:K$346,6,FALSE)</f>
        <v>RS</v>
      </c>
      <c r="BC254" s="32" t="s">
        <v>3463</v>
      </c>
      <c r="BD254" s="92" t="str">
        <f>VLOOKUP(J254,'RATES 30-06-2017'!F$2:K$374,6,FALSE)</f>
        <v>RE</v>
      </c>
      <c r="BE254" s="92"/>
      <c r="BF254" s="92" t="str">
        <f>VLOOKUP(J254,Hoja4!C$2:E$268,2,FALSE)</f>
        <v>PIR</v>
      </c>
      <c r="BG254" s="92">
        <f>VLOOKUP(J254,Hoja4!C$2:E$268,3,FALSE)</f>
        <v>31</v>
      </c>
      <c r="BH254" s="92"/>
      <c r="BI254" s="92"/>
    </row>
    <row r="255" spans="1:61">
      <c r="A255" s="86"/>
      <c r="B255" s="302"/>
      <c r="C255" s="86"/>
      <c r="D255" s="87"/>
      <c r="E255" s="86"/>
      <c r="F255" s="86"/>
      <c r="G255" s="88"/>
      <c r="H255" s="86"/>
      <c r="I255" s="88"/>
      <c r="J255" s="302"/>
      <c r="K255" s="110" t="s">
        <v>52</v>
      </c>
      <c r="L255" s="25">
        <f>SUBTOTAL(9,L254)</f>
        <v>455662138</v>
      </c>
      <c r="M255" s="111">
        <f>SUBTOTAL(9,M254)</f>
        <v>455662138</v>
      </c>
      <c r="N255" s="25">
        <f>SUBTOTAL(9,N254)</f>
        <v>181597709</v>
      </c>
      <c r="O255" s="111">
        <f>SUBTOTAL(9,O254)</f>
        <v>0</v>
      </c>
      <c r="P255" s="111">
        <f>SUBTOTAL(9,P254)</f>
        <v>247311582</v>
      </c>
      <c r="Q255" s="109">
        <v>208350556</v>
      </c>
      <c r="R255" s="302"/>
      <c r="S255" s="302"/>
      <c r="T255" s="302"/>
      <c r="U255" s="111">
        <f>SUBTOTAL(9,U254)</f>
        <v>0</v>
      </c>
      <c r="V255" s="111">
        <f t="shared" ref="V255:AE255" si="107">SUBTOTAL(9,V254)</f>
        <v>0</v>
      </c>
      <c r="W255" s="111">
        <f t="shared" si="107"/>
        <v>0</v>
      </c>
      <c r="X255" s="111">
        <f t="shared" si="107"/>
        <v>0</v>
      </c>
      <c r="Y255" s="111">
        <f t="shared" si="107"/>
        <v>0</v>
      </c>
      <c r="Z255" s="111">
        <f t="shared" si="107"/>
        <v>0</v>
      </c>
      <c r="AA255" s="111">
        <f t="shared" si="107"/>
        <v>0</v>
      </c>
      <c r="AB255" s="111">
        <f t="shared" si="107"/>
        <v>0</v>
      </c>
      <c r="AC255" s="111">
        <f t="shared" si="107"/>
        <v>0</v>
      </c>
      <c r="AD255" s="111">
        <f t="shared" si="107"/>
        <v>0</v>
      </c>
      <c r="AE255" s="111">
        <f t="shared" si="107"/>
        <v>455662138</v>
      </c>
      <c r="AF255" s="88"/>
      <c r="AG255" s="86"/>
      <c r="AH255" s="257"/>
      <c r="AJ255" s="23"/>
      <c r="AK255" s="24"/>
      <c r="AL255" s="23"/>
      <c r="AM255" s="92"/>
      <c r="AN255" s="92"/>
      <c r="AO255" s="92"/>
      <c r="AP255" s="92"/>
      <c r="AQ255" s="92"/>
      <c r="AR255" s="92"/>
      <c r="AS255" s="92"/>
      <c r="AT255" s="92"/>
      <c r="AU255" s="92"/>
      <c r="AV255" s="92"/>
      <c r="AW255" s="92"/>
      <c r="AY255" s="32" t="s">
        <v>3142</v>
      </c>
    </row>
    <row r="256" spans="1:61" ht="12" customHeight="1">
      <c r="A256" s="86"/>
      <c r="B256" s="302"/>
      <c r="C256" s="86"/>
      <c r="D256" s="87"/>
      <c r="E256" s="86"/>
      <c r="F256" s="86"/>
      <c r="G256" s="88"/>
      <c r="H256" s="86"/>
      <c r="I256" s="88"/>
      <c r="J256" s="302"/>
      <c r="K256" s="303"/>
      <c r="L256" s="302"/>
      <c r="M256" s="86"/>
      <c r="N256" s="302"/>
      <c r="O256" s="86"/>
      <c r="P256" s="86"/>
      <c r="Q256" s="302"/>
      <c r="R256" s="302"/>
      <c r="S256" s="302"/>
      <c r="T256" s="302"/>
      <c r="U256" s="302"/>
      <c r="V256" s="122"/>
      <c r="W256" s="122"/>
      <c r="X256" s="122"/>
      <c r="Y256" s="122"/>
      <c r="Z256" s="122"/>
      <c r="AA256" s="122"/>
      <c r="AB256" s="122"/>
      <c r="AC256" s="122"/>
      <c r="AD256" s="122"/>
      <c r="AE256" s="122"/>
      <c r="AF256" s="88"/>
      <c r="AG256" s="86"/>
      <c r="AH256" s="257"/>
      <c r="AJ256" s="23"/>
      <c r="AK256" s="24"/>
      <c r="AL256" s="23"/>
      <c r="AY256" s="32" t="s">
        <v>3142</v>
      </c>
    </row>
    <row r="257" spans="1:61">
      <c r="A257" s="86"/>
      <c r="B257" s="302"/>
      <c r="C257" s="86"/>
      <c r="D257" s="87"/>
      <c r="E257" s="86"/>
      <c r="F257" s="86"/>
      <c r="G257" s="88"/>
      <c r="H257" s="86"/>
      <c r="I257" s="88"/>
      <c r="J257" s="302"/>
      <c r="K257" s="16" t="s">
        <v>53</v>
      </c>
      <c r="L257" s="302"/>
      <c r="M257" s="86"/>
      <c r="N257" s="302"/>
      <c r="O257" s="86"/>
      <c r="P257" s="86"/>
      <c r="Q257" s="302"/>
      <c r="R257" s="302"/>
      <c r="S257" s="302"/>
      <c r="T257" s="302"/>
      <c r="U257" s="302"/>
      <c r="V257" s="122"/>
      <c r="W257" s="122"/>
      <c r="X257" s="122"/>
      <c r="Y257" s="122"/>
      <c r="Z257" s="122"/>
      <c r="AA257" s="122"/>
      <c r="AB257" s="122"/>
      <c r="AC257" s="122"/>
      <c r="AD257" s="122"/>
      <c r="AE257" s="122"/>
      <c r="AF257" s="88"/>
      <c r="AG257" s="86"/>
      <c r="AH257" s="257"/>
      <c r="AJ257" s="23"/>
      <c r="AK257" s="24"/>
      <c r="AL257" s="23"/>
      <c r="AY257" s="32" t="s">
        <v>3142</v>
      </c>
    </row>
    <row r="258" spans="1:61" s="32" customFormat="1" ht="15" customHeight="1">
      <c r="A258" s="17">
        <v>31</v>
      </c>
      <c r="B258" s="99">
        <v>2</v>
      </c>
      <c r="C258" s="17" t="s">
        <v>54</v>
      </c>
      <c r="D258" s="18" t="s">
        <v>38</v>
      </c>
      <c r="E258" s="17" t="s">
        <v>181</v>
      </c>
      <c r="F258" s="17" t="s">
        <v>248</v>
      </c>
      <c r="G258" s="18" t="s">
        <v>249</v>
      </c>
      <c r="H258" s="18" t="s">
        <v>27</v>
      </c>
      <c r="I258" s="18">
        <v>30130451</v>
      </c>
      <c r="J258" s="112" t="str">
        <f>CONCATENATE(I258,"-",H258)</f>
        <v>30130451-EJECUCION</v>
      </c>
      <c r="K258" s="442" t="s">
        <v>1449</v>
      </c>
      <c r="L258" s="19">
        <v>424293000</v>
      </c>
      <c r="M258" s="19">
        <v>424293000</v>
      </c>
      <c r="N258" s="19">
        <v>0</v>
      </c>
      <c r="O258" s="19">
        <v>0</v>
      </c>
      <c r="P258" s="19">
        <v>98291288</v>
      </c>
      <c r="Q258" s="19">
        <v>326001712</v>
      </c>
      <c r="R258" s="20">
        <v>150000000</v>
      </c>
      <c r="S258" s="20">
        <v>274293000</v>
      </c>
      <c r="T258" s="21">
        <v>0</v>
      </c>
      <c r="U258" s="446">
        <v>0</v>
      </c>
      <c r="V258" s="266">
        <v>0</v>
      </c>
      <c r="W258" s="266">
        <v>0</v>
      </c>
      <c r="X258" s="266">
        <v>0</v>
      </c>
      <c r="Y258" s="266">
        <f t="shared" ref="Y258:Y261" si="108">V258+W258+X258</f>
        <v>0</v>
      </c>
      <c r="Z258" s="266">
        <v>0</v>
      </c>
      <c r="AA258" s="266">
        <v>0</v>
      </c>
      <c r="AB258" s="266">
        <v>0</v>
      </c>
      <c r="AC258" s="266">
        <f>V258+W258+X258+Z258+AA258+AB258</f>
        <v>0</v>
      </c>
      <c r="AD258" s="266">
        <f>U258-AC258</f>
        <v>0</v>
      </c>
      <c r="AE258" s="266">
        <f>M258-(O258+U258)</f>
        <v>424293000</v>
      </c>
      <c r="AF258" s="18" t="s">
        <v>51</v>
      </c>
      <c r="AG258" s="17" t="s">
        <v>684</v>
      </c>
      <c r="AH258" s="81" t="s">
        <v>30</v>
      </c>
      <c r="AI258" s="22" t="s">
        <v>31</v>
      </c>
      <c r="AJ258" s="23"/>
      <c r="AK258" s="24"/>
      <c r="AL258" s="23"/>
      <c r="AM258" t="str">
        <f>CONCATENATE( "OR PRO.CODIGO=",I258)</f>
        <v>OR PRO.CODIGO=30130451</v>
      </c>
      <c r="AN258">
        <f>LEN(I258)</f>
        <v>8</v>
      </c>
      <c r="AO258" t="e">
        <f>VLOOKUP(J258,#REF!,5,FALSE)</f>
        <v>#REF!</v>
      </c>
      <c r="AP258"/>
      <c r="AQ258" t="e">
        <f>VLOOKUP(J258,#REF!,6,FALSE)</f>
        <v>#REF!</v>
      </c>
      <c r="AR258" s="32" t="e">
        <f>VLOOKUP(I258,'convenios 2017'!A$2:O$82,15,FALSE)</f>
        <v>#N/A</v>
      </c>
      <c r="AS258" s="373">
        <f>O258+AC258</f>
        <v>0</v>
      </c>
      <c r="AT258" s="32" t="e">
        <f>VLOOKUP(I258,'convenio 2016'!A$2:N$196,14,FALSE)</f>
        <v>#N/A</v>
      </c>
      <c r="AU258" s="32" t="e">
        <f>VLOOKUP(I258,'convenio 2015'!A$4:M$228,13,FALSE)</f>
        <v>#N/A</v>
      </c>
      <c r="AV258" s="32" t="e">
        <f>VLOOKUP(J258,#REF!,6,FALSE)</f>
        <v>#REF!</v>
      </c>
      <c r="AW258" s="373">
        <f>O258+AC258</f>
        <v>0</v>
      </c>
      <c r="AX258" s="32" t="e">
        <v>#N/A</v>
      </c>
      <c r="AY258" s="32" t="e">
        <v>#N/A</v>
      </c>
      <c r="AZ258" s="377" t="e">
        <v>#N/A</v>
      </c>
      <c r="BA258" s="431"/>
      <c r="BB258" s="32" t="str">
        <f>VLOOKUP(J258,'RATE JUNIO '!F$2:K$346,6,FALSE)</f>
        <v>RS</v>
      </c>
      <c r="BC258" s="32" t="s">
        <v>3463</v>
      </c>
      <c r="BD258" s="92" t="str">
        <f>VLOOKUP(J258,'RATES 30-06-2017'!F$2:K$374,6,FALSE)</f>
        <v>RS</v>
      </c>
      <c r="BE258" s="92"/>
      <c r="BF258" s="92" t="e">
        <f>VLOOKUP(J258,Hoja4!C$2:E$268,2,FALSE)</f>
        <v>#N/A</v>
      </c>
      <c r="BG258" s="92" t="e">
        <f>VLOOKUP(J258,Hoja4!C$2:E$268,3,FALSE)</f>
        <v>#N/A</v>
      </c>
      <c r="BH258" s="92"/>
      <c r="BI258" s="92"/>
    </row>
    <row r="259" spans="1:61" s="32" customFormat="1" ht="15" customHeight="1">
      <c r="A259" s="17">
        <v>29</v>
      </c>
      <c r="B259" s="99"/>
      <c r="C259" s="17" t="s">
        <v>54</v>
      </c>
      <c r="D259" s="18" t="s">
        <v>90</v>
      </c>
      <c r="E259" s="17" t="s">
        <v>181</v>
      </c>
      <c r="F259" s="17" t="s">
        <v>248</v>
      </c>
      <c r="G259" s="18"/>
      <c r="H259" s="18" t="s">
        <v>27</v>
      </c>
      <c r="I259" s="18">
        <v>30375177</v>
      </c>
      <c r="J259" s="112" t="str">
        <f>CONCATENATE(I259,"-",H259)</f>
        <v>30375177-EJECUCION</v>
      </c>
      <c r="K259" s="442" t="s">
        <v>3473</v>
      </c>
      <c r="L259" s="104"/>
      <c r="M259" s="125">
        <v>58283000</v>
      </c>
      <c r="N259" s="19"/>
      <c r="O259" s="125">
        <v>0</v>
      </c>
      <c r="P259" s="125">
        <v>0</v>
      </c>
      <c r="Q259" s="19"/>
      <c r="R259" s="20"/>
      <c r="S259" s="20"/>
      <c r="T259" s="21"/>
      <c r="U259" s="266">
        <v>58283000</v>
      </c>
      <c r="V259" s="266">
        <v>0</v>
      </c>
      <c r="W259" s="266">
        <v>0</v>
      </c>
      <c r="X259" s="266">
        <v>0</v>
      </c>
      <c r="Y259" s="266">
        <f t="shared" si="108"/>
        <v>0</v>
      </c>
      <c r="Z259" s="266">
        <v>0</v>
      </c>
      <c r="AA259" s="266">
        <v>0</v>
      </c>
      <c r="AB259" s="266">
        <v>57076501</v>
      </c>
      <c r="AC259" s="266">
        <f>V259+W259+X259+Z259+AA259+AB259</f>
        <v>57076501</v>
      </c>
      <c r="AD259" s="266">
        <f>U259-AC259</f>
        <v>1206499</v>
      </c>
      <c r="AE259" s="266">
        <f>M259-(O259+U259)</f>
        <v>0</v>
      </c>
      <c r="AF259" s="18" t="s">
        <v>3419</v>
      </c>
      <c r="AG259" s="17" t="s">
        <v>685</v>
      </c>
      <c r="AH259" s="81" t="s">
        <v>40</v>
      </c>
      <c r="AI259" s="22"/>
      <c r="AJ259" s="23"/>
      <c r="AK259" s="24"/>
      <c r="AL259" s="23"/>
      <c r="AM259"/>
      <c r="AN259"/>
      <c r="AO259"/>
      <c r="AP259"/>
      <c r="AQ259"/>
      <c r="AS259" s="373"/>
      <c r="AW259" s="373"/>
      <c r="AZ259" s="377"/>
      <c r="BA259" s="431"/>
      <c r="BD259" s="92"/>
      <c r="BE259" s="92"/>
      <c r="BF259" s="92" t="str">
        <f>VLOOKUP(J259,Hoja4!C$2:E$268,2,FALSE)</f>
        <v>LIBRE</v>
      </c>
      <c r="BG259" s="92">
        <f>VLOOKUP(J259,Hoja4!C$2:E$268,3,FALSE)</f>
        <v>29</v>
      </c>
      <c r="BH259" s="92"/>
      <c r="BI259" s="92"/>
    </row>
    <row r="260" spans="1:61" s="32" customFormat="1" ht="15" customHeight="1">
      <c r="A260" s="17">
        <v>31</v>
      </c>
      <c r="B260" s="99"/>
      <c r="C260" s="17" t="s">
        <v>54</v>
      </c>
      <c r="D260" s="18" t="s">
        <v>81</v>
      </c>
      <c r="E260" s="17" t="s">
        <v>181</v>
      </c>
      <c r="F260" s="17" t="s">
        <v>248</v>
      </c>
      <c r="G260" s="18"/>
      <c r="H260" s="18" t="s">
        <v>27</v>
      </c>
      <c r="I260" s="18">
        <v>30396189</v>
      </c>
      <c r="J260" s="112" t="str">
        <f>CONCATENATE(I260,"-",H260)</f>
        <v>30396189-EJECUCION</v>
      </c>
      <c r="K260" s="442" t="s">
        <v>3448</v>
      </c>
      <c r="L260" s="19"/>
      <c r="M260" s="125">
        <v>193432000</v>
      </c>
      <c r="N260" s="19"/>
      <c r="O260" s="125">
        <v>0</v>
      </c>
      <c r="P260" s="125">
        <v>0</v>
      </c>
      <c r="Q260" s="19"/>
      <c r="R260" s="20"/>
      <c r="S260" s="20"/>
      <c r="T260" s="21"/>
      <c r="U260" s="266">
        <v>193432000</v>
      </c>
      <c r="V260" s="266">
        <v>0</v>
      </c>
      <c r="W260" s="266">
        <v>0</v>
      </c>
      <c r="X260" s="266">
        <v>0</v>
      </c>
      <c r="Y260" s="266">
        <f t="shared" si="108"/>
        <v>0</v>
      </c>
      <c r="Z260" s="266">
        <v>0</v>
      </c>
      <c r="AA260" s="266">
        <v>0</v>
      </c>
      <c r="AB260" s="266">
        <v>0</v>
      </c>
      <c r="AC260" s="266">
        <f>V260+W260+X260+Z260+AA260+AB260</f>
        <v>0</v>
      </c>
      <c r="AD260" s="266">
        <f>U260-AC260</f>
        <v>193432000</v>
      </c>
      <c r="AE260" s="266">
        <f>M260-(O260+U260)</f>
        <v>0</v>
      </c>
      <c r="AF260" s="18" t="s">
        <v>1125</v>
      </c>
      <c r="AG260" s="17" t="s">
        <v>83</v>
      </c>
      <c r="AH260" s="81" t="s">
        <v>30</v>
      </c>
      <c r="AI260" s="22"/>
      <c r="AJ260" s="23"/>
      <c r="AK260" s="24"/>
      <c r="AL260" s="23"/>
      <c r="AM260" t="str">
        <f>CONCATENATE( "OR PRO.CODIGO=",I260)</f>
        <v>OR PRO.CODIGO=30396189</v>
      </c>
      <c r="AN260">
        <f>LEN(I260)</f>
        <v>8</v>
      </c>
      <c r="AO260"/>
      <c r="AP260"/>
      <c r="AQ260"/>
      <c r="AS260" s="373"/>
      <c r="AW260" s="373"/>
      <c r="AZ260" s="377"/>
      <c r="BA260" s="431"/>
      <c r="BC260" s="32" t="s">
        <v>3463</v>
      </c>
      <c r="BD260" s="92" t="str">
        <f>VLOOKUP(J260,'RATES 30-06-2017'!F$2:K$374,6,FALSE)</f>
        <v>RS</v>
      </c>
      <c r="BE260" s="92"/>
      <c r="BF260" s="92" t="str">
        <f>VLOOKUP(J260,Hoja4!C$2:E$268,2,FALSE)</f>
        <v>ENERGIZACION</v>
      </c>
      <c r="BG260" s="92">
        <f>VLOOKUP(J260,Hoja4!C$2:E$268,3,FALSE)</f>
        <v>31</v>
      </c>
      <c r="BH260" s="92"/>
      <c r="BI260" s="92"/>
    </row>
    <row r="261" spans="1:61" s="32" customFormat="1" ht="15" customHeight="1">
      <c r="A261" s="17">
        <v>33</v>
      </c>
      <c r="B261" s="99">
        <v>2</v>
      </c>
      <c r="C261" s="17" t="s">
        <v>54</v>
      </c>
      <c r="D261" s="18" t="s">
        <v>69</v>
      </c>
      <c r="E261" s="17" t="s">
        <v>181</v>
      </c>
      <c r="F261" s="17" t="s">
        <v>248</v>
      </c>
      <c r="G261" s="18" t="s">
        <v>249</v>
      </c>
      <c r="H261" s="18" t="s">
        <v>27</v>
      </c>
      <c r="I261" s="18">
        <v>30458130</v>
      </c>
      <c r="J261" s="112" t="str">
        <f>CONCATENATE(I261,"-",H261)</f>
        <v>30458130-EJECUCION</v>
      </c>
      <c r="K261" s="442" t="s">
        <v>257</v>
      </c>
      <c r="L261" s="19">
        <v>491000000</v>
      </c>
      <c r="M261" s="125">
        <v>491000000</v>
      </c>
      <c r="N261" s="19">
        <v>0</v>
      </c>
      <c r="O261" s="125">
        <v>0</v>
      </c>
      <c r="P261" s="125">
        <v>50000000</v>
      </c>
      <c r="Q261" s="19">
        <v>441000000</v>
      </c>
      <c r="R261" s="20">
        <v>50000000</v>
      </c>
      <c r="S261" s="20">
        <v>441000000</v>
      </c>
      <c r="T261" s="41"/>
      <c r="U261" s="446">
        <v>0</v>
      </c>
      <c r="V261" s="266">
        <v>0</v>
      </c>
      <c r="W261" s="266">
        <v>0</v>
      </c>
      <c r="X261" s="266">
        <v>0</v>
      </c>
      <c r="Y261" s="266">
        <f t="shared" si="108"/>
        <v>0</v>
      </c>
      <c r="Z261" s="266">
        <v>0</v>
      </c>
      <c r="AA261" s="266">
        <v>0</v>
      </c>
      <c r="AB261" s="266">
        <v>0</v>
      </c>
      <c r="AC261" s="266">
        <f>V261+W261+X261+Z261+AA261+AB261</f>
        <v>0</v>
      </c>
      <c r="AD261" s="266">
        <f>U261-AC261</f>
        <v>0</v>
      </c>
      <c r="AE261" s="266">
        <f>M261-(O261+U261)</f>
        <v>491000000</v>
      </c>
      <c r="AF261" s="18" t="s">
        <v>51</v>
      </c>
      <c r="AG261" s="17" t="s">
        <v>73</v>
      </c>
      <c r="AH261" s="81" t="s">
        <v>155</v>
      </c>
      <c r="AI261" s="42"/>
      <c r="AJ261" s="43"/>
      <c r="AK261" s="46"/>
      <c r="AL261" s="43"/>
      <c r="AM261" t="str">
        <f>CONCATENATE( "OR PRO.CODIGO=",I261)</f>
        <v>OR PRO.CODIGO=30458130</v>
      </c>
      <c r="AN261">
        <f>LEN(I261)</f>
        <v>8</v>
      </c>
      <c r="AO261" t="e">
        <f>VLOOKUP(J261,#REF!,5,FALSE)</f>
        <v>#REF!</v>
      </c>
      <c r="AP261"/>
      <c r="AQ261" t="e">
        <f>VLOOKUP(J261,#REF!,6,FALSE)</f>
        <v>#REF!</v>
      </c>
      <c r="AR261" s="32" t="e">
        <f>VLOOKUP(I261,'convenios 2017'!A$2:O$82,15,FALSE)</f>
        <v>#N/A</v>
      </c>
      <c r="AS261" s="373">
        <f>O261+AC261</f>
        <v>0</v>
      </c>
      <c r="AT261" s="32" t="e">
        <f>VLOOKUP(I261,'convenio 2016'!A$2:N$196,14,FALSE)</f>
        <v>#N/A</v>
      </c>
      <c r="AU261" s="32" t="e">
        <f>VLOOKUP(I261,'convenio 2015'!A$4:M$228,13,FALSE)</f>
        <v>#N/A</v>
      </c>
      <c r="AV261" s="32" t="e">
        <f>VLOOKUP(J261,#REF!,6,FALSE)</f>
        <v>#REF!</v>
      </c>
      <c r="AW261" s="373">
        <f>O261+AC261</f>
        <v>0</v>
      </c>
      <c r="AX261" s="32" t="e">
        <v>#N/A</v>
      </c>
      <c r="AY261" s="32" t="e">
        <v>#N/A</v>
      </c>
      <c r="AZ261" s="377" t="e">
        <v>#N/A</v>
      </c>
      <c r="BA261" s="431"/>
      <c r="BB261" s="32" t="str">
        <f>VLOOKUP(J261,'RATE JUNIO '!F$2:K$346,6,FALSE)</f>
        <v>RS</v>
      </c>
      <c r="BC261" s="32" t="s">
        <v>3463</v>
      </c>
      <c r="BD261" s="92" t="str">
        <f>VLOOKUP(J261,'RATES 30-06-2017'!F$2:K$374,6,FALSE)</f>
        <v>RS</v>
      </c>
      <c r="BE261" s="92"/>
      <c r="BF261" s="92" t="e">
        <f>VLOOKUP(J261,Hoja4!C$2:E$268,2,FALSE)</f>
        <v>#N/A</v>
      </c>
      <c r="BG261" s="92" t="e">
        <f>VLOOKUP(J261,Hoja4!C$2:E$268,3,FALSE)</f>
        <v>#N/A</v>
      </c>
      <c r="BH261" s="92"/>
      <c r="BI261" s="92"/>
    </row>
    <row r="262" spans="1:61">
      <c r="A262" s="86"/>
      <c r="C262" s="86"/>
      <c r="D262" s="87"/>
      <c r="E262" s="86"/>
      <c r="F262" s="86"/>
      <c r="G262" s="88"/>
      <c r="H262" s="86"/>
      <c r="I262" s="88"/>
      <c r="K262" s="110" t="s">
        <v>66</v>
      </c>
      <c r="L262" s="25">
        <f>SUBTOTAL(9,L258:L261)</f>
        <v>915293000</v>
      </c>
      <c r="M262" s="111">
        <f>SUBTOTAL(9,M258:M261)</f>
        <v>1167008000</v>
      </c>
      <c r="N262" s="25">
        <v>0</v>
      </c>
      <c r="O262" s="111">
        <f>SUBTOTAL(9,O258:O261)</f>
        <v>0</v>
      </c>
      <c r="P262" s="111">
        <f>SUBTOTAL(9,P258:P261)</f>
        <v>148291288</v>
      </c>
      <c r="Q262" s="109">
        <v>767001712</v>
      </c>
      <c r="R262" s="25">
        <v>200000000</v>
      </c>
      <c r="S262" s="25">
        <v>715293000</v>
      </c>
      <c r="T262" s="25">
        <v>0</v>
      </c>
      <c r="U262" s="111">
        <f>SUBTOTAL(9,U258:U261)</f>
        <v>251715000</v>
      </c>
      <c r="V262" s="111">
        <f t="shared" ref="V262:AE262" si="109">SUBTOTAL(9,V258:V261)</f>
        <v>0</v>
      </c>
      <c r="W262" s="111">
        <f t="shared" si="109"/>
        <v>0</v>
      </c>
      <c r="X262" s="111">
        <f t="shared" si="109"/>
        <v>0</v>
      </c>
      <c r="Y262" s="111">
        <f t="shared" si="109"/>
        <v>0</v>
      </c>
      <c r="Z262" s="111">
        <f t="shared" si="109"/>
        <v>0</v>
      </c>
      <c r="AA262" s="111">
        <f t="shared" si="109"/>
        <v>0</v>
      </c>
      <c r="AB262" s="111">
        <f t="shared" si="109"/>
        <v>57076501</v>
      </c>
      <c r="AC262" s="111">
        <f t="shared" si="109"/>
        <v>57076501</v>
      </c>
      <c r="AD262" s="111">
        <f t="shared" si="109"/>
        <v>194638499</v>
      </c>
      <c r="AE262" s="111">
        <f t="shared" si="109"/>
        <v>915293000</v>
      </c>
      <c r="AF262" s="88"/>
      <c r="AG262" s="86"/>
      <c r="AH262" s="257"/>
      <c r="AJ262" s="23"/>
      <c r="AK262" s="24"/>
      <c r="AL262" s="23"/>
      <c r="AM262" s="92"/>
      <c r="AN262" s="92"/>
      <c r="AO262" s="92"/>
      <c r="AP262" s="92"/>
      <c r="AQ262" s="92"/>
      <c r="AR262" s="92"/>
      <c r="AS262" s="92"/>
      <c r="AT262" s="92"/>
      <c r="AU262" s="92"/>
      <c r="AV262" s="92"/>
      <c r="AW262" s="92"/>
      <c r="AY262" s="32" t="s">
        <v>3142</v>
      </c>
    </row>
    <row r="263" spans="1:61" ht="6.75" customHeight="1">
      <c r="A263" s="86"/>
      <c r="B263" s="302"/>
      <c r="C263" s="86"/>
      <c r="D263" s="87"/>
      <c r="E263" s="86"/>
      <c r="F263" s="86"/>
      <c r="G263" s="88"/>
      <c r="H263" s="86"/>
      <c r="I263" s="88"/>
      <c r="J263" s="302"/>
      <c r="K263" s="303"/>
      <c r="L263" s="302"/>
      <c r="M263" s="86"/>
      <c r="N263" s="302"/>
      <c r="O263" s="86"/>
      <c r="P263" s="86"/>
      <c r="Q263" s="302"/>
      <c r="R263" s="302"/>
      <c r="S263" s="302"/>
      <c r="T263" s="302"/>
      <c r="U263" s="302"/>
      <c r="V263" s="122"/>
      <c r="W263" s="122"/>
      <c r="X263" s="122"/>
      <c r="Y263" s="122"/>
      <c r="Z263" s="122"/>
      <c r="AA263" s="122"/>
      <c r="AB263" s="122"/>
      <c r="AC263" s="122"/>
      <c r="AD263" s="122"/>
      <c r="AE263" s="122"/>
      <c r="AF263" s="88"/>
      <c r="AG263" s="86"/>
      <c r="AH263" s="257"/>
      <c r="AJ263" s="23"/>
      <c r="AK263" s="24"/>
      <c r="AL263" s="23"/>
      <c r="AY263" s="32" t="s">
        <v>3142</v>
      </c>
    </row>
    <row r="264" spans="1:61" ht="15" customHeight="1">
      <c r="A264" s="86"/>
      <c r="B264" s="302"/>
      <c r="C264" s="86"/>
      <c r="D264" s="87"/>
      <c r="E264" s="86"/>
      <c r="F264" s="86"/>
      <c r="G264" s="88"/>
      <c r="H264" s="86"/>
      <c r="I264" s="88"/>
      <c r="J264" s="302"/>
      <c r="K264" s="260" t="s">
        <v>258</v>
      </c>
      <c r="L264" s="85">
        <f>L262+L251+L255</f>
        <v>2127878192</v>
      </c>
      <c r="M264" s="111">
        <f>M262+M251+M255</f>
        <v>4884111605</v>
      </c>
      <c r="N264" s="85">
        <f>N262+N251+N255</f>
        <v>862499364</v>
      </c>
      <c r="O264" s="111">
        <f>O262+O251+O255</f>
        <v>3033046962</v>
      </c>
      <c r="P264" s="111">
        <f>P262+P251+P255</f>
        <v>597370722</v>
      </c>
      <c r="Q264" s="111">
        <v>975352268</v>
      </c>
      <c r="R264" s="85">
        <v>242565852</v>
      </c>
      <c r="S264" s="85">
        <v>715293000</v>
      </c>
      <c r="T264" s="85">
        <v>0</v>
      </c>
      <c r="U264" s="111">
        <f>U262+U251+U255</f>
        <v>465730968</v>
      </c>
      <c r="V264" s="111">
        <f t="shared" ref="V264:AE264" si="110">V262+V251+V255</f>
        <v>0</v>
      </c>
      <c r="W264" s="111">
        <f t="shared" si="110"/>
        <v>17435586</v>
      </c>
      <c r="X264" s="111">
        <f t="shared" si="110"/>
        <v>20000000</v>
      </c>
      <c r="Y264" s="111">
        <f t="shared" si="110"/>
        <v>37435586</v>
      </c>
      <c r="Z264" s="111">
        <f t="shared" si="110"/>
        <v>35681868</v>
      </c>
      <c r="AA264" s="111">
        <f t="shared" si="110"/>
        <v>78070675</v>
      </c>
      <c r="AB264" s="111">
        <f t="shared" si="110"/>
        <v>80121488</v>
      </c>
      <c r="AC264" s="111">
        <f t="shared" si="110"/>
        <v>231309617</v>
      </c>
      <c r="AD264" s="111">
        <f t="shared" si="110"/>
        <v>234421351</v>
      </c>
      <c r="AE264" s="111">
        <f t="shared" si="110"/>
        <v>1385333675</v>
      </c>
      <c r="AF264" s="88"/>
      <c r="AG264" s="86"/>
      <c r="AH264" s="257"/>
      <c r="AJ264" s="23"/>
      <c r="AK264" s="24"/>
      <c r="AL264" s="23"/>
      <c r="AM264" s="92"/>
      <c r="AN264" s="92"/>
      <c r="AO264" s="92"/>
      <c r="AP264" s="92"/>
      <c r="AQ264" s="92"/>
      <c r="AR264" s="92"/>
      <c r="AS264" s="92"/>
      <c r="AT264" s="92"/>
      <c r="AU264" s="92"/>
      <c r="AV264" s="92"/>
      <c r="AW264" s="92"/>
      <c r="AY264" s="32" t="s">
        <v>3142</v>
      </c>
    </row>
    <row r="265" spans="1:61" s="86" customFormat="1" ht="9.75" customHeight="1">
      <c r="D265" s="87"/>
      <c r="G265" s="88"/>
      <c r="I265" s="88"/>
      <c r="K265" s="89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88"/>
      <c r="AH265" s="257"/>
      <c r="AJ265" s="79"/>
      <c r="AK265" s="75"/>
      <c r="AL265" s="79"/>
      <c r="AY265" s="32" t="s">
        <v>3142</v>
      </c>
      <c r="AZ265" s="87"/>
      <c r="BA265" s="432"/>
    </row>
    <row r="266" spans="1:61" ht="15" customHeight="1">
      <c r="A266" s="67"/>
      <c r="B266" s="69"/>
      <c r="C266" s="67"/>
      <c r="D266" s="67"/>
      <c r="E266" s="67"/>
      <c r="F266" s="67"/>
      <c r="G266" s="118"/>
      <c r="H266" s="67"/>
      <c r="I266" s="285"/>
      <c r="J266" s="69"/>
      <c r="K266" s="259" t="s">
        <v>259</v>
      </c>
      <c r="L266" s="13"/>
      <c r="M266" s="67"/>
      <c r="N266" s="13"/>
      <c r="O266" s="67"/>
      <c r="P266" s="67"/>
      <c r="Q266" s="68"/>
      <c r="R266" s="13"/>
      <c r="S266" s="13"/>
      <c r="T266" s="13"/>
      <c r="U266" s="444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85"/>
      <c r="AG266" s="67"/>
      <c r="AH266" s="68"/>
      <c r="AJ266" s="23"/>
      <c r="AK266" s="24"/>
      <c r="AL266" s="23"/>
      <c r="AY266" s="32" t="s">
        <v>3142</v>
      </c>
    </row>
    <row r="267" spans="1:61">
      <c r="A267" s="86"/>
      <c r="C267" s="86"/>
      <c r="D267" s="87"/>
      <c r="E267" s="86"/>
      <c r="F267" s="86"/>
      <c r="G267" s="88"/>
      <c r="H267" s="86"/>
      <c r="I267" s="88"/>
      <c r="K267" s="16" t="s">
        <v>22</v>
      </c>
      <c r="L267" s="302"/>
      <c r="M267" s="86"/>
      <c r="N267" s="302"/>
      <c r="O267" s="86"/>
      <c r="P267" s="86"/>
      <c r="Q267" s="302"/>
      <c r="R267" s="302"/>
      <c r="S267" s="302"/>
      <c r="T267" s="302"/>
      <c r="U267" s="302"/>
      <c r="V267" s="122"/>
      <c r="W267" s="122"/>
      <c r="X267" s="122"/>
      <c r="Y267" s="122"/>
      <c r="Z267" s="122"/>
      <c r="AA267" s="122"/>
      <c r="AB267" s="122"/>
      <c r="AC267" s="122"/>
      <c r="AD267" s="122"/>
      <c r="AE267" s="122"/>
      <c r="AF267" s="88"/>
      <c r="AG267" s="86"/>
      <c r="AH267" s="257"/>
      <c r="AJ267" s="23"/>
      <c r="AK267" s="24"/>
      <c r="AL267" s="23"/>
      <c r="AY267" s="32" t="s">
        <v>3142</v>
      </c>
    </row>
    <row r="268" spans="1:61" s="32" customFormat="1" ht="15" customHeight="1">
      <c r="A268" s="17">
        <v>31</v>
      </c>
      <c r="B268" s="99">
        <v>0</v>
      </c>
      <c r="C268" s="17" t="s">
        <v>23</v>
      </c>
      <c r="D268" s="18" t="s">
        <v>90</v>
      </c>
      <c r="E268" s="17" t="s">
        <v>181</v>
      </c>
      <c r="F268" s="17" t="s">
        <v>260</v>
      </c>
      <c r="G268" s="18" t="s">
        <v>261</v>
      </c>
      <c r="H268" s="18" t="s">
        <v>35</v>
      </c>
      <c r="I268" s="18">
        <v>30071843</v>
      </c>
      <c r="J268" s="112" t="str">
        <f t="shared" ref="J268:J275" si="111">CONCATENATE(I268,"-",H268)</f>
        <v>30071843-DISEÑO</v>
      </c>
      <c r="K268" s="442" t="s">
        <v>262</v>
      </c>
      <c r="L268" s="100">
        <v>33748480</v>
      </c>
      <c r="M268" s="19">
        <v>38308000</v>
      </c>
      <c r="N268" s="100">
        <v>31552000</v>
      </c>
      <c r="O268" s="19">
        <v>34366000</v>
      </c>
      <c r="P268" s="19">
        <v>3942000</v>
      </c>
      <c r="Q268" s="19">
        <v>0</v>
      </c>
      <c r="R268" s="101">
        <v>2196480</v>
      </c>
      <c r="S268" s="20">
        <v>0</v>
      </c>
      <c r="T268" s="21">
        <v>0</v>
      </c>
      <c r="U268" s="21">
        <f>2196480+139393</f>
        <v>2335873</v>
      </c>
      <c r="V268" s="266">
        <v>0</v>
      </c>
      <c r="W268" s="266">
        <v>0</v>
      </c>
      <c r="X268" s="266">
        <v>0</v>
      </c>
      <c r="Y268" s="266">
        <f t="shared" ref="Y268:Y275" si="112">V268+W268+X268</f>
        <v>0</v>
      </c>
      <c r="Z268" s="266">
        <v>0</v>
      </c>
      <c r="AA268" s="266">
        <v>0</v>
      </c>
      <c r="AB268" s="266">
        <v>0</v>
      </c>
      <c r="AC268" s="266">
        <f t="shared" ref="AC268:AC275" si="113">V268+W268+X268+Z268+AA268+AB268</f>
        <v>0</v>
      </c>
      <c r="AD268" s="266">
        <f t="shared" ref="AD268:AD275" si="114">U268-AC268</f>
        <v>2335873</v>
      </c>
      <c r="AE268" s="266">
        <f t="shared" ref="AE268:AE275" si="115">M268-(O268+U268)</f>
        <v>1606127</v>
      </c>
      <c r="AF268" s="18" t="s">
        <v>3419</v>
      </c>
      <c r="AG268" s="17" t="s">
        <v>684</v>
      </c>
      <c r="AH268" s="81" t="s">
        <v>30</v>
      </c>
      <c r="AI268" s="22" t="s">
        <v>31</v>
      </c>
      <c r="AJ268" s="23"/>
      <c r="AK268" s="24"/>
      <c r="AL268" s="23" t="s">
        <v>45</v>
      </c>
      <c r="AM268" t="str">
        <f t="shared" ref="AM268:AM275" si="116">CONCATENATE( "OR PRO.CODIGO=",I268)</f>
        <v>OR PRO.CODIGO=30071843</v>
      </c>
      <c r="AN268">
        <f t="shared" ref="AN268:AN275" si="117">LEN(I268)</f>
        <v>8</v>
      </c>
      <c r="AO268" t="e">
        <f>VLOOKUP(J268,#REF!,5,FALSE)</f>
        <v>#REF!</v>
      </c>
      <c r="AP268"/>
      <c r="AQ268" t="e">
        <f>VLOOKUP(J268,#REF!,6,FALSE)</f>
        <v>#REF!</v>
      </c>
      <c r="AR268" s="32" t="e">
        <f>VLOOKUP(I268,'convenios 2017'!A$2:O$82,15,FALSE)</f>
        <v>#N/A</v>
      </c>
      <c r="AS268" s="373">
        <f t="shared" ref="AS268:AS275" si="118">O268+AC268</f>
        <v>34366000</v>
      </c>
      <c r="AT268" s="32" t="e">
        <f>VLOOKUP(I268,'convenio 2016'!A$2:N$196,14,FALSE)</f>
        <v>#N/A</v>
      </c>
      <c r="AU268" s="32" t="e">
        <f>VLOOKUP(I268,'convenio 2015'!A$4:M$228,13,FALSE)</f>
        <v>#N/A</v>
      </c>
      <c r="AV268" s="32" t="e">
        <f>VLOOKUP(J268,#REF!,6,FALSE)</f>
        <v>#REF!</v>
      </c>
      <c r="AW268" s="373">
        <f t="shared" ref="AW268:AW275" si="119">O268+AC268</f>
        <v>34366000</v>
      </c>
      <c r="AX268" s="32" t="e">
        <v>#N/A</v>
      </c>
      <c r="AY268" s="32" t="e">
        <v>#N/A</v>
      </c>
      <c r="AZ268" s="377" t="e">
        <v>#N/A</v>
      </c>
      <c r="BA268" s="431"/>
      <c r="BB268" s="32" t="e">
        <f>VLOOKUP(J268,'RATE JUNIO '!F$2:K$346,6,FALSE)</f>
        <v>#N/A</v>
      </c>
      <c r="BC268" s="32" t="s">
        <v>3463</v>
      </c>
      <c r="BD268" s="92" t="e">
        <f>VLOOKUP(J268,'RATES 30-06-2017'!F$2:K$374,6,FALSE)</f>
        <v>#N/A</v>
      </c>
      <c r="BE268" s="92"/>
      <c r="BF268" s="92" t="str">
        <f>VLOOKUP(J268,Hoja4!C$2:E$268,2,FALSE)</f>
        <v>FAR</v>
      </c>
      <c r="BG268" s="92">
        <f>VLOOKUP(J268,Hoja4!C$2:E$268,3,FALSE)</f>
        <v>31</v>
      </c>
      <c r="BH268" s="92"/>
      <c r="BI268" s="92"/>
    </row>
    <row r="269" spans="1:61" s="32" customFormat="1" ht="15" customHeight="1">
      <c r="A269" s="17">
        <v>31</v>
      </c>
      <c r="B269" s="99">
        <v>0</v>
      </c>
      <c r="C269" s="17" t="s">
        <v>23</v>
      </c>
      <c r="D269" s="18" t="s">
        <v>69</v>
      </c>
      <c r="E269" s="17" t="s">
        <v>181</v>
      </c>
      <c r="F269" s="17" t="s">
        <v>260</v>
      </c>
      <c r="G269" s="18"/>
      <c r="H269" s="18" t="s">
        <v>27</v>
      </c>
      <c r="I269" s="18">
        <v>30128506</v>
      </c>
      <c r="J269" s="112" t="str">
        <f t="shared" si="111"/>
        <v>30128506-EJECUCION</v>
      </c>
      <c r="K269" s="442" t="s">
        <v>693</v>
      </c>
      <c r="L269" s="100"/>
      <c r="M269" s="19">
        <v>278849622</v>
      </c>
      <c r="N269" s="100"/>
      <c r="O269" s="19">
        <v>237205033</v>
      </c>
      <c r="P269" s="19">
        <v>41644589</v>
      </c>
      <c r="Q269" s="19">
        <v>0</v>
      </c>
      <c r="R269" s="101"/>
      <c r="S269" s="20"/>
      <c r="T269" s="21"/>
      <c r="U269" s="21">
        <v>41644589</v>
      </c>
      <c r="V269" s="266">
        <v>0</v>
      </c>
      <c r="W269" s="266">
        <v>0</v>
      </c>
      <c r="X269" s="266">
        <v>0</v>
      </c>
      <c r="Y269" s="266">
        <f t="shared" si="112"/>
        <v>0</v>
      </c>
      <c r="Z269" s="266">
        <v>0</v>
      </c>
      <c r="AA269" s="266">
        <v>0</v>
      </c>
      <c r="AB269" s="266">
        <v>0</v>
      </c>
      <c r="AC269" s="266">
        <f t="shared" si="113"/>
        <v>0</v>
      </c>
      <c r="AD269" s="266">
        <f t="shared" si="114"/>
        <v>41644589</v>
      </c>
      <c r="AE269" s="266">
        <f t="shared" si="115"/>
        <v>0</v>
      </c>
      <c r="AF269" s="18" t="s">
        <v>3419</v>
      </c>
      <c r="AG269" s="17" t="s">
        <v>687</v>
      </c>
      <c r="AH269" s="81" t="s">
        <v>30</v>
      </c>
      <c r="AI269" s="22"/>
      <c r="AJ269" s="23"/>
      <c r="AK269" s="24"/>
      <c r="AL269" s="23"/>
      <c r="AM269" t="str">
        <f t="shared" si="116"/>
        <v>OR PRO.CODIGO=30128506</v>
      </c>
      <c r="AN269">
        <f t="shared" si="117"/>
        <v>8</v>
      </c>
      <c r="AO269" t="e">
        <f>VLOOKUP(J269,#REF!,5,FALSE)</f>
        <v>#REF!</v>
      </c>
      <c r="AP269"/>
      <c r="AQ269" t="e">
        <f>VLOOKUP(J269,#REF!,6,FALSE)</f>
        <v>#REF!</v>
      </c>
      <c r="AR269" s="32" t="e">
        <f>VLOOKUP(I269,'convenios 2017'!A$2:O$82,15,FALSE)</f>
        <v>#N/A</v>
      </c>
      <c r="AS269" s="373">
        <f t="shared" si="118"/>
        <v>237205033</v>
      </c>
      <c r="AT269" s="32" t="e">
        <f>VLOOKUP(I269,'convenio 2016'!A$2:N$196,14,FALSE)</f>
        <v>#N/A</v>
      </c>
      <c r="AU269" s="32" t="str">
        <f>VLOOKUP(I269,'convenio 2015'!A$4:M$228,13,FALSE)</f>
        <v>en convenio</v>
      </c>
      <c r="AV269" s="32" t="e">
        <f>VLOOKUP(J269,#REF!,6,FALSE)</f>
        <v>#REF!</v>
      </c>
      <c r="AW269" s="373">
        <f t="shared" si="119"/>
        <v>237205033</v>
      </c>
      <c r="AX269" s="32" t="e">
        <v>#N/A</v>
      </c>
      <c r="AY269" s="32">
        <v>542</v>
      </c>
      <c r="AZ269" s="377">
        <v>542</v>
      </c>
      <c r="BA269" s="431">
        <v>42069</v>
      </c>
      <c r="BB269" s="32" t="str">
        <f>VLOOKUP(J269,'RATE JUNIO '!F$2:K$346,6,FALSE)</f>
        <v>RS</v>
      </c>
      <c r="BC269" s="32" t="s">
        <v>3463</v>
      </c>
      <c r="BD269" s="92" t="str">
        <f>VLOOKUP(J269,'RATES 30-06-2017'!F$2:K$374,6,FALSE)</f>
        <v>RS</v>
      </c>
      <c r="BE269" s="92"/>
      <c r="BF269" s="92" t="str">
        <f>VLOOKUP(J269,Hoja4!C$2:E$268,2,FALSE)</f>
        <v>PIR</v>
      </c>
      <c r="BG269" s="92">
        <f>VLOOKUP(J269,Hoja4!C$2:E$268,3,FALSE)</f>
        <v>31</v>
      </c>
      <c r="BH269" s="92"/>
      <c r="BI269" s="92"/>
    </row>
    <row r="270" spans="1:61" s="32" customFormat="1" ht="15" customHeight="1">
      <c r="A270" s="17">
        <v>31</v>
      </c>
      <c r="B270" s="99">
        <v>0</v>
      </c>
      <c r="C270" s="17" t="s">
        <v>23</v>
      </c>
      <c r="D270" s="18" t="s">
        <v>33</v>
      </c>
      <c r="E270" s="17" t="s">
        <v>181</v>
      </c>
      <c r="F270" s="17" t="s">
        <v>260</v>
      </c>
      <c r="G270" s="18"/>
      <c r="H270" s="18" t="s">
        <v>35</v>
      </c>
      <c r="I270" s="18">
        <v>30219228</v>
      </c>
      <c r="J270" s="112" t="str">
        <f t="shared" si="111"/>
        <v>30219228-DISEÑO</v>
      </c>
      <c r="K270" s="442" t="s">
        <v>694</v>
      </c>
      <c r="L270" s="100"/>
      <c r="M270" s="19">
        <v>96233000</v>
      </c>
      <c r="N270" s="100"/>
      <c r="O270" s="19">
        <v>82343100</v>
      </c>
      <c r="P270" s="19">
        <v>13889900</v>
      </c>
      <c r="Q270" s="19">
        <v>0</v>
      </c>
      <c r="R270" s="101"/>
      <c r="S270" s="20"/>
      <c r="T270" s="21"/>
      <c r="U270" s="21">
        <v>13889900</v>
      </c>
      <c r="V270" s="266">
        <v>0</v>
      </c>
      <c r="W270" s="266">
        <v>0</v>
      </c>
      <c r="X270" s="266">
        <v>0</v>
      </c>
      <c r="Y270" s="266">
        <f t="shared" si="112"/>
        <v>0</v>
      </c>
      <c r="Z270" s="266">
        <v>0</v>
      </c>
      <c r="AA270" s="266">
        <v>0</v>
      </c>
      <c r="AB270" s="266">
        <v>0</v>
      </c>
      <c r="AC270" s="266">
        <f t="shared" si="113"/>
        <v>0</v>
      </c>
      <c r="AD270" s="266">
        <f t="shared" si="114"/>
        <v>13889900</v>
      </c>
      <c r="AE270" s="266">
        <f t="shared" si="115"/>
        <v>0</v>
      </c>
      <c r="AF270" s="18" t="s">
        <v>3419</v>
      </c>
      <c r="AG270" s="17" t="s">
        <v>685</v>
      </c>
      <c r="AH270" s="81" t="s">
        <v>30</v>
      </c>
      <c r="AI270" s="22"/>
      <c r="AJ270" s="23"/>
      <c r="AK270" s="24"/>
      <c r="AL270" s="23"/>
      <c r="AM270" t="str">
        <f t="shared" si="116"/>
        <v>OR PRO.CODIGO=30219228</v>
      </c>
      <c r="AN270">
        <f t="shared" si="117"/>
        <v>8</v>
      </c>
      <c r="AO270" t="e">
        <f>VLOOKUP(J270,#REF!,5,FALSE)</f>
        <v>#REF!</v>
      </c>
      <c r="AP270"/>
      <c r="AQ270" t="e">
        <f>VLOOKUP(J270,#REF!,6,FALSE)</f>
        <v>#REF!</v>
      </c>
      <c r="AR270" s="32" t="e">
        <f>VLOOKUP(I270,'convenios 2017'!A$2:O$82,15,FALSE)</f>
        <v>#N/A</v>
      </c>
      <c r="AS270" s="373">
        <f t="shared" si="118"/>
        <v>82343100</v>
      </c>
      <c r="AT270" s="32" t="e">
        <f>VLOOKUP(I270,'convenio 2016'!A$2:N$196,14,FALSE)</f>
        <v>#N/A</v>
      </c>
      <c r="AU270" s="32" t="str">
        <f>VLOOKUP(I270,'convenio 2015'!A$4:M$228,13,FALSE)</f>
        <v>en convenio</v>
      </c>
      <c r="AV270" s="32" t="e">
        <f>VLOOKUP(J270,#REF!,6,FALSE)</f>
        <v>#REF!</v>
      </c>
      <c r="AW270" s="373">
        <f t="shared" si="119"/>
        <v>82343100</v>
      </c>
      <c r="AX270" s="32" t="e">
        <v>#N/A</v>
      </c>
      <c r="AY270" s="32">
        <v>1595</v>
      </c>
      <c r="AZ270" s="377">
        <v>1595</v>
      </c>
      <c r="BA270" s="431">
        <v>42221</v>
      </c>
      <c r="BB270" s="32" t="str">
        <f>VLOOKUP(J270,'RATE JUNIO '!F$2:K$346,6,FALSE)</f>
        <v>RS</v>
      </c>
      <c r="BC270" s="32" t="s">
        <v>3463</v>
      </c>
      <c r="BD270" s="92" t="str">
        <f>VLOOKUP(J270,'RATES 30-06-2017'!F$2:K$374,6,FALSE)</f>
        <v>RS</v>
      </c>
      <c r="BE270" s="92"/>
      <c r="BF270" s="92" t="str">
        <f>VLOOKUP(J270,Hoja4!C$2:E$268,2,FALSE)</f>
        <v>LIBRE</v>
      </c>
      <c r="BG270" s="92">
        <f>VLOOKUP(J270,Hoja4!C$2:E$268,3,FALSE)</f>
        <v>31</v>
      </c>
      <c r="BH270" s="92"/>
      <c r="BI270" s="92"/>
    </row>
    <row r="271" spans="1:61" s="32" customFormat="1" ht="15" customHeight="1">
      <c r="A271" s="17">
        <v>31</v>
      </c>
      <c r="B271" s="99">
        <v>0</v>
      </c>
      <c r="C271" s="17" t="s">
        <v>23</v>
      </c>
      <c r="D271" s="18" t="s">
        <v>33</v>
      </c>
      <c r="E271" s="17" t="s">
        <v>181</v>
      </c>
      <c r="F271" s="17" t="s">
        <v>260</v>
      </c>
      <c r="G271" s="18" t="s">
        <v>284</v>
      </c>
      <c r="H271" s="18" t="s">
        <v>27</v>
      </c>
      <c r="I271" s="18">
        <v>30125834</v>
      </c>
      <c r="J271" s="112" t="str">
        <f t="shared" si="111"/>
        <v>30125834-EJECUCION</v>
      </c>
      <c r="K271" s="442" t="s">
        <v>695</v>
      </c>
      <c r="L271" s="100"/>
      <c r="M271" s="19">
        <v>695191180</v>
      </c>
      <c r="N271" s="100"/>
      <c r="O271" s="19">
        <v>668274244</v>
      </c>
      <c r="P271" s="19">
        <v>26916936</v>
      </c>
      <c r="Q271" s="19">
        <v>0</v>
      </c>
      <c r="R271" s="101"/>
      <c r="S271" s="20"/>
      <c r="T271" s="21"/>
      <c r="U271" s="21">
        <v>26916936</v>
      </c>
      <c r="V271" s="266">
        <v>0</v>
      </c>
      <c r="W271" s="266">
        <v>0</v>
      </c>
      <c r="X271" s="266">
        <v>0</v>
      </c>
      <c r="Y271" s="266">
        <f t="shared" si="112"/>
        <v>0</v>
      </c>
      <c r="Z271" s="266">
        <v>0</v>
      </c>
      <c r="AA271" s="266">
        <v>26916936</v>
      </c>
      <c r="AB271" s="266">
        <v>0</v>
      </c>
      <c r="AC271" s="266">
        <f t="shared" si="113"/>
        <v>26916936</v>
      </c>
      <c r="AD271" s="266">
        <f t="shared" si="114"/>
        <v>0</v>
      </c>
      <c r="AE271" s="266">
        <f t="shared" si="115"/>
        <v>0</v>
      </c>
      <c r="AF271" s="18" t="s">
        <v>758</v>
      </c>
      <c r="AG271" s="17" t="s">
        <v>685</v>
      </c>
      <c r="AH271" s="81" t="s">
        <v>30</v>
      </c>
      <c r="AI271" s="22"/>
      <c r="AJ271" s="23"/>
      <c r="AK271" s="24"/>
      <c r="AL271" s="23"/>
      <c r="AM271" t="str">
        <f t="shared" si="116"/>
        <v>OR PRO.CODIGO=30125834</v>
      </c>
      <c r="AN271">
        <f t="shared" si="117"/>
        <v>8</v>
      </c>
      <c r="AO271" t="e">
        <f>VLOOKUP(J271,#REF!,5,FALSE)</f>
        <v>#REF!</v>
      </c>
      <c r="AP271"/>
      <c r="AQ271" t="e">
        <f>VLOOKUP(J271,#REF!,6,FALSE)</f>
        <v>#REF!</v>
      </c>
      <c r="AR271" s="32" t="str">
        <f>VLOOKUP(I271,'convenios 2017'!A$2:O$82,15,FALSE)</f>
        <v>con convenio</v>
      </c>
      <c r="AS271" s="373">
        <f t="shared" si="118"/>
        <v>695191180</v>
      </c>
      <c r="AT271" s="32" t="e">
        <f>VLOOKUP(I271,'convenio 2016'!A$2:N$196,14,FALSE)</f>
        <v>#N/A</v>
      </c>
      <c r="AU271" s="32" t="e">
        <f>VLOOKUP(I271,'convenio 2015'!A$4:M$228,13,FALSE)</f>
        <v>#N/A</v>
      </c>
      <c r="AV271" s="32" t="e">
        <f>VLOOKUP(J271,#REF!,6,FALSE)</f>
        <v>#REF!</v>
      </c>
      <c r="AW271" s="373">
        <f t="shared" si="119"/>
        <v>695191180</v>
      </c>
      <c r="AX271" s="32" t="s">
        <v>1763</v>
      </c>
      <c r="AY271" s="32" t="s">
        <v>3158</v>
      </c>
      <c r="AZ271" s="377">
        <v>345</v>
      </c>
      <c r="BA271" s="431">
        <v>42783</v>
      </c>
      <c r="BB271" s="32" t="str">
        <f>VLOOKUP(J271,'RATE JUNIO '!F$2:K$346,6,FALSE)</f>
        <v>RS</v>
      </c>
      <c r="BC271" s="32" t="s">
        <v>3463</v>
      </c>
      <c r="BD271" s="92" t="str">
        <f>VLOOKUP(J271,'RATES 30-06-2017'!F$2:K$374,6,FALSE)</f>
        <v>RS</v>
      </c>
      <c r="BE271" s="92"/>
      <c r="BF271" s="92" t="str">
        <f>VLOOKUP(J271,Hoja4!C$2:E$268,2,FALSE)</f>
        <v>LIBRE</v>
      </c>
      <c r="BG271" s="92">
        <f>VLOOKUP(J271,Hoja4!C$2:E$268,3,FALSE)</f>
        <v>31</v>
      </c>
      <c r="BH271" s="92"/>
      <c r="BI271" s="92"/>
    </row>
    <row r="272" spans="1:61" s="32" customFormat="1" ht="15" customHeight="1">
      <c r="A272" s="17">
        <v>31</v>
      </c>
      <c r="B272" s="99">
        <v>0</v>
      </c>
      <c r="C272" s="17" t="s">
        <v>23</v>
      </c>
      <c r="D272" s="18" t="s">
        <v>24</v>
      </c>
      <c r="E272" s="17" t="s">
        <v>181</v>
      </c>
      <c r="F272" s="17" t="s">
        <v>260</v>
      </c>
      <c r="G272" s="18" t="s">
        <v>261</v>
      </c>
      <c r="H272" s="18" t="s">
        <v>27</v>
      </c>
      <c r="I272" s="18">
        <v>30073164</v>
      </c>
      <c r="J272" s="112" t="str">
        <f t="shared" si="111"/>
        <v>30073164-EJECUCION</v>
      </c>
      <c r="K272" s="442" t="s">
        <v>263</v>
      </c>
      <c r="L272" s="100">
        <v>705879793</v>
      </c>
      <c r="M272" s="19">
        <v>711160747</v>
      </c>
      <c r="N272" s="100">
        <v>662154793</v>
      </c>
      <c r="O272" s="19">
        <v>659954793</v>
      </c>
      <c r="P272" s="19">
        <v>51205954</v>
      </c>
      <c r="Q272" s="19">
        <v>0</v>
      </c>
      <c r="R272" s="101">
        <v>43725000</v>
      </c>
      <c r="S272" s="20">
        <v>0</v>
      </c>
      <c r="T272" s="21">
        <v>0</v>
      </c>
      <c r="U272" s="21">
        <v>45588921</v>
      </c>
      <c r="V272" s="266">
        <v>0</v>
      </c>
      <c r="W272" s="266">
        <v>23524679</v>
      </c>
      <c r="X272" s="266">
        <v>13646014</v>
      </c>
      <c r="Y272" s="266">
        <f t="shared" si="112"/>
        <v>37170693</v>
      </c>
      <c r="Z272" s="266">
        <v>0</v>
      </c>
      <c r="AA272" s="266">
        <v>0</v>
      </c>
      <c r="AB272" s="266">
        <v>3480500</v>
      </c>
      <c r="AC272" s="266">
        <f t="shared" si="113"/>
        <v>40651193</v>
      </c>
      <c r="AD272" s="266">
        <f t="shared" si="114"/>
        <v>4937728</v>
      </c>
      <c r="AE272" s="266">
        <f t="shared" si="115"/>
        <v>5617033</v>
      </c>
      <c r="AF272" s="18" t="s">
        <v>3419</v>
      </c>
      <c r="AG272" s="17" t="s">
        <v>109</v>
      </c>
      <c r="AH272" s="81" t="s">
        <v>30</v>
      </c>
      <c r="AI272" s="22" t="s">
        <v>31</v>
      </c>
      <c r="AJ272" s="23" t="s">
        <v>30</v>
      </c>
      <c r="AK272" s="24" t="s">
        <v>264</v>
      </c>
      <c r="AL272" s="23" t="s">
        <v>45</v>
      </c>
      <c r="AM272" t="str">
        <f t="shared" si="116"/>
        <v>OR PRO.CODIGO=30073164</v>
      </c>
      <c r="AN272">
        <f t="shared" si="117"/>
        <v>8</v>
      </c>
      <c r="AO272" t="e">
        <f>VLOOKUP(J272,#REF!,5,FALSE)</f>
        <v>#REF!</v>
      </c>
      <c r="AP272"/>
      <c r="AQ272" t="e">
        <f>VLOOKUP(J272,#REF!,6,FALSE)</f>
        <v>#REF!</v>
      </c>
      <c r="AR272" s="32" t="e">
        <f>VLOOKUP(I272,'convenios 2017'!A$2:O$82,15,FALSE)</f>
        <v>#N/A</v>
      </c>
      <c r="AS272" s="373">
        <f t="shared" si="118"/>
        <v>700605986</v>
      </c>
      <c r="AT272" s="32" t="str">
        <f>VLOOKUP(I272,'convenio 2016'!A$2:N$196,14,FALSE)</f>
        <v>toma razon</v>
      </c>
      <c r="AU272" s="32" t="str">
        <f>VLOOKUP(I272,'convenio 2015'!A$4:M$228,13,FALSE)</f>
        <v>en convenio</v>
      </c>
      <c r="AV272" s="32" t="e">
        <f>VLOOKUP(J272,#REF!,6,FALSE)</f>
        <v>#REF!</v>
      </c>
      <c r="AW272" s="373">
        <f t="shared" si="119"/>
        <v>700605986</v>
      </c>
      <c r="AX272" s="32" t="s">
        <v>2408</v>
      </c>
      <c r="AY272" s="32" t="s">
        <v>2225</v>
      </c>
      <c r="AZ272" s="377">
        <v>2506</v>
      </c>
      <c r="BA272" s="431">
        <v>42627</v>
      </c>
      <c r="BB272" s="32" t="str">
        <f>VLOOKUP(J272,'RATE JUNIO '!F$2:K$346,6,FALSE)</f>
        <v>RS</v>
      </c>
      <c r="BC272" s="32" t="s">
        <v>3463</v>
      </c>
      <c r="BD272" s="92" t="str">
        <f>VLOOKUP(J272,'RATES 30-06-2017'!F$2:K$374,6,FALSE)</f>
        <v>RS</v>
      </c>
      <c r="BE272" s="92"/>
      <c r="BF272" s="92" t="str">
        <f>VLOOKUP(J272,Hoja4!C$2:E$268,2,FALSE)</f>
        <v>FIE</v>
      </c>
      <c r="BG272" s="92">
        <f>VLOOKUP(J272,Hoja4!C$2:E$268,3,FALSE)</f>
        <v>31</v>
      </c>
      <c r="BH272" s="92"/>
      <c r="BI272" s="92"/>
    </row>
    <row r="273" spans="1:61" s="32" customFormat="1" ht="15" customHeight="1">
      <c r="A273" s="17">
        <v>31</v>
      </c>
      <c r="B273" s="99">
        <v>1</v>
      </c>
      <c r="C273" s="17" t="s">
        <v>23</v>
      </c>
      <c r="D273" s="18" t="s">
        <v>24</v>
      </c>
      <c r="E273" s="17" t="s">
        <v>181</v>
      </c>
      <c r="F273" s="17" t="s">
        <v>260</v>
      </c>
      <c r="G273" s="18" t="s">
        <v>261</v>
      </c>
      <c r="H273" s="18" t="s">
        <v>27</v>
      </c>
      <c r="I273" s="18">
        <v>30113942</v>
      </c>
      <c r="J273" s="112" t="str">
        <f t="shared" si="111"/>
        <v>30113942-EJECUCION</v>
      </c>
      <c r="K273" s="442" t="s">
        <v>3227</v>
      </c>
      <c r="L273" s="100">
        <v>2834041112</v>
      </c>
      <c r="M273" s="19">
        <v>2834041112</v>
      </c>
      <c r="N273" s="100">
        <v>2775076112</v>
      </c>
      <c r="O273" s="19">
        <v>2775076112</v>
      </c>
      <c r="P273" s="19">
        <v>58965000</v>
      </c>
      <c r="Q273" s="19">
        <v>0</v>
      </c>
      <c r="R273" s="101">
        <v>58965000</v>
      </c>
      <c r="S273" s="20">
        <v>0</v>
      </c>
      <c r="T273" s="21">
        <v>0</v>
      </c>
      <c r="U273" s="21">
        <v>49091789</v>
      </c>
      <c r="V273" s="266">
        <v>0</v>
      </c>
      <c r="W273" s="266">
        <v>0</v>
      </c>
      <c r="X273" s="266">
        <v>23882929</v>
      </c>
      <c r="Y273" s="266">
        <f t="shared" si="112"/>
        <v>23882929</v>
      </c>
      <c r="Z273" s="266">
        <v>2575794</v>
      </c>
      <c r="AA273" s="266">
        <v>0</v>
      </c>
      <c r="AB273" s="266">
        <v>22633066</v>
      </c>
      <c r="AC273" s="266">
        <f t="shared" si="113"/>
        <v>49091789</v>
      </c>
      <c r="AD273" s="266">
        <f t="shared" si="114"/>
        <v>0</v>
      </c>
      <c r="AE273" s="266">
        <f t="shared" si="115"/>
        <v>9873211</v>
      </c>
      <c r="AF273" s="18" t="s">
        <v>3419</v>
      </c>
      <c r="AG273" s="17" t="s">
        <v>109</v>
      </c>
      <c r="AH273" s="81" t="s">
        <v>30</v>
      </c>
      <c r="AI273" s="22" t="s">
        <v>45</v>
      </c>
      <c r="AJ273" s="90" t="s">
        <v>30</v>
      </c>
      <c r="AK273" s="22" t="s">
        <v>266</v>
      </c>
      <c r="AL273" s="90" t="s">
        <v>45</v>
      </c>
      <c r="AM273" t="str">
        <f t="shared" si="116"/>
        <v>OR PRO.CODIGO=30113942</v>
      </c>
      <c r="AN273">
        <f t="shared" si="117"/>
        <v>8</v>
      </c>
      <c r="AO273" t="e">
        <f>VLOOKUP(J273,#REF!,5,FALSE)</f>
        <v>#REF!</v>
      </c>
      <c r="AP273"/>
      <c r="AQ273" t="e">
        <f>VLOOKUP(J273,#REF!,6,FALSE)</f>
        <v>#REF!</v>
      </c>
      <c r="AR273" s="32" t="e">
        <f>VLOOKUP(I273,'convenios 2017'!A$2:O$82,15,FALSE)</f>
        <v>#N/A</v>
      </c>
      <c r="AS273" s="373">
        <f t="shared" si="118"/>
        <v>2824167901</v>
      </c>
      <c r="AT273" s="32" t="str">
        <f>VLOOKUP(I273,'convenio 2016'!A$2:N$196,14,FALSE)</f>
        <v>toma razon</v>
      </c>
      <c r="AU273" s="32" t="str">
        <f>VLOOKUP(I273,'convenio 2015'!A$4:M$228,13,FALSE)</f>
        <v>en convenio</v>
      </c>
      <c r="AV273" s="32" t="e">
        <f>VLOOKUP(J273,#REF!,6,FALSE)</f>
        <v>#REF!</v>
      </c>
      <c r="AW273" s="373">
        <f t="shared" si="119"/>
        <v>2824167901</v>
      </c>
      <c r="AX273" s="32" t="s">
        <v>2408</v>
      </c>
      <c r="AY273" s="32" t="s">
        <v>2073</v>
      </c>
      <c r="AZ273" s="377">
        <v>1052</v>
      </c>
      <c r="BA273" s="431">
        <v>42552</v>
      </c>
      <c r="BB273" s="32" t="str">
        <f>VLOOKUP(J273,'RATE JUNIO '!F$2:K$346,6,FALSE)</f>
        <v>RS</v>
      </c>
      <c r="BC273" s="32" t="s">
        <v>3463</v>
      </c>
      <c r="BD273" s="92" t="str">
        <f>VLOOKUP(J273,'RATES 30-06-2017'!F$2:K$374,6,FALSE)</f>
        <v>RS</v>
      </c>
      <c r="BE273" s="92"/>
      <c r="BF273" s="92" t="str">
        <f>VLOOKUP(J273,Hoja4!C$2:E$268,2,FALSE)</f>
        <v>FIE</v>
      </c>
      <c r="BG273" s="92">
        <f>VLOOKUP(J273,Hoja4!C$2:E$268,3,FALSE)</f>
        <v>31</v>
      </c>
      <c r="BH273" s="92"/>
      <c r="BI273" s="92"/>
    </row>
    <row r="274" spans="1:61" s="32" customFormat="1" ht="15" customHeight="1">
      <c r="A274" s="17">
        <v>31</v>
      </c>
      <c r="B274" s="99">
        <v>5</v>
      </c>
      <c r="C274" s="17" t="s">
        <v>23</v>
      </c>
      <c r="D274" s="18" t="s">
        <v>38</v>
      </c>
      <c r="E274" s="17" t="s">
        <v>181</v>
      </c>
      <c r="F274" s="17" t="s">
        <v>260</v>
      </c>
      <c r="G274" s="18" t="s">
        <v>261</v>
      </c>
      <c r="H274" s="18" t="s">
        <v>27</v>
      </c>
      <c r="I274" s="18">
        <v>30290372</v>
      </c>
      <c r="J274" s="112" t="str">
        <f t="shared" si="111"/>
        <v>30290372-EJECUCION</v>
      </c>
      <c r="K274" s="442" t="s">
        <v>273</v>
      </c>
      <c r="L274" s="100">
        <v>746663952</v>
      </c>
      <c r="M274" s="19">
        <v>759400000</v>
      </c>
      <c r="N274" s="100">
        <v>0</v>
      </c>
      <c r="O274" s="19">
        <v>54640992</v>
      </c>
      <c r="P274" s="19">
        <f>704761008-2000</f>
        <v>704759008</v>
      </c>
      <c r="Q274" s="19">
        <v>0</v>
      </c>
      <c r="R274" s="101">
        <v>400000000</v>
      </c>
      <c r="S274" s="20">
        <v>346663952</v>
      </c>
      <c r="T274" s="21">
        <v>0</v>
      </c>
      <c r="U274" s="21">
        <v>690456960</v>
      </c>
      <c r="V274" s="266">
        <v>488476081</v>
      </c>
      <c r="W274" s="266">
        <v>127991002</v>
      </c>
      <c r="X274" s="266">
        <v>0</v>
      </c>
      <c r="Y274" s="266">
        <f t="shared" si="112"/>
        <v>616467083</v>
      </c>
      <c r="Z274" s="266">
        <v>73989877</v>
      </c>
      <c r="AA274" s="266">
        <v>0</v>
      </c>
      <c r="AB274" s="266">
        <v>0</v>
      </c>
      <c r="AC274" s="266">
        <f t="shared" si="113"/>
        <v>690456960</v>
      </c>
      <c r="AD274" s="266">
        <f t="shared" si="114"/>
        <v>0</v>
      </c>
      <c r="AE274" s="266">
        <f t="shared" si="115"/>
        <v>14302048</v>
      </c>
      <c r="AF274" s="18" t="s">
        <v>3419</v>
      </c>
      <c r="AG274" s="17" t="s">
        <v>684</v>
      </c>
      <c r="AH274" s="81" t="s">
        <v>30</v>
      </c>
      <c r="AI274" s="22" t="s">
        <v>31</v>
      </c>
      <c r="AJ274" s="23" t="s">
        <v>30</v>
      </c>
      <c r="AK274" s="24" t="s">
        <v>274</v>
      </c>
      <c r="AL274" s="23" t="s">
        <v>45</v>
      </c>
      <c r="AM274" t="str">
        <f t="shared" si="116"/>
        <v>OR PRO.CODIGO=30290372</v>
      </c>
      <c r="AN274">
        <f t="shared" si="117"/>
        <v>8</v>
      </c>
      <c r="AO274" t="e">
        <f>VLOOKUP(J274,#REF!,5,FALSE)</f>
        <v>#REF!</v>
      </c>
      <c r="AP274"/>
      <c r="AQ274" t="e">
        <f>VLOOKUP(J274,#REF!,6,FALSE)</f>
        <v>#REF!</v>
      </c>
      <c r="AR274" s="32" t="e">
        <f>VLOOKUP(I274,'convenios 2017'!A$2:O$82,15,FALSE)</f>
        <v>#N/A</v>
      </c>
      <c r="AS274" s="373">
        <f t="shared" si="118"/>
        <v>745097952</v>
      </c>
      <c r="AT274" s="32" t="str">
        <f>VLOOKUP(I274,'convenio 2016'!A$2:N$196,14,FALSE)</f>
        <v>en tramite</v>
      </c>
      <c r="AU274" s="32" t="e">
        <f>VLOOKUP(I274,'convenio 2015'!A$4:M$228,13,FALSE)</f>
        <v>#N/A</v>
      </c>
      <c r="AV274" s="32" t="e">
        <f>VLOOKUP(J274,#REF!,6,FALSE)</f>
        <v>#REF!</v>
      </c>
      <c r="AW274" s="373">
        <f t="shared" si="119"/>
        <v>745097952</v>
      </c>
      <c r="AX274" s="32" t="s">
        <v>1761</v>
      </c>
      <c r="AY274" s="32">
        <v>0</v>
      </c>
      <c r="AZ274" s="377"/>
      <c r="BA274" s="431"/>
      <c r="BB274" s="32" t="str">
        <f>VLOOKUP(J274,'RATE JUNIO '!F$2:K$346,6,FALSE)</f>
        <v>RS</v>
      </c>
      <c r="BC274" s="32" t="s">
        <v>3463</v>
      </c>
      <c r="BD274" s="92" t="str">
        <f>VLOOKUP(J274,'RATES 30-06-2017'!F$2:K$374,6,FALSE)</f>
        <v>RS</v>
      </c>
      <c r="BE274" s="92"/>
      <c r="BF274" s="92" t="str">
        <f>VLOOKUP(J274,Hoja4!C$2:E$268,2,FALSE)</f>
        <v>LIBRE</v>
      </c>
      <c r="BG274" s="92">
        <f>VLOOKUP(J274,Hoja4!C$2:E$268,3,FALSE)</f>
        <v>31</v>
      </c>
      <c r="BH274" s="92"/>
      <c r="BI274" s="92"/>
    </row>
    <row r="275" spans="1:61" s="32" customFormat="1" ht="15" customHeight="1">
      <c r="A275" s="17">
        <v>31</v>
      </c>
      <c r="B275" s="99">
        <v>4</v>
      </c>
      <c r="C275" s="17" t="s">
        <v>23</v>
      </c>
      <c r="D275" s="18" t="s">
        <v>689</v>
      </c>
      <c r="E275" s="17" t="s">
        <v>181</v>
      </c>
      <c r="F275" s="17" t="s">
        <v>260</v>
      </c>
      <c r="G275" s="18" t="s">
        <v>261</v>
      </c>
      <c r="H275" s="18" t="s">
        <v>27</v>
      </c>
      <c r="I275" s="18">
        <v>30085373</v>
      </c>
      <c r="J275" s="112" t="str">
        <f t="shared" si="111"/>
        <v>30085373-EJECUCION</v>
      </c>
      <c r="K275" s="442" t="s">
        <v>1195</v>
      </c>
      <c r="L275" s="289">
        <v>1542475259</v>
      </c>
      <c r="M275" s="19">
        <v>1582767951</v>
      </c>
      <c r="N275" s="289">
        <v>540693097</v>
      </c>
      <c r="O275" s="125">
        <v>589452359</v>
      </c>
      <c r="P275" s="125">
        <v>929006695</v>
      </c>
      <c r="Q275" s="290">
        <v>0</v>
      </c>
      <c r="R275" s="291">
        <v>1237232541</v>
      </c>
      <c r="S275" s="292">
        <v>0</v>
      </c>
      <c r="T275" s="293">
        <v>0</v>
      </c>
      <c r="U275" s="21">
        <f>893315592+35691103</f>
        <v>929006695</v>
      </c>
      <c r="V275" s="266">
        <v>0</v>
      </c>
      <c r="W275" s="266">
        <v>146563484</v>
      </c>
      <c r="X275" s="266">
        <v>336999916</v>
      </c>
      <c r="Y275" s="266">
        <f t="shared" si="112"/>
        <v>483563400</v>
      </c>
      <c r="Z275" s="266">
        <v>311583060</v>
      </c>
      <c r="AA275" s="266">
        <v>133860235</v>
      </c>
      <c r="AB275" s="266">
        <v>0</v>
      </c>
      <c r="AC275" s="266">
        <f t="shared" si="113"/>
        <v>929006695</v>
      </c>
      <c r="AD275" s="266">
        <f t="shared" si="114"/>
        <v>0</v>
      </c>
      <c r="AE275" s="266">
        <f t="shared" si="115"/>
        <v>64308897</v>
      </c>
      <c r="AF275" s="18" t="s">
        <v>3419</v>
      </c>
      <c r="AG275" s="17" t="s">
        <v>685</v>
      </c>
      <c r="AH275" s="81" t="s">
        <v>74</v>
      </c>
      <c r="AI275" s="295" t="s">
        <v>31</v>
      </c>
      <c r="AJ275" s="296" t="s">
        <v>30</v>
      </c>
      <c r="AK275" s="297" t="s">
        <v>268</v>
      </c>
      <c r="AL275" s="296" t="s">
        <v>45</v>
      </c>
      <c r="AM275" t="str">
        <f t="shared" si="116"/>
        <v>OR PRO.CODIGO=30085373</v>
      </c>
      <c r="AN275">
        <f t="shared" si="117"/>
        <v>8</v>
      </c>
      <c r="AO275" t="e">
        <f>VLOOKUP(J275,#REF!,5,FALSE)</f>
        <v>#REF!</v>
      </c>
      <c r="AQ275" t="e">
        <f>VLOOKUP(J275,#REF!,6,FALSE)</f>
        <v>#REF!</v>
      </c>
      <c r="AR275" s="32" t="str">
        <f>VLOOKUP(I275,'convenios 2017'!A$2:O$82,15,FALSE)</f>
        <v>con convenio</v>
      </c>
      <c r="AS275" s="373">
        <f t="shared" si="118"/>
        <v>1518459054</v>
      </c>
      <c r="AT275" s="32" t="str">
        <f>VLOOKUP(I275,'convenio 2016'!A$2:N$196,14,FALSE)</f>
        <v>toma razon</v>
      </c>
      <c r="AU275" s="32" t="e">
        <f>VLOOKUP(I275,'convenio 2015'!A$4:M$228,13,FALSE)</f>
        <v>#N/A</v>
      </c>
      <c r="AV275" s="32" t="e">
        <f>VLOOKUP(J275,#REF!,6,FALSE)</f>
        <v>#REF!</v>
      </c>
      <c r="AW275" s="373">
        <f t="shared" si="119"/>
        <v>1518459054</v>
      </c>
      <c r="AX275" s="32" t="s">
        <v>1763</v>
      </c>
      <c r="AY275" s="32" t="s">
        <v>3159</v>
      </c>
      <c r="AZ275" s="377">
        <v>567</v>
      </c>
      <c r="BA275" s="431">
        <v>42815</v>
      </c>
      <c r="BB275" s="32" t="str">
        <f>VLOOKUP(J275,'RATE JUNIO '!F$2:K$346,6,FALSE)</f>
        <v>RS</v>
      </c>
      <c r="BC275" s="32" t="s">
        <v>3463</v>
      </c>
      <c r="BD275" s="92" t="str">
        <f>VLOOKUP(J275,'RATES 30-06-2017'!F$2:K$374,6,FALSE)</f>
        <v>RE</v>
      </c>
      <c r="BE275" s="92"/>
      <c r="BF275" s="92" t="str">
        <f>VLOOKUP(J275,Hoja4!C$2:E$268,2,FALSE)</f>
        <v>LIBRE</v>
      </c>
      <c r="BG275" s="92">
        <f>VLOOKUP(J275,Hoja4!C$2:E$268,3,FALSE)</f>
        <v>31</v>
      </c>
      <c r="BH275" s="92"/>
      <c r="BI275" s="92"/>
    </row>
    <row r="276" spans="1:61">
      <c r="A276" s="86"/>
      <c r="C276" s="86"/>
      <c r="D276" s="87"/>
      <c r="E276" s="86"/>
      <c r="F276" s="86"/>
      <c r="G276" s="88"/>
      <c r="H276" s="86"/>
      <c r="I276" s="88"/>
      <c r="K276" s="110" t="s">
        <v>47</v>
      </c>
      <c r="L276" s="25">
        <f>SUBTOTAL(9,L268:L275)</f>
        <v>5862808596</v>
      </c>
      <c r="M276" s="111">
        <f>SUBTOTAL(9,M268:M275)</f>
        <v>6995951612</v>
      </c>
      <c r="N276" s="25">
        <f>SUBTOTAL(9,N268:N275)</f>
        <v>4009476002</v>
      </c>
      <c r="O276" s="111">
        <f>SUBTOTAL(9,O268:O275)</f>
        <v>5101312633</v>
      </c>
      <c r="P276" s="111">
        <f>SUBTOTAL(9,P268:P275)</f>
        <v>1830330082</v>
      </c>
      <c r="Q276" s="109">
        <v>0</v>
      </c>
      <c r="R276" s="25">
        <v>1742119021</v>
      </c>
      <c r="S276" s="25">
        <v>412416000</v>
      </c>
      <c r="T276" s="25">
        <v>0</v>
      </c>
      <c r="U276" s="111">
        <f>SUBTOTAL(9,U268:U275)</f>
        <v>1798931663</v>
      </c>
      <c r="V276" s="111">
        <f t="shared" ref="V276:AE276" si="120">SUBTOTAL(9,V268:V275)</f>
        <v>488476081</v>
      </c>
      <c r="W276" s="111">
        <f t="shared" si="120"/>
        <v>298079165</v>
      </c>
      <c r="X276" s="111">
        <f t="shared" si="120"/>
        <v>374528859</v>
      </c>
      <c r="Y276" s="111">
        <f t="shared" si="120"/>
        <v>1161084105</v>
      </c>
      <c r="Z276" s="111">
        <f t="shared" si="120"/>
        <v>388148731</v>
      </c>
      <c r="AA276" s="111">
        <f t="shared" si="120"/>
        <v>160777171</v>
      </c>
      <c r="AB276" s="111">
        <f t="shared" si="120"/>
        <v>26113566</v>
      </c>
      <c r="AC276" s="111">
        <f t="shared" si="120"/>
        <v>1736123573</v>
      </c>
      <c r="AD276" s="111">
        <f t="shared" si="120"/>
        <v>62808090</v>
      </c>
      <c r="AE276" s="111">
        <f t="shared" si="120"/>
        <v>95707316</v>
      </c>
      <c r="AF276" s="88"/>
      <c r="AG276" s="86"/>
      <c r="AH276" s="257"/>
      <c r="AJ276" s="23"/>
      <c r="AK276" s="24"/>
      <c r="AL276" s="23"/>
      <c r="AM276" s="92"/>
      <c r="AN276" s="92"/>
      <c r="AO276" s="92"/>
      <c r="AP276" s="92"/>
      <c r="AQ276" s="92"/>
      <c r="AR276" s="92"/>
      <c r="AS276" s="92"/>
      <c r="AT276" s="92"/>
      <c r="AU276" s="92"/>
      <c r="AV276" s="92"/>
      <c r="AW276" s="92"/>
      <c r="AY276" s="32" t="s">
        <v>3142</v>
      </c>
    </row>
    <row r="277" spans="1:61" ht="12" customHeight="1">
      <c r="A277" s="86"/>
      <c r="C277" s="86"/>
      <c r="D277" s="87"/>
      <c r="E277" s="86"/>
      <c r="F277" s="86"/>
      <c r="G277" s="88"/>
      <c r="H277" s="86"/>
      <c r="I277" s="88"/>
      <c r="K277" s="303"/>
      <c r="M277" s="86"/>
      <c r="O277" s="86"/>
      <c r="P277" s="86"/>
      <c r="Q277" s="302"/>
      <c r="U277"/>
      <c r="V277" s="122"/>
      <c r="W277" s="122"/>
      <c r="X277" s="122"/>
      <c r="Y277" s="122"/>
      <c r="Z277" s="122"/>
      <c r="AA277" s="122"/>
      <c r="AB277" s="122"/>
      <c r="AC277" s="122"/>
      <c r="AD277" s="122"/>
      <c r="AE277" s="122"/>
      <c r="AF277" s="88"/>
      <c r="AG277" s="86"/>
      <c r="AH277" s="257"/>
      <c r="AJ277" s="23"/>
      <c r="AK277" s="24"/>
      <c r="AL277" s="23"/>
      <c r="AY277" s="32" t="s">
        <v>3142</v>
      </c>
    </row>
    <row r="278" spans="1:61">
      <c r="A278" s="86"/>
      <c r="B278" s="302"/>
      <c r="C278" s="86"/>
      <c r="D278" s="87"/>
      <c r="E278" s="86"/>
      <c r="F278" s="86"/>
      <c r="G278" s="88"/>
      <c r="H278" s="86"/>
      <c r="I278" s="88"/>
      <c r="J278" s="302"/>
      <c r="K278" s="16" t="s">
        <v>48</v>
      </c>
      <c r="L278" s="302"/>
      <c r="M278" s="86"/>
      <c r="N278" s="302"/>
      <c r="O278" s="86"/>
      <c r="P278" s="86"/>
      <c r="Q278" s="304"/>
      <c r="R278" s="302"/>
      <c r="S278" s="302"/>
      <c r="T278" s="302"/>
      <c r="U278" s="302"/>
      <c r="V278" s="122"/>
      <c r="W278" s="122"/>
      <c r="X278" s="122"/>
      <c r="Y278" s="122"/>
      <c r="Z278" s="122"/>
      <c r="AA278" s="122"/>
      <c r="AB278" s="122"/>
      <c r="AC278" s="122"/>
      <c r="AD278" s="122"/>
      <c r="AE278" s="122"/>
      <c r="AF278" s="88"/>
      <c r="AG278" s="86"/>
      <c r="AH278" s="257"/>
      <c r="AJ278" s="23"/>
      <c r="AK278" s="24"/>
      <c r="AL278" s="23"/>
      <c r="AY278" s="32" t="s">
        <v>3142</v>
      </c>
    </row>
    <row r="279" spans="1:61" s="32" customFormat="1" ht="15" customHeight="1">
      <c r="A279" s="17">
        <v>31</v>
      </c>
      <c r="B279" s="99">
        <v>7</v>
      </c>
      <c r="C279" s="17" t="s">
        <v>49</v>
      </c>
      <c r="D279" s="18" t="s">
        <v>38</v>
      </c>
      <c r="E279" s="17" t="s">
        <v>181</v>
      </c>
      <c r="F279" s="17" t="s">
        <v>260</v>
      </c>
      <c r="G279" s="18" t="s">
        <v>261</v>
      </c>
      <c r="H279" s="18" t="s">
        <v>27</v>
      </c>
      <c r="I279" s="18">
        <v>30077934</v>
      </c>
      <c r="J279" s="112" t="str">
        <f>CONCATENATE(I279,"-",H279)</f>
        <v>30077934-EJECUCION</v>
      </c>
      <c r="K279" s="442" t="s">
        <v>3297</v>
      </c>
      <c r="L279" s="100">
        <v>1194820000</v>
      </c>
      <c r="M279" s="19">
        <v>1194820000</v>
      </c>
      <c r="N279" s="100">
        <v>0</v>
      </c>
      <c r="O279" s="19">
        <v>0</v>
      </c>
      <c r="P279" s="19">
        <v>150000000</v>
      </c>
      <c r="Q279" s="19">
        <v>1044820000</v>
      </c>
      <c r="R279" s="101">
        <v>100000000</v>
      </c>
      <c r="S279" s="20">
        <v>1094820000</v>
      </c>
      <c r="T279" s="21">
        <v>0</v>
      </c>
      <c r="U279" s="446">
        <v>0</v>
      </c>
      <c r="V279" s="266">
        <v>0</v>
      </c>
      <c r="W279" s="266">
        <v>0</v>
      </c>
      <c r="X279" s="266">
        <v>0</v>
      </c>
      <c r="Y279" s="266">
        <f t="shared" ref="Y279:Y280" si="121">V279+W279+X279</f>
        <v>0</v>
      </c>
      <c r="Z279" s="266">
        <v>0</v>
      </c>
      <c r="AA279" s="266">
        <v>0</v>
      </c>
      <c r="AB279" s="266">
        <v>0</v>
      </c>
      <c r="AC279" s="266">
        <f>V279+W279+X279+Z279+AA279+AB279</f>
        <v>0</v>
      </c>
      <c r="AD279" s="266">
        <f>U279-AC279</f>
        <v>0</v>
      </c>
      <c r="AE279" s="266">
        <f>M279-(O279+U279)</f>
        <v>1194820000</v>
      </c>
      <c r="AF279" s="18" t="s">
        <v>51</v>
      </c>
      <c r="AG279" s="17" t="s">
        <v>684</v>
      </c>
      <c r="AH279" s="81" t="s">
        <v>57</v>
      </c>
      <c r="AI279" s="22" t="s">
        <v>78</v>
      </c>
      <c r="AJ279" s="23" t="s">
        <v>30</v>
      </c>
      <c r="AK279" s="24" t="s">
        <v>272</v>
      </c>
      <c r="AL279" s="23" t="s">
        <v>45</v>
      </c>
      <c r="AM279" t="str">
        <f>CONCATENATE( "OR PRO.CODIGO=",I279)</f>
        <v>OR PRO.CODIGO=30077934</v>
      </c>
      <c r="AN279">
        <f>LEN(I279)</f>
        <v>8</v>
      </c>
      <c r="AO279" t="e">
        <f>VLOOKUP(J279,#REF!,5,FALSE)</f>
        <v>#REF!</v>
      </c>
      <c r="AP279"/>
      <c r="AQ279" t="e">
        <f>VLOOKUP(J279,#REF!,6,FALSE)</f>
        <v>#REF!</v>
      </c>
      <c r="AR279" s="32" t="e">
        <f>VLOOKUP(I279,'convenios 2017'!A$2:O$82,15,FALSE)</f>
        <v>#N/A</v>
      </c>
      <c r="AS279" s="373">
        <f>O279+AC279</f>
        <v>0</v>
      </c>
      <c r="AT279" s="32" t="e">
        <f>VLOOKUP(I279,'convenio 2016'!A$2:N$196,14,FALSE)</f>
        <v>#N/A</v>
      </c>
      <c r="AU279" s="32" t="e">
        <f>VLOOKUP(I279,'convenio 2015'!A$4:M$228,13,FALSE)</f>
        <v>#N/A</v>
      </c>
      <c r="AV279" s="32" t="e">
        <f>VLOOKUP(J279,#REF!,6,FALSE)</f>
        <v>#REF!</v>
      </c>
      <c r="AW279" s="373">
        <f>O279+AC279</f>
        <v>0</v>
      </c>
      <c r="AX279" s="32" t="e">
        <v>#N/A</v>
      </c>
      <c r="AY279" s="32" t="e">
        <v>#N/A</v>
      </c>
      <c r="AZ279" s="377" t="e">
        <v>#N/A</v>
      </c>
      <c r="BA279" s="431"/>
      <c r="BB279" s="32" t="e">
        <f>VLOOKUP(J279,'RATE JUNIO '!F$2:K$346,6,FALSE)</f>
        <v>#N/A</v>
      </c>
      <c r="BC279" s="32" t="s">
        <v>3463</v>
      </c>
      <c r="BD279" s="92" t="e">
        <f>VLOOKUP(J279,'RATES 30-06-2017'!F$2:K$374,6,FALSE)</f>
        <v>#N/A</v>
      </c>
      <c r="BE279" s="92"/>
      <c r="BF279" s="92" t="e">
        <f>VLOOKUP(J279,Hoja4!C$2:E$268,2,FALSE)</f>
        <v>#N/A</v>
      </c>
      <c r="BG279" s="92" t="e">
        <f>VLOOKUP(J279,Hoja4!C$2:E$268,3,FALSE)</f>
        <v>#N/A</v>
      </c>
      <c r="BH279" s="92"/>
      <c r="BI279" s="92"/>
    </row>
    <row r="280" spans="1:61" s="32" customFormat="1" ht="15" customHeight="1">
      <c r="A280" s="17">
        <v>31</v>
      </c>
      <c r="B280" s="99">
        <v>6</v>
      </c>
      <c r="C280" s="17" t="s">
        <v>49</v>
      </c>
      <c r="D280" s="18" t="s">
        <v>24</v>
      </c>
      <c r="E280" s="17" t="s">
        <v>181</v>
      </c>
      <c r="F280" s="17" t="s">
        <v>260</v>
      </c>
      <c r="G280" s="18" t="s">
        <v>261</v>
      </c>
      <c r="H280" s="18" t="s">
        <v>27</v>
      </c>
      <c r="I280" s="18">
        <v>30291172</v>
      </c>
      <c r="J280" s="112" t="str">
        <f>CONCATENATE(I280,"-",H280)</f>
        <v>30291172-EJECUCION</v>
      </c>
      <c r="K280" s="442" t="s">
        <v>3298</v>
      </c>
      <c r="L280" s="100">
        <v>1313589000</v>
      </c>
      <c r="M280" s="125">
        <v>1313589000</v>
      </c>
      <c r="N280" s="100">
        <v>1173000</v>
      </c>
      <c r="O280" s="125">
        <v>0</v>
      </c>
      <c r="P280" s="125">
        <v>980275641</v>
      </c>
      <c r="Q280" s="19">
        <v>333313359</v>
      </c>
      <c r="R280" s="101">
        <v>900000000</v>
      </c>
      <c r="S280" s="20">
        <v>412416000</v>
      </c>
      <c r="T280" s="21">
        <v>0</v>
      </c>
      <c r="U280" s="21">
        <v>808517961</v>
      </c>
      <c r="V280" s="266">
        <v>0</v>
      </c>
      <c r="W280" s="266">
        <v>0</v>
      </c>
      <c r="X280" s="266">
        <v>0</v>
      </c>
      <c r="Y280" s="266">
        <f t="shared" si="121"/>
        <v>0</v>
      </c>
      <c r="Z280" s="266">
        <v>0</v>
      </c>
      <c r="AA280" s="266">
        <v>163305871</v>
      </c>
      <c r="AB280" s="266">
        <v>106674211</v>
      </c>
      <c r="AC280" s="266">
        <f>V280+W280+X280+Z280+AA280+AB280</f>
        <v>269980082</v>
      </c>
      <c r="AD280" s="266">
        <f>U280-AC280</f>
        <v>538537879</v>
      </c>
      <c r="AE280" s="266">
        <f>M280-(O280+U280)</f>
        <v>505071039</v>
      </c>
      <c r="AF280" s="18" t="s">
        <v>3419</v>
      </c>
      <c r="AG280" s="17" t="s">
        <v>684</v>
      </c>
      <c r="AH280" s="81" t="s">
        <v>30</v>
      </c>
      <c r="AI280" s="22" t="s">
        <v>31</v>
      </c>
      <c r="AJ280" s="23" t="s">
        <v>30</v>
      </c>
      <c r="AK280" s="24" t="s">
        <v>270</v>
      </c>
      <c r="AL280" s="23" t="s">
        <v>45</v>
      </c>
      <c r="AM280" t="str">
        <f>CONCATENATE( "OR PRO.CODIGO=",I280)</f>
        <v>OR PRO.CODIGO=30291172</v>
      </c>
      <c r="AN280">
        <f>LEN(I280)</f>
        <v>8</v>
      </c>
      <c r="AO280" t="e">
        <f>VLOOKUP(J280,#REF!,5,FALSE)</f>
        <v>#REF!</v>
      </c>
      <c r="AP280"/>
      <c r="AQ280" t="e">
        <f>VLOOKUP(J280,#REF!,6,FALSE)</f>
        <v>#REF!</v>
      </c>
      <c r="AR280" s="32" t="e">
        <f>VLOOKUP(I280,'convenios 2017'!A$2:O$82,15,FALSE)</f>
        <v>#N/A</v>
      </c>
      <c r="AS280" s="373">
        <f>O280+AC280</f>
        <v>269980082</v>
      </c>
      <c r="AT280" s="32" t="str">
        <f>VLOOKUP(I280,'convenio 2016'!A$2:N$196,14,FALSE)</f>
        <v>toma razon</v>
      </c>
      <c r="AU280" s="32" t="e">
        <f>VLOOKUP(I280,'convenio 2015'!A$4:M$228,13,FALSE)</f>
        <v>#N/A</v>
      </c>
      <c r="AV280" s="32" t="e">
        <f>VLOOKUP(J280,#REF!,6,FALSE)</f>
        <v>#REF!</v>
      </c>
      <c r="AW280" s="373">
        <f>O280+AC280</f>
        <v>269980082</v>
      </c>
      <c r="AX280" s="32" t="s">
        <v>2408</v>
      </c>
      <c r="AY280" s="32" t="s">
        <v>2061</v>
      </c>
      <c r="AZ280" s="377">
        <v>1050</v>
      </c>
      <c r="BA280" s="431">
        <v>42552</v>
      </c>
      <c r="BB280" s="32" t="str">
        <f>VLOOKUP(J280,'RATE JUNIO '!F$2:K$346,6,FALSE)</f>
        <v>RS</v>
      </c>
      <c r="BC280" s="32" t="s">
        <v>3463</v>
      </c>
      <c r="BD280" s="92" t="str">
        <f>VLOOKUP(J280,'RATES 30-06-2017'!F$2:K$374,6,FALSE)</f>
        <v>RS</v>
      </c>
      <c r="BE280" s="92"/>
      <c r="BF280" s="92" t="str">
        <f>VLOOKUP(J280,Hoja4!C$2:E$268,2,FALSE)</f>
        <v>FAR</v>
      </c>
      <c r="BG280" s="92">
        <f>VLOOKUP(J280,Hoja4!C$2:E$268,3,FALSE)</f>
        <v>31</v>
      </c>
      <c r="BH280" s="92"/>
      <c r="BI280" s="92"/>
    </row>
    <row r="281" spans="1:61">
      <c r="A281" s="86"/>
      <c r="C281" s="86"/>
      <c r="D281" s="87"/>
      <c r="E281" s="86"/>
      <c r="F281" s="86"/>
      <c r="G281" s="88"/>
      <c r="H281" s="86"/>
      <c r="I281" s="88"/>
      <c r="K281" s="110" t="s">
        <v>52</v>
      </c>
      <c r="L281" s="25">
        <f>SUBTOTAL(9,L279:L280)</f>
        <v>2508409000</v>
      </c>
      <c r="M281" s="111">
        <f>SUBTOTAL(9,M279:M280)</f>
        <v>2508409000</v>
      </c>
      <c r="N281" s="25">
        <f>SUBTOTAL(9,N279:N280)</f>
        <v>1173000</v>
      </c>
      <c r="O281" s="111">
        <f>SUBTOTAL(9,O279:O280)</f>
        <v>0</v>
      </c>
      <c r="P281" s="111">
        <f>SUBTOTAL(9,P279:P280)</f>
        <v>1130275641</v>
      </c>
      <c r="Q281" s="109">
        <v>1378133359</v>
      </c>
      <c r="R281" s="25">
        <v>500000000</v>
      </c>
      <c r="S281" s="25">
        <v>1441483952</v>
      </c>
      <c r="T281" s="25">
        <v>0</v>
      </c>
      <c r="U281" s="111">
        <f>SUBTOTAL(9,U279:U280)</f>
        <v>808517961</v>
      </c>
      <c r="V281" s="111">
        <f t="shared" ref="V281:AE281" si="122">SUBTOTAL(9,V279:V280)</f>
        <v>0</v>
      </c>
      <c r="W281" s="111">
        <f t="shared" si="122"/>
        <v>0</v>
      </c>
      <c r="X281" s="111">
        <f t="shared" si="122"/>
        <v>0</v>
      </c>
      <c r="Y281" s="111">
        <f t="shared" si="122"/>
        <v>0</v>
      </c>
      <c r="Z281" s="111">
        <f t="shared" si="122"/>
        <v>0</v>
      </c>
      <c r="AA281" s="111">
        <f t="shared" si="122"/>
        <v>163305871</v>
      </c>
      <c r="AB281" s="111">
        <f t="shared" si="122"/>
        <v>106674211</v>
      </c>
      <c r="AC281" s="111">
        <f t="shared" si="122"/>
        <v>269980082</v>
      </c>
      <c r="AD281" s="111">
        <f t="shared" si="122"/>
        <v>538537879</v>
      </c>
      <c r="AE281" s="111">
        <f t="shared" si="122"/>
        <v>1699891039</v>
      </c>
      <c r="AF281" s="88"/>
      <c r="AG281" s="86"/>
      <c r="AH281" s="257"/>
      <c r="AJ281" s="23"/>
      <c r="AK281" s="24"/>
      <c r="AL281" s="23"/>
      <c r="AM281" s="92"/>
      <c r="AN281" s="92"/>
      <c r="AO281" s="92"/>
      <c r="AP281" s="92"/>
      <c r="AQ281" s="92"/>
      <c r="AR281" s="92"/>
      <c r="AS281" s="92"/>
      <c r="AT281" s="92"/>
      <c r="AU281" s="92"/>
      <c r="AV281" s="92"/>
      <c r="AW281" s="92"/>
      <c r="AY281" s="32" t="s">
        <v>3142</v>
      </c>
    </row>
    <row r="282" spans="1:61" ht="8.25" customHeight="1">
      <c r="A282" s="86"/>
      <c r="B282" s="302"/>
      <c r="C282" s="86"/>
      <c r="D282" s="87"/>
      <c r="E282" s="86"/>
      <c r="F282" s="86"/>
      <c r="G282" s="88"/>
      <c r="H282" s="86"/>
      <c r="I282" s="88"/>
      <c r="J282" s="302"/>
      <c r="K282" s="303"/>
      <c r="L282" s="302"/>
      <c r="M282" s="86"/>
      <c r="N282" s="302"/>
      <c r="O282" s="86"/>
      <c r="P282" s="86"/>
      <c r="R282" s="302"/>
      <c r="S282" s="302"/>
      <c r="T282" s="302"/>
      <c r="U282" s="302"/>
      <c r="V282" s="122"/>
      <c r="W282" s="122"/>
      <c r="X282" s="122"/>
      <c r="Y282" s="122"/>
      <c r="Z282" s="122"/>
      <c r="AA282" s="122"/>
      <c r="AB282" s="122"/>
      <c r="AC282" s="122"/>
      <c r="AD282" s="122"/>
      <c r="AE282" s="122"/>
      <c r="AF282" s="88"/>
      <c r="AG282" s="86"/>
      <c r="AH282" s="257"/>
      <c r="AJ282" s="23"/>
      <c r="AK282" s="24"/>
      <c r="AL282" s="23"/>
      <c r="AY282" s="32" t="s">
        <v>3142</v>
      </c>
    </row>
    <row r="283" spans="1:61">
      <c r="A283" s="86"/>
      <c r="B283" s="302"/>
      <c r="C283" s="86"/>
      <c r="D283" s="87"/>
      <c r="E283" s="86"/>
      <c r="F283" s="86"/>
      <c r="G283" s="88"/>
      <c r="H283" s="86"/>
      <c r="I283" s="88"/>
      <c r="J283" s="302"/>
      <c r="K283" s="16" t="s">
        <v>53</v>
      </c>
      <c r="L283" s="302"/>
      <c r="M283" s="86"/>
      <c r="N283" s="302"/>
      <c r="O283" s="86"/>
      <c r="P283" s="86"/>
      <c r="R283" s="302"/>
      <c r="S283" s="302"/>
      <c r="T283" s="302"/>
      <c r="U283" s="302"/>
      <c r="V283" s="122"/>
      <c r="W283" s="122"/>
      <c r="X283" s="122"/>
      <c r="Y283" s="122"/>
      <c r="Z283" s="122"/>
      <c r="AA283" s="122"/>
      <c r="AB283" s="122"/>
      <c r="AC283" s="122"/>
      <c r="AD283" s="122"/>
      <c r="AE283" s="122"/>
      <c r="AF283" s="88"/>
      <c r="AG283" s="86"/>
      <c r="AH283" s="257"/>
      <c r="AJ283" s="23"/>
      <c r="AK283" s="24"/>
      <c r="AL283" s="23"/>
      <c r="AY283" s="32" t="s">
        <v>3142</v>
      </c>
    </row>
    <row r="284" spans="1:61" s="32" customFormat="1" ht="15" customHeight="1">
      <c r="A284" s="17">
        <v>31</v>
      </c>
      <c r="B284" s="99">
        <v>11</v>
      </c>
      <c r="C284" s="17" t="s">
        <v>54</v>
      </c>
      <c r="D284" s="18" t="s">
        <v>69</v>
      </c>
      <c r="E284" s="17" t="s">
        <v>181</v>
      </c>
      <c r="F284" s="17" t="s">
        <v>260</v>
      </c>
      <c r="G284" s="18" t="s">
        <v>261</v>
      </c>
      <c r="H284" s="18" t="s">
        <v>27</v>
      </c>
      <c r="I284" s="18">
        <v>30465242</v>
      </c>
      <c r="J284" s="112" t="str">
        <f t="shared" ref="J284:J290" si="123">CONCATENATE(I284,"-",H284)</f>
        <v>30465242-EJECUCION</v>
      </c>
      <c r="K284" s="442" t="s">
        <v>3228</v>
      </c>
      <c r="L284" s="289">
        <v>315000000</v>
      </c>
      <c r="M284" s="19">
        <v>315000000</v>
      </c>
      <c r="N284" s="289">
        <v>0</v>
      </c>
      <c r="O284" s="19">
        <v>0</v>
      </c>
      <c r="P284" s="19">
        <v>29000000</v>
      </c>
      <c r="Q284" s="290">
        <v>286000000</v>
      </c>
      <c r="R284" s="291">
        <v>29000000</v>
      </c>
      <c r="S284" s="292">
        <v>286000000</v>
      </c>
      <c r="T284" s="293">
        <v>0</v>
      </c>
      <c r="U284" s="446">
        <v>0</v>
      </c>
      <c r="V284" s="266">
        <v>0</v>
      </c>
      <c r="W284" s="266">
        <v>0</v>
      </c>
      <c r="X284" s="266">
        <v>0</v>
      </c>
      <c r="Y284" s="266">
        <f t="shared" ref="Y284:Y290" si="124">V284+W284+X284</f>
        <v>0</v>
      </c>
      <c r="Z284" s="266">
        <v>0</v>
      </c>
      <c r="AA284" s="266">
        <v>0</v>
      </c>
      <c r="AB284" s="266">
        <v>0</v>
      </c>
      <c r="AC284" s="266">
        <f t="shared" ref="AC284:AC290" si="125">V284+W284+X284+Z284+AA284+AB284</f>
        <v>0</v>
      </c>
      <c r="AD284" s="266">
        <f t="shared" ref="AD284:AD290" si="126">U284-AC284</f>
        <v>0</v>
      </c>
      <c r="AE284" s="266">
        <f t="shared" ref="AE284:AE290" si="127">M284-(O284+U284)</f>
        <v>315000000</v>
      </c>
      <c r="AF284" s="18" t="s">
        <v>51</v>
      </c>
      <c r="AG284" s="17" t="s">
        <v>73</v>
      </c>
      <c r="AH284" s="81" t="s">
        <v>30</v>
      </c>
      <c r="AI284" s="295" t="s">
        <v>31</v>
      </c>
      <c r="AJ284" s="296"/>
      <c r="AK284" s="297"/>
      <c r="AL284" s="296"/>
      <c r="AM284" t="str">
        <f>CONCATENATE( "OR PRO.CODIGO=",I284)</f>
        <v>OR PRO.CODIGO=30465242</v>
      </c>
      <c r="AN284">
        <f>LEN(I284)</f>
        <v>8</v>
      </c>
      <c r="AO284" t="e">
        <f>VLOOKUP(J284,#REF!,5,FALSE)</f>
        <v>#REF!</v>
      </c>
      <c r="AQ284" t="e">
        <f>VLOOKUP(J284,#REF!,6,FALSE)</f>
        <v>#REF!</v>
      </c>
      <c r="AR284" s="32" t="e">
        <f>VLOOKUP(I284,'convenios 2017'!A$2:O$82,15,FALSE)</f>
        <v>#N/A</v>
      </c>
      <c r="AS284" s="373">
        <f>O284+AC284</f>
        <v>0</v>
      </c>
      <c r="AT284" s="32" t="e">
        <f>VLOOKUP(I284,'convenio 2016'!A$2:N$196,14,FALSE)</f>
        <v>#N/A</v>
      </c>
      <c r="AU284" s="32" t="e">
        <f>VLOOKUP(I284,'convenio 2015'!A$4:M$228,13,FALSE)</f>
        <v>#N/A</v>
      </c>
      <c r="AV284" s="32" t="e">
        <f>VLOOKUP(J284,#REF!,6,FALSE)</f>
        <v>#REF!</v>
      </c>
      <c r="AW284" s="373">
        <f>O284+AC284</f>
        <v>0</v>
      </c>
      <c r="AX284" s="32" t="e">
        <v>#N/A</v>
      </c>
      <c r="AY284" s="32" t="e">
        <v>#N/A</v>
      </c>
      <c r="AZ284" s="377" t="e">
        <v>#N/A</v>
      </c>
      <c r="BA284" s="431"/>
      <c r="BB284" s="32" t="str">
        <f>VLOOKUP(J284,'RATE JUNIO '!F$2:K$346,6,FALSE)</f>
        <v>RS</v>
      </c>
      <c r="BC284" s="32" t="s">
        <v>3463</v>
      </c>
      <c r="BD284" s="92" t="str">
        <f>VLOOKUP(J284,'RATES 30-06-2017'!F$2:K$374,6,FALSE)</f>
        <v>RS</v>
      </c>
      <c r="BE284" s="92"/>
      <c r="BF284" s="92" t="e">
        <f>VLOOKUP(J284,Hoja4!C$2:E$268,2,FALSE)</f>
        <v>#N/A</v>
      </c>
      <c r="BG284" s="92" t="e">
        <f>VLOOKUP(J284,Hoja4!C$2:E$268,3,FALSE)</f>
        <v>#N/A</v>
      </c>
      <c r="BH284" s="92"/>
      <c r="BI284" s="92"/>
    </row>
    <row r="285" spans="1:61" s="32" customFormat="1" ht="15" customHeight="1">
      <c r="A285" s="17">
        <v>29</v>
      </c>
      <c r="B285" s="99"/>
      <c r="C285" s="17" t="s">
        <v>54</v>
      </c>
      <c r="D285" s="18" t="s">
        <v>90</v>
      </c>
      <c r="E285" s="17" t="s">
        <v>181</v>
      </c>
      <c r="F285" s="17" t="s">
        <v>260</v>
      </c>
      <c r="G285" s="18"/>
      <c r="H285" s="18" t="s">
        <v>27</v>
      </c>
      <c r="I285" s="18">
        <v>30387072</v>
      </c>
      <c r="J285" s="112" t="str">
        <f t="shared" si="123"/>
        <v>30387072-EJECUCION</v>
      </c>
      <c r="K285" s="442" t="s">
        <v>3482</v>
      </c>
      <c r="L285" s="289"/>
      <c r="M285" s="19">
        <v>66616000</v>
      </c>
      <c r="N285" s="289"/>
      <c r="O285" s="19">
        <v>0</v>
      </c>
      <c r="P285" s="19">
        <v>0</v>
      </c>
      <c r="Q285" s="290"/>
      <c r="R285" s="291"/>
      <c r="S285" s="292"/>
      <c r="T285" s="293"/>
      <c r="U285" s="19">
        <v>66616000</v>
      </c>
      <c r="V285" s="266">
        <v>0</v>
      </c>
      <c r="W285" s="266">
        <v>0</v>
      </c>
      <c r="X285" s="266">
        <v>0</v>
      </c>
      <c r="Y285" s="266">
        <f t="shared" si="124"/>
        <v>0</v>
      </c>
      <c r="Z285" s="266">
        <v>0</v>
      </c>
      <c r="AA285" s="266">
        <v>0</v>
      </c>
      <c r="AB285" s="266">
        <v>63784000</v>
      </c>
      <c r="AC285" s="266">
        <f t="shared" si="125"/>
        <v>63784000</v>
      </c>
      <c r="AD285" s="266">
        <f t="shared" si="126"/>
        <v>2832000</v>
      </c>
      <c r="AE285" s="266">
        <f t="shared" si="127"/>
        <v>0</v>
      </c>
      <c r="AF285" s="18" t="s">
        <v>3419</v>
      </c>
      <c r="AG285" s="17" t="s">
        <v>685</v>
      </c>
      <c r="AH285" s="81" t="s">
        <v>40</v>
      </c>
      <c r="AI285" s="295"/>
      <c r="AJ285" s="296"/>
      <c r="AK285" s="297"/>
      <c r="AL285" s="296"/>
      <c r="AM285"/>
      <c r="AN285"/>
      <c r="AO285"/>
      <c r="AQ285"/>
      <c r="AS285" s="373"/>
      <c r="AW285" s="373"/>
      <c r="AZ285" s="377"/>
      <c r="BA285" s="431"/>
      <c r="BD285" s="92"/>
      <c r="BE285" s="92"/>
      <c r="BF285" s="92" t="str">
        <f>VLOOKUP(J285,Hoja4!C$2:E$268,2,FALSE)</f>
        <v>LIBRE</v>
      </c>
      <c r="BG285" s="92">
        <f>VLOOKUP(J285,Hoja4!C$2:E$268,3,FALSE)</f>
        <v>29</v>
      </c>
      <c r="BH285" s="92"/>
      <c r="BI285" s="92"/>
    </row>
    <row r="286" spans="1:61" s="32" customFormat="1" ht="15" customHeight="1">
      <c r="A286" s="17">
        <v>31</v>
      </c>
      <c r="B286" s="99"/>
      <c r="C286" s="17" t="s">
        <v>54</v>
      </c>
      <c r="D286" s="18" t="s">
        <v>81</v>
      </c>
      <c r="E286" s="17" t="s">
        <v>181</v>
      </c>
      <c r="F286" s="17" t="s">
        <v>260</v>
      </c>
      <c r="G286" s="18"/>
      <c r="H286" s="18" t="s">
        <v>27</v>
      </c>
      <c r="I286" s="18">
        <v>30465148</v>
      </c>
      <c r="J286" s="112" t="str">
        <f t="shared" si="123"/>
        <v>30465148-EJECUCION</v>
      </c>
      <c r="K286" s="112" t="s">
        <v>3417</v>
      </c>
      <c r="L286" s="289"/>
      <c r="M286" s="19">
        <v>179240000</v>
      </c>
      <c r="N286" s="289"/>
      <c r="O286" s="19">
        <v>0</v>
      </c>
      <c r="P286" s="19">
        <v>179240000</v>
      </c>
      <c r="Q286" s="290"/>
      <c r="R286" s="291"/>
      <c r="S286" s="292"/>
      <c r="T286" s="293"/>
      <c r="U286" s="21">
        <v>179240000</v>
      </c>
      <c r="V286" s="266">
        <v>0</v>
      </c>
      <c r="W286" s="266">
        <v>0</v>
      </c>
      <c r="X286" s="266">
        <v>0</v>
      </c>
      <c r="Y286" s="266">
        <f t="shared" si="124"/>
        <v>0</v>
      </c>
      <c r="Z286" s="266">
        <v>0</v>
      </c>
      <c r="AA286" s="266">
        <v>0</v>
      </c>
      <c r="AB286" s="266">
        <v>179240000</v>
      </c>
      <c r="AC286" s="266">
        <f t="shared" si="125"/>
        <v>179240000</v>
      </c>
      <c r="AD286" s="266">
        <f t="shared" si="126"/>
        <v>0</v>
      </c>
      <c r="AE286" s="266">
        <f t="shared" si="127"/>
        <v>0</v>
      </c>
      <c r="AF286" s="18" t="s">
        <v>3419</v>
      </c>
      <c r="AG286" s="17" t="s">
        <v>83</v>
      </c>
      <c r="AH286" s="81" t="s">
        <v>30</v>
      </c>
      <c r="AI286" s="295"/>
      <c r="AJ286" s="296"/>
      <c r="AK286" s="297"/>
      <c r="AL286" s="296"/>
      <c r="AM286" t="str">
        <f>CONCATENATE( "OR PRO.CODIGO=",I286)</f>
        <v>OR PRO.CODIGO=30465148</v>
      </c>
      <c r="AN286">
        <f>LEN(I286)</f>
        <v>8</v>
      </c>
      <c r="AO286"/>
      <c r="AQ286"/>
      <c r="AS286" s="373"/>
      <c r="AW286" s="373"/>
      <c r="AZ286" s="377"/>
      <c r="BA286" s="431"/>
      <c r="BC286" s="32" t="s">
        <v>3463</v>
      </c>
      <c r="BD286" s="92" t="str">
        <f>VLOOKUP(J286,'RATES 30-06-2017'!F$2:K$374,6,FALSE)</f>
        <v>RS</v>
      </c>
      <c r="BE286" s="92"/>
      <c r="BF286" s="92" t="str">
        <f>VLOOKUP(J286,Hoja4!C$2:E$268,2,FALSE)</f>
        <v>ENERGIZACION</v>
      </c>
      <c r="BG286" s="92">
        <f>VLOOKUP(J286,Hoja4!C$2:E$268,3,FALSE)</f>
        <v>31</v>
      </c>
      <c r="BH286" s="92"/>
      <c r="BI286" s="92"/>
    </row>
    <row r="287" spans="1:61" s="32" customFormat="1" ht="15" customHeight="1">
      <c r="A287" s="17">
        <v>31</v>
      </c>
      <c r="B287" s="99"/>
      <c r="C287" s="17" t="s">
        <v>54</v>
      </c>
      <c r="D287" s="18" t="s">
        <v>81</v>
      </c>
      <c r="E287" s="17" t="s">
        <v>181</v>
      </c>
      <c r="F287" s="17" t="s">
        <v>260</v>
      </c>
      <c r="G287" s="18"/>
      <c r="H287" s="18" t="s">
        <v>27</v>
      </c>
      <c r="I287" s="18">
        <v>30465149</v>
      </c>
      <c r="J287" s="112" t="str">
        <f t="shared" si="123"/>
        <v>30465149-EJECUCION</v>
      </c>
      <c r="K287" s="112" t="s">
        <v>3418</v>
      </c>
      <c r="L287" s="289"/>
      <c r="M287" s="19">
        <v>147120000</v>
      </c>
      <c r="N287" s="289"/>
      <c r="O287" s="19">
        <v>0</v>
      </c>
      <c r="P287" s="19">
        <v>147120000</v>
      </c>
      <c r="Q287" s="290"/>
      <c r="R287" s="291"/>
      <c r="S287" s="292"/>
      <c r="T287" s="293"/>
      <c r="U287" s="21">
        <v>147120000</v>
      </c>
      <c r="V287" s="266">
        <v>0</v>
      </c>
      <c r="W287" s="266">
        <v>0</v>
      </c>
      <c r="X287" s="266">
        <v>0</v>
      </c>
      <c r="Y287" s="266">
        <f t="shared" si="124"/>
        <v>0</v>
      </c>
      <c r="Z287" s="266">
        <v>0</v>
      </c>
      <c r="AA287" s="266">
        <v>0</v>
      </c>
      <c r="AB287" s="266">
        <v>147120000</v>
      </c>
      <c r="AC287" s="266">
        <f t="shared" si="125"/>
        <v>147120000</v>
      </c>
      <c r="AD287" s="266">
        <f t="shared" si="126"/>
        <v>0</v>
      </c>
      <c r="AE287" s="266">
        <f t="shared" si="127"/>
        <v>0</v>
      </c>
      <c r="AF287" s="18" t="s">
        <v>3419</v>
      </c>
      <c r="AG287" s="17" t="s">
        <v>83</v>
      </c>
      <c r="AH287" s="81" t="s">
        <v>30</v>
      </c>
      <c r="AI287" s="295"/>
      <c r="AJ287" s="296"/>
      <c r="AK287" s="297"/>
      <c r="AL287" s="296"/>
      <c r="AM287" t="str">
        <f>CONCATENATE( "OR PRO.CODIGO=",I287)</f>
        <v>OR PRO.CODIGO=30465149</v>
      </c>
      <c r="AN287">
        <f>LEN(I287)</f>
        <v>8</v>
      </c>
      <c r="AO287"/>
      <c r="AQ287"/>
      <c r="AS287" s="373"/>
      <c r="AW287" s="373"/>
      <c r="AZ287" s="377"/>
      <c r="BA287" s="431"/>
      <c r="BC287" s="32" t="s">
        <v>3463</v>
      </c>
      <c r="BD287" s="92" t="str">
        <f>VLOOKUP(J287,'RATES 30-06-2017'!F$2:K$374,6,FALSE)</f>
        <v>RS</v>
      </c>
      <c r="BE287" s="92"/>
      <c r="BF287" s="92" t="str">
        <f>VLOOKUP(J287,Hoja4!C$2:E$268,2,FALSE)</f>
        <v>ENERGIZACION</v>
      </c>
      <c r="BG287" s="92">
        <f>VLOOKUP(J287,Hoja4!C$2:E$268,3,FALSE)</f>
        <v>31</v>
      </c>
      <c r="BH287" s="92"/>
      <c r="BI287" s="92"/>
    </row>
    <row r="288" spans="1:61" s="32" customFormat="1" ht="15" customHeight="1">
      <c r="A288" s="17">
        <v>31</v>
      </c>
      <c r="B288" s="99"/>
      <c r="C288" s="17" t="s">
        <v>54</v>
      </c>
      <c r="D288" s="18" t="s">
        <v>81</v>
      </c>
      <c r="E288" s="17" t="s">
        <v>181</v>
      </c>
      <c r="F288" s="17" t="s">
        <v>260</v>
      </c>
      <c r="G288" s="18"/>
      <c r="H288" s="18" t="s">
        <v>27</v>
      </c>
      <c r="I288" s="18">
        <v>30395230</v>
      </c>
      <c r="J288" s="112" t="str">
        <f t="shared" si="123"/>
        <v>30395230-EJECUCION</v>
      </c>
      <c r="K288" s="112" t="s">
        <v>3420</v>
      </c>
      <c r="L288" s="289"/>
      <c r="M288" s="19">
        <v>120511000</v>
      </c>
      <c r="N288" s="289"/>
      <c r="O288" s="19">
        <v>0</v>
      </c>
      <c r="P288" s="19">
        <v>120511000</v>
      </c>
      <c r="Q288" s="290"/>
      <c r="R288" s="291"/>
      <c r="S288" s="292"/>
      <c r="T288" s="293"/>
      <c r="U288" s="266">
        <v>120508000</v>
      </c>
      <c r="V288" s="266">
        <v>0</v>
      </c>
      <c r="W288" s="266">
        <v>0</v>
      </c>
      <c r="X288" s="266">
        <v>0</v>
      </c>
      <c r="Y288" s="266">
        <f t="shared" si="124"/>
        <v>0</v>
      </c>
      <c r="Z288" s="266">
        <v>0</v>
      </c>
      <c r="AA288" s="266">
        <v>0</v>
      </c>
      <c r="AB288" s="266">
        <v>120508000</v>
      </c>
      <c r="AC288" s="266">
        <f t="shared" si="125"/>
        <v>120508000</v>
      </c>
      <c r="AD288" s="266">
        <f t="shared" si="126"/>
        <v>0</v>
      </c>
      <c r="AE288" s="266">
        <f t="shared" si="127"/>
        <v>3000</v>
      </c>
      <c r="AF288" s="18" t="s">
        <v>3419</v>
      </c>
      <c r="AG288" s="17" t="s">
        <v>83</v>
      </c>
      <c r="AH288" s="81" t="s">
        <v>30</v>
      </c>
      <c r="AI288" s="295"/>
      <c r="AJ288" s="296"/>
      <c r="AK288" s="297"/>
      <c r="AL288" s="296"/>
      <c r="AM288" t="str">
        <f>CONCATENATE( "OR PRO.CODIGO=",I288)</f>
        <v>OR PRO.CODIGO=30395230</v>
      </c>
      <c r="AN288">
        <f>LEN(I288)</f>
        <v>8</v>
      </c>
      <c r="AO288"/>
      <c r="AQ288"/>
      <c r="AS288" s="373"/>
      <c r="AW288" s="373"/>
      <c r="AZ288" s="377"/>
      <c r="BA288" s="431"/>
      <c r="BC288" s="32" t="s">
        <v>3463</v>
      </c>
      <c r="BD288" s="92" t="str">
        <f>VLOOKUP(J288,'RATES 30-06-2017'!F$2:K$374,6,FALSE)</f>
        <v>RS</v>
      </c>
      <c r="BE288" s="92"/>
      <c r="BF288" s="92" t="e">
        <f>VLOOKUP(J288,Hoja4!C$2:E$268,2,FALSE)</f>
        <v>#N/A</v>
      </c>
      <c r="BG288" s="92" t="e">
        <f>VLOOKUP(J288,Hoja4!C$2:E$268,3,FALSE)</f>
        <v>#N/A</v>
      </c>
      <c r="BH288" s="92"/>
      <c r="BI288" s="92"/>
    </row>
    <row r="289" spans="1:61" s="32" customFormat="1" ht="15" customHeight="1">
      <c r="A289" s="17">
        <v>29</v>
      </c>
      <c r="B289" s="99">
        <v>0</v>
      </c>
      <c r="C289" s="17" t="s">
        <v>54</v>
      </c>
      <c r="D289" s="18" t="s">
        <v>69</v>
      </c>
      <c r="E289" s="17" t="s">
        <v>181</v>
      </c>
      <c r="F289" s="18" t="s">
        <v>260</v>
      </c>
      <c r="G289" s="18" t="s">
        <v>261</v>
      </c>
      <c r="H289" s="18" t="s">
        <v>27</v>
      </c>
      <c r="I289" s="18">
        <v>30481410</v>
      </c>
      <c r="J289" s="112" t="str">
        <f t="shared" si="123"/>
        <v>30481410-EJECUCION</v>
      </c>
      <c r="K289" s="442" t="s">
        <v>3377</v>
      </c>
      <c r="L289" s="100">
        <v>21000000</v>
      </c>
      <c r="M289" s="19">
        <v>21000000</v>
      </c>
      <c r="N289" s="100">
        <v>0</v>
      </c>
      <c r="O289" s="19">
        <v>0</v>
      </c>
      <c r="P289" s="19">
        <v>21000000</v>
      </c>
      <c r="Q289" s="19">
        <v>0</v>
      </c>
      <c r="R289" s="101">
        <v>21000000</v>
      </c>
      <c r="S289" s="20">
        <v>0</v>
      </c>
      <c r="T289" s="21"/>
      <c r="U289" s="21">
        <v>19716000</v>
      </c>
      <c r="V289" s="266">
        <v>0</v>
      </c>
      <c r="W289" s="266">
        <v>0</v>
      </c>
      <c r="X289" s="266">
        <v>0</v>
      </c>
      <c r="Y289" s="266">
        <f t="shared" si="124"/>
        <v>0</v>
      </c>
      <c r="Z289" s="266">
        <v>0</v>
      </c>
      <c r="AA289" s="266">
        <v>0</v>
      </c>
      <c r="AB289" s="266">
        <v>17714578</v>
      </c>
      <c r="AC289" s="266">
        <f t="shared" si="125"/>
        <v>17714578</v>
      </c>
      <c r="AD289" s="266">
        <f t="shared" si="126"/>
        <v>2001422</v>
      </c>
      <c r="AE289" s="266">
        <f t="shared" si="127"/>
        <v>1284000</v>
      </c>
      <c r="AF289" s="18" t="s">
        <v>3419</v>
      </c>
      <c r="AG289" s="17" t="s">
        <v>685</v>
      </c>
      <c r="AH289" s="81" t="s">
        <v>40</v>
      </c>
      <c r="AI289" s="22"/>
      <c r="AJ289" s="23"/>
      <c r="AK289" s="24"/>
      <c r="AL289" s="23"/>
      <c r="AM289" s="32" t="str">
        <f>CONCATENATE( "OR PRO.CODIGO=",I289)</f>
        <v>OR PRO.CODIGO=30481410</v>
      </c>
      <c r="AN289" s="32">
        <f>LEN(I289)</f>
        <v>8</v>
      </c>
      <c r="AO289" s="32" t="e">
        <f>VLOOKUP(J289,#REF!,5,FALSE)</f>
        <v>#REF!</v>
      </c>
      <c r="AQ289" s="32" t="e">
        <f>VLOOKUP(J289,#REF!,6,FALSE)</f>
        <v>#REF!</v>
      </c>
      <c r="AR289" s="32" t="e">
        <f>VLOOKUP(I289,'convenios 2017'!A$2:O$82,15,FALSE)</f>
        <v>#N/A</v>
      </c>
      <c r="AS289" s="373">
        <f>O289+AC289</f>
        <v>17714578</v>
      </c>
      <c r="AT289" s="32" t="e">
        <f>VLOOKUP(I289,'convenio 2016'!A$2:N$196,14,FALSE)</f>
        <v>#N/A</v>
      </c>
      <c r="AU289" s="32" t="e">
        <f>VLOOKUP(I289,'convenio 2015'!A$4:M$228,13,FALSE)</f>
        <v>#N/A</v>
      </c>
      <c r="AV289" s="32" t="e">
        <f>VLOOKUP(J289,#REF!,6,FALSE)</f>
        <v>#REF!</v>
      </c>
      <c r="AW289" s="373">
        <f>O289+AC289</f>
        <v>17714578</v>
      </c>
      <c r="AX289" s="32" t="e">
        <v>#N/A</v>
      </c>
      <c r="AY289" s="32" t="e">
        <v>#N/A</v>
      </c>
      <c r="AZ289" s="377" t="e">
        <v>#N/A</v>
      </c>
      <c r="BA289" s="431"/>
      <c r="BB289" s="32">
        <f>VLOOKUP(J289,'RATE JUNIO '!F$2:K$346,6,FALSE)</f>
        <v>0</v>
      </c>
      <c r="BC289" s="32" t="s">
        <v>3463</v>
      </c>
      <c r="BD289" s="92">
        <f>VLOOKUP(J289,'RATES 30-06-2017'!F$2:K$374,6,FALSE)</f>
        <v>0</v>
      </c>
      <c r="BE289" s="92"/>
      <c r="BF289" s="92" t="str">
        <f>VLOOKUP(J289,Hoja4!C$2:E$268,2,FALSE)</f>
        <v>LIBRE</v>
      </c>
      <c r="BG289" s="92">
        <f>VLOOKUP(J289,Hoja4!C$2:E$268,3,FALSE)</f>
        <v>29</v>
      </c>
      <c r="BH289" s="92"/>
      <c r="BI289" s="92"/>
    </row>
    <row r="290" spans="1:61" s="32" customFormat="1" ht="15" customHeight="1">
      <c r="A290" s="17">
        <v>31</v>
      </c>
      <c r="B290" s="99">
        <v>12</v>
      </c>
      <c r="C290" s="17" t="s">
        <v>54</v>
      </c>
      <c r="D290" s="18" t="s">
        <v>69</v>
      </c>
      <c r="E290" s="17" t="s">
        <v>181</v>
      </c>
      <c r="F290" s="17" t="s">
        <v>260</v>
      </c>
      <c r="G290" s="18" t="s">
        <v>261</v>
      </c>
      <c r="H290" s="18" t="s">
        <v>27</v>
      </c>
      <c r="I290" s="18">
        <v>30465244</v>
      </c>
      <c r="J290" s="112" t="str">
        <f t="shared" si="123"/>
        <v>30465244-EJECUCION</v>
      </c>
      <c r="K290" s="442" t="s">
        <v>3299</v>
      </c>
      <c r="L290" s="289">
        <v>272000000</v>
      </c>
      <c r="M290" s="19">
        <v>362925000</v>
      </c>
      <c r="N290" s="289">
        <v>0</v>
      </c>
      <c r="O290" s="125">
        <v>0</v>
      </c>
      <c r="P290" s="125">
        <v>50000000</v>
      </c>
      <c r="Q290" s="290">
        <v>222000000</v>
      </c>
      <c r="R290" s="291">
        <v>50000000</v>
      </c>
      <c r="S290" s="292">
        <v>222000000</v>
      </c>
      <c r="T290" s="293">
        <v>0</v>
      </c>
      <c r="U290" s="446">
        <v>0</v>
      </c>
      <c r="V290" s="266">
        <v>0</v>
      </c>
      <c r="W290" s="266">
        <v>0</v>
      </c>
      <c r="X290" s="266">
        <v>0</v>
      </c>
      <c r="Y290" s="266">
        <f t="shared" si="124"/>
        <v>0</v>
      </c>
      <c r="Z290" s="266">
        <v>0</v>
      </c>
      <c r="AA290" s="266">
        <v>0</v>
      </c>
      <c r="AB290" s="266">
        <v>0</v>
      </c>
      <c r="AC290" s="266">
        <f t="shared" si="125"/>
        <v>0</v>
      </c>
      <c r="AD290" s="266">
        <f t="shared" si="126"/>
        <v>0</v>
      </c>
      <c r="AE290" s="266">
        <f t="shared" si="127"/>
        <v>362925000</v>
      </c>
      <c r="AF290" s="18" t="s">
        <v>1459</v>
      </c>
      <c r="AG290" s="17" t="s">
        <v>73</v>
      </c>
      <c r="AH290" s="81" t="s">
        <v>30</v>
      </c>
      <c r="AI290" s="295" t="s">
        <v>31</v>
      </c>
      <c r="AJ290" s="296" t="s">
        <v>60</v>
      </c>
      <c r="AK290" s="297" t="s">
        <v>278</v>
      </c>
      <c r="AL290" s="296"/>
      <c r="AM290" t="str">
        <f>CONCATENATE( "OR PRO.CODIGO=",I290)</f>
        <v>OR PRO.CODIGO=30465244</v>
      </c>
      <c r="AN290">
        <f>LEN(I290)</f>
        <v>8</v>
      </c>
      <c r="AO290" t="e">
        <f>VLOOKUP(J290,#REF!,5,FALSE)</f>
        <v>#REF!</v>
      </c>
      <c r="AQ290" t="e">
        <f>VLOOKUP(J290,#REF!,6,FALSE)</f>
        <v>#REF!</v>
      </c>
      <c r="AR290" s="32" t="e">
        <f>VLOOKUP(I290,'convenios 2017'!A$2:O$82,15,FALSE)</f>
        <v>#N/A</v>
      </c>
      <c r="AS290" s="373">
        <f>O290+AC290</f>
        <v>0</v>
      </c>
      <c r="AT290" s="32" t="e">
        <f>VLOOKUP(I290,'convenio 2016'!A$2:N$196,14,FALSE)</f>
        <v>#N/A</v>
      </c>
      <c r="AU290" s="32" t="e">
        <f>VLOOKUP(I290,'convenio 2015'!A$4:M$228,13,FALSE)</f>
        <v>#N/A</v>
      </c>
      <c r="AV290" s="32" t="e">
        <f>VLOOKUP(J290,#REF!,6,FALSE)</f>
        <v>#REF!</v>
      </c>
      <c r="AW290" s="373">
        <f>O290+AC290</f>
        <v>0</v>
      </c>
      <c r="AX290" s="32" t="e">
        <v>#N/A</v>
      </c>
      <c r="AY290" s="32" t="e">
        <v>#N/A</v>
      </c>
      <c r="AZ290" s="377" t="e">
        <v>#N/A</v>
      </c>
      <c r="BA290" s="431"/>
      <c r="BB290" s="32" t="str">
        <f>VLOOKUP(J290,'RATE JUNIO '!F$2:K$346,6,FALSE)</f>
        <v>RS</v>
      </c>
      <c r="BC290" s="32" t="s">
        <v>3463</v>
      </c>
      <c r="BD290" s="92" t="str">
        <f>VLOOKUP(J290,'RATES 30-06-2017'!F$2:K$374,6,FALSE)</f>
        <v>RS</v>
      </c>
      <c r="BE290" s="92"/>
      <c r="BF290" s="92" t="str">
        <f>VLOOKUP(J290,Hoja4!C$2:E$268,2,FALSE)</f>
        <v>LIBRE</v>
      </c>
      <c r="BG290" s="92">
        <f>VLOOKUP(J290,Hoja4!C$2:E$268,3,FALSE)</f>
        <v>31</v>
      </c>
      <c r="BH290" s="92"/>
      <c r="BI290" s="92"/>
    </row>
    <row r="291" spans="1:61">
      <c r="A291" s="86"/>
      <c r="C291" s="86"/>
      <c r="D291" s="87"/>
      <c r="E291" s="86"/>
      <c r="F291" s="86"/>
      <c r="G291" s="88"/>
      <c r="H291" s="86"/>
      <c r="I291" s="88"/>
      <c r="K291" s="110" t="s">
        <v>66</v>
      </c>
      <c r="L291" s="25">
        <f>SUBTOTAL(9,L284:L290)</f>
        <v>608000000</v>
      </c>
      <c r="M291" s="111">
        <f>SUBTOTAL(9,M284:M290)</f>
        <v>1212412000</v>
      </c>
      <c r="N291" s="25">
        <f>SUBTOTAL(9,N284:N290)</f>
        <v>0</v>
      </c>
      <c r="O291" s="111">
        <f>SUBTOTAL(9,O284:O290)</f>
        <v>0</v>
      </c>
      <c r="P291" s="111">
        <f>SUBTOTAL(9,P284:P290)</f>
        <v>546871000</v>
      </c>
      <c r="Q291" s="109">
        <v>508000000</v>
      </c>
      <c r="R291" s="25">
        <v>100000000</v>
      </c>
      <c r="S291" s="25">
        <v>508000000</v>
      </c>
      <c r="T291" s="25">
        <v>0</v>
      </c>
      <c r="U291" s="111">
        <f>SUBTOTAL(9,U284:U290)</f>
        <v>533200000</v>
      </c>
      <c r="V291" s="111">
        <f t="shared" ref="V291:AE291" si="128">SUBTOTAL(9,V284:V290)</f>
        <v>0</v>
      </c>
      <c r="W291" s="111">
        <f t="shared" si="128"/>
        <v>0</v>
      </c>
      <c r="X291" s="111">
        <f t="shared" si="128"/>
        <v>0</v>
      </c>
      <c r="Y291" s="111">
        <f t="shared" si="128"/>
        <v>0</v>
      </c>
      <c r="Z291" s="111">
        <f t="shared" si="128"/>
        <v>0</v>
      </c>
      <c r="AA291" s="111">
        <f t="shared" si="128"/>
        <v>0</v>
      </c>
      <c r="AB291" s="111">
        <f t="shared" si="128"/>
        <v>528366578</v>
      </c>
      <c r="AC291" s="111">
        <f t="shared" si="128"/>
        <v>528366578</v>
      </c>
      <c r="AD291" s="111">
        <f t="shared" si="128"/>
        <v>4833422</v>
      </c>
      <c r="AE291" s="111">
        <f t="shared" si="128"/>
        <v>679212000</v>
      </c>
      <c r="AF291" s="88"/>
      <c r="AG291" s="86"/>
      <c r="AH291" s="257"/>
      <c r="AJ291" s="23"/>
      <c r="AK291" s="24"/>
      <c r="AL291" s="23"/>
      <c r="AM291" s="92"/>
      <c r="AN291" s="92"/>
      <c r="AO291" s="92"/>
      <c r="AP291" s="92"/>
      <c r="AQ291" s="92"/>
      <c r="AR291" s="92"/>
      <c r="AS291" s="92"/>
      <c r="AT291" s="92"/>
      <c r="AU291" s="92"/>
      <c r="AV291" s="92"/>
      <c r="AW291" s="92"/>
      <c r="AY291" s="32" t="s">
        <v>3142</v>
      </c>
    </row>
    <row r="292" spans="1:61" ht="6" customHeight="1">
      <c r="A292" s="86"/>
      <c r="B292" s="302"/>
      <c r="C292" s="86"/>
      <c r="D292" s="87"/>
      <c r="E292" s="86"/>
      <c r="F292" s="86"/>
      <c r="G292" s="88"/>
      <c r="H292" s="86"/>
      <c r="I292" s="88"/>
      <c r="J292" s="302"/>
      <c r="K292" s="303"/>
      <c r="L292" s="302"/>
      <c r="M292" s="86"/>
      <c r="N292" s="302"/>
      <c r="O292" s="86"/>
      <c r="P292" s="86"/>
      <c r="Q292" s="302"/>
      <c r="R292" s="302"/>
      <c r="S292" s="302"/>
      <c r="T292" s="302"/>
      <c r="U292" s="302"/>
      <c r="V292" s="122"/>
      <c r="W292" s="122"/>
      <c r="X292" s="122"/>
      <c r="Y292" s="122"/>
      <c r="Z292" s="122"/>
      <c r="AA292" s="122"/>
      <c r="AB292" s="122"/>
      <c r="AC292" s="122"/>
      <c r="AD292" s="122"/>
      <c r="AE292" s="122"/>
      <c r="AF292" s="88"/>
      <c r="AG292" s="86"/>
      <c r="AH292" s="257"/>
      <c r="AJ292" s="23"/>
      <c r="AK292" s="24"/>
      <c r="AL292" s="23"/>
      <c r="AY292" s="32" t="s">
        <v>3142</v>
      </c>
    </row>
    <row r="293" spans="1:61" ht="15" customHeight="1">
      <c r="A293" s="86"/>
      <c r="C293" s="86"/>
      <c r="D293" s="87"/>
      <c r="E293" s="86"/>
      <c r="F293" s="86"/>
      <c r="G293" s="88"/>
      <c r="H293" s="86"/>
      <c r="I293" s="88"/>
      <c r="K293" s="260" t="s">
        <v>279</v>
      </c>
      <c r="L293" s="57">
        <f>L291+L281+L276</f>
        <v>8979217596</v>
      </c>
      <c r="M293" s="111">
        <f>M291+M281+M276</f>
        <v>10716772612</v>
      </c>
      <c r="N293" s="57">
        <f>N291+N281+N276</f>
        <v>4010649002</v>
      </c>
      <c r="O293" s="111">
        <f>O291+O281+O276</f>
        <v>5101312633</v>
      </c>
      <c r="P293" s="111">
        <f>P291+P281+P276</f>
        <v>3507476723</v>
      </c>
      <c r="Q293" s="111">
        <v>1886133359</v>
      </c>
      <c r="R293" s="57">
        <v>2842119021</v>
      </c>
      <c r="S293" s="57">
        <v>2361899952</v>
      </c>
      <c r="T293" s="57">
        <v>0</v>
      </c>
      <c r="U293" s="111">
        <f>U291+U281+U276</f>
        <v>3140649624</v>
      </c>
      <c r="V293" s="111">
        <f t="shared" ref="V293:AE293" si="129">V291+V281+V276</f>
        <v>488476081</v>
      </c>
      <c r="W293" s="111">
        <f t="shared" si="129"/>
        <v>298079165</v>
      </c>
      <c r="X293" s="111">
        <f t="shared" si="129"/>
        <v>374528859</v>
      </c>
      <c r="Y293" s="111">
        <f t="shared" si="129"/>
        <v>1161084105</v>
      </c>
      <c r="Z293" s="111">
        <f t="shared" si="129"/>
        <v>388148731</v>
      </c>
      <c r="AA293" s="111">
        <f t="shared" si="129"/>
        <v>324083042</v>
      </c>
      <c r="AB293" s="111">
        <f t="shared" si="129"/>
        <v>661154355</v>
      </c>
      <c r="AC293" s="111">
        <f t="shared" si="129"/>
        <v>2534470233</v>
      </c>
      <c r="AD293" s="111">
        <f t="shared" si="129"/>
        <v>606179391</v>
      </c>
      <c r="AE293" s="111">
        <f t="shared" si="129"/>
        <v>2474810355</v>
      </c>
      <c r="AF293" s="88"/>
      <c r="AG293" s="86"/>
      <c r="AH293" s="257"/>
      <c r="AJ293" s="23"/>
      <c r="AK293" s="24"/>
      <c r="AL293" s="23"/>
      <c r="AM293" s="92"/>
      <c r="AN293" s="92"/>
      <c r="AO293" s="92"/>
      <c r="AP293" s="92"/>
      <c r="AQ293" s="92"/>
      <c r="AR293" s="92"/>
      <c r="AS293" s="92"/>
      <c r="AT293" s="92"/>
      <c r="AU293" s="92"/>
      <c r="AV293" s="92"/>
      <c r="AW293" s="92"/>
      <c r="AY293" s="32" t="s">
        <v>3142</v>
      </c>
    </row>
    <row r="294" spans="1:61" s="86" customFormat="1" ht="9" customHeight="1">
      <c r="D294" s="87"/>
      <c r="G294" s="88"/>
      <c r="I294" s="88"/>
      <c r="K294" s="89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88"/>
      <c r="AH294" s="257"/>
      <c r="AJ294" s="79"/>
      <c r="AK294" s="75"/>
      <c r="AL294" s="79"/>
      <c r="AY294" s="32" t="s">
        <v>3142</v>
      </c>
      <c r="AZ294" s="87"/>
      <c r="BA294" s="432"/>
    </row>
    <row r="295" spans="1:61" ht="15" customHeight="1">
      <c r="A295" s="67"/>
      <c r="B295" s="69"/>
      <c r="C295" s="67"/>
      <c r="D295" s="67"/>
      <c r="E295" s="67"/>
      <c r="F295" s="67"/>
      <c r="G295" s="118"/>
      <c r="H295" s="67"/>
      <c r="I295" s="285"/>
      <c r="J295" s="69"/>
      <c r="K295" s="259" t="s">
        <v>280</v>
      </c>
      <c r="L295" s="13"/>
      <c r="M295" s="67"/>
      <c r="N295" s="13"/>
      <c r="O295" s="67"/>
      <c r="P295" s="67"/>
      <c r="Q295" s="68"/>
      <c r="R295" s="13"/>
      <c r="S295" s="13"/>
      <c r="T295" s="13"/>
      <c r="U295" s="444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85"/>
      <c r="AG295" s="67"/>
      <c r="AH295" s="68"/>
      <c r="AJ295" s="23"/>
      <c r="AK295" s="24"/>
      <c r="AL295" s="23"/>
      <c r="AY295" s="32" t="s">
        <v>3142</v>
      </c>
    </row>
    <row r="296" spans="1:61">
      <c r="A296" s="86"/>
      <c r="B296" s="302"/>
      <c r="C296" s="86"/>
      <c r="D296" s="87"/>
      <c r="E296" s="86"/>
      <c r="F296" s="86"/>
      <c r="G296" s="88"/>
      <c r="H296" s="86"/>
      <c r="I296" s="88"/>
      <c r="J296" s="302"/>
      <c r="K296" s="16" t="s">
        <v>22</v>
      </c>
      <c r="L296" s="302"/>
      <c r="M296" s="86"/>
      <c r="N296" s="302"/>
      <c r="O296" s="86"/>
      <c r="P296" s="86"/>
      <c r="Q296" s="302"/>
      <c r="R296" s="302"/>
      <c r="S296" s="302"/>
      <c r="T296" s="302"/>
      <c r="U296" s="302"/>
      <c r="V296" s="122"/>
      <c r="W296" s="122"/>
      <c r="X296" s="122"/>
      <c r="Y296" s="122"/>
      <c r="Z296" s="122"/>
      <c r="AA296" s="122"/>
      <c r="AB296" s="122"/>
      <c r="AC296" s="122"/>
      <c r="AD296" s="122"/>
      <c r="AE296" s="122"/>
      <c r="AF296" s="88"/>
      <c r="AG296" s="86"/>
      <c r="AH296" s="257"/>
      <c r="AJ296" s="23"/>
      <c r="AK296" s="24"/>
      <c r="AL296" s="23"/>
      <c r="AY296" s="32" t="s">
        <v>3142</v>
      </c>
    </row>
    <row r="297" spans="1:61" s="32" customFormat="1" ht="15" customHeight="1">
      <c r="A297" s="19">
        <v>33</v>
      </c>
      <c r="B297" s="99">
        <v>0</v>
      </c>
      <c r="C297" s="17" t="s">
        <v>23</v>
      </c>
      <c r="D297" s="18" t="s">
        <v>69</v>
      </c>
      <c r="E297" s="17" t="s">
        <v>181</v>
      </c>
      <c r="F297" s="17" t="s">
        <v>181</v>
      </c>
      <c r="G297" s="18" t="s">
        <v>281</v>
      </c>
      <c r="H297" s="18" t="s">
        <v>27</v>
      </c>
      <c r="I297" s="18">
        <v>30074650</v>
      </c>
      <c r="J297" s="112" t="str">
        <f>CONCATENATE(I297,"-",H297)</f>
        <v>30074650-EJECUCION</v>
      </c>
      <c r="K297" s="442" t="s">
        <v>282</v>
      </c>
      <c r="L297" s="100">
        <v>970565606</v>
      </c>
      <c r="M297" s="19">
        <v>969571359</v>
      </c>
      <c r="N297" s="100">
        <v>920159601</v>
      </c>
      <c r="O297" s="19">
        <v>912101001</v>
      </c>
      <c r="P297" s="19">
        <v>26122890</v>
      </c>
      <c r="Q297" s="19">
        <v>0</v>
      </c>
      <c r="R297" s="101">
        <v>50406005</v>
      </c>
      <c r="S297" s="20">
        <v>0</v>
      </c>
      <c r="T297" s="21">
        <v>0</v>
      </c>
      <c r="U297" s="21">
        <v>57470358</v>
      </c>
      <c r="V297" s="266">
        <v>0</v>
      </c>
      <c r="W297" s="266">
        <v>0</v>
      </c>
      <c r="X297" s="266">
        <v>10449156</v>
      </c>
      <c r="Y297" s="266">
        <f t="shared" ref="Y297:Y298" si="130">V297+W297+X297</f>
        <v>10449156</v>
      </c>
      <c r="Z297" s="266">
        <v>5224578</v>
      </c>
      <c r="AA297" s="266">
        <v>5224578</v>
      </c>
      <c r="AB297" s="266">
        <v>5224578</v>
      </c>
      <c r="AC297" s="266">
        <f>V297+W297+X297+Z297+AA297+AB297</f>
        <v>26122890</v>
      </c>
      <c r="AD297" s="266">
        <f>U297-AC297</f>
        <v>31347468</v>
      </c>
      <c r="AE297" s="266">
        <f>M297-(O297+U297)</f>
        <v>0</v>
      </c>
      <c r="AF297" s="18" t="s">
        <v>3419</v>
      </c>
      <c r="AG297" s="17" t="s">
        <v>73</v>
      </c>
      <c r="AH297" s="81" t="s">
        <v>155</v>
      </c>
      <c r="AI297" s="22" t="s">
        <v>31</v>
      </c>
      <c r="AJ297" s="23" t="s">
        <v>30</v>
      </c>
      <c r="AK297" s="24" t="s">
        <v>283</v>
      </c>
      <c r="AL297" s="23" t="s">
        <v>45</v>
      </c>
      <c r="AM297" t="str">
        <f>CONCATENATE( "OR PRO.CODIGO=",I297)</f>
        <v>OR PRO.CODIGO=30074650</v>
      </c>
      <c r="AN297">
        <f>LEN(I297)</f>
        <v>8</v>
      </c>
      <c r="AO297" t="e">
        <f>VLOOKUP(J297,#REF!,5,FALSE)</f>
        <v>#REF!</v>
      </c>
      <c r="AP297"/>
      <c r="AQ297" t="e">
        <f>VLOOKUP(J297,#REF!,6,FALSE)</f>
        <v>#REF!</v>
      </c>
      <c r="AR297" s="32" t="e">
        <f>VLOOKUP(I297,'convenios 2017'!A$2:O$82,15,FALSE)</f>
        <v>#N/A</v>
      </c>
      <c r="AS297" s="373">
        <f>O297+AC297</f>
        <v>938223891</v>
      </c>
      <c r="AT297" s="32" t="str">
        <f>VLOOKUP(I297,'convenio 2016'!A$2:N$196,14,FALSE)</f>
        <v>toma razon</v>
      </c>
      <c r="AU297" s="32" t="e">
        <f>VLOOKUP(I297,'convenio 2015'!A$4:M$228,13,FALSE)</f>
        <v>#N/A</v>
      </c>
      <c r="AV297" s="32" t="e">
        <f>VLOOKUP(J297,#REF!,6,FALSE)</f>
        <v>#REF!</v>
      </c>
      <c r="AW297" s="373">
        <f>O297+AC297</f>
        <v>938223891</v>
      </c>
      <c r="AX297" s="32" t="s">
        <v>2408</v>
      </c>
      <c r="AY297" s="32" t="s">
        <v>2033</v>
      </c>
      <c r="AZ297" s="377">
        <v>1305</v>
      </c>
      <c r="BA297" s="431">
        <v>42579</v>
      </c>
      <c r="BB297" s="32" t="str">
        <f>VLOOKUP(J297,'RATE JUNIO '!F$2:K$346,6,FALSE)</f>
        <v>RS</v>
      </c>
      <c r="BC297" s="32" t="s">
        <v>3463</v>
      </c>
      <c r="BD297" s="92" t="str">
        <f>VLOOKUP(J297,'RATES 30-06-2017'!F$2:K$374,6,FALSE)</f>
        <v>RS</v>
      </c>
      <c r="BE297" s="92"/>
      <c r="BF297" s="92" t="str">
        <f>VLOOKUP(J297,Hoja4!C$2:E$268,2,FALSE)</f>
        <v>SS</v>
      </c>
      <c r="BG297" s="92">
        <f>VLOOKUP(J297,Hoja4!C$2:E$268,3,FALSE)</f>
        <v>33</v>
      </c>
      <c r="BH297" s="92"/>
      <c r="BI297" s="92"/>
    </row>
    <row r="298" spans="1:61" s="32" customFormat="1" ht="15" customHeight="1">
      <c r="A298" s="19">
        <v>31</v>
      </c>
      <c r="B298" s="99">
        <v>0</v>
      </c>
      <c r="C298" s="17" t="s">
        <v>23</v>
      </c>
      <c r="D298" s="18" t="s">
        <v>90</v>
      </c>
      <c r="E298" s="17" t="s">
        <v>181</v>
      </c>
      <c r="F298" s="17" t="s">
        <v>181</v>
      </c>
      <c r="G298" s="18"/>
      <c r="H298" s="18" t="s">
        <v>35</v>
      </c>
      <c r="I298" s="73">
        <v>30076574</v>
      </c>
      <c r="J298" s="112" t="str">
        <f>CONCATENATE(I298,"-",H298)</f>
        <v>30076574-DISEÑO</v>
      </c>
      <c r="K298" s="442" t="s">
        <v>286</v>
      </c>
      <c r="L298" s="102"/>
      <c r="M298" s="19">
        <v>135089000</v>
      </c>
      <c r="N298" s="102"/>
      <c r="O298" s="19">
        <v>121552095</v>
      </c>
      <c r="P298" s="19">
        <v>13536905</v>
      </c>
      <c r="Q298" s="19">
        <v>0</v>
      </c>
      <c r="R298" s="103"/>
      <c r="S298" s="66"/>
      <c r="T298" s="91"/>
      <c r="U298" s="446">
        <v>0</v>
      </c>
      <c r="V298" s="266">
        <v>0</v>
      </c>
      <c r="W298" s="266">
        <v>0</v>
      </c>
      <c r="X298" s="266">
        <v>0</v>
      </c>
      <c r="Y298" s="266">
        <f t="shared" si="130"/>
        <v>0</v>
      </c>
      <c r="Z298" s="266">
        <v>0</v>
      </c>
      <c r="AA298" s="266">
        <v>0</v>
      </c>
      <c r="AB298" s="266">
        <v>0</v>
      </c>
      <c r="AC298" s="266">
        <f>V298+W298+X298+Z298+AA298+AB298</f>
        <v>0</v>
      </c>
      <c r="AD298" s="266">
        <f>U298-AC298</f>
        <v>0</v>
      </c>
      <c r="AE298" s="266">
        <f>M298-(O298+U298)</f>
        <v>13536905</v>
      </c>
      <c r="AF298" s="18" t="s">
        <v>3419</v>
      </c>
      <c r="AG298" s="17" t="s">
        <v>685</v>
      </c>
      <c r="AH298" s="81" t="s">
        <v>30</v>
      </c>
      <c r="AI298" s="22"/>
      <c r="AJ298" s="23"/>
      <c r="AK298" s="24"/>
      <c r="AL298" s="23"/>
      <c r="AM298" t="str">
        <f>CONCATENATE( "OR PRO.CODIGO=",I298)</f>
        <v>OR PRO.CODIGO=30076574</v>
      </c>
      <c r="AN298">
        <f>LEN(I298)</f>
        <v>8</v>
      </c>
      <c r="AO298" t="e">
        <f>VLOOKUP(J298,#REF!,5,FALSE)</f>
        <v>#REF!</v>
      </c>
      <c r="AP298"/>
      <c r="AQ298" t="e">
        <f>VLOOKUP(J298,#REF!,6,FALSE)</f>
        <v>#REF!</v>
      </c>
      <c r="AR298" s="32" t="e">
        <f>VLOOKUP(I298,'convenios 2017'!A$2:O$82,15,FALSE)</f>
        <v>#N/A</v>
      </c>
      <c r="AS298" s="373">
        <f>O298+AC298</f>
        <v>121552095</v>
      </c>
      <c r="AT298" s="32" t="str">
        <f>VLOOKUP(I298,'convenio 2016'!A$2:N$196,14,FALSE)</f>
        <v>toma razon</v>
      </c>
      <c r="AU298" s="32" t="str">
        <f>VLOOKUP(I298,'convenio 2015'!A$4:M$228,13,FALSE)</f>
        <v>en convenio</v>
      </c>
      <c r="AV298" s="32" t="e">
        <f>VLOOKUP(J298,#REF!,6,FALSE)</f>
        <v>#REF!</v>
      </c>
      <c r="AW298" s="373">
        <f>O298+AC298</f>
        <v>121552095</v>
      </c>
      <c r="AX298" s="32" t="s">
        <v>2408</v>
      </c>
      <c r="AY298" s="32" t="s">
        <v>1957</v>
      </c>
      <c r="AZ298" s="377">
        <v>609</v>
      </c>
      <c r="BA298" s="431">
        <v>42480</v>
      </c>
      <c r="BB298" s="32" t="e">
        <f>VLOOKUP(J298,'RATE JUNIO '!F$2:K$346,6,FALSE)</f>
        <v>#N/A</v>
      </c>
      <c r="BC298" s="32" t="s">
        <v>3463</v>
      </c>
      <c r="BD298" s="92" t="e">
        <f>VLOOKUP(J298,'RATES 30-06-2017'!F$2:K$374,6,FALSE)</f>
        <v>#N/A</v>
      </c>
      <c r="BE298" s="92"/>
      <c r="BF298" s="92" t="e">
        <f>VLOOKUP(J298,Hoja4!C$2:E$268,2,FALSE)</f>
        <v>#N/A</v>
      </c>
      <c r="BG298" s="92" t="e">
        <f>VLOOKUP(J298,Hoja4!C$2:E$268,3,FALSE)</f>
        <v>#N/A</v>
      </c>
      <c r="BH298" s="92"/>
      <c r="BI298" s="92"/>
    </row>
    <row r="299" spans="1:61">
      <c r="A299" s="86"/>
      <c r="B299" s="302"/>
      <c r="C299" s="86"/>
      <c r="D299" s="87"/>
      <c r="E299" s="86"/>
      <c r="F299" s="86"/>
      <c r="G299" s="88"/>
      <c r="H299" s="86"/>
      <c r="I299" s="88"/>
      <c r="J299" s="302"/>
      <c r="K299" s="110" t="s">
        <v>47</v>
      </c>
      <c r="L299" s="25">
        <f>SUBTOTAL(9,L297:L298)</f>
        <v>970565606</v>
      </c>
      <c r="M299" s="111">
        <f>SUBTOTAL(9,M297:M298)</f>
        <v>1104660359</v>
      </c>
      <c r="N299" s="25">
        <f>SUBTOTAL(9,N297:N298)</f>
        <v>920159601</v>
      </c>
      <c r="O299" s="111">
        <f>SUBTOTAL(9,O297:O298)</f>
        <v>1033653096</v>
      </c>
      <c r="P299" s="111">
        <f>SUBTOTAL(9,P297:P298)</f>
        <v>39659795</v>
      </c>
      <c r="Q299" s="109">
        <v>0</v>
      </c>
      <c r="R299" s="25">
        <v>50406005</v>
      </c>
      <c r="S299" s="25">
        <v>0</v>
      </c>
      <c r="T299" s="25">
        <v>0</v>
      </c>
      <c r="U299" s="111">
        <f>SUBTOTAL(9,U297:U298)</f>
        <v>57470358</v>
      </c>
      <c r="V299" s="111">
        <f t="shared" ref="V299:AE299" si="131">SUBTOTAL(9,V297:V298)</f>
        <v>0</v>
      </c>
      <c r="W299" s="111">
        <f t="shared" si="131"/>
        <v>0</v>
      </c>
      <c r="X299" s="111">
        <f t="shared" si="131"/>
        <v>10449156</v>
      </c>
      <c r="Y299" s="111">
        <f t="shared" si="131"/>
        <v>10449156</v>
      </c>
      <c r="Z299" s="111">
        <f t="shared" si="131"/>
        <v>5224578</v>
      </c>
      <c r="AA299" s="111">
        <f t="shared" si="131"/>
        <v>5224578</v>
      </c>
      <c r="AB299" s="111">
        <f t="shared" si="131"/>
        <v>5224578</v>
      </c>
      <c r="AC299" s="111">
        <f t="shared" si="131"/>
        <v>26122890</v>
      </c>
      <c r="AD299" s="111">
        <f t="shared" si="131"/>
        <v>31347468</v>
      </c>
      <c r="AE299" s="111">
        <f t="shared" si="131"/>
        <v>13536905</v>
      </c>
      <c r="AF299" s="440"/>
      <c r="AG299" s="78"/>
      <c r="AH299" s="80"/>
      <c r="AI299" s="25">
        <f>SUBTOTAL(9,AI297:AI298)</f>
        <v>0</v>
      </c>
      <c r="AJ299" s="25">
        <f>SUBTOTAL(9,AJ297:AJ298)</f>
        <v>0</v>
      </c>
      <c r="AK299" s="25">
        <f>SUBTOTAL(9,AK297:AK298)</f>
        <v>0</v>
      </c>
      <c r="AL299" s="114">
        <f>SUBTOTAL(9,AL297:AL298)</f>
        <v>0</v>
      </c>
      <c r="AM299" s="92"/>
      <c r="AN299" s="92"/>
      <c r="AO299" s="92"/>
      <c r="AP299" s="92"/>
      <c r="AQ299" s="92"/>
      <c r="AR299" s="92"/>
      <c r="AS299" s="92"/>
      <c r="AT299" s="92"/>
      <c r="AU299" s="92"/>
      <c r="AV299" s="92"/>
      <c r="AW299" s="92"/>
      <c r="AY299" s="32" t="s">
        <v>3142</v>
      </c>
    </row>
    <row r="300" spans="1:61" ht="3.75" customHeight="1">
      <c r="A300" s="86"/>
      <c r="B300" s="302"/>
      <c r="C300" s="86"/>
      <c r="D300" s="87"/>
      <c r="E300" s="86"/>
      <c r="F300" s="86"/>
      <c r="G300" s="88"/>
      <c r="H300" s="86"/>
      <c r="I300" s="88"/>
      <c r="J300" s="302"/>
      <c r="K300" s="303"/>
      <c r="L300" s="302"/>
      <c r="M300" s="86"/>
      <c r="N300" s="302"/>
      <c r="O300" s="86"/>
      <c r="P300" s="86"/>
      <c r="Q300" s="302"/>
      <c r="R300" s="302"/>
      <c r="S300" s="302"/>
      <c r="T300" s="302"/>
      <c r="U300" s="302"/>
      <c r="V300" s="122"/>
      <c r="W300" s="122"/>
      <c r="X300" s="122"/>
      <c r="Y300" s="122"/>
      <c r="Z300" s="122"/>
      <c r="AA300" s="122"/>
      <c r="AB300" s="122"/>
      <c r="AC300" s="122"/>
      <c r="AD300" s="122"/>
      <c r="AE300" s="122"/>
      <c r="AF300" s="88"/>
      <c r="AG300" s="86"/>
      <c r="AH300" s="257"/>
      <c r="AJ300" s="23"/>
      <c r="AK300" s="24"/>
      <c r="AL300" s="23"/>
      <c r="AY300" s="32" t="s">
        <v>3142</v>
      </c>
    </row>
    <row r="301" spans="1:61">
      <c r="A301" s="86"/>
      <c r="C301" s="86"/>
      <c r="D301" s="87"/>
      <c r="E301" s="86"/>
      <c r="F301" s="86"/>
      <c r="G301" s="88"/>
      <c r="H301" s="86"/>
      <c r="I301" s="88"/>
      <c r="K301" s="16" t="s">
        <v>53</v>
      </c>
      <c r="L301" s="302"/>
      <c r="M301" s="86"/>
      <c r="N301" s="302"/>
      <c r="O301" s="86"/>
      <c r="P301" s="86"/>
      <c r="Q301" s="302"/>
      <c r="R301" s="302"/>
      <c r="S301" s="302"/>
      <c r="T301" s="302"/>
      <c r="U301" s="302"/>
      <c r="V301" s="122"/>
      <c r="W301" s="122"/>
      <c r="X301" s="122"/>
      <c r="Y301" s="122"/>
      <c r="Z301" s="122"/>
      <c r="AA301" s="122"/>
      <c r="AB301" s="122"/>
      <c r="AC301" s="122"/>
      <c r="AD301" s="122"/>
      <c r="AE301" s="122"/>
      <c r="AF301" s="88"/>
      <c r="AG301" s="86"/>
      <c r="AH301" s="257"/>
      <c r="AJ301" s="23"/>
      <c r="AK301" s="24"/>
      <c r="AL301" s="23"/>
      <c r="AY301" s="32" t="s">
        <v>3142</v>
      </c>
    </row>
    <row r="302" spans="1:61" s="32" customFormat="1" ht="15" customHeight="1">
      <c r="A302" s="17">
        <v>33</v>
      </c>
      <c r="B302" s="99">
        <v>0</v>
      </c>
      <c r="C302" s="17" t="s">
        <v>54</v>
      </c>
      <c r="D302" s="18" t="s">
        <v>90</v>
      </c>
      <c r="E302" s="17" t="s">
        <v>181</v>
      </c>
      <c r="F302" s="18" t="s">
        <v>181</v>
      </c>
      <c r="G302" s="18" t="s">
        <v>281</v>
      </c>
      <c r="H302" s="18" t="s">
        <v>27</v>
      </c>
      <c r="I302" s="18">
        <v>30459473</v>
      </c>
      <c r="J302" s="112" t="str">
        <f>CONCATENATE(I302,"-",H302)</f>
        <v>30459473-EJECUCION</v>
      </c>
      <c r="K302" s="442" t="s">
        <v>3378</v>
      </c>
      <c r="L302" s="100">
        <v>286491000</v>
      </c>
      <c r="M302" s="19">
        <v>286491000</v>
      </c>
      <c r="N302" s="100">
        <v>0</v>
      </c>
      <c r="O302" s="19">
        <v>0</v>
      </c>
      <c r="P302" s="19">
        <v>286491000</v>
      </c>
      <c r="Q302" s="19">
        <v>0</v>
      </c>
      <c r="R302" s="101">
        <v>286491000</v>
      </c>
      <c r="S302" s="20">
        <v>0</v>
      </c>
      <c r="T302" s="41">
        <v>0</v>
      </c>
      <c r="U302" s="21">
        <v>254866999</v>
      </c>
      <c r="V302" s="266">
        <v>0</v>
      </c>
      <c r="W302" s="266">
        <v>0</v>
      </c>
      <c r="X302" s="266">
        <v>0</v>
      </c>
      <c r="Y302" s="266">
        <f t="shared" ref="Y302:Y303" si="132">V302+W302+X302</f>
        <v>0</v>
      </c>
      <c r="Z302" s="266">
        <v>119876999</v>
      </c>
      <c r="AA302" s="266">
        <v>0</v>
      </c>
      <c r="AB302" s="266">
        <v>134990000</v>
      </c>
      <c r="AC302" s="266">
        <f>V302+W302+X302+Z302+AA302+AB302</f>
        <v>254866999</v>
      </c>
      <c r="AD302" s="266">
        <f>U302-AC302</f>
        <v>0</v>
      </c>
      <c r="AE302" s="266">
        <f>M302-(O302+U302)</f>
        <v>31624001</v>
      </c>
      <c r="AF302" s="18" t="s">
        <v>3419</v>
      </c>
      <c r="AG302" s="17" t="s">
        <v>685</v>
      </c>
      <c r="AH302" s="81" t="s">
        <v>40</v>
      </c>
      <c r="AI302" s="42"/>
      <c r="AJ302" s="43"/>
      <c r="AK302" s="46"/>
      <c r="AL302" s="43"/>
      <c r="AM302" t="str">
        <f>CONCATENATE( "OR PRO.CODIGO=",I302)</f>
        <v>OR PRO.CODIGO=30459473</v>
      </c>
      <c r="AN302">
        <f>LEN(I302)</f>
        <v>8</v>
      </c>
      <c r="AO302" t="e">
        <f>VLOOKUP(J302,#REF!,5,FALSE)</f>
        <v>#REF!</v>
      </c>
      <c r="AP302"/>
      <c r="AQ302" t="e">
        <f>VLOOKUP(J302,#REF!,6,FALSE)</f>
        <v>#REF!</v>
      </c>
      <c r="AR302" s="32" t="str">
        <f>VLOOKUP(I302,'convenios 2017'!A$2:O$82,15,FALSE)</f>
        <v>en tramite</v>
      </c>
      <c r="AS302" s="373">
        <f>O302+AC302</f>
        <v>254866999</v>
      </c>
      <c r="AT302" s="32" t="e">
        <f>VLOOKUP(I302,'convenio 2016'!A$2:N$196,14,FALSE)</f>
        <v>#N/A</v>
      </c>
      <c r="AU302" s="32" t="e">
        <f>VLOOKUP(I302,'convenio 2015'!A$4:M$228,13,FALSE)</f>
        <v>#N/A</v>
      </c>
      <c r="AV302" s="32" t="e">
        <f>VLOOKUP(J302,#REF!,6,FALSE)</f>
        <v>#REF!</v>
      </c>
      <c r="AW302" s="373">
        <f>O302+AC302</f>
        <v>254866999</v>
      </c>
      <c r="AX302" s="32" t="s">
        <v>1459</v>
      </c>
      <c r="AZ302" s="377"/>
      <c r="BA302" s="431"/>
      <c r="BB302" s="32">
        <f>VLOOKUP(J302,'RATE JUNIO '!F$2:K$346,6,FALSE)</f>
        <v>0</v>
      </c>
      <c r="BC302" s="32" t="s">
        <v>3463</v>
      </c>
      <c r="BD302" s="92">
        <f>VLOOKUP(J302,'RATES 30-06-2017'!F$2:K$374,6,FALSE)</f>
        <v>0</v>
      </c>
      <c r="BE302" s="92"/>
      <c r="BF302" s="92" t="str">
        <f>VLOOKUP(J302,Hoja4!C$2:E$268,2,FALSE)</f>
        <v>LIBRE</v>
      </c>
      <c r="BG302" s="92">
        <f>VLOOKUP(J302,Hoja4!C$2:E$268,3,FALSE)</f>
        <v>29</v>
      </c>
      <c r="BH302" s="92"/>
      <c r="BI302" s="92"/>
    </row>
    <row r="303" spans="1:61" s="32" customFormat="1" ht="15" customHeight="1">
      <c r="A303" s="17">
        <v>31</v>
      </c>
      <c r="B303" s="99">
        <v>0</v>
      </c>
      <c r="C303" s="17" t="s">
        <v>54</v>
      </c>
      <c r="D303" s="18" t="s">
        <v>90</v>
      </c>
      <c r="E303" s="17" t="s">
        <v>181</v>
      </c>
      <c r="F303" s="17" t="s">
        <v>181</v>
      </c>
      <c r="G303" s="18" t="s">
        <v>281</v>
      </c>
      <c r="H303" s="18" t="s">
        <v>27</v>
      </c>
      <c r="I303" s="18">
        <v>30076574</v>
      </c>
      <c r="J303" s="112" t="str">
        <f>CONCATENATE(I303,"-",H303)</f>
        <v>30076574-EJECUCION</v>
      </c>
      <c r="K303" s="442" t="s">
        <v>286</v>
      </c>
      <c r="L303" s="100">
        <v>2559438000</v>
      </c>
      <c r="M303" s="125">
        <v>2559438000</v>
      </c>
      <c r="N303" s="100">
        <v>0</v>
      </c>
      <c r="O303" s="125">
        <v>0</v>
      </c>
      <c r="P303" s="125">
        <v>369926889</v>
      </c>
      <c r="Q303" s="19">
        <v>2189511111</v>
      </c>
      <c r="R303" s="101">
        <v>150000000</v>
      </c>
      <c r="S303" s="20">
        <v>2409438000</v>
      </c>
      <c r="T303" s="41"/>
      <c r="U303" s="446">
        <v>0</v>
      </c>
      <c r="V303" s="266">
        <v>0</v>
      </c>
      <c r="W303" s="266">
        <v>0</v>
      </c>
      <c r="X303" s="266">
        <v>0</v>
      </c>
      <c r="Y303" s="266">
        <f t="shared" si="132"/>
        <v>0</v>
      </c>
      <c r="Z303" s="266">
        <v>0</v>
      </c>
      <c r="AA303" s="266">
        <v>0</v>
      </c>
      <c r="AB303" s="266">
        <v>0</v>
      </c>
      <c r="AC303" s="266">
        <f>V303+W303+X303+Z303+AA303+AB303</f>
        <v>0</v>
      </c>
      <c r="AD303" s="266">
        <f>U303-AC303</f>
        <v>0</v>
      </c>
      <c r="AE303" s="266">
        <f>M303-(O303+U303)</f>
        <v>2559438000</v>
      </c>
      <c r="AF303" s="18" t="s">
        <v>51</v>
      </c>
      <c r="AG303" s="17" t="s">
        <v>685</v>
      </c>
      <c r="AH303" s="81" t="s">
        <v>57</v>
      </c>
      <c r="AI303" s="42"/>
      <c r="AJ303" s="43"/>
      <c r="AK303" s="46"/>
      <c r="AL303" s="43"/>
      <c r="AM303" t="str">
        <f>CONCATENATE( "OR PRO.CODIGO=",I303)</f>
        <v>OR PRO.CODIGO=30076574</v>
      </c>
      <c r="AN303">
        <f>LEN(I303)</f>
        <v>8</v>
      </c>
      <c r="AO303" t="e">
        <f>VLOOKUP(J303,#REF!,5,FALSE)</f>
        <v>#REF!</v>
      </c>
      <c r="AP303"/>
      <c r="AQ303" t="e">
        <f>VLOOKUP(J303,#REF!,6,FALSE)</f>
        <v>#REF!</v>
      </c>
      <c r="AR303" s="32" t="e">
        <f>VLOOKUP(I303,'convenios 2017'!A$2:O$82,15,FALSE)</f>
        <v>#N/A</v>
      </c>
      <c r="AS303" s="373">
        <f>O303+AC303</f>
        <v>0</v>
      </c>
      <c r="AT303" s="32" t="str">
        <f>VLOOKUP(I303,'convenio 2016'!A$2:N$196,14,FALSE)</f>
        <v>toma razon</v>
      </c>
      <c r="AU303" s="32" t="str">
        <f>VLOOKUP(I303,'convenio 2015'!A$4:M$228,13,FALSE)</f>
        <v>en convenio</v>
      </c>
      <c r="AV303" s="32" t="e">
        <f>VLOOKUP(J303,#REF!,6,FALSE)</f>
        <v>#REF!</v>
      </c>
      <c r="AW303" s="373">
        <f>O303+AC303</f>
        <v>0</v>
      </c>
      <c r="AX303" s="32" t="s">
        <v>2408</v>
      </c>
      <c r="AY303" s="32" t="s">
        <v>1957</v>
      </c>
      <c r="AZ303" s="377">
        <v>609</v>
      </c>
      <c r="BA303" s="431">
        <v>42480</v>
      </c>
      <c r="BB303" s="32">
        <f>VLOOKUP(J303,'RATE JUNIO '!F$2:K$346,6,FALSE)</f>
        <v>0</v>
      </c>
      <c r="BD303" s="92">
        <f>VLOOKUP(J303,'RATES 30-06-2017'!F$2:K$374,6,FALSE)</f>
        <v>0</v>
      </c>
      <c r="BE303" s="92"/>
      <c r="BF303" s="92" t="e">
        <f>VLOOKUP(J303,Hoja4!C$2:E$268,2,FALSE)</f>
        <v>#N/A</v>
      </c>
      <c r="BG303" s="92" t="e">
        <f>VLOOKUP(J303,Hoja4!C$2:E$268,3,FALSE)</f>
        <v>#N/A</v>
      </c>
      <c r="BH303" s="92"/>
      <c r="BI303" s="92"/>
    </row>
    <row r="304" spans="1:61">
      <c r="A304" s="86"/>
      <c r="B304" s="302"/>
      <c r="C304" s="86"/>
      <c r="D304" s="87"/>
      <c r="E304" s="86"/>
      <c r="F304" s="86"/>
      <c r="G304" s="88"/>
      <c r="H304" s="86"/>
      <c r="I304" s="88"/>
      <c r="J304" s="302"/>
      <c r="K304" s="110" t="s">
        <v>66</v>
      </c>
      <c r="L304" s="25">
        <f>SUBTOTAL(9,L302:L303)</f>
        <v>2845929000</v>
      </c>
      <c r="M304" s="111">
        <f>SUBTOTAL(9,M302:M303)</f>
        <v>2845929000</v>
      </c>
      <c r="N304" s="25">
        <f>SUBTOTAL(9,N302:N303)</f>
        <v>0</v>
      </c>
      <c r="O304" s="111">
        <f>SUBTOTAL(9,O302:O303)</f>
        <v>0</v>
      </c>
      <c r="P304" s="111">
        <f>SUBTOTAL(9,P302:P303)</f>
        <v>656417889</v>
      </c>
      <c r="Q304" s="109">
        <v>2189511111</v>
      </c>
      <c r="R304" s="25">
        <v>436491000</v>
      </c>
      <c r="S304" s="25">
        <v>2409438000</v>
      </c>
      <c r="T304" s="25">
        <v>0</v>
      </c>
      <c r="U304" s="111">
        <f>SUBTOTAL(9,U302:U303)</f>
        <v>254866999</v>
      </c>
      <c r="V304" s="111">
        <f t="shared" ref="V304:AE304" si="133">SUBTOTAL(9,V302:V303)</f>
        <v>0</v>
      </c>
      <c r="W304" s="111">
        <f t="shared" si="133"/>
        <v>0</v>
      </c>
      <c r="X304" s="111">
        <f t="shared" si="133"/>
        <v>0</v>
      </c>
      <c r="Y304" s="111">
        <f t="shared" si="133"/>
        <v>0</v>
      </c>
      <c r="Z304" s="111">
        <f t="shared" si="133"/>
        <v>119876999</v>
      </c>
      <c r="AA304" s="111">
        <f t="shared" si="133"/>
        <v>0</v>
      </c>
      <c r="AB304" s="111">
        <f t="shared" si="133"/>
        <v>134990000</v>
      </c>
      <c r="AC304" s="111">
        <f t="shared" si="133"/>
        <v>254866999</v>
      </c>
      <c r="AD304" s="111">
        <f t="shared" si="133"/>
        <v>0</v>
      </c>
      <c r="AE304" s="111">
        <f t="shared" si="133"/>
        <v>2591062001</v>
      </c>
      <c r="AF304" s="88"/>
      <c r="AG304" s="86"/>
      <c r="AH304" s="257"/>
      <c r="AJ304" s="23"/>
      <c r="AK304" s="24"/>
      <c r="AL304" s="23"/>
      <c r="AM304" s="92"/>
      <c r="AN304" s="92"/>
      <c r="AO304" s="92"/>
      <c r="AP304" s="92"/>
      <c r="AQ304" s="92"/>
      <c r="AR304" s="92"/>
      <c r="AS304" s="92"/>
      <c r="AT304" s="92"/>
      <c r="AU304" s="92"/>
      <c r="AV304" s="92"/>
      <c r="AW304" s="92"/>
      <c r="AY304" s="32" t="s">
        <v>3142</v>
      </c>
    </row>
    <row r="305" spans="1:61" ht="6.75" customHeight="1">
      <c r="A305" s="86"/>
      <c r="B305" s="302"/>
      <c r="C305" s="86"/>
      <c r="D305" s="87"/>
      <c r="E305" s="86"/>
      <c r="F305" s="86"/>
      <c r="G305" s="88"/>
      <c r="H305" s="86"/>
      <c r="I305" s="88"/>
      <c r="J305" s="302"/>
      <c r="K305" s="303"/>
      <c r="L305" s="302"/>
      <c r="M305" s="86"/>
      <c r="N305" s="302"/>
      <c r="O305" s="86"/>
      <c r="P305" s="86"/>
      <c r="Q305" s="302"/>
      <c r="R305" s="302"/>
      <c r="S305" s="302"/>
      <c r="T305" s="302"/>
      <c r="U305" s="302"/>
      <c r="V305" s="122"/>
      <c r="W305" s="122"/>
      <c r="X305" s="122"/>
      <c r="Y305" s="122"/>
      <c r="Z305" s="122"/>
      <c r="AA305" s="122"/>
      <c r="AB305" s="122"/>
      <c r="AC305" s="122"/>
      <c r="AD305" s="122"/>
      <c r="AE305" s="122"/>
      <c r="AF305" s="88"/>
      <c r="AG305" s="86"/>
      <c r="AH305" s="257"/>
      <c r="AJ305" s="23"/>
      <c r="AK305" s="24"/>
      <c r="AL305" s="23"/>
      <c r="AY305" s="32" t="s">
        <v>3142</v>
      </c>
    </row>
    <row r="306" spans="1:61" ht="15" customHeight="1">
      <c r="A306" s="86"/>
      <c r="C306" s="86"/>
      <c r="D306" s="87"/>
      <c r="E306" s="86"/>
      <c r="F306" s="86"/>
      <c r="G306" s="88"/>
      <c r="H306" s="86"/>
      <c r="I306" s="88"/>
      <c r="K306" s="260" t="s">
        <v>287</v>
      </c>
      <c r="L306" s="57">
        <f>L304+L299</f>
        <v>3816494606</v>
      </c>
      <c r="M306" s="111">
        <f>M304+M299</f>
        <v>3950589359</v>
      </c>
      <c r="N306" s="57">
        <f>N304+N299</f>
        <v>920159601</v>
      </c>
      <c r="O306" s="111">
        <f>O304+O299</f>
        <v>1033653096</v>
      </c>
      <c r="P306" s="111">
        <f>P304+P299</f>
        <v>696077684</v>
      </c>
      <c r="Q306" s="111">
        <v>2189511111</v>
      </c>
      <c r="R306" s="57">
        <v>693116157</v>
      </c>
      <c r="S306" s="57">
        <v>2409438000</v>
      </c>
      <c r="T306" s="57">
        <v>0</v>
      </c>
      <c r="U306" s="111">
        <f>U304+U299</f>
        <v>312337357</v>
      </c>
      <c r="V306" s="111">
        <f t="shared" ref="V306:AE306" si="134">V304+V299</f>
        <v>0</v>
      </c>
      <c r="W306" s="111">
        <f t="shared" si="134"/>
        <v>0</v>
      </c>
      <c r="X306" s="111">
        <f t="shared" si="134"/>
        <v>10449156</v>
      </c>
      <c r="Y306" s="111">
        <f t="shared" si="134"/>
        <v>10449156</v>
      </c>
      <c r="Z306" s="111">
        <f t="shared" si="134"/>
        <v>125101577</v>
      </c>
      <c r="AA306" s="111">
        <f t="shared" si="134"/>
        <v>5224578</v>
      </c>
      <c r="AB306" s="111">
        <f t="shared" si="134"/>
        <v>140214578</v>
      </c>
      <c r="AC306" s="111">
        <f t="shared" si="134"/>
        <v>280989889</v>
      </c>
      <c r="AD306" s="111">
        <f t="shared" si="134"/>
        <v>31347468</v>
      </c>
      <c r="AE306" s="111">
        <f t="shared" si="134"/>
        <v>2604598906</v>
      </c>
      <c r="AF306" s="88"/>
      <c r="AG306" s="86"/>
      <c r="AH306" s="257"/>
      <c r="AJ306" s="23"/>
      <c r="AK306" s="24"/>
      <c r="AL306" s="23"/>
      <c r="AM306" s="92"/>
      <c r="AN306" s="92"/>
      <c r="AO306" s="92"/>
      <c r="AP306" s="92"/>
      <c r="AQ306" s="92"/>
      <c r="AR306" s="92"/>
      <c r="AS306" s="92"/>
      <c r="AT306" s="92"/>
      <c r="AU306" s="92"/>
      <c r="AV306" s="92"/>
      <c r="AW306" s="92"/>
      <c r="AY306" s="32" t="s">
        <v>3142</v>
      </c>
    </row>
    <row r="307" spans="1:61" s="86" customFormat="1">
      <c r="D307" s="87"/>
      <c r="G307" s="88"/>
      <c r="I307" s="88"/>
      <c r="K307" s="89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88"/>
      <c r="AH307" s="257"/>
      <c r="AJ307" s="79"/>
      <c r="AK307" s="75"/>
      <c r="AL307" s="79"/>
      <c r="AY307" s="32" t="s">
        <v>3142</v>
      </c>
      <c r="AZ307" s="87"/>
      <c r="BA307" s="432"/>
    </row>
    <row r="308" spans="1:61" ht="15" customHeight="1">
      <c r="A308" s="67"/>
      <c r="B308" s="69"/>
      <c r="C308" s="67"/>
      <c r="D308" s="67"/>
      <c r="E308" s="67"/>
      <c r="F308" s="67"/>
      <c r="G308" s="118"/>
      <c r="H308" s="67"/>
      <c r="I308" s="285"/>
      <c r="J308" s="69"/>
      <c r="K308" s="259" t="s">
        <v>288</v>
      </c>
      <c r="L308" s="13"/>
      <c r="M308" s="67"/>
      <c r="N308" s="13"/>
      <c r="O308" s="67"/>
      <c r="P308" s="67"/>
      <c r="Q308" s="68"/>
      <c r="R308" s="13"/>
      <c r="S308" s="13"/>
      <c r="T308" s="13"/>
      <c r="U308" s="444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85"/>
      <c r="AG308" s="67"/>
      <c r="AH308" s="68"/>
      <c r="AJ308" s="23"/>
      <c r="AK308" s="24"/>
      <c r="AL308" s="23"/>
      <c r="AY308" s="32" t="s">
        <v>3142</v>
      </c>
    </row>
    <row r="309" spans="1:61">
      <c r="A309" s="86"/>
      <c r="C309" s="86"/>
      <c r="D309" s="87"/>
      <c r="E309" s="86"/>
      <c r="F309" s="86"/>
      <c r="G309" s="88"/>
      <c r="H309" s="86"/>
      <c r="I309" s="88"/>
      <c r="K309" s="16" t="s">
        <v>22</v>
      </c>
      <c r="L309" s="302"/>
      <c r="M309" s="86"/>
      <c r="N309" s="302"/>
      <c r="O309" s="86"/>
      <c r="P309" s="86"/>
      <c r="Q309" s="302"/>
      <c r="R309" s="302"/>
      <c r="S309" s="302"/>
      <c r="T309" s="302"/>
      <c r="U309" s="302"/>
      <c r="V309" s="122"/>
      <c r="W309" s="122"/>
      <c r="X309" s="122"/>
      <c r="Y309" s="122"/>
      <c r="Z309" s="122"/>
      <c r="AA309" s="122"/>
      <c r="AB309" s="122"/>
      <c r="AC309" s="122"/>
      <c r="AD309" s="122"/>
      <c r="AE309" s="122"/>
      <c r="AF309" s="88"/>
      <c r="AG309" s="86"/>
      <c r="AH309" s="257"/>
      <c r="AJ309" s="23"/>
      <c r="AK309" s="24"/>
      <c r="AL309" s="23"/>
      <c r="AY309" s="32" t="s">
        <v>3142</v>
      </c>
    </row>
    <row r="310" spans="1:61" s="32" customFormat="1" ht="15" customHeight="1">
      <c r="A310" s="17">
        <v>33</v>
      </c>
      <c r="B310" s="99">
        <v>0</v>
      </c>
      <c r="C310" s="17" t="s">
        <v>23</v>
      </c>
      <c r="D310" s="18" t="s">
        <v>69</v>
      </c>
      <c r="E310" s="17" t="s">
        <v>181</v>
      </c>
      <c r="F310" s="17" t="s">
        <v>289</v>
      </c>
      <c r="G310" s="18" t="s">
        <v>290</v>
      </c>
      <c r="H310" s="18" t="s">
        <v>27</v>
      </c>
      <c r="I310" s="18">
        <v>30108787</v>
      </c>
      <c r="J310" s="112" t="str">
        <f>CONCATENATE(I310,"-",H310)</f>
        <v>30108787-EJECUCION</v>
      </c>
      <c r="K310" s="442" t="s">
        <v>3362</v>
      </c>
      <c r="L310" s="100">
        <v>1491978107</v>
      </c>
      <c r="M310" s="19">
        <v>1587610000</v>
      </c>
      <c r="N310" s="100">
        <v>1444783107</v>
      </c>
      <c r="O310" s="19">
        <v>1395290867</v>
      </c>
      <c r="P310" s="19">
        <v>192319133</v>
      </c>
      <c r="Q310" s="19">
        <v>0</v>
      </c>
      <c r="R310" s="101">
        <v>47195000</v>
      </c>
      <c r="S310" s="20">
        <v>0</v>
      </c>
      <c r="T310" s="21">
        <v>0</v>
      </c>
      <c r="U310" s="21">
        <v>10388782</v>
      </c>
      <c r="V310" s="266">
        <v>5569282</v>
      </c>
      <c r="W310" s="266">
        <v>4819500</v>
      </c>
      <c r="X310" s="266">
        <v>0</v>
      </c>
      <c r="Y310" s="266">
        <f t="shared" ref="Y310:Y314" si="135">V310+W310+X310</f>
        <v>10388782</v>
      </c>
      <c r="Z310" s="266">
        <v>0</v>
      </c>
      <c r="AA310" s="266">
        <v>0</v>
      </c>
      <c r="AB310" s="266">
        <v>0</v>
      </c>
      <c r="AC310" s="266">
        <f>V310+W310+X310+Z310+AA310+AB310</f>
        <v>10388782</v>
      </c>
      <c r="AD310" s="266">
        <f>U310-AC310</f>
        <v>0</v>
      </c>
      <c r="AE310" s="266">
        <f>M310-(O310+U310)</f>
        <v>181930351</v>
      </c>
      <c r="AF310" s="18" t="s">
        <v>3419</v>
      </c>
      <c r="AG310" s="17" t="s">
        <v>73</v>
      </c>
      <c r="AH310" s="81" t="s">
        <v>155</v>
      </c>
      <c r="AI310" s="22" t="s">
        <v>31</v>
      </c>
      <c r="AJ310" s="23" t="s">
        <v>30</v>
      </c>
      <c r="AK310" s="24" t="s">
        <v>189</v>
      </c>
      <c r="AL310" s="23" t="s">
        <v>45</v>
      </c>
      <c r="AM310" t="str">
        <f>CONCATENATE( "OR PRO.CODIGO=",I310)</f>
        <v>OR PRO.CODIGO=30108787</v>
      </c>
      <c r="AN310">
        <f>LEN(I310)</f>
        <v>8</v>
      </c>
      <c r="AO310" t="e">
        <f>VLOOKUP(J310,#REF!,5,FALSE)</f>
        <v>#REF!</v>
      </c>
      <c r="AP310"/>
      <c r="AQ310" t="e">
        <f>VLOOKUP(J310,#REF!,6,FALSE)</f>
        <v>#REF!</v>
      </c>
      <c r="AR310" s="32" t="e">
        <f>VLOOKUP(I310,'convenios 2017'!A$2:O$82,15,FALSE)</f>
        <v>#N/A</v>
      </c>
      <c r="AS310" s="373">
        <f>O310+AC310</f>
        <v>1405679649</v>
      </c>
      <c r="AT310" s="32" t="e">
        <f>VLOOKUP(I310,'convenio 2016'!A$2:N$196,14,FALSE)</f>
        <v>#N/A</v>
      </c>
      <c r="AU310" s="32">
        <f>VLOOKUP(I310,'convenio 2015'!A$4:M$228,13,FALSE)</f>
        <v>0</v>
      </c>
      <c r="AV310" s="32" t="e">
        <f>VLOOKUP(J310,#REF!,6,FALSE)</f>
        <v>#REF!</v>
      </c>
      <c r="AW310" s="373">
        <f>O310+AC310</f>
        <v>1405679649</v>
      </c>
      <c r="AX310" s="32" t="e">
        <v>#N/A</v>
      </c>
      <c r="AY310" s="32" t="e">
        <v>#N/A</v>
      </c>
      <c r="AZ310" s="377">
        <v>0</v>
      </c>
      <c r="BA310" s="431"/>
      <c r="BB310" s="32" t="str">
        <f>VLOOKUP(J310,'RATE JUNIO '!F$2:K$346,6,FALSE)</f>
        <v>RS</v>
      </c>
      <c r="BC310" s="32" t="s">
        <v>3463</v>
      </c>
      <c r="BD310" s="92" t="str">
        <f>VLOOKUP(J310,'RATES 30-06-2017'!F$2:K$374,6,FALSE)</f>
        <v>RS</v>
      </c>
      <c r="BE310" s="92"/>
      <c r="BF310" s="92" t="str">
        <f>VLOOKUP(J310,Hoja4!C$2:E$268,2,FALSE)</f>
        <v>SS</v>
      </c>
      <c r="BG310" s="92">
        <f>VLOOKUP(J310,Hoja4!C$2:E$268,3,FALSE)</f>
        <v>33</v>
      </c>
      <c r="BH310" s="92"/>
      <c r="BI310" s="92"/>
    </row>
    <row r="311" spans="1:61" s="32" customFormat="1" ht="15" customHeight="1">
      <c r="A311" s="17">
        <v>31</v>
      </c>
      <c r="B311" s="99">
        <v>0</v>
      </c>
      <c r="C311" s="17" t="s">
        <v>23</v>
      </c>
      <c r="D311" s="18" t="s">
        <v>689</v>
      </c>
      <c r="E311" s="17" t="s">
        <v>181</v>
      </c>
      <c r="F311" s="17" t="s">
        <v>289</v>
      </c>
      <c r="G311" s="18" t="s">
        <v>290</v>
      </c>
      <c r="H311" s="18" t="s">
        <v>27</v>
      </c>
      <c r="I311" s="18">
        <v>30071020</v>
      </c>
      <c r="J311" s="112" t="str">
        <f>CONCATENATE(I311,"-",H311)</f>
        <v>30071020-EJECUCION</v>
      </c>
      <c r="K311" s="442" t="s">
        <v>696</v>
      </c>
      <c r="L311" s="100"/>
      <c r="M311" s="19">
        <v>1121850449</v>
      </c>
      <c r="N311" s="100"/>
      <c r="O311" s="19">
        <v>1119794449</v>
      </c>
      <c r="P311" s="19">
        <v>2056000</v>
      </c>
      <c r="Q311" s="19">
        <v>0</v>
      </c>
      <c r="R311" s="101"/>
      <c r="S311" s="20"/>
      <c r="T311" s="21"/>
      <c r="U311" s="21">
        <v>2056000</v>
      </c>
      <c r="V311" s="266">
        <v>0</v>
      </c>
      <c r="W311" s="266">
        <v>0</v>
      </c>
      <c r="X311" s="266">
        <v>0</v>
      </c>
      <c r="Y311" s="266">
        <f t="shared" si="135"/>
        <v>0</v>
      </c>
      <c r="Z311" s="266">
        <v>0</v>
      </c>
      <c r="AA311" s="266">
        <v>0</v>
      </c>
      <c r="AB311" s="266">
        <v>0</v>
      </c>
      <c r="AC311" s="266">
        <f>V311+W311+X311+Z311+AA311+AB311</f>
        <v>0</v>
      </c>
      <c r="AD311" s="266">
        <f>U311-AC311</f>
        <v>2056000</v>
      </c>
      <c r="AE311" s="266">
        <f>M311-(O311+U311)</f>
        <v>0</v>
      </c>
      <c r="AF311" s="18" t="s">
        <v>3419</v>
      </c>
      <c r="AG311" s="17" t="s">
        <v>685</v>
      </c>
      <c r="AH311" s="81" t="s">
        <v>30</v>
      </c>
      <c r="AI311" s="22"/>
      <c r="AJ311" s="23"/>
      <c r="AK311" s="24"/>
      <c r="AL311" s="23"/>
      <c r="AM311" t="str">
        <f>CONCATENATE( "OR PRO.CODIGO=",I311)</f>
        <v>OR PRO.CODIGO=30071020</v>
      </c>
      <c r="AN311">
        <f>LEN(I311)</f>
        <v>8</v>
      </c>
      <c r="AO311" t="e">
        <f>VLOOKUP(J311,#REF!,5,FALSE)</f>
        <v>#REF!</v>
      </c>
      <c r="AP311"/>
      <c r="AQ311" t="e">
        <f>VLOOKUP(J311,#REF!,6,FALSE)</f>
        <v>#REF!</v>
      </c>
      <c r="AR311" s="32" t="e">
        <f>VLOOKUP(I311,'convenios 2017'!A$2:O$82,15,FALSE)</f>
        <v>#N/A</v>
      </c>
      <c r="AS311" s="373">
        <f>O311+AC311</f>
        <v>1119794449</v>
      </c>
      <c r="AT311" s="32" t="e">
        <f>VLOOKUP(I311,'convenio 2016'!A$2:N$196,14,FALSE)</f>
        <v>#N/A</v>
      </c>
      <c r="AU311" s="32" t="e">
        <f>VLOOKUP(I311,'convenio 2015'!A$4:M$228,13,FALSE)</f>
        <v>#N/A</v>
      </c>
      <c r="AV311" s="32" t="e">
        <f>VLOOKUP(J311,#REF!,6,FALSE)</f>
        <v>#REF!</v>
      </c>
      <c r="AW311" s="373">
        <f>O311+AC311</f>
        <v>1119794449</v>
      </c>
      <c r="AX311" s="32" t="e">
        <v>#N/A</v>
      </c>
      <c r="AY311" s="32" t="e">
        <v>#N/A</v>
      </c>
      <c r="AZ311" s="377" t="e">
        <v>#N/A</v>
      </c>
      <c r="BA311" s="431"/>
      <c r="BB311" s="32" t="str">
        <f>VLOOKUP(J311,'RATE JUNIO '!F$2:K$346,6,FALSE)</f>
        <v>RS</v>
      </c>
      <c r="BC311" s="32" t="s">
        <v>3463</v>
      </c>
      <c r="BD311" s="92" t="str">
        <f>VLOOKUP(J311,'RATES 30-06-2017'!F$2:K$374,6,FALSE)</f>
        <v>RS</v>
      </c>
      <c r="BE311" s="92"/>
      <c r="BF311" s="92" t="str">
        <f>VLOOKUP(J311,Hoja4!C$2:E$268,2,FALSE)</f>
        <v>LIBRE</v>
      </c>
      <c r="BG311" s="92">
        <f>VLOOKUP(J311,Hoja4!C$2:E$268,3,FALSE)</f>
        <v>31</v>
      </c>
      <c r="BH311" s="92"/>
      <c r="BI311" s="92"/>
    </row>
    <row r="312" spans="1:61" s="32" customFormat="1" ht="15" customHeight="1">
      <c r="A312" s="17">
        <v>31</v>
      </c>
      <c r="B312" s="99">
        <v>0</v>
      </c>
      <c r="C312" s="17" t="s">
        <v>23</v>
      </c>
      <c r="D312" s="18" t="s">
        <v>69</v>
      </c>
      <c r="E312" s="17" t="s">
        <v>181</v>
      </c>
      <c r="F312" s="17" t="s">
        <v>289</v>
      </c>
      <c r="G312" s="18" t="s">
        <v>290</v>
      </c>
      <c r="H312" s="18" t="s">
        <v>27</v>
      </c>
      <c r="I312" s="18">
        <v>30103323</v>
      </c>
      <c r="J312" s="112" t="str">
        <f>CONCATENATE(I312,"-",H312)</f>
        <v>30103323-EJECUCION</v>
      </c>
      <c r="K312" s="442" t="s">
        <v>292</v>
      </c>
      <c r="L312" s="100">
        <v>207019710</v>
      </c>
      <c r="M312" s="19">
        <v>151494737</v>
      </c>
      <c r="N312" s="100">
        <v>99601553</v>
      </c>
      <c r="O312" s="19">
        <v>99601553</v>
      </c>
      <c r="P312" s="19">
        <v>51893184</v>
      </c>
      <c r="Q312" s="19">
        <v>0</v>
      </c>
      <c r="R312" s="101">
        <v>107418157</v>
      </c>
      <c r="S312" s="20">
        <v>0</v>
      </c>
      <c r="T312" s="21"/>
      <c r="U312" s="446">
        <v>0</v>
      </c>
      <c r="V312" s="266">
        <v>0</v>
      </c>
      <c r="W312" s="266">
        <v>0</v>
      </c>
      <c r="X312" s="266">
        <v>0</v>
      </c>
      <c r="Y312" s="266">
        <f t="shared" si="135"/>
        <v>0</v>
      </c>
      <c r="Z312" s="266">
        <v>0</v>
      </c>
      <c r="AA312" s="266">
        <v>0</v>
      </c>
      <c r="AB312" s="266">
        <v>0</v>
      </c>
      <c r="AC312" s="266">
        <f>V312+W312+X312+Z312+AA312+AB312</f>
        <v>0</v>
      </c>
      <c r="AD312" s="266">
        <f>U312-AC312</f>
        <v>0</v>
      </c>
      <c r="AE312" s="266">
        <f>M312-(O312+U312)</f>
        <v>51893184</v>
      </c>
      <c r="AF312" s="18" t="s">
        <v>3419</v>
      </c>
      <c r="AG312" s="17" t="s">
        <v>685</v>
      </c>
      <c r="AH312" s="81" t="s">
        <v>30</v>
      </c>
      <c r="AI312" s="22"/>
      <c r="AJ312" s="23"/>
      <c r="AK312" s="24"/>
      <c r="AL312" s="23"/>
      <c r="AM312" t="str">
        <f>CONCATENATE( "OR PRO.CODIGO=",I312)</f>
        <v>OR PRO.CODIGO=30103323</v>
      </c>
      <c r="AN312">
        <f>LEN(I312)</f>
        <v>8</v>
      </c>
      <c r="AO312" t="e">
        <f>VLOOKUP(J312,#REF!,5,FALSE)</f>
        <v>#REF!</v>
      </c>
      <c r="AP312"/>
      <c r="AQ312" t="e">
        <f>VLOOKUP(J312,#REF!,6,FALSE)</f>
        <v>#REF!</v>
      </c>
      <c r="AR312" s="32" t="e">
        <f>VLOOKUP(I312,'convenios 2017'!A$2:O$82,15,FALSE)</f>
        <v>#N/A</v>
      </c>
      <c r="AS312" s="373">
        <f>O312+AC312</f>
        <v>99601553</v>
      </c>
      <c r="AT312" s="32" t="e">
        <f>VLOOKUP(I312,'convenio 2016'!A$2:N$196,14,FALSE)</f>
        <v>#N/A</v>
      </c>
      <c r="AU312" s="32" t="e">
        <f>VLOOKUP(I312,'convenio 2015'!A$4:M$228,13,FALSE)</f>
        <v>#N/A</v>
      </c>
      <c r="AV312" s="32" t="e">
        <f>VLOOKUP(J312,#REF!,6,FALSE)</f>
        <v>#REF!</v>
      </c>
      <c r="AW312" s="373">
        <f>O312+AC312</f>
        <v>99601553</v>
      </c>
      <c r="AX312" s="32" t="e">
        <v>#N/A</v>
      </c>
      <c r="AY312" s="32" t="e">
        <v>#N/A</v>
      </c>
      <c r="AZ312" s="377" t="e">
        <v>#N/A</v>
      </c>
      <c r="BA312" s="431"/>
      <c r="BB312" s="32" t="str">
        <f>VLOOKUP(J312,'RATE JUNIO '!F$2:K$346,6,FALSE)</f>
        <v>RS</v>
      </c>
      <c r="BC312" s="32" t="s">
        <v>3463</v>
      </c>
      <c r="BD312" s="92" t="str">
        <f>VLOOKUP(J312,'RATES 30-06-2017'!F$2:K$374,6,FALSE)</f>
        <v>RS</v>
      </c>
      <c r="BE312" s="92"/>
      <c r="BF312" s="92" t="e">
        <f>VLOOKUP(J312,Hoja4!C$2:E$268,2,FALSE)</f>
        <v>#N/A</v>
      </c>
      <c r="BG312" s="92" t="e">
        <f>VLOOKUP(J312,Hoja4!C$2:E$268,3,FALSE)</f>
        <v>#N/A</v>
      </c>
      <c r="BH312" s="92"/>
      <c r="BI312" s="92"/>
    </row>
    <row r="313" spans="1:61" s="32" customFormat="1" ht="15" customHeight="1">
      <c r="A313" s="17">
        <v>31</v>
      </c>
      <c r="B313" s="99">
        <v>1</v>
      </c>
      <c r="C313" s="17" t="s">
        <v>23</v>
      </c>
      <c r="D313" s="18" t="s">
        <v>90</v>
      </c>
      <c r="E313" s="17" t="s">
        <v>181</v>
      </c>
      <c r="F313" s="17" t="s">
        <v>289</v>
      </c>
      <c r="G313" s="18" t="s">
        <v>290</v>
      </c>
      <c r="H313" s="18" t="s">
        <v>27</v>
      </c>
      <c r="I313" s="18">
        <v>30082121</v>
      </c>
      <c r="J313" s="112" t="str">
        <f>CONCATENATE(I313,"-",H313)</f>
        <v>30082121-EJECUCION</v>
      </c>
      <c r="K313" s="442" t="s">
        <v>3229</v>
      </c>
      <c r="L313" s="100">
        <v>461209000</v>
      </c>
      <c r="M313" s="19">
        <v>460467915</v>
      </c>
      <c r="N313" s="100">
        <v>102460250</v>
      </c>
      <c r="O313" s="19">
        <v>21296429</v>
      </c>
      <c r="P313" s="19">
        <v>349193299</v>
      </c>
      <c r="Q313" s="19">
        <v>89912187</v>
      </c>
      <c r="R313" s="101">
        <v>358748750</v>
      </c>
      <c r="S313" s="20">
        <v>0</v>
      </c>
      <c r="T313" s="21">
        <v>0</v>
      </c>
      <c r="U313" s="21">
        <v>439171486</v>
      </c>
      <c r="V313" s="266">
        <v>18441702</v>
      </c>
      <c r="W313" s="266">
        <v>47318736</v>
      </c>
      <c r="X313" s="266">
        <v>49103684</v>
      </c>
      <c r="Y313" s="266">
        <f t="shared" si="135"/>
        <v>114864122</v>
      </c>
      <c r="Z313" s="266">
        <v>68347112</v>
      </c>
      <c r="AA313" s="266">
        <v>106420539</v>
      </c>
      <c r="AB313" s="266">
        <v>131213714</v>
      </c>
      <c r="AC313" s="266">
        <f>V313+W313+X313+Z313+AA313+AB313</f>
        <v>420845487</v>
      </c>
      <c r="AD313" s="266">
        <f>U313-AC313</f>
        <v>18325999</v>
      </c>
      <c r="AE313" s="266">
        <f>M313-(O313+U313)</f>
        <v>0</v>
      </c>
      <c r="AF313" s="18" t="s">
        <v>3419</v>
      </c>
      <c r="AG313" s="17" t="s">
        <v>685</v>
      </c>
      <c r="AH313" s="81" t="s">
        <v>30</v>
      </c>
      <c r="AI313" s="22" t="s">
        <v>45</v>
      </c>
      <c r="AJ313" s="23" t="s">
        <v>30</v>
      </c>
      <c r="AK313" s="24" t="s">
        <v>185</v>
      </c>
      <c r="AL313" s="23" t="s">
        <v>45</v>
      </c>
      <c r="AM313" t="str">
        <f>CONCATENATE( "OR PRO.CODIGO=",I313)</f>
        <v>OR PRO.CODIGO=30082121</v>
      </c>
      <c r="AN313">
        <f>LEN(I313)</f>
        <v>8</v>
      </c>
      <c r="AO313" t="e">
        <f>VLOOKUP(J313,#REF!,5,FALSE)</f>
        <v>#REF!</v>
      </c>
      <c r="AP313"/>
      <c r="AQ313" t="e">
        <f>VLOOKUP(J313,#REF!,6,FALSE)</f>
        <v>#REF!</v>
      </c>
      <c r="AR313" s="32" t="e">
        <f>VLOOKUP(I313,'convenios 2017'!A$2:O$82,15,FALSE)</f>
        <v>#N/A</v>
      </c>
      <c r="AS313" s="373">
        <f>O313+AC313</f>
        <v>442141916</v>
      </c>
      <c r="AT313" s="32" t="str">
        <f>VLOOKUP(I313,'convenio 2016'!A$2:N$196,14,FALSE)</f>
        <v>toma razon</v>
      </c>
      <c r="AU313" s="32" t="str">
        <f>VLOOKUP(I313,'convenio 2015'!A$4:M$228,13,FALSE)</f>
        <v>en convenio</v>
      </c>
      <c r="AV313" s="32" t="e">
        <f>VLOOKUP(J313,#REF!,6,FALSE)</f>
        <v>#REF!</v>
      </c>
      <c r="AW313" s="373">
        <f>O313+AC313</f>
        <v>442141916</v>
      </c>
      <c r="AX313" s="32" t="s">
        <v>2408</v>
      </c>
      <c r="AY313" s="32" t="s">
        <v>2113</v>
      </c>
      <c r="AZ313" s="377">
        <v>1172</v>
      </c>
      <c r="BA313" s="431">
        <v>42566</v>
      </c>
      <c r="BB313" s="32" t="str">
        <f>VLOOKUP(J313,'RATE JUNIO '!F$2:K$346,6,FALSE)</f>
        <v>RS</v>
      </c>
      <c r="BC313" s="32" t="s">
        <v>3463</v>
      </c>
      <c r="BD313" s="92" t="str">
        <f>VLOOKUP(J313,'RATES 30-06-2017'!F$2:K$374,6,FALSE)</f>
        <v>RS</v>
      </c>
      <c r="BE313" s="92"/>
      <c r="BF313" s="92" t="str">
        <f>VLOOKUP(J313,Hoja4!C$2:E$268,2,FALSE)</f>
        <v>FAR</v>
      </c>
      <c r="BG313" s="92">
        <f>VLOOKUP(J313,Hoja4!C$2:E$268,3,FALSE)</f>
        <v>31</v>
      </c>
      <c r="BH313" s="92"/>
      <c r="BI313" s="92"/>
    </row>
    <row r="314" spans="1:61" s="32" customFormat="1" ht="15" customHeight="1">
      <c r="A314" s="17">
        <v>31</v>
      </c>
      <c r="B314" s="99">
        <v>2</v>
      </c>
      <c r="C314" s="17" t="s">
        <v>23</v>
      </c>
      <c r="D314" s="18" t="s">
        <v>38</v>
      </c>
      <c r="E314" s="17" t="s">
        <v>181</v>
      </c>
      <c r="F314" s="17" t="s">
        <v>289</v>
      </c>
      <c r="G314" s="18" t="s">
        <v>290</v>
      </c>
      <c r="H314" s="18" t="s">
        <v>27</v>
      </c>
      <c r="I314" s="18">
        <v>30361522</v>
      </c>
      <c r="J314" s="112" t="str">
        <f>CONCATENATE(I314,"-",H314)</f>
        <v>30361522-EJECUCION</v>
      </c>
      <c r="K314" s="442" t="s">
        <v>3396</v>
      </c>
      <c r="L314" s="100">
        <v>409995906</v>
      </c>
      <c r="M314" s="125">
        <v>409995906</v>
      </c>
      <c r="N314" s="100">
        <v>223357510</v>
      </c>
      <c r="O314" s="125">
        <v>205457219</v>
      </c>
      <c r="P314" s="125">
        <v>204538687</v>
      </c>
      <c r="Q314" s="19">
        <v>0</v>
      </c>
      <c r="R314" s="101">
        <v>186638396</v>
      </c>
      <c r="S314" s="20">
        <v>0</v>
      </c>
      <c r="T314" s="21">
        <v>0</v>
      </c>
      <c r="U314" s="21">
        <v>204538687</v>
      </c>
      <c r="V314" s="266">
        <v>119446250</v>
      </c>
      <c r="W314" s="266">
        <v>0</v>
      </c>
      <c r="X314" s="266">
        <v>64036875</v>
      </c>
      <c r="Y314" s="266">
        <f t="shared" si="135"/>
        <v>183483125</v>
      </c>
      <c r="Z314" s="266">
        <v>0</v>
      </c>
      <c r="AA314" s="266">
        <v>0</v>
      </c>
      <c r="AB314" s="266">
        <v>21055562</v>
      </c>
      <c r="AC314" s="266">
        <f>V314+W314+X314+Z314+AA314+AB314</f>
        <v>204538687</v>
      </c>
      <c r="AD314" s="266">
        <f>U314-AC314</f>
        <v>0</v>
      </c>
      <c r="AE314" s="266">
        <f>M314-(O314+U314)</f>
        <v>0</v>
      </c>
      <c r="AF314" s="18" t="s">
        <v>3419</v>
      </c>
      <c r="AG314" s="17" t="s">
        <v>684</v>
      </c>
      <c r="AH314" s="81" t="s">
        <v>40</v>
      </c>
      <c r="AI314" s="22" t="s">
        <v>31</v>
      </c>
      <c r="AJ314" s="23"/>
      <c r="AK314" s="24">
        <v>2015</v>
      </c>
      <c r="AL314" s="23" t="s">
        <v>45</v>
      </c>
      <c r="AM314" t="str">
        <f>CONCATENATE( "OR PRO.CODIGO=",I314)</f>
        <v>OR PRO.CODIGO=30361522</v>
      </c>
      <c r="AN314">
        <f>LEN(I314)</f>
        <v>8</v>
      </c>
      <c r="AO314" t="e">
        <f>VLOOKUP(J314,#REF!,5,FALSE)</f>
        <v>#REF!</v>
      </c>
      <c r="AP314"/>
      <c r="AQ314" t="e">
        <f>VLOOKUP(J314,#REF!,6,FALSE)</f>
        <v>#REF!</v>
      </c>
      <c r="AR314" s="32" t="e">
        <f>VLOOKUP(I314,'convenios 2017'!A$2:O$82,15,FALSE)</f>
        <v>#N/A</v>
      </c>
      <c r="AS314" s="373">
        <f>O314+AC314</f>
        <v>409995906</v>
      </c>
      <c r="AT314" s="32" t="str">
        <f>VLOOKUP(I314,'convenio 2016'!A$2:N$196,14,FALSE)</f>
        <v>toma razon</v>
      </c>
      <c r="AU314" s="32">
        <f>VLOOKUP(I314,'convenio 2015'!A$4:M$228,13,FALSE)</f>
        <v>0</v>
      </c>
      <c r="AV314" s="32" t="e">
        <f>VLOOKUP(J314,#REF!,6,FALSE)</f>
        <v>#REF!</v>
      </c>
      <c r="AW314" s="373">
        <f>O314+AC314</f>
        <v>409995906</v>
      </c>
      <c r="AX314" s="32" t="s">
        <v>2408</v>
      </c>
      <c r="AY314" s="32" t="s">
        <v>1890</v>
      </c>
      <c r="AZ314" s="377">
        <v>223</v>
      </c>
      <c r="BA314" s="431">
        <v>42417</v>
      </c>
      <c r="BB314" s="32">
        <f>VLOOKUP(J314,'RATE JUNIO '!F$2:K$346,6,FALSE)</f>
        <v>0</v>
      </c>
      <c r="BC314" s="32" t="s">
        <v>3463</v>
      </c>
      <c r="BD314" s="92">
        <f>VLOOKUP(J314,'RATES 30-06-2017'!F$2:K$374,6,FALSE)</f>
        <v>0</v>
      </c>
      <c r="BE314" s="92"/>
      <c r="BF314" s="92" t="str">
        <f>VLOOKUP(J314,Hoja4!C$2:E$268,2,FALSE)</f>
        <v>FAR</v>
      </c>
      <c r="BG314" s="92">
        <f>VLOOKUP(J314,Hoja4!C$2:E$268,3,FALSE)</f>
        <v>31</v>
      </c>
      <c r="BH314" s="92"/>
      <c r="BI314" s="92"/>
    </row>
    <row r="315" spans="1:61">
      <c r="A315" s="86"/>
      <c r="B315" s="302"/>
      <c r="C315" s="86"/>
      <c r="D315" s="87"/>
      <c r="E315" s="86"/>
      <c r="F315" s="86"/>
      <c r="G315" s="88"/>
      <c r="H315" s="86"/>
      <c r="I315" s="88"/>
      <c r="J315" s="302"/>
      <c r="K315" s="110" t="s">
        <v>47</v>
      </c>
      <c r="L315" s="25">
        <f>SUBTOTAL(9,L310:L314)</f>
        <v>2570202723</v>
      </c>
      <c r="M315" s="111">
        <f>SUBTOTAL(9,M310:M314)</f>
        <v>3731419007</v>
      </c>
      <c r="N315" s="25">
        <v>1870202420</v>
      </c>
      <c r="O315" s="111">
        <f>SUBTOTAL(9,O310:O314)</f>
        <v>2841440517</v>
      </c>
      <c r="P315" s="111">
        <f>SUBTOTAL(9,P310:P314)</f>
        <v>800000303</v>
      </c>
      <c r="Q315" s="109">
        <v>89912187</v>
      </c>
      <c r="R315" s="25">
        <v>700000303</v>
      </c>
      <c r="S315" s="25">
        <v>0</v>
      </c>
      <c r="T315" s="25">
        <v>0</v>
      </c>
      <c r="U315" s="111">
        <f>SUBTOTAL(9,U310:U314)</f>
        <v>656154955</v>
      </c>
      <c r="V315" s="111">
        <f t="shared" ref="V315:AE315" si="136">SUBTOTAL(9,V310:V314)</f>
        <v>143457234</v>
      </c>
      <c r="W315" s="111">
        <f t="shared" si="136"/>
        <v>52138236</v>
      </c>
      <c r="X315" s="111">
        <f t="shared" si="136"/>
        <v>113140559</v>
      </c>
      <c r="Y315" s="111">
        <f t="shared" si="136"/>
        <v>308736029</v>
      </c>
      <c r="Z315" s="111">
        <f t="shared" si="136"/>
        <v>68347112</v>
      </c>
      <c r="AA315" s="111">
        <f t="shared" si="136"/>
        <v>106420539</v>
      </c>
      <c r="AB315" s="111">
        <f t="shared" si="136"/>
        <v>152269276</v>
      </c>
      <c r="AC315" s="111">
        <f t="shared" si="136"/>
        <v>635772956</v>
      </c>
      <c r="AD315" s="111">
        <f t="shared" si="136"/>
        <v>20381999</v>
      </c>
      <c r="AE315" s="111">
        <f t="shared" si="136"/>
        <v>233823535</v>
      </c>
      <c r="AF315" s="88"/>
      <c r="AG315" s="86"/>
      <c r="AH315" s="257"/>
      <c r="AJ315" s="23"/>
      <c r="AK315" s="24"/>
      <c r="AL315" s="23"/>
      <c r="AM315" s="92"/>
      <c r="AN315" s="92"/>
      <c r="AO315" s="92"/>
      <c r="AP315" s="92"/>
      <c r="AQ315" s="92"/>
      <c r="AR315" s="92"/>
      <c r="AS315" s="92"/>
      <c r="AT315" s="92"/>
      <c r="AU315" s="92"/>
      <c r="AV315" s="92"/>
      <c r="AW315" s="92"/>
      <c r="AY315" s="32" t="s">
        <v>3142</v>
      </c>
    </row>
    <row r="316" spans="1:61">
      <c r="A316" s="86"/>
      <c r="B316" s="302"/>
      <c r="C316" s="86"/>
      <c r="D316" s="87"/>
      <c r="E316" s="86"/>
      <c r="F316" s="86"/>
      <c r="G316" s="88"/>
      <c r="H316" s="86"/>
      <c r="I316" s="88"/>
      <c r="J316" s="302"/>
      <c r="K316" s="303"/>
      <c r="L316" s="302"/>
      <c r="M316" s="86"/>
      <c r="N316" s="302"/>
      <c r="O316" s="86"/>
      <c r="P316" s="86"/>
      <c r="Q316" s="302"/>
      <c r="R316" s="302"/>
      <c r="S316" s="302"/>
      <c r="T316" s="302"/>
      <c r="U316" s="302"/>
      <c r="V316" s="122"/>
      <c r="W316" s="122"/>
      <c r="X316" s="122"/>
      <c r="Y316" s="122"/>
      <c r="Z316" s="122"/>
      <c r="AA316" s="122"/>
      <c r="AB316" s="122"/>
      <c r="AC316" s="122"/>
      <c r="AD316" s="122"/>
      <c r="AE316" s="122"/>
      <c r="AF316" s="88"/>
      <c r="AG316" s="86"/>
      <c r="AH316" s="257"/>
      <c r="AJ316" s="23"/>
      <c r="AK316" s="24"/>
      <c r="AL316" s="23"/>
      <c r="AY316" s="32" t="s">
        <v>3142</v>
      </c>
    </row>
    <row r="317" spans="1:61">
      <c r="A317" s="86"/>
      <c r="C317" s="86"/>
      <c r="D317" s="87"/>
      <c r="E317" s="86"/>
      <c r="F317" s="86"/>
      <c r="G317" s="88"/>
      <c r="H317" s="86"/>
      <c r="I317" s="88"/>
      <c r="K317" s="16" t="s">
        <v>48</v>
      </c>
      <c r="L317" s="302"/>
      <c r="M317" s="86"/>
      <c r="N317" s="302"/>
      <c r="O317" s="86"/>
      <c r="P317" s="86"/>
      <c r="Q317" s="302"/>
      <c r="R317" s="302"/>
      <c r="S317" s="302"/>
      <c r="T317" s="302"/>
      <c r="U317" s="302"/>
      <c r="V317" s="122"/>
      <c r="W317" s="122"/>
      <c r="X317" s="122"/>
      <c r="Y317" s="122"/>
      <c r="Z317" s="122"/>
      <c r="AA317" s="122"/>
      <c r="AB317" s="122"/>
      <c r="AC317" s="122"/>
      <c r="AD317" s="122"/>
      <c r="AE317" s="122"/>
      <c r="AF317" s="88"/>
      <c r="AG317" s="86"/>
      <c r="AH317" s="257"/>
      <c r="AJ317" s="23"/>
      <c r="AK317" s="24"/>
      <c r="AL317" s="23"/>
      <c r="AY317" s="32" t="s">
        <v>3142</v>
      </c>
    </row>
    <row r="318" spans="1:61" s="32" customFormat="1" ht="15" customHeight="1">
      <c r="A318" s="17">
        <v>29</v>
      </c>
      <c r="B318" s="99">
        <v>0</v>
      </c>
      <c r="C318" s="17" t="s">
        <v>49</v>
      </c>
      <c r="D318" s="18" t="s">
        <v>33</v>
      </c>
      <c r="E318" s="17" t="s">
        <v>181</v>
      </c>
      <c r="F318" s="18" t="s">
        <v>289</v>
      </c>
      <c r="G318" s="18" t="s">
        <v>290</v>
      </c>
      <c r="H318" s="18" t="s">
        <v>27</v>
      </c>
      <c r="I318" s="18">
        <v>30420073</v>
      </c>
      <c r="J318" s="112" t="str">
        <f>CONCATENATE(I318,"-",H318)</f>
        <v>30420073-EJECUCION</v>
      </c>
      <c r="K318" s="442" t="s">
        <v>3379</v>
      </c>
      <c r="L318" s="100">
        <v>64378000</v>
      </c>
      <c r="M318" s="19">
        <v>64378000</v>
      </c>
      <c r="N318" s="100">
        <v>0</v>
      </c>
      <c r="O318" s="19">
        <v>0</v>
      </c>
      <c r="P318" s="19">
        <v>64378000</v>
      </c>
      <c r="Q318" s="19">
        <v>0</v>
      </c>
      <c r="R318" s="101">
        <v>64378000</v>
      </c>
      <c r="S318" s="20">
        <v>0</v>
      </c>
      <c r="T318" s="41"/>
      <c r="U318" s="21">
        <v>64378000</v>
      </c>
      <c r="V318" s="266">
        <v>0</v>
      </c>
      <c r="W318" s="266">
        <v>0</v>
      </c>
      <c r="X318" s="266">
        <v>0</v>
      </c>
      <c r="Y318" s="266">
        <f t="shared" ref="Y318:Y319" si="137">V318+W318+X318</f>
        <v>0</v>
      </c>
      <c r="Z318" s="266">
        <v>0</v>
      </c>
      <c r="AA318" s="266">
        <v>0</v>
      </c>
      <c r="AB318" s="266">
        <v>55700000</v>
      </c>
      <c r="AC318" s="266">
        <f>V318+W318+X318+Z318+AA318+AB318</f>
        <v>55700000</v>
      </c>
      <c r="AD318" s="266">
        <f>U318-AC318</f>
        <v>8678000</v>
      </c>
      <c r="AE318" s="266">
        <f>M318-(O318+U318)</f>
        <v>0</v>
      </c>
      <c r="AF318" s="18" t="s">
        <v>3419</v>
      </c>
      <c r="AG318" s="17" t="s">
        <v>685</v>
      </c>
      <c r="AH318" s="81" t="s">
        <v>40</v>
      </c>
      <c r="AI318" s="42"/>
      <c r="AJ318" s="43"/>
      <c r="AK318" s="46"/>
      <c r="AL318" s="43"/>
      <c r="AM318" t="str">
        <f>CONCATENATE( "OR PRO.CODIGO=",I318)</f>
        <v>OR PRO.CODIGO=30420073</v>
      </c>
      <c r="AN318">
        <f>LEN(I318)</f>
        <v>8</v>
      </c>
      <c r="AO318" t="e">
        <f>VLOOKUP(J318,#REF!,5,FALSE)</f>
        <v>#REF!</v>
      </c>
      <c r="AP318"/>
      <c r="AQ318" t="e">
        <f>VLOOKUP(J318,#REF!,6,FALSE)</f>
        <v>#REF!</v>
      </c>
      <c r="AR318" s="32" t="e">
        <f>VLOOKUP(I318,'convenios 2017'!A$2:O$82,15,FALSE)</f>
        <v>#N/A</v>
      </c>
      <c r="AS318" s="373">
        <f>O318+AC318</f>
        <v>55700000</v>
      </c>
      <c r="AT318" s="32" t="e">
        <f>VLOOKUP(I318,'convenio 2016'!A$2:N$196,14,FALSE)</f>
        <v>#N/A</v>
      </c>
      <c r="AU318" s="32" t="e">
        <f>VLOOKUP(I318,'convenio 2015'!A$4:M$228,13,FALSE)</f>
        <v>#N/A</v>
      </c>
      <c r="AV318" s="32" t="e">
        <f>VLOOKUP(J318,#REF!,6,FALSE)</f>
        <v>#REF!</v>
      </c>
      <c r="AW318" s="373">
        <f>O318+AC318</f>
        <v>55700000</v>
      </c>
      <c r="AX318" s="32" t="s">
        <v>1459</v>
      </c>
      <c r="AZ318" s="377"/>
      <c r="BA318" s="431"/>
      <c r="BB318" s="32">
        <f>VLOOKUP(J318,'RATE JUNIO '!F$2:K$346,6,FALSE)</f>
        <v>0</v>
      </c>
      <c r="BC318" s="32" t="s">
        <v>3463</v>
      </c>
      <c r="BD318" s="92">
        <f>VLOOKUP(J318,'RATES 30-06-2017'!F$2:K$374,6,FALSE)</f>
        <v>0</v>
      </c>
      <c r="BE318" s="92"/>
      <c r="BF318" s="92" t="str">
        <f>VLOOKUP(J318,Hoja4!C$2:E$268,2,FALSE)</f>
        <v>LIBRE</v>
      </c>
      <c r="BG318" s="92">
        <f>VLOOKUP(J318,Hoja4!C$2:E$268,3,FALSE)</f>
        <v>29</v>
      </c>
      <c r="BH318" s="92"/>
      <c r="BI318" s="92"/>
    </row>
    <row r="319" spans="1:61" s="32" customFormat="1" ht="15" customHeight="1">
      <c r="A319" s="17">
        <v>31</v>
      </c>
      <c r="B319" s="99">
        <v>8</v>
      </c>
      <c r="C319" s="17" t="s">
        <v>49</v>
      </c>
      <c r="D319" s="18" t="s">
        <v>90</v>
      </c>
      <c r="E319" s="17" t="s">
        <v>181</v>
      </c>
      <c r="F319" s="17" t="s">
        <v>289</v>
      </c>
      <c r="G319" s="18" t="s">
        <v>290</v>
      </c>
      <c r="H319" s="18" t="s">
        <v>27</v>
      </c>
      <c r="I319" s="18">
        <v>30279673</v>
      </c>
      <c r="J319" s="112" t="str">
        <f>CONCATENATE(I319,"-",H319)</f>
        <v>30279673-EJECUCION</v>
      </c>
      <c r="K319" s="442" t="s">
        <v>1232</v>
      </c>
      <c r="L319" s="100">
        <v>588165000</v>
      </c>
      <c r="M319" s="125">
        <v>620248000</v>
      </c>
      <c r="N319" s="100">
        <v>0</v>
      </c>
      <c r="O319" s="125">
        <v>0</v>
      </c>
      <c r="P319" s="125">
        <v>100000000</v>
      </c>
      <c r="Q319" s="19">
        <v>488165000</v>
      </c>
      <c r="R319" s="101">
        <v>100000000</v>
      </c>
      <c r="S319" s="20">
        <v>488165000</v>
      </c>
      <c r="T319" s="21">
        <v>0</v>
      </c>
      <c r="U319" s="21">
        <v>170000000</v>
      </c>
      <c r="V319" s="266">
        <v>0</v>
      </c>
      <c r="W319" s="266">
        <v>0</v>
      </c>
      <c r="X319" s="266">
        <v>0</v>
      </c>
      <c r="Y319" s="266">
        <f t="shared" si="137"/>
        <v>0</v>
      </c>
      <c r="Z319" s="266">
        <v>0</v>
      </c>
      <c r="AA319" s="266">
        <v>0</v>
      </c>
      <c r="AB319" s="266">
        <v>0</v>
      </c>
      <c r="AC319" s="266">
        <f>V319+W319+X319+Z319+AA319+AB319</f>
        <v>0</v>
      </c>
      <c r="AD319" s="266">
        <f>U319-AC319</f>
        <v>170000000</v>
      </c>
      <c r="AE319" s="266">
        <f>M319-(O319+U319)</f>
        <v>450248000</v>
      </c>
      <c r="AF319" s="18" t="s">
        <v>1459</v>
      </c>
      <c r="AG319" s="17" t="s">
        <v>685</v>
      </c>
      <c r="AH319" s="81" t="s">
        <v>30</v>
      </c>
      <c r="AI319" s="22" t="s">
        <v>31</v>
      </c>
      <c r="AJ319" s="23" t="s">
        <v>30</v>
      </c>
      <c r="AK319" s="24" t="s">
        <v>296</v>
      </c>
      <c r="AL319" s="23" t="s">
        <v>45</v>
      </c>
      <c r="AM319" t="str">
        <f>CONCATENATE( "OR PRO.CODIGO=",I319)</f>
        <v>OR PRO.CODIGO=30279673</v>
      </c>
      <c r="AN319">
        <f>LEN(I319)</f>
        <v>8</v>
      </c>
      <c r="AO319" t="e">
        <f>VLOOKUP(J319,#REF!,5,FALSE)</f>
        <v>#REF!</v>
      </c>
      <c r="AP319"/>
      <c r="AQ319" t="e">
        <f>VLOOKUP(J319,#REF!,6,FALSE)</f>
        <v>#REF!</v>
      </c>
      <c r="AR319" s="32" t="e">
        <f>VLOOKUP(I319,'convenios 2017'!A$2:O$82,15,FALSE)</f>
        <v>#N/A</v>
      </c>
      <c r="AS319" s="373">
        <f>O319+AC319</f>
        <v>0</v>
      </c>
      <c r="AT319" s="32" t="e">
        <f>VLOOKUP(I319,'convenio 2016'!A$2:N$196,14,FALSE)</f>
        <v>#N/A</v>
      </c>
      <c r="AU319" s="32" t="e">
        <f>VLOOKUP(I319,'convenio 2015'!A$4:M$228,13,FALSE)</f>
        <v>#N/A</v>
      </c>
      <c r="AV319" s="32" t="e">
        <f>VLOOKUP(J319,#REF!,6,FALSE)</f>
        <v>#REF!</v>
      </c>
      <c r="AW319" s="373">
        <f>O319+AC319</f>
        <v>0</v>
      </c>
      <c r="AX319" s="32" t="s">
        <v>3031</v>
      </c>
      <c r="AZ319" s="377"/>
      <c r="BA319" s="431"/>
      <c r="BB319" s="32" t="str">
        <f>VLOOKUP(J319,'RATE JUNIO '!F$2:K$346,6,FALSE)</f>
        <v>RS</v>
      </c>
      <c r="BC319" s="32" t="s">
        <v>3463</v>
      </c>
      <c r="BD319" s="92" t="str">
        <f>VLOOKUP(J319,'RATES 30-06-2017'!F$2:K$374,6,FALSE)</f>
        <v>RS</v>
      </c>
      <c r="BE319" s="92"/>
      <c r="BF319" s="92" t="str">
        <f>VLOOKUP(J319,Hoja4!C$2:E$268,2,FALSE)</f>
        <v>LIBRE</v>
      </c>
      <c r="BG319" s="92">
        <f>VLOOKUP(J319,Hoja4!C$2:E$268,3,FALSE)</f>
        <v>31</v>
      </c>
      <c r="BH319" s="459">
        <v>70000000</v>
      </c>
      <c r="BI319" s="92"/>
    </row>
    <row r="320" spans="1:61">
      <c r="A320" s="86"/>
      <c r="B320" s="302"/>
      <c r="C320" s="86"/>
      <c r="D320" s="87"/>
      <c r="E320" s="86"/>
      <c r="F320" s="86"/>
      <c r="G320" s="88"/>
      <c r="H320" s="86"/>
      <c r="I320" s="88"/>
      <c r="J320" s="302"/>
      <c r="K320" s="110" t="s">
        <v>52</v>
      </c>
      <c r="L320" s="25">
        <f>SUBTOTAL(9,L318:L319)</f>
        <v>652543000</v>
      </c>
      <c r="M320" s="111">
        <f>SUBTOTAL(9,M318:M319)</f>
        <v>684626000</v>
      </c>
      <c r="N320" s="25">
        <v>0</v>
      </c>
      <c r="O320" s="111">
        <f>SUBTOTAL(9,O318:O319)</f>
        <v>0</v>
      </c>
      <c r="P320" s="111">
        <f>SUBTOTAL(9,P318:P319)</f>
        <v>164378000</v>
      </c>
      <c r="Q320" s="109">
        <v>488165000</v>
      </c>
      <c r="R320" s="25">
        <v>164378000</v>
      </c>
      <c r="S320" s="25">
        <v>488165000</v>
      </c>
      <c r="T320" s="25">
        <v>0</v>
      </c>
      <c r="U320" s="111">
        <f>SUBTOTAL(9,U318:U319)</f>
        <v>234378000</v>
      </c>
      <c r="V320" s="111">
        <f t="shared" ref="V320:AE320" si="138">SUBTOTAL(9,V318:V319)</f>
        <v>0</v>
      </c>
      <c r="W320" s="111">
        <f t="shared" si="138"/>
        <v>0</v>
      </c>
      <c r="X320" s="111">
        <f t="shared" si="138"/>
        <v>0</v>
      </c>
      <c r="Y320" s="111">
        <f t="shared" si="138"/>
        <v>0</v>
      </c>
      <c r="Z320" s="111">
        <f t="shared" si="138"/>
        <v>0</v>
      </c>
      <c r="AA320" s="111">
        <f t="shared" si="138"/>
        <v>0</v>
      </c>
      <c r="AB320" s="111">
        <f t="shared" si="138"/>
        <v>55700000</v>
      </c>
      <c r="AC320" s="111">
        <f t="shared" si="138"/>
        <v>55700000</v>
      </c>
      <c r="AD320" s="111">
        <f t="shared" si="138"/>
        <v>178678000</v>
      </c>
      <c r="AE320" s="111">
        <f t="shared" si="138"/>
        <v>450248000</v>
      </c>
      <c r="AF320" s="88"/>
      <c r="AG320" s="86"/>
      <c r="AH320" s="257"/>
      <c r="AJ320" s="23"/>
      <c r="AK320" s="24"/>
      <c r="AL320" s="23"/>
      <c r="AM320" s="92"/>
      <c r="AN320" s="92"/>
      <c r="AO320" s="92"/>
      <c r="AP320" s="92"/>
      <c r="AQ320" s="92"/>
      <c r="AR320" s="92"/>
      <c r="AS320" s="92"/>
      <c r="AT320" s="92"/>
      <c r="AU320" s="92"/>
      <c r="AV320" s="92"/>
      <c r="AW320" s="92"/>
      <c r="AY320" s="32" t="s">
        <v>3142</v>
      </c>
    </row>
    <row r="321" spans="1:61">
      <c r="A321" s="86"/>
      <c r="B321" s="302"/>
      <c r="C321" s="86"/>
      <c r="D321" s="87"/>
      <c r="E321" s="86"/>
      <c r="F321" s="86"/>
      <c r="G321" s="88"/>
      <c r="H321" s="86"/>
      <c r="I321" s="88"/>
      <c r="J321" s="302"/>
      <c r="K321" s="303"/>
      <c r="L321" s="302"/>
      <c r="M321" s="86"/>
      <c r="N321" s="302"/>
      <c r="O321" s="86"/>
      <c r="P321" s="86"/>
      <c r="Q321" s="302"/>
      <c r="R321" s="302"/>
      <c r="S321" s="302"/>
      <c r="T321" s="302"/>
      <c r="U321" s="302"/>
      <c r="V321" s="122"/>
      <c r="W321" s="122"/>
      <c r="X321" s="122"/>
      <c r="Y321" s="122"/>
      <c r="Z321" s="122"/>
      <c r="AA321" s="122"/>
      <c r="AB321" s="122"/>
      <c r="AC321" s="122"/>
      <c r="AD321" s="122"/>
      <c r="AE321" s="122"/>
      <c r="AF321" s="88"/>
      <c r="AG321" s="86"/>
      <c r="AH321" s="257"/>
      <c r="AJ321" s="23"/>
      <c r="AK321" s="24"/>
      <c r="AL321" s="23"/>
      <c r="AY321" s="32" t="s">
        <v>3142</v>
      </c>
    </row>
    <row r="322" spans="1:61">
      <c r="A322" s="86"/>
      <c r="C322" s="86"/>
      <c r="D322" s="87"/>
      <c r="E322" s="86"/>
      <c r="F322" s="86"/>
      <c r="G322" s="88"/>
      <c r="H322" s="86"/>
      <c r="I322" s="88"/>
      <c r="K322" s="16" t="s">
        <v>53</v>
      </c>
      <c r="L322" s="302"/>
      <c r="M322" s="86"/>
      <c r="N322" s="302"/>
      <c r="O322" s="86"/>
      <c r="P322" s="86"/>
      <c r="R322" s="302"/>
      <c r="S322" s="302"/>
      <c r="T322" s="302"/>
      <c r="U322" s="302"/>
      <c r="V322" s="122"/>
      <c r="W322" s="122"/>
      <c r="X322" s="122"/>
      <c r="Y322" s="122"/>
      <c r="Z322" s="122"/>
      <c r="AA322" s="122"/>
      <c r="AB322" s="122"/>
      <c r="AC322" s="122"/>
      <c r="AD322" s="122"/>
      <c r="AE322" s="122"/>
      <c r="AF322" s="88"/>
      <c r="AG322" s="86"/>
      <c r="AH322" s="257"/>
      <c r="AJ322" s="23"/>
      <c r="AK322" s="24"/>
      <c r="AL322" s="23"/>
      <c r="AY322" s="32" t="s">
        <v>3142</v>
      </c>
    </row>
    <row r="323" spans="1:61" s="32" customFormat="1" ht="15" customHeight="1">
      <c r="A323" s="17">
        <v>31</v>
      </c>
      <c r="B323" s="99">
        <v>6</v>
      </c>
      <c r="C323" s="17" t="s">
        <v>54</v>
      </c>
      <c r="D323" s="18" t="s">
        <v>69</v>
      </c>
      <c r="E323" s="17" t="s">
        <v>181</v>
      </c>
      <c r="F323" s="17" t="s">
        <v>289</v>
      </c>
      <c r="G323" s="18" t="s">
        <v>290</v>
      </c>
      <c r="H323" s="18" t="s">
        <v>27</v>
      </c>
      <c r="I323" s="18">
        <v>30289473</v>
      </c>
      <c r="J323" s="112" t="str">
        <f>CONCATENATE(I323,"-",H323)</f>
        <v>30289473-EJECUCION</v>
      </c>
      <c r="K323" s="442" t="s">
        <v>3230</v>
      </c>
      <c r="L323" s="100">
        <v>600346000</v>
      </c>
      <c r="M323" s="19">
        <v>600346000</v>
      </c>
      <c r="N323" s="100">
        <v>0</v>
      </c>
      <c r="O323" s="19">
        <v>0</v>
      </c>
      <c r="P323" s="19">
        <v>50000000</v>
      </c>
      <c r="Q323" s="19">
        <v>550346000</v>
      </c>
      <c r="R323" s="101">
        <v>100000000</v>
      </c>
      <c r="S323" s="20">
        <v>500346000</v>
      </c>
      <c r="T323" s="21">
        <v>0</v>
      </c>
      <c r="U323" s="446">
        <v>0</v>
      </c>
      <c r="V323" s="266">
        <v>0</v>
      </c>
      <c r="W323" s="266">
        <v>0</v>
      </c>
      <c r="X323" s="266">
        <v>0</v>
      </c>
      <c r="Y323" s="266">
        <f t="shared" ref="Y323:Y327" si="139">V323+W323+X323</f>
        <v>0</v>
      </c>
      <c r="Z323" s="266">
        <v>0</v>
      </c>
      <c r="AA323" s="266">
        <v>0</v>
      </c>
      <c r="AB323" s="266">
        <v>0</v>
      </c>
      <c r="AC323" s="266">
        <f>V323+W323+X323+Z323+AA323+AB323</f>
        <v>0</v>
      </c>
      <c r="AD323" s="266">
        <f>U323-AC323</f>
        <v>0</v>
      </c>
      <c r="AE323" s="266">
        <f>M323-(O323+U323)</f>
        <v>600346000</v>
      </c>
      <c r="AF323" s="18" t="s">
        <v>51</v>
      </c>
      <c r="AG323" s="17" t="s">
        <v>73</v>
      </c>
      <c r="AH323" s="81" t="s">
        <v>74</v>
      </c>
      <c r="AI323" s="22" t="s">
        <v>31</v>
      </c>
      <c r="AJ323" s="23" t="s">
        <v>30</v>
      </c>
      <c r="AK323" s="24" t="s">
        <v>298</v>
      </c>
      <c r="AL323" s="23" t="s">
        <v>45</v>
      </c>
      <c r="AM323" t="str">
        <f>CONCATENATE( "OR PRO.CODIGO=",I323)</f>
        <v>OR PRO.CODIGO=30289473</v>
      </c>
      <c r="AN323">
        <f>LEN(I323)</f>
        <v>8</v>
      </c>
      <c r="AO323" t="e">
        <f>VLOOKUP(J323,#REF!,5,FALSE)</f>
        <v>#REF!</v>
      </c>
      <c r="AP323"/>
      <c r="AQ323" t="e">
        <f>VLOOKUP(J323,#REF!,6,FALSE)</f>
        <v>#REF!</v>
      </c>
      <c r="AR323" s="32" t="e">
        <f>VLOOKUP(I323,'convenios 2017'!A$2:O$82,15,FALSE)</f>
        <v>#N/A</v>
      </c>
      <c r="AS323" s="373">
        <f>O323+AC323</f>
        <v>0</v>
      </c>
      <c r="AT323" s="32" t="e">
        <f>VLOOKUP(I323,'convenio 2016'!A$2:N$196,14,FALSE)</f>
        <v>#N/A</v>
      </c>
      <c r="AU323" s="32" t="e">
        <f>VLOOKUP(I323,'convenio 2015'!A$4:M$228,13,FALSE)</f>
        <v>#N/A</v>
      </c>
      <c r="AV323" s="32" t="e">
        <f>VLOOKUP(J323,#REF!,6,FALSE)</f>
        <v>#REF!</v>
      </c>
      <c r="AW323" s="373">
        <f>O323+AC323</f>
        <v>0</v>
      </c>
      <c r="AX323" s="32" t="e">
        <v>#N/A</v>
      </c>
      <c r="AY323" s="32" t="e">
        <v>#N/A</v>
      </c>
      <c r="AZ323" s="377" t="e">
        <v>#N/A</v>
      </c>
      <c r="BA323" s="431"/>
      <c r="BB323" s="32" t="str">
        <f>VLOOKUP(J323,'RATE JUNIO '!F$2:K$346,6,FALSE)</f>
        <v>RS</v>
      </c>
      <c r="BC323" s="32" t="s">
        <v>3463</v>
      </c>
      <c r="BD323" s="92" t="str">
        <f>VLOOKUP(J323,'RATES 30-06-2017'!F$2:K$374,6,FALSE)</f>
        <v>RE</v>
      </c>
      <c r="BE323" s="92"/>
      <c r="BF323" s="92" t="e">
        <f>VLOOKUP(J323,Hoja4!C$2:E$268,2,FALSE)</f>
        <v>#N/A</v>
      </c>
      <c r="BG323" s="92" t="e">
        <f>VLOOKUP(J323,Hoja4!C$2:E$268,3,FALSE)</f>
        <v>#N/A</v>
      </c>
      <c r="BH323" s="92"/>
      <c r="BI323" s="92"/>
    </row>
    <row r="324" spans="1:61" s="32" customFormat="1" ht="15" customHeight="1">
      <c r="A324" s="17">
        <v>31</v>
      </c>
      <c r="B324" s="99">
        <v>4</v>
      </c>
      <c r="C324" s="17" t="s">
        <v>54</v>
      </c>
      <c r="D324" s="18" t="s">
        <v>69</v>
      </c>
      <c r="E324" s="17" t="s">
        <v>181</v>
      </c>
      <c r="F324" s="17" t="s">
        <v>289</v>
      </c>
      <c r="G324" s="18" t="s">
        <v>290</v>
      </c>
      <c r="H324" s="18" t="s">
        <v>35</v>
      </c>
      <c r="I324" s="18">
        <v>30361529</v>
      </c>
      <c r="J324" s="112" t="str">
        <f>CONCATENATE(I324,"-",H324)</f>
        <v>30361529-DISEÑO</v>
      </c>
      <c r="K324" s="442" t="s">
        <v>3300</v>
      </c>
      <c r="L324" s="100">
        <v>29320000</v>
      </c>
      <c r="M324" s="19">
        <v>29320000</v>
      </c>
      <c r="N324" s="100">
        <v>0</v>
      </c>
      <c r="O324" s="19">
        <v>0</v>
      </c>
      <c r="P324" s="19">
        <v>29320000</v>
      </c>
      <c r="Q324" s="19">
        <v>0</v>
      </c>
      <c r="R324" s="101">
        <v>29320000</v>
      </c>
      <c r="S324" s="20">
        <v>0</v>
      </c>
      <c r="T324" s="21">
        <v>0</v>
      </c>
      <c r="U324" s="446">
        <v>0</v>
      </c>
      <c r="V324" s="266">
        <v>0</v>
      </c>
      <c r="W324" s="266">
        <v>0</v>
      </c>
      <c r="X324" s="266">
        <v>0</v>
      </c>
      <c r="Y324" s="266">
        <f t="shared" si="139"/>
        <v>0</v>
      </c>
      <c r="Z324" s="266">
        <v>0</v>
      </c>
      <c r="AA324" s="266">
        <v>0</v>
      </c>
      <c r="AB324" s="266">
        <v>0</v>
      </c>
      <c r="AC324" s="266">
        <f>V324+W324+X324+Z324+AA324+AB324</f>
        <v>0</v>
      </c>
      <c r="AD324" s="266">
        <f>U324-AC324</f>
        <v>0</v>
      </c>
      <c r="AE324" s="266">
        <f>M324-(O324+U324)</f>
        <v>29320000</v>
      </c>
      <c r="AF324" s="18" t="s">
        <v>51</v>
      </c>
      <c r="AG324" s="17" t="s">
        <v>73</v>
      </c>
      <c r="AH324" s="81" t="s">
        <v>57</v>
      </c>
      <c r="AI324" s="22" t="s">
        <v>31</v>
      </c>
      <c r="AJ324" s="23"/>
      <c r="AK324" s="24"/>
      <c r="AL324" s="23" t="s">
        <v>45</v>
      </c>
      <c r="AM324" t="str">
        <f>CONCATENATE( "OR PRO.CODIGO=",I324)</f>
        <v>OR PRO.CODIGO=30361529</v>
      </c>
      <c r="AN324">
        <f>LEN(I324)</f>
        <v>8</v>
      </c>
      <c r="AO324" t="e">
        <f>VLOOKUP(J324,#REF!,5,FALSE)</f>
        <v>#REF!</v>
      </c>
      <c r="AP324"/>
      <c r="AQ324" t="e">
        <f>VLOOKUP(J324,#REF!,6,FALSE)</f>
        <v>#REF!</v>
      </c>
      <c r="AR324" s="32" t="e">
        <f>VLOOKUP(I324,'convenios 2017'!A$2:O$82,15,FALSE)</f>
        <v>#N/A</v>
      </c>
      <c r="AS324" s="373">
        <f>O324+AC324</f>
        <v>0</v>
      </c>
      <c r="AT324" s="32" t="e">
        <f>VLOOKUP(I324,'convenio 2016'!A$2:N$196,14,FALSE)</f>
        <v>#N/A</v>
      </c>
      <c r="AU324" s="32" t="e">
        <f>VLOOKUP(I324,'convenio 2015'!A$4:M$228,13,FALSE)</f>
        <v>#N/A</v>
      </c>
      <c r="AV324" s="32" t="e">
        <f>VLOOKUP(J324,#REF!,6,FALSE)</f>
        <v>#REF!</v>
      </c>
      <c r="AW324" s="373">
        <f>O324+AC324</f>
        <v>0</v>
      </c>
      <c r="AX324" s="32" t="e">
        <v>#N/A</v>
      </c>
      <c r="AY324" s="32" t="e">
        <v>#N/A</v>
      </c>
      <c r="AZ324" s="377" t="e">
        <v>#N/A</v>
      </c>
      <c r="BA324" s="431"/>
      <c r="BB324" s="32">
        <f>VLOOKUP(J324,'RATE JUNIO '!F$2:K$346,6,FALSE)</f>
        <v>0</v>
      </c>
      <c r="BD324" s="92">
        <f>VLOOKUP(J324,'RATES 30-06-2017'!F$2:K$374,6,FALSE)</f>
        <v>0</v>
      </c>
      <c r="BE324" s="92"/>
      <c r="BF324" s="92" t="e">
        <f>VLOOKUP(J324,Hoja4!C$2:E$268,2,FALSE)</f>
        <v>#N/A</v>
      </c>
      <c r="BG324" s="92" t="e">
        <f>VLOOKUP(J324,Hoja4!C$2:E$268,3,FALSE)</f>
        <v>#N/A</v>
      </c>
      <c r="BH324" s="92"/>
      <c r="BI324" s="92"/>
    </row>
    <row r="325" spans="1:61" s="32" customFormat="1" ht="15" customHeight="1">
      <c r="A325" s="17">
        <v>31</v>
      </c>
      <c r="B325" s="99">
        <v>7</v>
      </c>
      <c r="C325" s="17" t="s">
        <v>54</v>
      </c>
      <c r="D325" s="18" t="s">
        <v>69</v>
      </c>
      <c r="E325" s="17" t="s">
        <v>181</v>
      </c>
      <c r="F325" s="17" t="s">
        <v>289</v>
      </c>
      <c r="G325" s="18" t="s">
        <v>290</v>
      </c>
      <c r="H325" s="18" t="s">
        <v>27</v>
      </c>
      <c r="I325" s="18">
        <v>30289475</v>
      </c>
      <c r="J325" s="112" t="str">
        <f>CONCATENATE(I325,"-",H325)</f>
        <v>30289475-EJECUCION</v>
      </c>
      <c r="K325" s="442" t="s">
        <v>3231</v>
      </c>
      <c r="L325" s="100">
        <v>875908000</v>
      </c>
      <c r="M325" s="19">
        <v>875908000</v>
      </c>
      <c r="N325" s="100">
        <v>0</v>
      </c>
      <c r="O325" s="19">
        <v>0</v>
      </c>
      <c r="P325" s="19">
        <v>50000000</v>
      </c>
      <c r="Q325" s="19">
        <v>825908000</v>
      </c>
      <c r="R325" s="101">
        <v>100000000</v>
      </c>
      <c r="S325" s="20">
        <v>775908000</v>
      </c>
      <c r="T325" s="21">
        <v>0</v>
      </c>
      <c r="U325" s="446">
        <v>0</v>
      </c>
      <c r="V325" s="266">
        <v>0</v>
      </c>
      <c r="W325" s="266">
        <v>0</v>
      </c>
      <c r="X325" s="266">
        <v>0</v>
      </c>
      <c r="Y325" s="266">
        <f t="shared" si="139"/>
        <v>0</v>
      </c>
      <c r="Z325" s="266">
        <v>0</v>
      </c>
      <c r="AA325" s="266">
        <v>0</v>
      </c>
      <c r="AB325" s="266">
        <v>0</v>
      </c>
      <c r="AC325" s="266">
        <f>V325+W325+X325+Z325+AA325+AB325</f>
        <v>0</v>
      </c>
      <c r="AD325" s="266">
        <f>U325-AC325</f>
        <v>0</v>
      </c>
      <c r="AE325" s="266">
        <f>M325-(O325+U325)</f>
        <v>875908000</v>
      </c>
      <c r="AF325" s="18" t="s">
        <v>51</v>
      </c>
      <c r="AG325" s="17" t="s">
        <v>73</v>
      </c>
      <c r="AH325" s="81" t="s">
        <v>57</v>
      </c>
      <c r="AI325" s="22" t="s">
        <v>31</v>
      </c>
      <c r="AJ325" s="23"/>
      <c r="AK325" s="24"/>
      <c r="AL325" s="23" t="s">
        <v>45</v>
      </c>
      <c r="AM325" t="str">
        <f>CONCATENATE( "OR PRO.CODIGO=",I325)</f>
        <v>OR PRO.CODIGO=30289475</v>
      </c>
      <c r="AN325">
        <f>LEN(I325)</f>
        <v>8</v>
      </c>
      <c r="AO325" t="e">
        <f>VLOOKUP(J325,#REF!,5,FALSE)</f>
        <v>#REF!</v>
      </c>
      <c r="AP325"/>
      <c r="AQ325" t="e">
        <f>VLOOKUP(J325,#REF!,6,FALSE)</f>
        <v>#REF!</v>
      </c>
      <c r="AR325" s="32" t="e">
        <f>VLOOKUP(I325,'convenios 2017'!A$2:O$82,15,FALSE)</f>
        <v>#N/A</v>
      </c>
      <c r="AS325" s="373">
        <f>O325+AC325</f>
        <v>0</v>
      </c>
      <c r="AT325" s="32" t="e">
        <f>VLOOKUP(I325,'convenio 2016'!A$2:N$196,14,FALSE)</f>
        <v>#N/A</v>
      </c>
      <c r="AU325" s="32" t="e">
        <f>VLOOKUP(I325,'convenio 2015'!A$4:M$228,13,FALSE)</f>
        <v>#N/A</v>
      </c>
      <c r="AV325" s="32" t="e">
        <f>VLOOKUP(J325,#REF!,6,FALSE)</f>
        <v>#REF!</v>
      </c>
      <c r="AW325" s="373">
        <f>O325+AC325</f>
        <v>0</v>
      </c>
      <c r="AX325" s="32" t="e">
        <v>#N/A</v>
      </c>
      <c r="AY325" s="32" t="e">
        <v>#N/A</v>
      </c>
      <c r="AZ325" s="377" t="e">
        <v>#N/A</v>
      </c>
      <c r="BA325" s="431"/>
      <c r="BB325" s="32">
        <f>VLOOKUP(J325,'RATE JUNIO '!F$2:K$346,6,FALSE)</f>
        <v>0</v>
      </c>
      <c r="BC325" s="32" t="s">
        <v>3463</v>
      </c>
      <c r="BD325" s="92">
        <f>VLOOKUP(J325,'RATES 30-06-2017'!F$2:K$374,6,FALSE)</f>
        <v>0</v>
      </c>
      <c r="BE325" s="92"/>
      <c r="BF325" s="92" t="e">
        <f>VLOOKUP(J325,Hoja4!C$2:E$268,2,FALSE)</f>
        <v>#N/A</v>
      </c>
      <c r="BG325" s="92" t="e">
        <f>VLOOKUP(J325,Hoja4!C$2:E$268,3,FALSE)</f>
        <v>#N/A</v>
      </c>
      <c r="BH325" s="92"/>
      <c r="BI325" s="92"/>
    </row>
    <row r="326" spans="1:61" s="32" customFormat="1" ht="15" customHeight="1">
      <c r="A326" s="17">
        <v>31</v>
      </c>
      <c r="B326" s="99">
        <v>11</v>
      </c>
      <c r="C326" s="17" t="s">
        <v>54</v>
      </c>
      <c r="D326" s="18" t="s">
        <v>69</v>
      </c>
      <c r="E326" s="17" t="s">
        <v>181</v>
      </c>
      <c r="F326" s="17" t="s">
        <v>289</v>
      </c>
      <c r="G326" s="18" t="s">
        <v>290</v>
      </c>
      <c r="H326" s="18" t="s">
        <v>35</v>
      </c>
      <c r="I326" s="18">
        <v>30465403</v>
      </c>
      <c r="J326" s="112" t="str">
        <f>CONCATENATE(I326,"-",H326)</f>
        <v>30465403-DISEÑO</v>
      </c>
      <c r="K326" s="442" t="s">
        <v>3301</v>
      </c>
      <c r="L326" s="100">
        <v>25000000</v>
      </c>
      <c r="M326" s="19">
        <v>25000000</v>
      </c>
      <c r="N326" s="100">
        <v>0</v>
      </c>
      <c r="O326" s="19">
        <v>0</v>
      </c>
      <c r="P326" s="19">
        <v>25000000</v>
      </c>
      <c r="Q326" s="19">
        <v>0</v>
      </c>
      <c r="R326" s="101">
        <v>25000000</v>
      </c>
      <c r="S326" s="20">
        <v>0</v>
      </c>
      <c r="T326" s="21">
        <v>0</v>
      </c>
      <c r="U326" s="446">
        <v>0</v>
      </c>
      <c r="V326" s="266">
        <v>0</v>
      </c>
      <c r="W326" s="266">
        <v>0</v>
      </c>
      <c r="X326" s="266">
        <v>0</v>
      </c>
      <c r="Y326" s="266">
        <f t="shared" si="139"/>
        <v>0</v>
      </c>
      <c r="Z326" s="266">
        <v>0</v>
      </c>
      <c r="AA326" s="266">
        <v>0</v>
      </c>
      <c r="AB326" s="266">
        <v>0</v>
      </c>
      <c r="AC326" s="266">
        <f>V326+W326+X326+Z326+AA326+AB326</f>
        <v>0</v>
      </c>
      <c r="AD326" s="266">
        <f>U326-AC326</f>
        <v>0</v>
      </c>
      <c r="AE326" s="266">
        <f>M326-(O326+U326)</f>
        <v>25000000</v>
      </c>
      <c r="AF326" s="18" t="s">
        <v>51</v>
      </c>
      <c r="AG326" s="17" t="s">
        <v>73</v>
      </c>
      <c r="AH326" s="81" t="s">
        <v>30</v>
      </c>
      <c r="AI326" s="22" t="s">
        <v>31</v>
      </c>
      <c r="AJ326" s="23"/>
      <c r="AK326" s="24"/>
      <c r="AL326" s="23"/>
      <c r="AM326" t="str">
        <f>CONCATENATE( "OR PRO.CODIGO=",I326)</f>
        <v>OR PRO.CODIGO=30465403</v>
      </c>
      <c r="AN326">
        <f>LEN(I326)</f>
        <v>8</v>
      </c>
      <c r="AO326" t="e">
        <f>VLOOKUP(J326,#REF!,5,FALSE)</f>
        <v>#REF!</v>
      </c>
      <c r="AP326"/>
      <c r="AQ326" t="e">
        <f>VLOOKUP(J326,#REF!,6,FALSE)</f>
        <v>#REF!</v>
      </c>
      <c r="AR326" s="32" t="e">
        <f>VLOOKUP(I326,'convenios 2017'!A$2:O$82,15,FALSE)</f>
        <v>#N/A</v>
      </c>
      <c r="AS326" s="373">
        <f>O326+AC326</f>
        <v>0</v>
      </c>
      <c r="AT326" s="32" t="e">
        <f>VLOOKUP(I326,'convenio 2016'!A$2:N$196,14,FALSE)</f>
        <v>#N/A</v>
      </c>
      <c r="AU326" s="32" t="e">
        <f>VLOOKUP(I326,'convenio 2015'!A$4:M$228,13,FALSE)</f>
        <v>#N/A</v>
      </c>
      <c r="AV326" s="32" t="e">
        <f>VLOOKUP(J326,#REF!,6,FALSE)</f>
        <v>#REF!</v>
      </c>
      <c r="AW326" s="373">
        <f>O326+AC326</f>
        <v>0</v>
      </c>
      <c r="AX326" s="32" t="e">
        <v>#N/A</v>
      </c>
      <c r="AY326" s="32" t="e">
        <v>#N/A</v>
      </c>
      <c r="AZ326" s="377" t="e">
        <v>#N/A</v>
      </c>
      <c r="BA326" s="431"/>
      <c r="BB326" s="32" t="str">
        <f>VLOOKUP(J326,'RATE JUNIO '!F$2:K$346,6,FALSE)</f>
        <v>RS</v>
      </c>
      <c r="BC326" s="32" t="s">
        <v>3463</v>
      </c>
      <c r="BD326" s="92" t="str">
        <f>VLOOKUP(J326,'RATES 30-06-2017'!F$2:K$374,6,FALSE)</f>
        <v>RS</v>
      </c>
      <c r="BE326" s="92"/>
      <c r="BF326" s="92" t="e">
        <f>VLOOKUP(J326,Hoja4!C$2:E$268,2,FALSE)</f>
        <v>#N/A</v>
      </c>
      <c r="BG326" s="92" t="e">
        <f>VLOOKUP(J326,Hoja4!C$2:E$268,3,FALSE)</f>
        <v>#N/A</v>
      </c>
      <c r="BH326" s="92"/>
      <c r="BI326" s="92"/>
    </row>
    <row r="327" spans="1:61" s="32" customFormat="1" ht="15" customHeight="1">
      <c r="A327" s="17">
        <v>31</v>
      </c>
      <c r="B327" s="99">
        <v>13</v>
      </c>
      <c r="C327" s="17" t="s">
        <v>54</v>
      </c>
      <c r="D327" s="18" t="s">
        <v>69</v>
      </c>
      <c r="E327" s="17" t="s">
        <v>181</v>
      </c>
      <c r="F327" s="17" t="s">
        <v>289</v>
      </c>
      <c r="G327" s="18" t="s">
        <v>290</v>
      </c>
      <c r="H327" s="18" t="s">
        <v>27</v>
      </c>
      <c r="I327" s="18">
        <v>30422722</v>
      </c>
      <c r="J327" s="112" t="str">
        <f>CONCATENATE(I327,"-",H327)</f>
        <v>30422722-EJECUCION</v>
      </c>
      <c r="K327" s="442" t="s">
        <v>1262</v>
      </c>
      <c r="L327" s="100">
        <v>412151000</v>
      </c>
      <c r="M327" s="125">
        <v>412151000</v>
      </c>
      <c r="N327" s="100">
        <v>0</v>
      </c>
      <c r="O327" s="125">
        <v>0</v>
      </c>
      <c r="P327" s="125">
        <v>0</v>
      </c>
      <c r="Q327" s="19">
        <v>412151000</v>
      </c>
      <c r="R327" s="101">
        <v>0</v>
      </c>
      <c r="S327" s="20">
        <v>412151000</v>
      </c>
      <c r="T327" s="21">
        <v>0</v>
      </c>
      <c r="U327" s="446">
        <v>0</v>
      </c>
      <c r="V327" s="266">
        <v>0</v>
      </c>
      <c r="W327" s="266">
        <v>0</v>
      </c>
      <c r="X327" s="266">
        <v>0</v>
      </c>
      <c r="Y327" s="266">
        <f t="shared" si="139"/>
        <v>0</v>
      </c>
      <c r="Z327" s="266">
        <v>0</v>
      </c>
      <c r="AA327" s="266">
        <v>0</v>
      </c>
      <c r="AB327" s="266">
        <v>0</v>
      </c>
      <c r="AC327" s="266">
        <f>V327+W327+X327+Z327+AA327+AB327</f>
        <v>0</v>
      </c>
      <c r="AD327" s="266">
        <f>U327-AC327</f>
        <v>0</v>
      </c>
      <c r="AE327" s="266">
        <f>M327-(O327+U327)</f>
        <v>412151000</v>
      </c>
      <c r="AF327" s="18" t="s">
        <v>51</v>
      </c>
      <c r="AG327" s="17" t="s">
        <v>73</v>
      </c>
      <c r="AH327" s="81" t="s">
        <v>57</v>
      </c>
      <c r="AI327" s="22" t="s">
        <v>31</v>
      </c>
      <c r="AJ327" s="23"/>
      <c r="AK327" s="24"/>
      <c r="AL327" s="23"/>
      <c r="AM327" t="str">
        <f>CONCATENATE( "OR PRO.CODIGO=",I327)</f>
        <v>OR PRO.CODIGO=30422722</v>
      </c>
      <c r="AN327">
        <f>LEN(I327)</f>
        <v>8</v>
      </c>
      <c r="AO327" t="e">
        <f>VLOOKUP(J327,#REF!,5,FALSE)</f>
        <v>#REF!</v>
      </c>
      <c r="AP327"/>
      <c r="AQ327" t="e">
        <f>VLOOKUP(J327,#REF!,6,FALSE)</f>
        <v>#REF!</v>
      </c>
      <c r="AR327" s="32" t="e">
        <f>VLOOKUP(I327,'convenios 2017'!A$2:O$82,15,FALSE)</f>
        <v>#N/A</v>
      </c>
      <c r="AS327" s="373">
        <f>O327+AC327</f>
        <v>0</v>
      </c>
      <c r="AT327" s="32" t="e">
        <f>VLOOKUP(I327,'convenio 2016'!A$2:N$196,14,FALSE)</f>
        <v>#N/A</v>
      </c>
      <c r="AU327" s="32" t="e">
        <f>VLOOKUP(I327,'convenio 2015'!A$4:M$228,13,FALSE)</f>
        <v>#N/A</v>
      </c>
      <c r="AV327" s="32" t="e">
        <f>VLOOKUP(J327,#REF!,6,FALSE)</f>
        <v>#REF!</v>
      </c>
      <c r="AW327" s="373">
        <f>O327+AC327</f>
        <v>0</v>
      </c>
      <c r="AX327" s="32" t="e">
        <v>#N/A</v>
      </c>
      <c r="AY327" s="32" t="e">
        <v>#N/A</v>
      </c>
      <c r="AZ327" s="377" t="e">
        <v>#N/A</v>
      </c>
      <c r="BA327" s="431"/>
      <c r="BB327" s="32">
        <f>VLOOKUP(J327,'RATE JUNIO '!F$2:K$346,6,FALSE)</f>
        <v>0</v>
      </c>
      <c r="BD327" s="92">
        <f>VLOOKUP(J327,'RATES 30-06-2017'!F$2:K$374,6,FALSE)</f>
        <v>0</v>
      </c>
      <c r="BE327" s="92"/>
      <c r="BF327" s="92" t="e">
        <f>VLOOKUP(J327,Hoja4!C$2:E$268,2,FALSE)</f>
        <v>#N/A</v>
      </c>
      <c r="BG327" s="92" t="e">
        <f>VLOOKUP(J327,Hoja4!C$2:E$268,3,FALSE)</f>
        <v>#N/A</v>
      </c>
      <c r="BH327" s="92"/>
      <c r="BI327" s="92"/>
    </row>
    <row r="328" spans="1:61">
      <c r="A328" s="86"/>
      <c r="B328" s="302"/>
      <c r="C328" s="86"/>
      <c r="D328" s="87"/>
      <c r="E328" s="86"/>
      <c r="F328" s="86"/>
      <c r="G328" s="88"/>
      <c r="H328" s="86"/>
      <c r="I328" s="88"/>
      <c r="J328" s="302"/>
      <c r="K328" s="110" t="s">
        <v>66</v>
      </c>
      <c r="L328" s="25">
        <f>SUBTOTAL(9,L323:L327)</f>
        <v>1942725000</v>
      </c>
      <c r="M328" s="111">
        <f>SUBTOTAL(9,M323:M327)</f>
        <v>1942725000</v>
      </c>
      <c r="N328" s="25">
        <v>0</v>
      </c>
      <c r="O328" s="111">
        <f>SUBTOTAL(9,O323:O327)</f>
        <v>0</v>
      </c>
      <c r="P328" s="111">
        <f>SUBTOTAL(9,P323:P327)</f>
        <v>154320000</v>
      </c>
      <c r="Q328" s="109">
        <v>1788405000</v>
      </c>
      <c r="R328" s="25">
        <v>254320000</v>
      </c>
      <c r="S328" s="25">
        <v>1688405000</v>
      </c>
      <c r="T328" s="25">
        <v>0</v>
      </c>
      <c r="U328" s="111">
        <f>SUBTOTAL(9,U323:U327)</f>
        <v>0</v>
      </c>
      <c r="V328" s="111">
        <f t="shared" ref="V328:AE328" si="140">SUBTOTAL(9,V323:V327)</f>
        <v>0</v>
      </c>
      <c r="W328" s="111">
        <f t="shared" si="140"/>
        <v>0</v>
      </c>
      <c r="X328" s="111">
        <f t="shared" si="140"/>
        <v>0</v>
      </c>
      <c r="Y328" s="111">
        <f t="shared" si="140"/>
        <v>0</v>
      </c>
      <c r="Z328" s="111">
        <f t="shared" si="140"/>
        <v>0</v>
      </c>
      <c r="AA328" s="111">
        <f t="shared" si="140"/>
        <v>0</v>
      </c>
      <c r="AB328" s="111">
        <f t="shared" si="140"/>
        <v>0</v>
      </c>
      <c r="AC328" s="111">
        <f t="shared" si="140"/>
        <v>0</v>
      </c>
      <c r="AD328" s="111">
        <f t="shared" si="140"/>
        <v>0</v>
      </c>
      <c r="AE328" s="111">
        <f t="shared" si="140"/>
        <v>1942725000</v>
      </c>
      <c r="AF328" s="88"/>
      <c r="AG328" s="86"/>
      <c r="AH328" s="257"/>
      <c r="AJ328" s="23"/>
      <c r="AK328" s="24"/>
      <c r="AL328" s="23"/>
      <c r="AM328" s="92"/>
      <c r="AN328" s="92"/>
      <c r="AO328" s="92"/>
      <c r="AP328" s="92"/>
      <c r="AQ328" s="92"/>
      <c r="AR328" s="92"/>
      <c r="AS328" s="92"/>
      <c r="AT328" s="92"/>
      <c r="AU328" s="92"/>
      <c r="AV328" s="92"/>
      <c r="AW328" s="92"/>
      <c r="AY328" s="32" t="s">
        <v>3142</v>
      </c>
    </row>
    <row r="329" spans="1:61" ht="6.75" customHeight="1">
      <c r="A329" s="86"/>
      <c r="B329" s="302"/>
      <c r="C329" s="86"/>
      <c r="D329" s="87"/>
      <c r="E329" s="86"/>
      <c r="F329" s="86"/>
      <c r="G329" s="88"/>
      <c r="H329" s="86"/>
      <c r="I329" s="88"/>
      <c r="J329" s="302"/>
      <c r="K329" s="303"/>
      <c r="L329" s="302"/>
      <c r="M329" s="86"/>
      <c r="N329" s="302"/>
      <c r="O329" s="86"/>
      <c r="P329" s="86"/>
      <c r="Q329" s="302"/>
      <c r="R329" s="302"/>
      <c r="S329" s="302"/>
      <c r="T329" s="302"/>
      <c r="U329" s="302"/>
      <c r="V329" s="122"/>
      <c r="W329" s="122"/>
      <c r="X329" s="122"/>
      <c r="Y329" s="122"/>
      <c r="Z329" s="122"/>
      <c r="AA329" s="122"/>
      <c r="AB329" s="122"/>
      <c r="AC329" s="122"/>
      <c r="AD329" s="122"/>
      <c r="AE329" s="122"/>
      <c r="AF329" s="88"/>
      <c r="AG329" s="86"/>
      <c r="AH329" s="257"/>
      <c r="AJ329" s="23"/>
      <c r="AK329" s="24"/>
      <c r="AL329" s="23"/>
      <c r="AY329" s="32" t="s">
        <v>3142</v>
      </c>
    </row>
    <row r="330" spans="1:61" ht="15" customHeight="1">
      <c r="A330" s="86"/>
      <c r="B330" s="302"/>
      <c r="C330" s="86"/>
      <c r="D330" s="87"/>
      <c r="E330" s="86"/>
      <c r="F330" s="86"/>
      <c r="G330" s="88"/>
      <c r="H330" s="86"/>
      <c r="I330" s="88"/>
      <c r="J330" s="302"/>
      <c r="K330" s="260" t="s">
        <v>303</v>
      </c>
      <c r="L330" s="57">
        <f>L328+L320+L315</f>
        <v>5165470723</v>
      </c>
      <c r="M330" s="111">
        <f>M328+M320+M315</f>
        <v>6358770007</v>
      </c>
      <c r="N330" s="57">
        <v>1870202420</v>
      </c>
      <c r="O330" s="111">
        <f>O328+O320+O315</f>
        <v>2841440517</v>
      </c>
      <c r="P330" s="111">
        <f>P328+P320+P315</f>
        <v>1118698303</v>
      </c>
      <c r="Q330" s="111">
        <v>2366482187</v>
      </c>
      <c r="R330" s="57">
        <v>1118698303</v>
      </c>
      <c r="S330" s="57">
        <v>2176570000</v>
      </c>
      <c r="T330" s="57">
        <v>0</v>
      </c>
      <c r="U330" s="111">
        <f>U328+U320+U315</f>
        <v>890532955</v>
      </c>
      <c r="V330" s="111">
        <f t="shared" ref="V330:AE330" si="141">V328+V320+V315</f>
        <v>143457234</v>
      </c>
      <c r="W330" s="111">
        <f t="shared" si="141"/>
        <v>52138236</v>
      </c>
      <c r="X330" s="111">
        <f t="shared" si="141"/>
        <v>113140559</v>
      </c>
      <c r="Y330" s="111">
        <f t="shared" si="141"/>
        <v>308736029</v>
      </c>
      <c r="Z330" s="111">
        <f t="shared" si="141"/>
        <v>68347112</v>
      </c>
      <c r="AA330" s="111">
        <f t="shared" si="141"/>
        <v>106420539</v>
      </c>
      <c r="AB330" s="111">
        <f t="shared" si="141"/>
        <v>207969276</v>
      </c>
      <c r="AC330" s="111">
        <f t="shared" si="141"/>
        <v>691472956</v>
      </c>
      <c r="AD330" s="111">
        <f t="shared" si="141"/>
        <v>199059999</v>
      </c>
      <c r="AE330" s="111">
        <f t="shared" si="141"/>
        <v>2626796535</v>
      </c>
      <c r="AF330" s="88"/>
      <c r="AG330" s="86"/>
      <c r="AH330" s="257"/>
      <c r="AJ330" s="23"/>
      <c r="AK330" s="24"/>
      <c r="AL330" s="23"/>
      <c r="AM330" s="92"/>
      <c r="AN330" s="92"/>
      <c r="AO330" s="92"/>
      <c r="AP330" s="92"/>
      <c r="AQ330" s="92"/>
      <c r="AR330" s="92"/>
      <c r="AS330" s="92"/>
      <c r="AT330" s="92"/>
      <c r="AU330" s="92"/>
      <c r="AV330" s="92"/>
      <c r="AW330" s="92"/>
      <c r="AY330" s="32" t="s">
        <v>3142</v>
      </c>
    </row>
    <row r="331" spans="1:61" s="86" customFormat="1" ht="7.5" customHeight="1">
      <c r="D331" s="87"/>
      <c r="G331" s="88"/>
      <c r="I331" s="88"/>
      <c r="K331" s="89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88"/>
      <c r="AH331" s="257"/>
      <c r="AJ331" s="79"/>
      <c r="AK331" s="75"/>
      <c r="AL331" s="79"/>
      <c r="AY331" s="32" t="s">
        <v>3142</v>
      </c>
      <c r="AZ331" s="87"/>
      <c r="BA331" s="432"/>
    </row>
    <row r="332" spans="1:61" ht="15" customHeight="1">
      <c r="A332" s="67"/>
      <c r="B332" s="69"/>
      <c r="C332" s="67"/>
      <c r="D332" s="67"/>
      <c r="E332" s="67"/>
      <c r="F332" s="67"/>
      <c r="G332" s="118"/>
      <c r="H332" s="67"/>
      <c r="I332" s="285"/>
      <c r="J332" s="69"/>
      <c r="K332" s="259" t="s">
        <v>304</v>
      </c>
      <c r="L332" s="13"/>
      <c r="M332" s="67"/>
      <c r="N332" s="13"/>
      <c r="O332" s="67"/>
      <c r="P332" s="67"/>
      <c r="Q332" s="68"/>
      <c r="R332" s="13"/>
      <c r="S332" s="13"/>
      <c r="T332" s="13"/>
      <c r="U332" s="444"/>
      <c r="V332" s="267"/>
      <c r="W332" s="267"/>
      <c r="X332" s="267"/>
      <c r="Y332" s="267"/>
      <c r="Z332" s="267"/>
      <c r="AA332" s="267"/>
      <c r="AB332" s="267"/>
      <c r="AC332" s="267"/>
      <c r="AD332" s="267"/>
      <c r="AE332" s="267"/>
      <c r="AF332" s="285"/>
      <c r="AG332" s="67"/>
      <c r="AH332" s="68"/>
      <c r="AJ332" s="23"/>
      <c r="AK332" s="24"/>
      <c r="AL332" s="23"/>
      <c r="AY332" s="32" t="s">
        <v>3142</v>
      </c>
    </row>
    <row r="333" spans="1:61">
      <c r="A333" s="86"/>
      <c r="C333" s="86"/>
      <c r="D333" s="87"/>
      <c r="E333" s="86"/>
      <c r="F333" s="86"/>
      <c r="G333" s="88"/>
      <c r="H333" s="86"/>
      <c r="I333" s="88"/>
      <c r="K333" s="16" t="s">
        <v>22</v>
      </c>
      <c r="L333" s="302"/>
      <c r="M333" s="86"/>
      <c r="N333" s="302"/>
      <c r="O333" s="86"/>
      <c r="P333" s="86"/>
      <c r="Q333" s="302"/>
      <c r="R333" s="302"/>
      <c r="S333" s="302"/>
      <c r="T333" s="302"/>
      <c r="U333" s="302"/>
      <c r="V333" s="122"/>
      <c r="W333" s="122"/>
      <c r="X333" s="122"/>
      <c r="Y333" s="122"/>
      <c r="Z333" s="122"/>
      <c r="AA333" s="122"/>
      <c r="AB333" s="122"/>
      <c r="AC333" s="122"/>
      <c r="AD333" s="122"/>
      <c r="AE333" s="122"/>
      <c r="AF333" s="88"/>
      <c r="AG333" s="86"/>
      <c r="AH333" s="257"/>
      <c r="AJ333" s="23"/>
      <c r="AK333" s="24"/>
      <c r="AL333" s="23"/>
      <c r="AY333" s="32" t="s">
        <v>3142</v>
      </c>
    </row>
    <row r="334" spans="1:61" s="32" customFormat="1" ht="15" customHeight="1">
      <c r="A334" s="17">
        <v>31</v>
      </c>
      <c r="B334" s="99">
        <v>0</v>
      </c>
      <c r="C334" s="17" t="s">
        <v>23</v>
      </c>
      <c r="D334" s="18" t="s">
        <v>38</v>
      </c>
      <c r="E334" s="17" t="s">
        <v>181</v>
      </c>
      <c r="F334" s="17" t="s">
        <v>305</v>
      </c>
      <c r="G334" s="18" t="s">
        <v>306</v>
      </c>
      <c r="H334" s="18" t="s">
        <v>35</v>
      </c>
      <c r="I334" s="18">
        <v>30117895</v>
      </c>
      <c r="J334" s="112" t="str">
        <f>CONCATENATE(I334,"-",H334)</f>
        <v>30117895-DISEÑO</v>
      </c>
      <c r="K334" s="442" t="s">
        <v>307</v>
      </c>
      <c r="L334" s="100">
        <v>19000000</v>
      </c>
      <c r="M334" s="19">
        <v>20253000</v>
      </c>
      <c r="N334" s="100">
        <v>6470000</v>
      </c>
      <c r="O334" s="19">
        <v>6470000</v>
      </c>
      <c r="P334" s="19">
        <v>13783000</v>
      </c>
      <c r="Q334" s="19">
        <v>0</v>
      </c>
      <c r="R334" s="101">
        <v>12530000</v>
      </c>
      <c r="S334" s="20">
        <v>0</v>
      </c>
      <c r="T334" s="21">
        <v>0</v>
      </c>
      <c r="U334" s="21">
        <v>13783000</v>
      </c>
      <c r="V334" s="266">
        <v>0</v>
      </c>
      <c r="W334" s="266">
        <v>0</v>
      </c>
      <c r="X334" s="266">
        <v>0</v>
      </c>
      <c r="Y334" s="266">
        <f t="shared" ref="Y334:Y338" si="142">V334+W334+X334</f>
        <v>0</v>
      </c>
      <c r="Z334" s="266">
        <v>0</v>
      </c>
      <c r="AA334" s="266">
        <v>0</v>
      </c>
      <c r="AB334" s="266">
        <v>0</v>
      </c>
      <c r="AC334" s="266">
        <f>V334+W334+X334+Z334+AA334+AB334</f>
        <v>0</v>
      </c>
      <c r="AD334" s="266">
        <f>U334-AC334</f>
        <v>13783000</v>
      </c>
      <c r="AE334" s="266">
        <f>M334-(O334+U334)</f>
        <v>0</v>
      </c>
      <c r="AF334" s="18" t="s">
        <v>3419</v>
      </c>
      <c r="AG334" s="17" t="s">
        <v>684</v>
      </c>
      <c r="AH334" s="81" t="s">
        <v>30</v>
      </c>
      <c r="AI334" s="22" t="s">
        <v>31</v>
      </c>
      <c r="AJ334" s="23" t="s">
        <v>30</v>
      </c>
      <c r="AK334" s="24" t="s">
        <v>185</v>
      </c>
      <c r="AL334" s="23" t="s">
        <v>45</v>
      </c>
      <c r="AM334" t="str">
        <f>CONCATENATE( "OR PRO.CODIGO=",I334)</f>
        <v>OR PRO.CODIGO=30117895</v>
      </c>
      <c r="AN334">
        <f>LEN(I334)</f>
        <v>8</v>
      </c>
      <c r="AO334" t="e">
        <f>VLOOKUP(J334,#REF!,5,FALSE)</f>
        <v>#REF!</v>
      </c>
      <c r="AP334"/>
      <c r="AQ334" t="e">
        <f>VLOOKUP(J334,#REF!,6,FALSE)</f>
        <v>#REF!</v>
      </c>
      <c r="AR334" s="32" t="e">
        <f>VLOOKUP(I334,'convenios 2017'!A$2:O$82,15,FALSE)</f>
        <v>#N/A</v>
      </c>
      <c r="AS334" s="373">
        <f>O334+AC334</f>
        <v>6470000</v>
      </c>
      <c r="AT334" s="32" t="e">
        <f>VLOOKUP(I334,'convenio 2016'!A$2:N$196,14,FALSE)</f>
        <v>#N/A</v>
      </c>
      <c r="AU334" s="32" t="e">
        <f>VLOOKUP(I334,'convenio 2015'!A$4:M$228,13,FALSE)</f>
        <v>#N/A</v>
      </c>
      <c r="AV334" s="32" t="e">
        <f>VLOOKUP(J334,#REF!,6,FALSE)</f>
        <v>#REF!</v>
      </c>
      <c r="AW334" s="373">
        <f>O334+AC334</f>
        <v>6470000</v>
      </c>
      <c r="AX334" s="32" t="e">
        <v>#N/A</v>
      </c>
      <c r="AY334" s="32" t="e">
        <v>#N/A</v>
      </c>
      <c r="AZ334" s="377" t="e">
        <v>#N/A</v>
      </c>
      <c r="BA334" s="431"/>
      <c r="BB334" s="32" t="str">
        <f>VLOOKUP(J334,'RATE JUNIO '!F$2:K$346,6,FALSE)</f>
        <v>RS</v>
      </c>
      <c r="BC334" s="32" t="s">
        <v>3463</v>
      </c>
      <c r="BD334" s="92" t="str">
        <f>VLOOKUP(J334,'RATES 30-06-2017'!F$2:K$374,6,FALSE)</f>
        <v>RS</v>
      </c>
      <c r="BE334" s="92"/>
      <c r="BF334" s="92" t="str">
        <f>VLOOKUP(J334,Hoja4!C$2:E$268,2,FALSE)</f>
        <v>FAR</v>
      </c>
      <c r="BG334" s="92">
        <f>VLOOKUP(J334,Hoja4!C$2:E$268,3,FALSE)</f>
        <v>31</v>
      </c>
      <c r="BH334" s="92"/>
      <c r="BI334" s="92"/>
    </row>
    <row r="335" spans="1:61" s="32" customFormat="1" ht="15" customHeight="1">
      <c r="A335" s="17">
        <v>31</v>
      </c>
      <c r="B335" s="99">
        <v>0</v>
      </c>
      <c r="C335" s="17" t="s">
        <v>23</v>
      </c>
      <c r="D335" s="18" t="s">
        <v>33</v>
      </c>
      <c r="E335" s="17" t="s">
        <v>181</v>
      </c>
      <c r="F335" s="17" t="s">
        <v>305</v>
      </c>
      <c r="G335" s="18"/>
      <c r="H335" s="18" t="s">
        <v>27</v>
      </c>
      <c r="I335" s="70">
        <v>30042711</v>
      </c>
      <c r="J335" s="112" t="str">
        <f>CONCATENATE(I335,"-",H335)</f>
        <v>30042711-EJECUCION</v>
      </c>
      <c r="K335" s="442" t="s">
        <v>697</v>
      </c>
      <c r="L335" s="100"/>
      <c r="M335" s="19">
        <v>318224553</v>
      </c>
      <c r="N335" s="100"/>
      <c r="O335" s="19">
        <v>306009859</v>
      </c>
      <c r="P335" s="19">
        <v>12214694</v>
      </c>
      <c r="Q335" s="19">
        <v>0</v>
      </c>
      <c r="R335" s="101"/>
      <c r="S335" s="20"/>
      <c r="T335" s="21"/>
      <c r="U335" s="21">
        <v>12139441</v>
      </c>
      <c r="V335" s="266">
        <v>0</v>
      </c>
      <c r="W335" s="266">
        <v>0</v>
      </c>
      <c r="X335" s="266">
        <v>0</v>
      </c>
      <c r="Y335" s="266">
        <f t="shared" si="142"/>
        <v>0</v>
      </c>
      <c r="Z335" s="266">
        <v>0</v>
      </c>
      <c r="AA335" s="266">
        <v>0</v>
      </c>
      <c r="AB335" s="266">
        <v>10449747</v>
      </c>
      <c r="AC335" s="266">
        <f>V335+W335+X335+Z335+AA335+AB335</f>
        <v>10449747</v>
      </c>
      <c r="AD335" s="266">
        <f>U335-AC335</f>
        <v>1689694</v>
      </c>
      <c r="AE335" s="266">
        <f>M335-(O335+U335)</f>
        <v>75253</v>
      </c>
      <c r="AF335" s="18" t="s">
        <v>3419</v>
      </c>
      <c r="AG335" s="17" t="s">
        <v>685</v>
      </c>
      <c r="AH335" s="81" t="s">
        <v>30</v>
      </c>
      <c r="AI335" s="22"/>
      <c r="AJ335" s="23"/>
      <c r="AK335" s="24"/>
      <c r="AL335" s="23"/>
      <c r="AM335" t="str">
        <f>CONCATENATE( "OR PRO.CODIGO=",I335)</f>
        <v>OR PRO.CODIGO=30042711</v>
      </c>
      <c r="AN335">
        <f>LEN(I335)</f>
        <v>8</v>
      </c>
      <c r="AO335" t="e">
        <f>VLOOKUP(J335,#REF!,5,FALSE)</f>
        <v>#REF!</v>
      </c>
      <c r="AP335"/>
      <c r="AQ335" t="e">
        <f>VLOOKUP(J335,#REF!,6,FALSE)</f>
        <v>#REF!</v>
      </c>
      <c r="AR335" s="32" t="e">
        <f>VLOOKUP(I335,'convenios 2017'!A$2:O$82,15,FALSE)</f>
        <v>#N/A</v>
      </c>
      <c r="AS335" s="373">
        <f>O335+AC335</f>
        <v>316459606</v>
      </c>
      <c r="AT335" s="32" t="str">
        <f>VLOOKUP(I335,'convenio 2016'!A$2:N$196,14,FALSE)</f>
        <v>toma razon</v>
      </c>
      <c r="AU335" s="32" t="e">
        <f>VLOOKUP(I335,'convenio 2015'!A$4:M$228,13,FALSE)</f>
        <v>#N/A</v>
      </c>
      <c r="AV335" s="32" t="e">
        <f>VLOOKUP(J335,#REF!,6,FALSE)</f>
        <v>#REF!</v>
      </c>
      <c r="AW335" s="373">
        <f>O335+AC335</f>
        <v>316459606</v>
      </c>
      <c r="AX335" s="32" t="s">
        <v>2408</v>
      </c>
      <c r="AY335" s="32" t="s">
        <v>1939</v>
      </c>
      <c r="AZ335" s="377">
        <v>586</v>
      </c>
      <c r="BA335" s="431">
        <v>42478</v>
      </c>
      <c r="BB335" s="32" t="str">
        <f>VLOOKUP(J335,'RATE JUNIO '!F$2:K$346,6,FALSE)</f>
        <v>RS</v>
      </c>
      <c r="BC335" s="32" t="s">
        <v>3463</v>
      </c>
      <c r="BD335" s="92" t="str">
        <f>VLOOKUP(J335,'RATES 30-06-2017'!F$2:K$374,6,FALSE)</f>
        <v>RS</v>
      </c>
      <c r="BE335" s="92"/>
      <c r="BF335" s="92" t="str">
        <f>VLOOKUP(J335,Hoja4!C$2:E$268,2,FALSE)</f>
        <v>FAR</v>
      </c>
      <c r="BG335" s="92">
        <f>VLOOKUP(J335,Hoja4!C$2:E$268,3,FALSE)</f>
        <v>31</v>
      </c>
      <c r="BH335" s="92"/>
      <c r="BI335" s="92"/>
    </row>
    <row r="336" spans="1:61" s="32" customFormat="1" ht="15" customHeight="1">
      <c r="A336" s="17">
        <v>31</v>
      </c>
      <c r="B336" s="99">
        <v>2</v>
      </c>
      <c r="C336" s="17" t="s">
        <v>23</v>
      </c>
      <c r="D336" s="18" t="s">
        <v>62</v>
      </c>
      <c r="E336" s="17" t="s">
        <v>181</v>
      </c>
      <c r="F336" s="17" t="s">
        <v>305</v>
      </c>
      <c r="G336" s="18" t="s">
        <v>306</v>
      </c>
      <c r="H336" s="18" t="s">
        <v>27</v>
      </c>
      <c r="I336" s="18">
        <v>30428380</v>
      </c>
      <c r="J336" s="112" t="str">
        <f>CONCATENATE(I336,"-",H336)</f>
        <v>30428380-EJECUCION</v>
      </c>
      <c r="K336" s="442" t="s">
        <v>3397</v>
      </c>
      <c r="L336" s="100">
        <v>239257000</v>
      </c>
      <c r="M336" s="19">
        <v>236437743</v>
      </c>
      <c r="N336" s="100">
        <v>100000000</v>
      </c>
      <c r="O336" s="19">
        <v>84954911</v>
      </c>
      <c r="P336" s="19">
        <v>151482832</v>
      </c>
      <c r="Q336" s="19">
        <v>0</v>
      </c>
      <c r="R336" s="101">
        <v>139257000</v>
      </c>
      <c r="S336" s="20">
        <v>0</v>
      </c>
      <c r="T336" s="21">
        <v>0</v>
      </c>
      <c r="U336" s="21">
        <v>151482832</v>
      </c>
      <c r="V336" s="266">
        <v>78649690</v>
      </c>
      <c r="W336" s="266">
        <v>0</v>
      </c>
      <c r="X336" s="266">
        <v>0</v>
      </c>
      <c r="Y336" s="266">
        <f t="shared" si="142"/>
        <v>78649690</v>
      </c>
      <c r="Z336" s="266">
        <v>0</v>
      </c>
      <c r="AA336" s="266">
        <v>72833142</v>
      </c>
      <c r="AB336" s="266">
        <v>0</v>
      </c>
      <c r="AC336" s="266">
        <f>V336+W336+X336+Z336+AA336+AB336</f>
        <v>151482832</v>
      </c>
      <c r="AD336" s="266">
        <f>U336-AC336</f>
        <v>0</v>
      </c>
      <c r="AE336" s="266">
        <f>M336-(O336+U336)</f>
        <v>0</v>
      </c>
      <c r="AF336" s="18" t="s">
        <v>758</v>
      </c>
      <c r="AG336" s="17" t="s">
        <v>684</v>
      </c>
      <c r="AH336" s="81" t="s">
        <v>40</v>
      </c>
      <c r="AI336" s="22" t="s">
        <v>31</v>
      </c>
      <c r="AJ336" s="23"/>
      <c r="AK336" s="24">
        <v>2015</v>
      </c>
      <c r="AL336" s="23"/>
      <c r="AM336" t="str">
        <f>CONCATENATE( "OR PRO.CODIGO=",I336)</f>
        <v>OR PRO.CODIGO=30428380</v>
      </c>
      <c r="AN336">
        <f>LEN(I336)</f>
        <v>8</v>
      </c>
      <c r="AO336" t="e">
        <f>VLOOKUP(J336,#REF!,5,FALSE)</f>
        <v>#REF!</v>
      </c>
      <c r="AP336"/>
      <c r="AQ336" t="e">
        <f>VLOOKUP(J336,#REF!,6,FALSE)</f>
        <v>#REF!</v>
      </c>
      <c r="AR336" s="32" t="e">
        <f>VLOOKUP(I336,'convenios 2017'!A$2:O$82,15,FALSE)</f>
        <v>#N/A</v>
      </c>
      <c r="AS336" s="373">
        <f>O336+AC336</f>
        <v>236437743</v>
      </c>
      <c r="AT336" s="32" t="str">
        <f>VLOOKUP(I336,'convenio 2016'!A$2:N$196,14,FALSE)</f>
        <v>toma razon</v>
      </c>
      <c r="AU336" s="32" t="e">
        <f>VLOOKUP(I336,'convenio 2015'!A$4:M$228,13,FALSE)</f>
        <v>#N/A</v>
      </c>
      <c r="AV336" s="32" t="e">
        <f>VLOOKUP(J336,#REF!,6,FALSE)</f>
        <v>#REF!</v>
      </c>
      <c r="AW336" s="373">
        <f>O336+AC336</f>
        <v>236437743</v>
      </c>
      <c r="AX336" s="32" t="s">
        <v>2408</v>
      </c>
      <c r="AY336" s="32" t="s">
        <v>1980</v>
      </c>
      <c r="AZ336" s="377">
        <v>633</v>
      </c>
      <c r="BA336" s="431">
        <v>42487</v>
      </c>
      <c r="BB336" s="32">
        <f>VLOOKUP(J336,'RATE JUNIO '!F$2:K$346,6,FALSE)</f>
        <v>0</v>
      </c>
      <c r="BC336" s="32" t="s">
        <v>3463</v>
      </c>
      <c r="BD336" s="92">
        <f>VLOOKUP(J336,'RATES 30-06-2017'!F$2:K$374,6,FALSE)</f>
        <v>0</v>
      </c>
      <c r="BE336" s="92"/>
      <c r="BF336" s="92" t="str">
        <f>VLOOKUP(J336,Hoja4!C$2:E$268,2,FALSE)</f>
        <v>FAR</v>
      </c>
      <c r="BG336" s="92">
        <f>VLOOKUP(J336,Hoja4!C$2:E$268,3,FALSE)</f>
        <v>31</v>
      </c>
      <c r="BH336" s="92"/>
      <c r="BI336" s="92"/>
    </row>
    <row r="337" spans="1:61" s="32" customFormat="1" ht="15" customHeight="1">
      <c r="A337" s="17">
        <v>31</v>
      </c>
      <c r="B337" s="99"/>
      <c r="C337" s="17" t="s">
        <v>23</v>
      </c>
      <c r="D337" s="18" t="s">
        <v>24</v>
      </c>
      <c r="E337" s="17" t="s">
        <v>181</v>
      </c>
      <c r="F337" s="17" t="s">
        <v>305</v>
      </c>
      <c r="G337" s="18" t="s">
        <v>306</v>
      </c>
      <c r="H337" s="18" t="s">
        <v>27</v>
      </c>
      <c r="I337" s="18">
        <v>30043932</v>
      </c>
      <c r="J337" s="112" t="str">
        <f>CONCATENATE(I337,"-",H337)</f>
        <v>30043932-EJECUCION</v>
      </c>
      <c r="K337" s="442" t="s">
        <v>3205</v>
      </c>
      <c r="L337" s="100"/>
      <c r="M337" s="125">
        <v>1454261744</v>
      </c>
      <c r="N337" s="100"/>
      <c r="O337" s="125">
        <v>1429461744</v>
      </c>
      <c r="P337" s="125">
        <v>24800000</v>
      </c>
      <c r="Q337" s="19"/>
      <c r="R337" s="101"/>
      <c r="S337" s="20"/>
      <c r="T337" s="21"/>
      <c r="U337" s="21">
        <v>24800000</v>
      </c>
      <c r="V337" s="266">
        <v>0</v>
      </c>
      <c r="W337" s="266">
        <v>0</v>
      </c>
      <c r="X337" s="266">
        <v>0</v>
      </c>
      <c r="Y337" s="266">
        <f t="shared" si="142"/>
        <v>0</v>
      </c>
      <c r="Z337" s="266">
        <v>0</v>
      </c>
      <c r="AA337" s="266">
        <v>24800000</v>
      </c>
      <c r="AB337" s="266">
        <v>0</v>
      </c>
      <c r="AC337" s="266">
        <f>V337+W337+X337+Z337+AA337+AB337</f>
        <v>24800000</v>
      </c>
      <c r="AD337" s="266">
        <f>U337-AC337</f>
        <v>0</v>
      </c>
      <c r="AE337" s="266">
        <f>M337-(O337+U337)</f>
        <v>0</v>
      </c>
      <c r="AF337" s="18" t="s">
        <v>758</v>
      </c>
      <c r="AG337" s="17" t="s">
        <v>109</v>
      </c>
      <c r="AH337" s="81" t="s">
        <v>1336</v>
      </c>
      <c r="AI337" s="22"/>
      <c r="AJ337" s="23"/>
      <c r="AK337" s="24"/>
      <c r="AL337" s="23"/>
      <c r="AM337" t="str">
        <f>CONCATENATE( "OR PRO.CODIGO=",I337)</f>
        <v>OR PRO.CODIGO=30043932</v>
      </c>
      <c r="AN337">
        <f>LEN(I337)</f>
        <v>8</v>
      </c>
      <c r="AO337"/>
      <c r="AP337"/>
      <c r="AQ337"/>
      <c r="AS337" s="373"/>
      <c r="AW337" s="373"/>
      <c r="AZ337" s="377"/>
      <c r="BA337" s="431"/>
      <c r="BC337" s="32" t="s">
        <v>3463</v>
      </c>
      <c r="BD337" s="92" t="str">
        <f>VLOOKUP(J337,'RATES 30-06-2017'!F$2:K$374,6,FALSE)</f>
        <v>IN</v>
      </c>
      <c r="BE337" s="92"/>
      <c r="BF337" s="92" t="str">
        <f>VLOOKUP(J337,Hoja4!C$2:E$268,2,FALSE)</f>
        <v>FIE</v>
      </c>
      <c r="BG337" s="92">
        <f>VLOOKUP(J337,Hoja4!C$2:E$268,3,FALSE)</f>
        <v>31</v>
      </c>
      <c r="BH337" s="92"/>
      <c r="BI337" s="92"/>
    </row>
    <row r="338" spans="1:61" s="32" customFormat="1" ht="15" customHeight="1">
      <c r="A338" s="17">
        <v>31</v>
      </c>
      <c r="B338" s="99">
        <v>1</v>
      </c>
      <c r="C338" s="17" t="s">
        <v>23</v>
      </c>
      <c r="D338" s="18" t="s">
        <v>33</v>
      </c>
      <c r="E338" s="17" t="s">
        <v>181</v>
      </c>
      <c r="F338" s="17" t="s">
        <v>305</v>
      </c>
      <c r="G338" s="18" t="s">
        <v>306</v>
      </c>
      <c r="H338" s="18" t="s">
        <v>27</v>
      </c>
      <c r="I338" s="18">
        <v>30134380</v>
      </c>
      <c r="J338" s="112" t="str">
        <f>CONCATENATE(I338,"-",H338)</f>
        <v>30134380-EJECUCION</v>
      </c>
      <c r="K338" s="442" t="s">
        <v>3302</v>
      </c>
      <c r="L338" s="100">
        <v>357151770</v>
      </c>
      <c r="M338" s="125">
        <v>363409000</v>
      </c>
      <c r="N338" s="100">
        <v>141065888</v>
      </c>
      <c r="O338" s="125">
        <v>61611342</v>
      </c>
      <c r="P338" s="125">
        <v>282542428</v>
      </c>
      <c r="Q338" s="19">
        <v>0</v>
      </c>
      <c r="R338" s="101">
        <v>216085882</v>
      </c>
      <c r="S338" s="20">
        <v>0</v>
      </c>
      <c r="T338" s="21">
        <v>0</v>
      </c>
      <c r="U338" s="21">
        <v>282722425</v>
      </c>
      <c r="V338" s="266">
        <v>74667122</v>
      </c>
      <c r="W338" s="266">
        <v>53184458</v>
      </c>
      <c r="X338" s="266">
        <v>39547586</v>
      </c>
      <c r="Y338" s="266">
        <f t="shared" si="142"/>
        <v>167399166</v>
      </c>
      <c r="Z338" s="266">
        <v>35950486</v>
      </c>
      <c r="AA338" s="266">
        <v>34158631</v>
      </c>
      <c r="AB338" s="266">
        <v>24956397</v>
      </c>
      <c r="AC338" s="266">
        <f>V338+W338+X338+Z338+AA338+AB338</f>
        <v>262464680</v>
      </c>
      <c r="AD338" s="266">
        <f>U338-AC338</f>
        <v>20257745</v>
      </c>
      <c r="AE338" s="266">
        <f>M338-(O338+U338)</f>
        <v>19075233</v>
      </c>
      <c r="AF338" s="18" t="s">
        <v>3419</v>
      </c>
      <c r="AG338" s="17" t="s">
        <v>685</v>
      </c>
      <c r="AH338" s="81" t="s">
        <v>30</v>
      </c>
      <c r="AI338" s="22" t="s">
        <v>45</v>
      </c>
      <c r="AJ338" s="23" t="s">
        <v>30</v>
      </c>
      <c r="AK338" s="24" t="s">
        <v>310</v>
      </c>
      <c r="AL338" s="23"/>
      <c r="AM338" t="str">
        <f>CONCATENATE( "OR PRO.CODIGO=",I338)</f>
        <v>OR PRO.CODIGO=30134380</v>
      </c>
      <c r="AN338">
        <f>LEN(I338)</f>
        <v>8</v>
      </c>
      <c r="AO338" t="e">
        <f>VLOOKUP(J338,#REF!,5,FALSE)</f>
        <v>#REF!</v>
      </c>
      <c r="AP338"/>
      <c r="AQ338" t="e">
        <f>VLOOKUP(J338,#REF!,6,FALSE)</f>
        <v>#REF!</v>
      </c>
      <c r="AR338" s="32" t="e">
        <f>VLOOKUP(I338,'convenios 2017'!A$2:O$82,15,FALSE)</f>
        <v>#N/A</v>
      </c>
      <c r="AS338" s="373">
        <f>O338+AC338</f>
        <v>324076022</v>
      </c>
      <c r="AT338" s="32" t="str">
        <f>VLOOKUP(I338,'convenio 2016'!A$2:N$196,14,FALSE)</f>
        <v>toma razon</v>
      </c>
      <c r="AU338" s="32" t="e">
        <f>VLOOKUP(I338,'convenio 2015'!A$4:M$228,13,FALSE)</f>
        <v>#N/A</v>
      </c>
      <c r="AV338" s="32" t="e">
        <f>VLOOKUP(J338,#REF!,6,FALSE)</f>
        <v>#REF!</v>
      </c>
      <c r="AW338" s="373">
        <f>O338+AC338</f>
        <v>324076022</v>
      </c>
      <c r="AX338" s="32" t="s">
        <v>2408</v>
      </c>
      <c r="AY338" s="32" t="s">
        <v>2003</v>
      </c>
      <c r="AZ338" s="377">
        <v>733</v>
      </c>
      <c r="BA338" s="431">
        <v>42502</v>
      </c>
      <c r="BB338" s="32" t="str">
        <f>VLOOKUP(J338,'RATE JUNIO '!F$2:K$346,6,FALSE)</f>
        <v>RS</v>
      </c>
      <c r="BC338" s="32" t="s">
        <v>3463</v>
      </c>
      <c r="BD338" s="92" t="str">
        <f>VLOOKUP(J338,'RATES 30-06-2017'!F$2:K$374,6,FALSE)</f>
        <v>RS</v>
      </c>
      <c r="BE338" s="92"/>
      <c r="BF338" s="92" t="str">
        <f>VLOOKUP(J338,Hoja4!C$2:E$268,2,FALSE)</f>
        <v>LIBRE</v>
      </c>
      <c r="BG338" s="92">
        <f>VLOOKUP(J338,Hoja4!C$2:E$268,3,FALSE)</f>
        <v>31</v>
      </c>
      <c r="BH338" s="92"/>
      <c r="BI338" s="92"/>
    </row>
    <row r="339" spans="1:61">
      <c r="A339" s="86"/>
      <c r="C339" s="86"/>
      <c r="D339" s="87"/>
      <c r="E339" s="86"/>
      <c r="F339" s="86"/>
      <c r="G339" s="88"/>
      <c r="H339" s="86"/>
      <c r="I339" s="88"/>
      <c r="K339" s="110" t="s">
        <v>47</v>
      </c>
      <c r="L339" s="25">
        <f>SUBTOTAL(9,L334:L338)</f>
        <v>615408770</v>
      </c>
      <c r="M339" s="111">
        <f>SUBTOTAL(9,M334:M338)</f>
        <v>2392586040</v>
      </c>
      <c r="N339" s="25">
        <v>247535888</v>
      </c>
      <c r="O339" s="111">
        <f>SUBTOTAL(9,O334:O338)</f>
        <v>1888507856</v>
      </c>
      <c r="P339" s="111">
        <f>SUBTOTAL(9,P334:P338)</f>
        <v>484822954</v>
      </c>
      <c r="Q339" s="109">
        <v>0</v>
      </c>
      <c r="R339" s="25">
        <v>367872882</v>
      </c>
      <c r="S339" s="25">
        <v>0</v>
      </c>
      <c r="T339" s="25">
        <v>0</v>
      </c>
      <c r="U339" s="111">
        <f>SUBTOTAL(9,U334:U338)</f>
        <v>484927698</v>
      </c>
      <c r="V339" s="111">
        <f t="shared" ref="V339:AE339" si="143">SUBTOTAL(9,V334:V338)</f>
        <v>153316812</v>
      </c>
      <c r="W339" s="111">
        <f t="shared" si="143"/>
        <v>53184458</v>
      </c>
      <c r="X339" s="111">
        <f t="shared" si="143"/>
        <v>39547586</v>
      </c>
      <c r="Y339" s="111">
        <f t="shared" si="143"/>
        <v>246048856</v>
      </c>
      <c r="Z339" s="111">
        <f t="shared" si="143"/>
        <v>35950486</v>
      </c>
      <c r="AA339" s="111">
        <f t="shared" si="143"/>
        <v>131791773</v>
      </c>
      <c r="AB339" s="111">
        <f t="shared" si="143"/>
        <v>35406144</v>
      </c>
      <c r="AC339" s="111">
        <f t="shared" si="143"/>
        <v>449197259</v>
      </c>
      <c r="AD339" s="111">
        <f t="shared" si="143"/>
        <v>35730439</v>
      </c>
      <c r="AE339" s="111">
        <f t="shared" si="143"/>
        <v>19150486</v>
      </c>
      <c r="AF339" s="88"/>
      <c r="AG339" s="86"/>
      <c r="AH339" s="257"/>
      <c r="AJ339" s="23"/>
      <c r="AK339" s="24"/>
      <c r="AL339" s="23"/>
      <c r="AM339" s="92"/>
      <c r="AN339" s="92"/>
      <c r="AO339" s="92"/>
      <c r="AP339" s="92"/>
      <c r="AQ339" s="92"/>
      <c r="AR339" s="92"/>
      <c r="AS339" s="92"/>
      <c r="AT339" s="92"/>
      <c r="AU339" s="92"/>
      <c r="AV339" s="92"/>
      <c r="AW339" s="92"/>
      <c r="AY339" s="32" t="s">
        <v>3142</v>
      </c>
    </row>
    <row r="340" spans="1:61" ht="12" customHeight="1">
      <c r="A340" s="86"/>
      <c r="C340" s="86"/>
      <c r="D340" s="87"/>
      <c r="E340" s="86"/>
      <c r="F340" s="86"/>
      <c r="G340" s="88"/>
      <c r="H340" s="86"/>
      <c r="I340" s="88"/>
      <c r="K340" s="261"/>
      <c r="M340" s="86"/>
      <c r="O340" s="86"/>
      <c r="P340" s="86"/>
      <c r="U340"/>
      <c r="V340" s="122"/>
      <c r="W340" s="122"/>
      <c r="X340" s="122"/>
      <c r="Y340" s="122"/>
      <c r="Z340" s="122"/>
      <c r="AA340" s="122"/>
      <c r="AB340" s="122"/>
      <c r="AC340" s="122"/>
      <c r="AD340" s="122"/>
      <c r="AE340" s="122"/>
      <c r="AF340" s="88"/>
      <c r="AG340" s="86"/>
      <c r="AH340" s="257"/>
      <c r="AJ340" s="23"/>
      <c r="AK340" s="24"/>
      <c r="AL340" s="23"/>
      <c r="AY340" s="32" t="s">
        <v>3142</v>
      </c>
    </row>
    <row r="341" spans="1:61">
      <c r="A341" s="86"/>
      <c r="C341" s="86"/>
      <c r="D341" s="87"/>
      <c r="E341" s="86"/>
      <c r="F341" s="86"/>
      <c r="G341" s="88"/>
      <c r="H341" s="86"/>
      <c r="I341" s="88"/>
      <c r="K341" s="16" t="s">
        <v>48</v>
      </c>
      <c r="M341" s="86"/>
      <c r="O341" s="86"/>
      <c r="P341" s="86"/>
      <c r="Q341" s="302"/>
      <c r="U341"/>
      <c r="V341" s="122"/>
      <c r="W341" s="122"/>
      <c r="X341" s="122"/>
      <c r="Y341" s="122"/>
      <c r="Z341" s="122"/>
      <c r="AA341" s="122"/>
      <c r="AB341" s="122"/>
      <c r="AC341" s="122"/>
      <c r="AD341" s="122"/>
      <c r="AE341" s="122"/>
      <c r="AF341" s="88"/>
      <c r="AG341" s="86"/>
      <c r="AH341" s="257"/>
      <c r="AJ341" s="23"/>
      <c r="AK341" s="24"/>
      <c r="AL341" s="23"/>
      <c r="AY341" s="32" t="s">
        <v>3142</v>
      </c>
    </row>
    <row r="342" spans="1:61" s="32" customFormat="1" ht="15" customHeight="1">
      <c r="A342" s="17">
        <v>31</v>
      </c>
      <c r="B342" s="99">
        <v>9</v>
      </c>
      <c r="C342" s="17" t="s">
        <v>49</v>
      </c>
      <c r="D342" s="18" t="s">
        <v>81</v>
      </c>
      <c r="E342" s="17" t="s">
        <v>181</v>
      </c>
      <c r="F342" s="17" t="s">
        <v>305</v>
      </c>
      <c r="G342" s="18" t="s">
        <v>306</v>
      </c>
      <c r="H342" s="18" t="s">
        <v>27</v>
      </c>
      <c r="I342" s="18">
        <v>30101366</v>
      </c>
      <c r="J342" s="112" t="str">
        <f>CONCATENATE(I342,"-",H342)</f>
        <v>30101366-EJECUCION</v>
      </c>
      <c r="K342" s="442" t="s">
        <v>3232</v>
      </c>
      <c r="L342" s="100">
        <v>96009000</v>
      </c>
      <c r="M342" s="125">
        <v>96009000</v>
      </c>
      <c r="N342" s="100">
        <v>0</v>
      </c>
      <c r="O342" s="125">
        <v>0</v>
      </c>
      <c r="P342" s="125">
        <v>96009000</v>
      </c>
      <c r="Q342" s="19">
        <v>0</v>
      </c>
      <c r="R342" s="101">
        <v>96009000</v>
      </c>
      <c r="S342" s="20">
        <v>0</v>
      </c>
      <c r="T342" s="21">
        <v>0</v>
      </c>
      <c r="U342" s="21">
        <v>96009000</v>
      </c>
      <c r="V342" s="266">
        <v>0</v>
      </c>
      <c r="W342" s="266">
        <v>0</v>
      </c>
      <c r="X342" s="266">
        <v>0</v>
      </c>
      <c r="Y342" s="266">
        <f>V342+W342+X342</f>
        <v>0</v>
      </c>
      <c r="Z342" s="266">
        <v>0</v>
      </c>
      <c r="AA342" s="266">
        <v>0</v>
      </c>
      <c r="AB342" s="266">
        <v>0</v>
      </c>
      <c r="AC342" s="266">
        <f>V342+W342+X342+Z342+AA342+AB342</f>
        <v>0</v>
      </c>
      <c r="AD342" s="266">
        <f>U342-AC342</f>
        <v>96009000</v>
      </c>
      <c r="AE342" s="266">
        <f>M342-(O342+U342)</f>
        <v>0</v>
      </c>
      <c r="AF342" s="18" t="s">
        <v>3419</v>
      </c>
      <c r="AG342" s="17" t="s">
        <v>83</v>
      </c>
      <c r="AH342" s="81" t="s">
        <v>30</v>
      </c>
      <c r="AI342" s="22" t="s">
        <v>31</v>
      </c>
      <c r="AJ342" s="23" t="s">
        <v>30</v>
      </c>
      <c r="AK342" s="24" t="s">
        <v>312</v>
      </c>
      <c r="AL342" s="23" t="s">
        <v>45</v>
      </c>
      <c r="AM342" t="str">
        <f>CONCATENATE( "OR PRO.CODIGO=",I342)</f>
        <v>OR PRO.CODIGO=30101366</v>
      </c>
      <c r="AN342">
        <f>LEN(I342)</f>
        <v>8</v>
      </c>
      <c r="AO342" t="e">
        <f>VLOOKUP(J342,#REF!,5,FALSE)</f>
        <v>#REF!</v>
      </c>
      <c r="AP342"/>
      <c r="AQ342" t="e">
        <f>VLOOKUP(J342,#REF!,6,FALSE)</f>
        <v>#REF!</v>
      </c>
      <c r="AR342" s="32" t="e">
        <f>VLOOKUP(I342,'convenios 2017'!A$2:O$82,15,FALSE)</f>
        <v>#N/A</v>
      </c>
      <c r="AS342" s="373">
        <f>O342+AC342</f>
        <v>0</v>
      </c>
      <c r="AT342" s="32" t="e">
        <f>VLOOKUP(I342,'convenio 2016'!A$2:N$196,14,FALSE)</f>
        <v>#N/A</v>
      </c>
      <c r="AU342" s="32" t="e">
        <f>VLOOKUP(I342,'convenio 2015'!A$4:M$228,13,FALSE)</f>
        <v>#N/A</v>
      </c>
      <c r="AV342" s="32" t="e">
        <f>VLOOKUP(J342,#REF!,6,FALSE)</f>
        <v>#REF!</v>
      </c>
      <c r="AW342" s="373">
        <f>O342+AC342</f>
        <v>0</v>
      </c>
      <c r="AX342" s="32" t="e">
        <v>#N/A</v>
      </c>
      <c r="AY342" s="32" t="e">
        <v>#N/A</v>
      </c>
      <c r="AZ342" s="377" t="e">
        <v>#N/A</v>
      </c>
      <c r="BA342" s="431"/>
      <c r="BB342" s="32" t="str">
        <f>VLOOKUP(J342,'RATE JUNIO '!F$2:K$346,6,FALSE)</f>
        <v>RS</v>
      </c>
      <c r="BC342" s="32" t="s">
        <v>3463</v>
      </c>
      <c r="BD342" s="92" t="str">
        <f>VLOOKUP(J342,'RATES 30-06-2017'!F$2:K$374,6,FALSE)</f>
        <v>RS</v>
      </c>
      <c r="BE342" s="92"/>
      <c r="BF342" s="92" t="str">
        <f>VLOOKUP(J342,Hoja4!C$2:E$268,2,FALSE)</f>
        <v>ENERGIZACION</v>
      </c>
      <c r="BG342" s="92">
        <f>VLOOKUP(J342,Hoja4!C$2:E$268,3,FALSE)</f>
        <v>31</v>
      </c>
      <c r="BH342" s="92"/>
      <c r="BI342" s="92"/>
    </row>
    <row r="343" spans="1:61">
      <c r="A343" s="86"/>
      <c r="B343" s="302"/>
      <c r="C343" s="86"/>
      <c r="D343" s="87"/>
      <c r="E343" s="86"/>
      <c r="F343" s="86"/>
      <c r="G343" s="88"/>
      <c r="H343" s="86"/>
      <c r="I343" s="88"/>
      <c r="J343" s="302"/>
      <c r="K343" s="110" t="s">
        <v>52</v>
      </c>
      <c r="L343" s="25">
        <f>SUBTOTAL(9,L342)</f>
        <v>96009000</v>
      </c>
      <c r="M343" s="111">
        <f>SUBTOTAL(9,M342)</f>
        <v>96009000</v>
      </c>
      <c r="N343" s="25">
        <v>0</v>
      </c>
      <c r="O343" s="111">
        <f>SUBTOTAL(9,O342)</f>
        <v>0</v>
      </c>
      <c r="P343" s="111">
        <f>SUBTOTAL(9,P342)</f>
        <v>96009000</v>
      </c>
      <c r="Q343" s="109">
        <v>0</v>
      </c>
      <c r="R343" s="25">
        <v>96009000</v>
      </c>
      <c r="S343" s="25">
        <v>0</v>
      </c>
      <c r="T343" s="25">
        <v>0</v>
      </c>
      <c r="U343" s="111">
        <f>SUBTOTAL(9,U342)</f>
        <v>96009000</v>
      </c>
      <c r="V343" s="111">
        <f t="shared" ref="V343:AE343" si="144">SUBTOTAL(9,V342)</f>
        <v>0</v>
      </c>
      <c r="W343" s="111">
        <f t="shared" si="144"/>
        <v>0</v>
      </c>
      <c r="X343" s="111">
        <f t="shared" si="144"/>
        <v>0</v>
      </c>
      <c r="Y343" s="111">
        <f t="shared" si="144"/>
        <v>0</v>
      </c>
      <c r="Z343" s="111">
        <f t="shared" si="144"/>
        <v>0</v>
      </c>
      <c r="AA343" s="111">
        <f t="shared" si="144"/>
        <v>0</v>
      </c>
      <c r="AB343" s="111">
        <f t="shared" si="144"/>
        <v>0</v>
      </c>
      <c r="AC343" s="111">
        <f t="shared" si="144"/>
        <v>0</v>
      </c>
      <c r="AD343" s="111">
        <f t="shared" si="144"/>
        <v>96009000</v>
      </c>
      <c r="AE343" s="111">
        <f t="shared" si="144"/>
        <v>0</v>
      </c>
      <c r="AF343" s="88"/>
      <c r="AG343" s="86"/>
      <c r="AH343" s="257"/>
      <c r="AJ343" s="23"/>
      <c r="AK343" s="24"/>
      <c r="AL343" s="23"/>
      <c r="AM343" s="92"/>
      <c r="AN343" s="92"/>
      <c r="AO343" s="92"/>
      <c r="AP343" s="92"/>
      <c r="AQ343" s="92"/>
      <c r="AR343" s="92"/>
      <c r="AS343" s="92"/>
      <c r="AT343" s="92"/>
      <c r="AU343" s="92"/>
      <c r="AV343" s="92"/>
      <c r="AW343" s="92"/>
      <c r="AY343" s="32" t="s">
        <v>3142</v>
      </c>
    </row>
    <row r="344" spans="1:61" ht="12" customHeight="1">
      <c r="A344" s="86"/>
      <c r="B344" s="302"/>
      <c r="C344" s="86"/>
      <c r="D344" s="87"/>
      <c r="E344" s="86"/>
      <c r="F344" s="86"/>
      <c r="G344" s="88"/>
      <c r="H344" s="86"/>
      <c r="I344" s="88"/>
      <c r="J344" s="302"/>
      <c r="K344" s="303"/>
      <c r="L344" s="302"/>
      <c r="M344" s="86"/>
      <c r="N344" s="302"/>
      <c r="O344" s="86"/>
      <c r="P344" s="86"/>
      <c r="Q344" s="302"/>
      <c r="R344" s="302"/>
      <c r="S344" s="302"/>
      <c r="T344" s="302"/>
      <c r="U344" s="302"/>
      <c r="V344" s="122"/>
      <c r="W344" s="122"/>
      <c r="X344" s="122"/>
      <c r="Y344" s="122"/>
      <c r="Z344" s="122"/>
      <c r="AA344" s="122"/>
      <c r="AB344" s="122"/>
      <c r="AC344" s="122"/>
      <c r="AD344" s="122"/>
      <c r="AE344" s="122"/>
      <c r="AF344" s="88"/>
      <c r="AG344" s="86"/>
      <c r="AH344" s="257"/>
      <c r="AJ344" s="23"/>
      <c r="AK344" s="24"/>
      <c r="AL344" s="23"/>
      <c r="AY344" s="32" t="s">
        <v>3142</v>
      </c>
    </row>
    <row r="345" spans="1:61">
      <c r="A345" s="86"/>
      <c r="B345" s="302"/>
      <c r="C345" s="86"/>
      <c r="D345" s="87"/>
      <c r="E345" s="86"/>
      <c r="F345" s="86"/>
      <c r="G345" s="88"/>
      <c r="H345" s="86"/>
      <c r="I345" s="88"/>
      <c r="J345" s="302"/>
      <c r="K345" s="16" t="s">
        <v>53</v>
      </c>
      <c r="L345" s="302"/>
      <c r="M345" s="86"/>
      <c r="N345" s="302"/>
      <c r="O345" s="86"/>
      <c r="P345" s="86"/>
      <c r="R345" s="302"/>
      <c r="S345" s="302"/>
      <c r="T345" s="302"/>
      <c r="U345" s="302"/>
      <c r="V345" s="122"/>
      <c r="W345" s="122"/>
      <c r="X345" s="122"/>
      <c r="Y345" s="122"/>
      <c r="Z345" s="122"/>
      <c r="AA345" s="122"/>
      <c r="AB345" s="122"/>
      <c r="AC345" s="122"/>
      <c r="AD345" s="122"/>
      <c r="AE345" s="122"/>
      <c r="AF345" s="88"/>
      <c r="AG345" s="86"/>
      <c r="AH345" s="257"/>
      <c r="AJ345" s="23"/>
      <c r="AK345" s="24"/>
      <c r="AL345" s="23"/>
      <c r="AY345" s="32" t="s">
        <v>3142</v>
      </c>
    </row>
    <row r="346" spans="1:61" s="32" customFormat="1" ht="15" customHeight="1">
      <c r="A346" s="17">
        <v>33</v>
      </c>
      <c r="B346" s="99">
        <v>0</v>
      </c>
      <c r="C346" s="17" t="s">
        <v>54</v>
      </c>
      <c r="D346" s="18" t="s">
        <v>313</v>
      </c>
      <c r="E346" s="17" t="s">
        <v>181</v>
      </c>
      <c r="F346" s="17" t="s">
        <v>305</v>
      </c>
      <c r="G346" s="18" t="s">
        <v>314</v>
      </c>
      <c r="H346" s="18" t="s">
        <v>27</v>
      </c>
      <c r="I346" s="288">
        <v>30482327</v>
      </c>
      <c r="J346" s="112" t="str">
        <f t="shared" ref="J346:J351" si="145">CONCATENATE(I346,"-",H346)</f>
        <v>30482327-EJECUCION</v>
      </c>
      <c r="K346" s="442" t="s">
        <v>315</v>
      </c>
      <c r="L346" s="100">
        <v>220000000</v>
      </c>
      <c r="M346" s="19">
        <v>220000000</v>
      </c>
      <c r="N346" s="100">
        <v>0</v>
      </c>
      <c r="O346" s="19">
        <v>0</v>
      </c>
      <c r="P346" s="19">
        <v>100000000</v>
      </c>
      <c r="Q346" s="19">
        <v>120000000</v>
      </c>
      <c r="R346" s="101">
        <v>100000000</v>
      </c>
      <c r="S346" s="20">
        <v>120000000</v>
      </c>
      <c r="T346" s="21"/>
      <c r="U346" s="446">
        <v>0</v>
      </c>
      <c r="V346" s="266">
        <v>0</v>
      </c>
      <c r="W346" s="266">
        <v>0</v>
      </c>
      <c r="X346" s="266">
        <v>0</v>
      </c>
      <c r="Y346" s="266">
        <f t="shared" ref="Y346:Y351" si="146">V346+W346+X346</f>
        <v>0</v>
      </c>
      <c r="Z346" s="266">
        <v>0</v>
      </c>
      <c r="AA346" s="266">
        <v>0</v>
      </c>
      <c r="AB346" s="266">
        <v>0</v>
      </c>
      <c r="AC346" s="266">
        <f t="shared" ref="AC346:AC351" si="147">V346+W346+X346+Z346+AA346+AB346</f>
        <v>0</v>
      </c>
      <c r="AD346" s="266">
        <f t="shared" ref="AD346:AD351" si="148">U346-AC346</f>
        <v>0</v>
      </c>
      <c r="AE346" s="266">
        <f t="shared" ref="AE346:AE351" si="149">M346-(O346+U346)</f>
        <v>220000000</v>
      </c>
      <c r="AF346" s="18" t="s">
        <v>133</v>
      </c>
      <c r="AG346" s="17" t="s">
        <v>685</v>
      </c>
      <c r="AH346" s="81" t="s">
        <v>2961</v>
      </c>
      <c r="AI346" s="22"/>
      <c r="AJ346" s="23"/>
      <c r="AK346" s="24"/>
      <c r="AL346" s="23"/>
      <c r="AM346" t="str">
        <f t="shared" ref="AM346:AM351" si="150">CONCATENATE( "OR PRO.CODIGO=",I346)</f>
        <v>OR PRO.CODIGO=30482327</v>
      </c>
      <c r="AN346">
        <f t="shared" ref="AN346:AN351" si="151">LEN(I346)</f>
        <v>8</v>
      </c>
      <c r="AO346"/>
      <c r="AP346"/>
      <c r="AQ346"/>
      <c r="AR346" s="32" t="e">
        <f>VLOOKUP(I346,'convenios 2017'!A$2:O$82,15,FALSE)</f>
        <v>#N/A</v>
      </c>
      <c r="AS346" s="373">
        <f>O346+AC346</f>
        <v>0</v>
      </c>
      <c r="AT346" s="32" t="e">
        <f>VLOOKUP(I346,'convenio 2016'!A$2:N$196,14,FALSE)</f>
        <v>#N/A</v>
      </c>
      <c r="AU346" s="32" t="e">
        <f>VLOOKUP(I346,'convenio 2015'!A$4:M$228,13,FALSE)</f>
        <v>#N/A</v>
      </c>
      <c r="AV346" s="32" t="e">
        <f>VLOOKUP(J346,#REF!,6,FALSE)</f>
        <v>#REF!</v>
      </c>
      <c r="AW346" s="373">
        <f t="shared" ref="AW346:AW351" si="152">O346+AC346</f>
        <v>0</v>
      </c>
      <c r="AX346" s="32" t="e">
        <v>#N/A</v>
      </c>
      <c r="AY346" s="32" t="e">
        <v>#N/A</v>
      </c>
      <c r="AZ346" s="377" t="e">
        <v>#N/A</v>
      </c>
      <c r="BA346" s="431"/>
      <c r="BB346" s="32">
        <f>VLOOKUP(J346,'RATE JUNIO '!F$2:K$346,6,FALSE)</f>
        <v>0</v>
      </c>
      <c r="BD346" s="92">
        <f>VLOOKUP(J346,'RATES 30-06-2017'!F$2:K$374,6,FALSE)</f>
        <v>0</v>
      </c>
      <c r="BE346" s="92"/>
      <c r="BF346" s="92" t="e">
        <f>VLOOKUP(J346,Hoja4!C$2:E$268,2,FALSE)</f>
        <v>#N/A</v>
      </c>
      <c r="BG346" s="92" t="e">
        <f>VLOOKUP(J346,Hoja4!C$2:E$268,3,FALSE)</f>
        <v>#N/A</v>
      </c>
      <c r="BH346" s="92"/>
      <c r="BI346" s="92"/>
    </row>
    <row r="347" spans="1:61" s="32" customFormat="1" ht="15" customHeight="1">
      <c r="A347" s="17">
        <v>29</v>
      </c>
      <c r="B347" s="99"/>
      <c r="C347" s="17" t="s">
        <v>54</v>
      </c>
      <c r="D347" s="18" t="s">
        <v>90</v>
      </c>
      <c r="E347" s="17" t="s">
        <v>181</v>
      </c>
      <c r="F347" s="18" t="s">
        <v>305</v>
      </c>
      <c r="G347" s="18"/>
      <c r="H347" s="18" t="s">
        <v>27</v>
      </c>
      <c r="I347" s="288">
        <v>30219124</v>
      </c>
      <c r="J347" s="112" t="str">
        <f t="shared" si="145"/>
        <v>30219124-EJECUCION</v>
      </c>
      <c r="K347" s="442" t="s">
        <v>3380</v>
      </c>
      <c r="L347" s="100"/>
      <c r="M347" s="19">
        <v>268162000</v>
      </c>
      <c r="N347" s="100"/>
      <c r="O347" s="19">
        <v>0</v>
      </c>
      <c r="P347" s="19">
        <v>0</v>
      </c>
      <c r="Q347" s="19"/>
      <c r="R347" s="101"/>
      <c r="S347" s="20"/>
      <c r="T347" s="21"/>
      <c r="U347" s="21">
        <v>268162000</v>
      </c>
      <c r="V347" s="266">
        <v>0</v>
      </c>
      <c r="W347" s="266">
        <v>0</v>
      </c>
      <c r="X347" s="266">
        <v>0</v>
      </c>
      <c r="Y347" s="266">
        <f t="shared" si="146"/>
        <v>0</v>
      </c>
      <c r="Z347" s="266">
        <v>0</v>
      </c>
      <c r="AA347" s="266">
        <v>0</v>
      </c>
      <c r="AB347" s="266">
        <v>0</v>
      </c>
      <c r="AC347" s="266">
        <f t="shared" si="147"/>
        <v>0</v>
      </c>
      <c r="AD347" s="266">
        <f t="shared" si="148"/>
        <v>268162000</v>
      </c>
      <c r="AE347" s="266">
        <f t="shared" si="149"/>
        <v>0</v>
      </c>
      <c r="AF347" s="18" t="s">
        <v>1459</v>
      </c>
      <c r="AG347" s="17" t="s">
        <v>685</v>
      </c>
      <c r="AH347" s="81" t="s">
        <v>40</v>
      </c>
      <c r="AI347" s="22"/>
      <c r="AJ347" s="23"/>
      <c r="AK347" s="24"/>
      <c r="AL347" s="23"/>
      <c r="AM347" t="str">
        <f t="shared" si="150"/>
        <v>OR PRO.CODIGO=30219124</v>
      </c>
      <c r="AN347">
        <f t="shared" si="151"/>
        <v>8</v>
      </c>
      <c r="AO347"/>
      <c r="AP347"/>
      <c r="AQ347"/>
      <c r="AS347" s="373"/>
      <c r="AW347" s="373">
        <f t="shared" si="152"/>
        <v>0</v>
      </c>
      <c r="AX347" s="32" t="s">
        <v>1459</v>
      </c>
      <c r="AZ347" s="377"/>
      <c r="BA347" s="431"/>
      <c r="BB347" s="32">
        <f>VLOOKUP(J347,'RATE JUNIO '!F$2:K$346,6,FALSE)</f>
        <v>0</v>
      </c>
      <c r="BC347" s="32" t="s">
        <v>3463</v>
      </c>
      <c r="BD347" s="92">
        <f>VLOOKUP(J347,'RATES 30-06-2017'!F$2:K$374,6,FALSE)</f>
        <v>0</v>
      </c>
      <c r="BE347" s="92"/>
      <c r="BF347" s="92" t="str">
        <f>VLOOKUP(J347,Hoja4!C$2:E$268,2,FALSE)</f>
        <v>LIBRE</v>
      </c>
      <c r="BG347" s="92">
        <f>VLOOKUP(J347,Hoja4!C$2:E$268,3,FALSE)</f>
        <v>29</v>
      </c>
      <c r="BH347" s="92"/>
      <c r="BI347" s="92"/>
    </row>
    <row r="348" spans="1:61" s="32" customFormat="1" ht="15" customHeight="1">
      <c r="A348" s="17">
        <v>29</v>
      </c>
      <c r="B348" s="99">
        <v>0</v>
      </c>
      <c r="C348" s="17" t="s">
        <v>54</v>
      </c>
      <c r="D348" s="18" t="s">
        <v>90</v>
      </c>
      <c r="E348" s="17" t="s">
        <v>181</v>
      </c>
      <c r="F348" s="18" t="s">
        <v>305</v>
      </c>
      <c r="G348" s="18" t="s">
        <v>306</v>
      </c>
      <c r="H348" s="18" t="s">
        <v>27</v>
      </c>
      <c r="I348" s="18">
        <v>30446723</v>
      </c>
      <c r="J348" s="112" t="str">
        <f t="shared" si="145"/>
        <v>30446723-EJECUCION</v>
      </c>
      <c r="K348" s="442" t="s">
        <v>3381</v>
      </c>
      <c r="L348" s="100">
        <v>294407000</v>
      </c>
      <c r="M348" s="19">
        <v>294407000</v>
      </c>
      <c r="N348" s="100">
        <v>0</v>
      </c>
      <c r="O348" s="19">
        <v>0</v>
      </c>
      <c r="P348" s="19">
        <v>294407000</v>
      </c>
      <c r="Q348" s="19">
        <v>0</v>
      </c>
      <c r="R348" s="101">
        <v>294407000</v>
      </c>
      <c r="S348" s="20">
        <v>0</v>
      </c>
      <c r="T348" s="21">
        <v>0</v>
      </c>
      <c r="U348" s="21">
        <v>294407000</v>
      </c>
      <c r="V348" s="266">
        <v>0</v>
      </c>
      <c r="W348" s="266">
        <v>0</v>
      </c>
      <c r="X348" s="266">
        <v>0</v>
      </c>
      <c r="Y348" s="266">
        <f t="shared" si="146"/>
        <v>0</v>
      </c>
      <c r="Z348" s="266">
        <v>0</v>
      </c>
      <c r="AA348" s="266">
        <v>0</v>
      </c>
      <c r="AB348" s="266">
        <v>0</v>
      </c>
      <c r="AC348" s="266">
        <f t="shared" si="147"/>
        <v>0</v>
      </c>
      <c r="AD348" s="266">
        <f t="shared" si="148"/>
        <v>294407000</v>
      </c>
      <c r="AE348" s="266">
        <f t="shared" si="149"/>
        <v>0</v>
      </c>
      <c r="AF348" s="18" t="s">
        <v>1763</v>
      </c>
      <c r="AG348" s="17" t="s">
        <v>92</v>
      </c>
      <c r="AH348" s="81" t="s">
        <v>40</v>
      </c>
      <c r="AI348" s="22"/>
      <c r="AJ348" s="23"/>
      <c r="AK348" s="24" t="s">
        <v>317</v>
      </c>
      <c r="AL348" s="23"/>
      <c r="AM348" t="str">
        <f t="shared" si="150"/>
        <v>OR PRO.CODIGO=30446723</v>
      </c>
      <c r="AN348">
        <f t="shared" si="151"/>
        <v>8</v>
      </c>
      <c r="AO348" t="e">
        <f>VLOOKUP(J348,#REF!,5,FALSE)</f>
        <v>#REF!</v>
      </c>
      <c r="AP348"/>
      <c r="AQ348" t="e">
        <f>VLOOKUP(J348,#REF!,6,FALSE)</f>
        <v>#REF!</v>
      </c>
      <c r="AR348" s="32" t="str">
        <f>VLOOKUP(I348,'convenios 2017'!A$2:O$82,15,FALSE)</f>
        <v>con convenio</v>
      </c>
      <c r="AS348" s="373">
        <f>O348+AC348</f>
        <v>0</v>
      </c>
      <c r="AT348" s="32" t="e">
        <f>VLOOKUP(I348,'convenio 2016'!A$2:N$196,14,FALSE)</f>
        <v>#N/A</v>
      </c>
      <c r="AU348" s="32" t="e">
        <f>VLOOKUP(I348,'convenio 2015'!A$4:M$228,13,FALSE)</f>
        <v>#N/A</v>
      </c>
      <c r="AV348" s="32" t="e">
        <f>VLOOKUP(J348,#REF!,6,FALSE)</f>
        <v>#REF!</v>
      </c>
      <c r="AW348" s="373">
        <f t="shared" si="152"/>
        <v>0</v>
      </c>
      <c r="AX348" s="32" t="s">
        <v>1763</v>
      </c>
      <c r="AY348" s="32" t="s">
        <v>3160</v>
      </c>
      <c r="AZ348" s="377">
        <v>628</v>
      </c>
      <c r="BA348" s="431">
        <v>42825</v>
      </c>
      <c r="BB348" s="32">
        <f>VLOOKUP(J348,'RATE JUNIO '!F$2:K$346,6,FALSE)</f>
        <v>0</v>
      </c>
      <c r="BC348" s="32" t="s">
        <v>3463</v>
      </c>
      <c r="BD348" s="92">
        <f>VLOOKUP(J348,'RATES 30-06-2017'!F$2:K$374,6,FALSE)</f>
        <v>0</v>
      </c>
      <c r="BE348" s="92"/>
      <c r="BF348" s="92" t="str">
        <f>VLOOKUP(J348,Hoja4!C$2:E$268,2,FALSE)</f>
        <v>LIBRE</v>
      </c>
      <c r="BG348" s="92">
        <f>VLOOKUP(J348,Hoja4!C$2:E$268,3,FALSE)</f>
        <v>29</v>
      </c>
      <c r="BH348" s="92"/>
      <c r="BI348" s="92"/>
    </row>
    <row r="349" spans="1:61" s="32" customFormat="1" ht="15" customHeight="1">
      <c r="A349" s="17">
        <v>31</v>
      </c>
      <c r="B349" s="99">
        <v>0</v>
      </c>
      <c r="C349" s="17" t="s">
        <v>54</v>
      </c>
      <c r="D349" s="18" t="s">
        <v>90</v>
      </c>
      <c r="E349" s="17" t="s">
        <v>181</v>
      </c>
      <c r="F349" s="17" t="s">
        <v>305</v>
      </c>
      <c r="G349" s="18" t="s">
        <v>120</v>
      </c>
      <c r="H349" s="18" t="s">
        <v>27</v>
      </c>
      <c r="I349" s="18">
        <v>30077481</v>
      </c>
      <c r="J349" s="112" t="str">
        <f t="shared" si="145"/>
        <v>30077481-EJECUCION</v>
      </c>
      <c r="K349" s="442" t="s">
        <v>3303</v>
      </c>
      <c r="L349" s="100">
        <v>1700000000</v>
      </c>
      <c r="M349" s="19">
        <v>1700000000</v>
      </c>
      <c r="N349" s="100">
        <v>0</v>
      </c>
      <c r="O349" s="19">
        <v>0</v>
      </c>
      <c r="P349" s="19">
        <v>207849928</v>
      </c>
      <c r="Q349" s="19">
        <v>1492150072</v>
      </c>
      <c r="R349" s="101">
        <v>300000000</v>
      </c>
      <c r="S349" s="20">
        <v>1400000000</v>
      </c>
      <c r="T349" s="21">
        <v>0</v>
      </c>
      <c r="U349" s="446">
        <v>0</v>
      </c>
      <c r="V349" s="266">
        <v>0</v>
      </c>
      <c r="W349" s="266">
        <v>0</v>
      </c>
      <c r="X349" s="266">
        <v>0</v>
      </c>
      <c r="Y349" s="266">
        <f t="shared" si="146"/>
        <v>0</v>
      </c>
      <c r="Z349" s="266">
        <v>0</v>
      </c>
      <c r="AA349" s="266">
        <v>0</v>
      </c>
      <c r="AB349" s="266">
        <v>0</v>
      </c>
      <c r="AC349" s="266">
        <f t="shared" si="147"/>
        <v>0</v>
      </c>
      <c r="AD349" s="266">
        <f t="shared" si="148"/>
        <v>0</v>
      </c>
      <c r="AE349" s="266">
        <f t="shared" si="149"/>
        <v>1700000000</v>
      </c>
      <c r="AF349" s="18" t="s">
        <v>51</v>
      </c>
      <c r="AG349" s="17" t="s">
        <v>319</v>
      </c>
      <c r="AH349" s="81" t="s">
        <v>30</v>
      </c>
      <c r="AI349" s="22" t="s">
        <v>31</v>
      </c>
      <c r="AJ349" s="23" t="s">
        <v>30</v>
      </c>
      <c r="AK349" s="24" t="s">
        <v>320</v>
      </c>
      <c r="AL349" s="23" t="s">
        <v>45</v>
      </c>
      <c r="AM349" t="str">
        <f t="shared" si="150"/>
        <v>OR PRO.CODIGO=30077481</v>
      </c>
      <c r="AN349">
        <f t="shared" si="151"/>
        <v>8</v>
      </c>
      <c r="AO349" t="e">
        <f>VLOOKUP(J349,#REF!,5,FALSE)</f>
        <v>#REF!</v>
      </c>
      <c r="AP349"/>
      <c r="AQ349" t="e">
        <f>VLOOKUP(J349,#REF!,6,FALSE)</f>
        <v>#REF!</v>
      </c>
      <c r="AR349" s="32" t="e">
        <f>VLOOKUP(I349,'convenios 2017'!A$2:O$82,15,FALSE)</f>
        <v>#N/A</v>
      </c>
      <c r="AS349" s="373">
        <f>O349+AC349</f>
        <v>0</v>
      </c>
      <c r="AT349" s="32" t="e">
        <f>VLOOKUP(I349,'convenio 2016'!A$2:N$196,14,FALSE)</f>
        <v>#N/A</v>
      </c>
      <c r="AU349" s="32" t="e">
        <f>VLOOKUP(I349,'convenio 2015'!A$4:M$228,13,FALSE)</f>
        <v>#N/A</v>
      </c>
      <c r="AV349" s="32" t="e">
        <f>VLOOKUP(J349,#REF!,6,FALSE)</f>
        <v>#REF!</v>
      </c>
      <c r="AW349" s="373">
        <f t="shared" si="152"/>
        <v>0</v>
      </c>
      <c r="AX349" s="32" t="e">
        <v>#N/A</v>
      </c>
      <c r="AY349" s="32" t="e">
        <v>#N/A</v>
      </c>
      <c r="AZ349" s="377" t="e">
        <v>#N/A</v>
      </c>
      <c r="BA349" s="431"/>
      <c r="BB349" s="32" t="str">
        <f>VLOOKUP(J349,'RATE JUNIO '!F$2:K$346,6,FALSE)</f>
        <v>RS</v>
      </c>
      <c r="BC349" s="32" t="s">
        <v>3463</v>
      </c>
      <c r="BD349" s="92" t="str">
        <f>VLOOKUP(J349,'RATES 30-06-2017'!F$2:K$374,6,FALSE)</f>
        <v>RS</v>
      </c>
      <c r="BE349" s="92"/>
      <c r="BF349" s="92" t="e">
        <f>VLOOKUP(J349,Hoja4!C$2:E$268,2,FALSE)</f>
        <v>#N/A</v>
      </c>
      <c r="BG349" s="92" t="e">
        <f>VLOOKUP(J349,Hoja4!C$2:E$268,3,FALSE)</f>
        <v>#N/A</v>
      </c>
      <c r="BH349" s="92"/>
      <c r="BI349" s="92"/>
    </row>
    <row r="350" spans="1:61" s="32" customFormat="1" ht="15" customHeight="1">
      <c r="A350" s="17">
        <v>31</v>
      </c>
      <c r="B350" s="99">
        <v>0</v>
      </c>
      <c r="C350" s="17" t="s">
        <v>54</v>
      </c>
      <c r="D350" s="18" t="s">
        <v>62</v>
      </c>
      <c r="E350" s="17" t="s">
        <v>181</v>
      </c>
      <c r="F350" s="17" t="s">
        <v>305</v>
      </c>
      <c r="G350" s="18" t="s">
        <v>306</v>
      </c>
      <c r="H350" s="18" t="s">
        <v>27</v>
      </c>
      <c r="I350" s="18">
        <v>30437683</v>
      </c>
      <c r="J350" s="112" t="str">
        <f t="shared" si="145"/>
        <v>30437683-EJECUCION</v>
      </c>
      <c r="K350" s="442" t="s">
        <v>321</v>
      </c>
      <c r="L350" s="100">
        <v>83520000</v>
      </c>
      <c r="M350" s="19">
        <v>83520000</v>
      </c>
      <c r="N350" s="100">
        <v>0</v>
      </c>
      <c r="O350" s="19">
        <v>0</v>
      </c>
      <c r="P350" s="19">
        <v>20000000</v>
      </c>
      <c r="Q350" s="19">
        <v>63520000</v>
      </c>
      <c r="R350" s="101">
        <v>20000000</v>
      </c>
      <c r="S350" s="20">
        <v>63520000</v>
      </c>
      <c r="T350" s="21">
        <v>0</v>
      </c>
      <c r="U350" s="446">
        <v>0</v>
      </c>
      <c r="V350" s="266">
        <v>0</v>
      </c>
      <c r="W350" s="266">
        <v>0</v>
      </c>
      <c r="X350" s="266">
        <v>0</v>
      </c>
      <c r="Y350" s="266">
        <f t="shared" si="146"/>
        <v>0</v>
      </c>
      <c r="Z350" s="266">
        <v>0</v>
      </c>
      <c r="AA350" s="266">
        <v>0</v>
      </c>
      <c r="AB350" s="266">
        <v>0</v>
      </c>
      <c r="AC350" s="266">
        <f t="shared" si="147"/>
        <v>0</v>
      </c>
      <c r="AD350" s="266">
        <f t="shared" si="148"/>
        <v>0</v>
      </c>
      <c r="AE350" s="266">
        <f t="shared" si="149"/>
        <v>83520000</v>
      </c>
      <c r="AF350" s="18" t="s">
        <v>133</v>
      </c>
      <c r="AG350" s="17" t="s">
        <v>685</v>
      </c>
      <c r="AH350" s="81" t="s">
        <v>64</v>
      </c>
      <c r="AI350" s="22"/>
      <c r="AJ350" s="23"/>
      <c r="AK350" s="24"/>
      <c r="AL350" s="23"/>
      <c r="AM350" t="str">
        <f t="shared" si="150"/>
        <v>OR PRO.CODIGO=30437683</v>
      </c>
      <c r="AN350">
        <f t="shared" si="151"/>
        <v>8</v>
      </c>
      <c r="AO350" t="e">
        <f>VLOOKUP(J350,#REF!,5,FALSE)</f>
        <v>#REF!</v>
      </c>
      <c r="AP350"/>
      <c r="AQ350" t="e">
        <f>VLOOKUP(J350,#REF!,6,FALSE)</f>
        <v>#REF!</v>
      </c>
      <c r="AR350" s="32" t="e">
        <f>VLOOKUP(I350,'convenios 2017'!A$2:O$82,15,FALSE)</f>
        <v>#N/A</v>
      </c>
      <c r="AS350" s="373">
        <f>O350+AC350</f>
        <v>0</v>
      </c>
      <c r="AT350" s="32" t="e">
        <f>VLOOKUP(I350,'convenio 2016'!A$2:N$196,14,FALSE)</f>
        <v>#N/A</v>
      </c>
      <c r="AU350" s="32" t="e">
        <f>VLOOKUP(I350,'convenio 2015'!A$4:M$228,13,FALSE)</f>
        <v>#N/A</v>
      </c>
      <c r="AV350" s="32" t="e">
        <f>VLOOKUP(J350,#REF!,6,FALSE)</f>
        <v>#REF!</v>
      </c>
      <c r="AW350" s="373">
        <f t="shared" si="152"/>
        <v>0</v>
      </c>
      <c r="AX350" s="32" t="e">
        <v>#N/A</v>
      </c>
      <c r="AY350" s="32" t="e">
        <v>#N/A</v>
      </c>
      <c r="AZ350" s="377" t="e">
        <v>#N/A</v>
      </c>
      <c r="BA350" s="431"/>
      <c r="BB350" s="32" t="str">
        <f>VLOOKUP(J350,'RATE JUNIO '!F$2:K$346,6,FALSE)</f>
        <v>OT</v>
      </c>
      <c r="BC350" s="32" t="s">
        <v>3463</v>
      </c>
      <c r="BD350" s="92" t="str">
        <f>VLOOKUP(J350,'RATES 30-06-2017'!F$2:K$374,6,FALSE)</f>
        <v>OT</v>
      </c>
      <c r="BE350" s="92"/>
      <c r="BF350" s="92" t="e">
        <f>VLOOKUP(J350,Hoja4!C$2:E$268,2,FALSE)</f>
        <v>#N/A</v>
      </c>
      <c r="BG350" s="92" t="e">
        <f>VLOOKUP(J350,Hoja4!C$2:E$268,3,FALSE)</f>
        <v>#N/A</v>
      </c>
      <c r="BH350" s="92"/>
      <c r="BI350" s="92"/>
    </row>
    <row r="351" spans="1:61" s="32" customFormat="1" ht="15" customHeight="1">
      <c r="A351" s="17">
        <v>31</v>
      </c>
      <c r="B351" s="99">
        <v>10</v>
      </c>
      <c r="C351" s="17" t="s">
        <v>54</v>
      </c>
      <c r="D351" s="18" t="s">
        <v>24</v>
      </c>
      <c r="E351" s="17" t="s">
        <v>181</v>
      </c>
      <c r="F351" s="17" t="s">
        <v>305</v>
      </c>
      <c r="G351" s="18" t="s">
        <v>306</v>
      </c>
      <c r="H351" s="18" t="s">
        <v>35</v>
      </c>
      <c r="I351" s="18">
        <v>30396077</v>
      </c>
      <c r="J351" s="112" t="str">
        <f t="shared" si="145"/>
        <v>30396077-DISEÑO</v>
      </c>
      <c r="K351" s="442" t="s">
        <v>3298</v>
      </c>
      <c r="L351" s="100">
        <v>20000000</v>
      </c>
      <c r="M351" s="125">
        <v>20000000</v>
      </c>
      <c r="N351" s="100">
        <v>0</v>
      </c>
      <c r="O351" s="125">
        <v>0</v>
      </c>
      <c r="P351" s="125">
        <v>0</v>
      </c>
      <c r="Q351" s="19">
        <v>20000000</v>
      </c>
      <c r="R351" s="101">
        <v>0</v>
      </c>
      <c r="S351" s="20">
        <v>20000000</v>
      </c>
      <c r="T351" s="21">
        <v>0</v>
      </c>
      <c r="U351" s="446">
        <v>0</v>
      </c>
      <c r="V351" s="266">
        <v>0</v>
      </c>
      <c r="W351" s="266">
        <v>0</v>
      </c>
      <c r="X351" s="266">
        <v>0</v>
      </c>
      <c r="Y351" s="266">
        <f t="shared" si="146"/>
        <v>0</v>
      </c>
      <c r="Z351" s="266">
        <v>0</v>
      </c>
      <c r="AA351" s="266">
        <v>0</v>
      </c>
      <c r="AB351" s="266">
        <v>0</v>
      </c>
      <c r="AC351" s="266">
        <f t="shared" si="147"/>
        <v>0</v>
      </c>
      <c r="AD351" s="266">
        <f t="shared" si="148"/>
        <v>0</v>
      </c>
      <c r="AE351" s="266">
        <f t="shared" si="149"/>
        <v>20000000</v>
      </c>
      <c r="AF351" s="18" t="s">
        <v>51</v>
      </c>
      <c r="AG351" s="17" t="s">
        <v>685</v>
      </c>
      <c r="AH351" s="81" t="s">
        <v>60</v>
      </c>
      <c r="AI351" s="22" t="s">
        <v>31</v>
      </c>
      <c r="AJ351" s="23" t="s">
        <v>64</v>
      </c>
      <c r="AK351" s="24" t="s">
        <v>79</v>
      </c>
      <c r="AL351" s="23" t="s">
        <v>45</v>
      </c>
      <c r="AM351" t="str">
        <f t="shared" si="150"/>
        <v>OR PRO.CODIGO=30396077</v>
      </c>
      <c r="AN351">
        <f t="shared" si="151"/>
        <v>8</v>
      </c>
      <c r="AO351" t="e">
        <f>VLOOKUP(J351,#REF!,5,FALSE)</f>
        <v>#REF!</v>
      </c>
      <c r="AP351"/>
      <c r="AQ351" t="e">
        <f>VLOOKUP(J351,#REF!,6,FALSE)</f>
        <v>#REF!</v>
      </c>
      <c r="AR351" s="32" t="e">
        <f>VLOOKUP(I351,'convenios 2017'!A$2:O$82,15,FALSE)</f>
        <v>#N/A</v>
      </c>
      <c r="AS351" s="373">
        <f>O351+AC351</f>
        <v>0</v>
      </c>
      <c r="AT351" s="32" t="e">
        <f>VLOOKUP(I351,'convenio 2016'!A$2:N$196,14,FALSE)</f>
        <v>#N/A</v>
      </c>
      <c r="AU351" s="32" t="e">
        <f>VLOOKUP(I351,'convenio 2015'!A$4:M$228,13,FALSE)</f>
        <v>#N/A</v>
      </c>
      <c r="AV351" s="32" t="e">
        <f>VLOOKUP(J351,#REF!,6,FALSE)</f>
        <v>#REF!</v>
      </c>
      <c r="AW351" s="373">
        <f t="shared" si="152"/>
        <v>0</v>
      </c>
      <c r="AX351" s="32" t="e">
        <v>#N/A</v>
      </c>
      <c r="AY351" s="32" t="e">
        <v>#N/A</v>
      </c>
      <c r="AZ351" s="377" t="e">
        <v>#N/A</v>
      </c>
      <c r="BA351" s="431"/>
      <c r="BB351" s="32" t="str">
        <f>VLOOKUP(J351,'RATE JUNIO '!F$2:K$346,6,FALSE)</f>
        <v>FI</v>
      </c>
      <c r="BC351" s="32" t="s">
        <v>3463</v>
      </c>
      <c r="BD351" s="92" t="str">
        <f>VLOOKUP(J351,'RATES 30-06-2017'!F$2:K$374,6,FALSE)</f>
        <v>FI</v>
      </c>
      <c r="BE351" s="92"/>
      <c r="BF351" s="92" t="e">
        <f>VLOOKUP(J351,Hoja4!C$2:E$268,2,FALSE)</f>
        <v>#N/A</v>
      </c>
      <c r="BG351" s="92" t="e">
        <f>VLOOKUP(J351,Hoja4!C$2:E$268,3,FALSE)</f>
        <v>#N/A</v>
      </c>
      <c r="BH351" s="92"/>
      <c r="BI351" s="92"/>
    </row>
    <row r="352" spans="1:61">
      <c r="A352" s="86"/>
      <c r="B352" s="302"/>
      <c r="C352" s="86"/>
      <c r="D352" s="87"/>
      <c r="E352" s="86"/>
      <c r="F352" s="86"/>
      <c r="G352" s="88"/>
      <c r="H352" s="86"/>
      <c r="I352" s="88"/>
      <c r="J352" s="302"/>
      <c r="K352" s="110" t="s">
        <v>66</v>
      </c>
      <c r="L352" s="25">
        <f>SUBTOTAL(9,L346:L351)</f>
        <v>2317927000</v>
      </c>
      <c r="M352" s="111">
        <f>SUBTOTAL(9,M346:M351)</f>
        <v>2586089000</v>
      </c>
      <c r="N352" s="25">
        <v>0</v>
      </c>
      <c r="O352" s="111">
        <f>SUBTOTAL(9,O346:O351)</f>
        <v>0</v>
      </c>
      <c r="P352" s="111">
        <f>SUBTOTAL(9,P346:P351)</f>
        <v>622256928</v>
      </c>
      <c r="Q352" s="109">
        <v>1695670072</v>
      </c>
      <c r="R352" s="25">
        <v>714407000</v>
      </c>
      <c r="S352" s="25">
        <v>1603520000</v>
      </c>
      <c r="T352" s="25">
        <v>0</v>
      </c>
      <c r="U352" s="111">
        <f>SUBTOTAL(9,U346:U351)</f>
        <v>562569000</v>
      </c>
      <c r="V352" s="111">
        <f t="shared" ref="V352:AE352" si="153">SUBTOTAL(9,V346:V351)</f>
        <v>0</v>
      </c>
      <c r="W352" s="111">
        <f t="shared" si="153"/>
        <v>0</v>
      </c>
      <c r="X352" s="111">
        <f t="shared" si="153"/>
        <v>0</v>
      </c>
      <c r="Y352" s="111">
        <f t="shared" si="153"/>
        <v>0</v>
      </c>
      <c r="Z352" s="111">
        <f t="shared" si="153"/>
        <v>0</v>
      </c>
      <c r="AA352" s="111">
        <f t="shared" si="153"/>
        <v>0</v>
      </c>
      <c r="AB352" s="111">
        <f t="shared" si="153"/>
        <v>0</v>
      </c>
      <c r="AC352" s="111">
        <f t="shared" si="153"/>
        <v>0</v>
      </c>
      <c r="AD352" s="111">
        <f t="shared" si="153"/>
        <v>562569000</v>
      </c>
      <c r="AE352" s="111">
        <f t="shared" si="153"/>
        <v>2023520000</v>
      </c>
      <c r="AF352" s="88"/>
      <c r="AG352" s="86"/>
      <c r="AH352" s="257"/>
      <c r="AJ352" s="23"/>
      <c r="AK352" s="24"/>
      <c r="AL352" s="23"/>
      <c r="AM352" s="92"/>
      <c r="AN352" s="92"/>
      <c r="AO352" s="92"/>
      <c r="AP352" s="92"/>
      <c r="AQ352" s="92"/>
      <c r="AR352" s="92"/>
      <c r="AS352" s="92"/>
      <c r="AT352" s="92"/>
      <c r="AU352" s="92"/>
      <c r="AV352" s="92"/>
      <c r="AW352" s="92"/>
      <c r="AY352" s="32" t="s">
        <v>3142</v>
      </c>
    </row>
    <row r="353" spans="1:61" ht="12" customHeight="1">
      <c r="A353" s="86"/>
      <c r="C353" s="86"/>
      <c r="D353" s="87"/>
      <c r="E353" s="86"/>
      <c r="F353" s="86"/>
      <c r="G353" s="88"/>
      <c r="H353" s="86"/>
      <c r="I353" s="88"/>
      <c r="K353" s="303"/>
      <c r="M353" s="86"/>
      <c r="O353" s="86"/>
      <c r="P353" s="86"/>
      <c r="U353"/>
      <c r="V353" s="122"/>
      <c r="W353" s="122"/>
      <c r="X353" s="122"/>
      <c r="Y353" s="122"/>
      <c r="Z353" s="122"/>
      <c r="AA353" s="122"/>
      <c r="AB353" s="122"/>
      <c r="AC353" s="122"/>
      <c r="AD353" s="122"/>
      <c r="AE353" s="122"/>
      <c r="AF353" s="88"/>
      <c r="AG353" s="86"/>
      <c r="AH353" s="257"/>
      <c r="AJ353" s="23"/>
      <c r="AK353" s="24"/>
      <c r="AL353" s="23"/>
      <c r="AY353" s="32" t="s">
        <v>3142</v>
      </c>
    </row>
    <row r="354" spans="1:61" ht="15" customHeight="1">
      <c r="A354" s="86"/>
      <c r="B354" s="302"/>
      <c r="C354" s="86"/>
      <c r="D354" s="87"/>
      <c r="E354" s="86"/>
      <c r="F354" s="86"/>
      <c r="G354" s="88"/>
      <c r="H354" s="86"/>
      <c r="I354" s="88"/>
      <c r="J354" s="302"/>
      <c r="K354" s="260" t="s">
        <v>322</v>
      </c>
      <c r="L354" s="57">
        <f>L352+L343+L339</f>
        <v>3029344770</v>
      </c>
      <c r="M354" s="111">
        <f>M352+M343+M339</f>
        <v>5074684040</v>
      </c>
      <c r="N354" s="57">
        <v>247535888</v>
      </c>
      <c r="O354" s="111">
        <f>O352+O343+O339</f>
        <v>1888507856</v>
      </c>
      <c r="P354" s="111">
        <f>P352+P343+P339</f>
        <v>1203088882</v>
      </c>
      <c r="Q354" s="111">
        <v>1695670072</v>
      </c>
      <c r="R354" s="57">
        <v>1178288882</v>
      </c>
      <c r="S354" s="57">
        <v>1603520000</v>
      </c>
      <c r="T354" s="57">
        <v>0</v>
      </c>
      <c r="U354" s="111">
        <f>U352+U343+U339</f>
        <v>1143505698</v>
      </c>
      <c r="V354" s="111">
        <f t="shared" ref="V354:AE354" si="154">V352+V343+V339</f>
        <v>153316812</v>
      </c>
      <c r="W354" s="111">
        <f t="shared" si="154"/>
        <v>53184458</v>
      </c>
      <c r="X354" s="111">
        <f t="shared" si="154"/>
        <v>39547586</v>
      </c>
      <c r="Y354" s="111">
        <f t="shared" si="154"/>
        <v>246048856</v>
      </c>
      <c r="Z354" s="111">
        <f t="shared" si="154"/>
        <v>35950486</v>
      </c>
      <c r="AA354" s="111">
        <f t="shared" si="154"/>
        <v>131791773</v>
      </c>
      <c r="AB354" s="111">
        <f t="shared" si="154"/>
        <v>35406144</v>
      </c>
      <c r="AC354" s="111">
        <f t="shared" si="154"/>
        <v>449197259</v>
      </c>
      <c r="AD354" s="111">
        <f t="shared" si="154"/>
        <v>694308439</v>
      </c>
      <c r="AE354" s="111">
        <f t="shared" si="154"/>
        <v>2042670486</v>
      </c>
      <c r="AF354" s="88"/>
      <c r="AG354" s="86"/>
      <c r="AH354" s="257"/>
      <c r="AJ354" s="23"/>
      <c r="AK354" s="24"/>
      <c r="AL354" s="23"/>
      <c r="AM354" s="92"/>
      <c r="AN354" s="92"/>
      <c r="AO354" s="92"/>
      <c r="AP354" s="92"/>
      <c r="AQ354" s="92"/>
      <c r="AR354" s="92"/>
      <c r="AS354" s="92"/>
      <c r="AT354" s="92"/>
      <c r="AU354" s="92"/>
      <c r="AV354" s="92"/>
      <c r="AW354" s="92"/>
      <c r="AY354" s="32" t="s">
        <v>3142</v>
      </c>
    </row>
    <row r="355" spans="1:61" s="86" customFormat="1" ht="15" customHeight="1">
      <c r="D355" s="87"/>
      <c r="G355" s="88"/>
      <c r="I355" s="88"/>
      <c r="K355" s="89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88"/>
      <c r="AH355" s="257"/>
      <c r="AJ355" s="79"/>
      <c r="AK355" s="75"/>
      <c r="AL355" s="79"/>
      <c r="AY355" s="32" t="s">
        <v>3142</v>
      </c>
      <c r="AZ355" s="87"/>
      <c r="BA355" s="432"/>
    </row>
    <row r="356" spans="1:61" ht="15" customHeight="1">
      <c r="A356" s="67"/>
      <c r="B356" s="69"/>
      <c r="C356" s="67"/>
      <c r="D356" s="67"/>
      <c r="E356" s="67"/>
      <c r="F356" s="67"/>
      <c r="G356" s="118"/>
      <c r="H356" s="67"/>
      <c r="I356" s="285"/>
      <c r="J356" s="69"/>
      <c r="K356" s="259" t="s">
        <v>323</v>
      </c>
      <c r="L356" s="13"/>
      <c r="M356" s="67"/>
      <c r="N356" s="13"/>
      <c r="O356" s="67"/>
      <c r="P356" s="124"/>
      <c r="Q356" s="68"/>
      <c r="R356" s="13"/>
      <c r="S356" s="13"/>
      <c r="T356" s="13"/>
      <c r="U356" s="444"/>
      <c r="V356" s="267"/>
      <c r="W356" s="267"/>
      <c r="X356" s="267"/>
      <c r="Y356" s="267"/>
      <c r="Z356" s="267"/>
      <c r="AA356" s="267"/>
      <c r="AB356" s="267"/>
      <c r="AC356" s="267"/>
      <c r="AD356" s="267"/>
      <c r="AE356" s="267"/>
      <c r="AF356" s="285"/>
      <c r="AG356" s="67"/>
      <c r="AH356" s="68"/>
      <c r="AJ356" s="23"/>
      <c r="AK356" s="24"/>
      <c r="AL356" s="23"/>
      <c r="AY356" s="32" t="s">
        <v>3142</v>
      </c>
    </row>
    <row r="357" spans="1:61">
      <c r="A357" s="86"/>
      <c r="B357" s="302"/>
      <c r="C357" s="86"/>
      <c r="D357" s="87"/>
      <c r="E357" s="86"/>
      <c r="F357" s="86"/>
      <c r="G357" s="88"/>
      <c r="H357" s="86"/>
      <c r="I357" s="88"/>
      <c r="J357" s="302"/>
      <c r="K357" s="16" t="s">
        <v>22</v>
      </c>
      <c r="L357" s="302"/>
      <c r="M357" s="86"/>
      <c r="N357" s="302"/>
      <c r="O357" s="86"/>
      <c r="P357" s="86"/>
      <c r="Q357" s="302"/>
      <c r="R357" s="302"/>
      <c r="S357" s="302"/>
      <c r="T357" s="302"/>
      <c r="U357" s="302"/>
      <c r="V357" s="122"/>
      <c r="W357" s="122"/>
      <c r="X357" s="122"/>
      <c r="Y357" s="122"/>
      <c r="Z357" s="122"/>
      <c r="AA357" s="122"/>
      <c r="AB357" s="122"/>
      <c r="AC357" s="122"/>
      <c r="AD357" s="122"/>
      <c r="AE357" s="122"/>
      <c r="AF357" s="88"/>
      <c r="AG357" s="86"/>
      <c r="AH357" s="257"/>
      <c r="AJ357" s="23"/>
      <c r="AK357" s="24"/>
      <c r="AL357" s="23"/>
      <c r="AY357" s="32" t="s">
        <v>3142</v>
      </c>
    </row>
    <row r="358" spans="1:61" s="32" customFormat="1" ht="15" customHeight="1">
      <c r="A358" s="17">
        <v>31</v>
      </c>
      <c r="B358" s="99">
        <v>0</v>
      </c>
      <c r="C358" s="17" t="s">
        <v>23</v>
      </c>
      <c r="D358" s="18" t="s">
        <v>69</v>
      </c>
      <c r="E358" s="17" t="s">
        <v>181</v>
      </c>
      <c r="F358" s="17" t="s">
        <v>324</v>
      </c>
      <c r="G358" s="18" t="s">
        <v>325</v>
      </c>
      <c r="H358" s="18" t="s">
        <v>27</v>
      </c>
      <c r="I358" s="18">
        <v>30102059</v>
      </c>
      <c r="J358" s="112" t="str">
        <f t="shared" ref="J358:J363" si="155">CONCATENATE(I358,"-",H358)</f>
        <v>30102059-EJECUCION</v>
      </c>
      <c r="K358" s="442" t="s">
        <v>3414</v>
      </c>
      <c r="L358" s="100">
        <v>238770916</v>
      </c>
      <c r="M358" s="19">
        <v>238770916</v>
      </c>
      <c r="N358" s="100">
        <v>191070916</v>
      </c>
      <c r="O358" s="19">
        <v>191070916</v>
      </c>
      <c r="P358" s="19">
        <v>47700000</v>
      </c>
      <c r="Q358" s="19">
        <v>0</v>
      </c>
      <c r="R358" s="101">
        <v>47700000</v>
      </c>
      <c r="S358" s="20">
        <v>0</v>
      </c>
      <c r="T358" s="21">
        <v>0</v>
      </c>
      <c r="U358" s="21">
        <v>47700000</v>
      </c>
      <c r="V358" s="266">
        <v>0</v>
      </c>
      <c r="W358" s="266">
        <v>32100000</v>
      </c>
      <c r="X358" s="266">
        <v>0</v>
      </c>
      <c r="Y358" s="266">
        <f t="shared" ref="Y358:Y363" si="156">V358+W358+X358</f>
        <v>32100000</v>
      </c>
      <c r="Z358" s="266">
        <v>15600000</v>
      </c>
      <c r="AA358" s="266">
        <v>0</v>
      </c>
      <c r="AB358" s="266">
        <v>0</v>
      </c>
      <c r="AC358" s="266">
        <f t="shared" ref="AC358:AC363" si="157">V358+W358+X358+Z358+AA358+AB358</f>
        <v>47700000</v>
      </c>
      <c r="AD358" s="266">
        <f t="shared" ref="AD358:AD363" si="158">U358-AC358</f>
        <v>0</v>
      </c>
      <c r="AE358" s="266">
        <f t="shared" ref="AE358:AE363" si="159">M358-(O358+U358)</f>
        <v>0</v>
      </c>
      <c r="AF358" s="18" t="s">
        <v>758</v>
      </c>
      <c r="AG358" s="17" t="s">
        <v>685</v>
      </c>
      <c r="AH358" s="81" t="s">
        <v>30</v>
      </c>
      <c r="AI358" s="22" t="s">
        <v>31</v>
      </c>
      <c r="AJ358" s="23"/>
      <c r="AK358" s="24"/>
      <c r="AL358" s="23" t="s">
        <v>45</v>
      </c>
      <c r="AM358" t="str">
        <f t="shared" ref="AM358:AM363" si="160">CONCATENATE( "OR PRO.CODIGO=",I358)</f>
        <v>OR PRO.CODIGO=30102059</v>
      </c>
      <c r="AN358">
        <f t="shared" ref="AN358:AN363" si="161">LEN(I358)</f>
        <v>8</v>
      </c>
      <c r="AO358" t="e">
        <f>VLOOKUP(J358,#REF!,5,FALSE)</f>
        <v>#REF!</v>
      </c>
      <c r="AP358"/>
      <c r="AQ358" t="e">
        <f>VLOOKUP(J358,#REF!,6,FALSE)</f>
        <v>#REF!</v>
      </c>
      <c r="AR358" s="32" t="e">
        <f>VLOOKUP(I358,'convenios 2017'!A$2:O$82,15,FALSE)</f>
        <v>#N/A</v>
      </c>
      <c r="AS358" s="373">
        <f>O358+AC358</f>
        <v>238770916</v>
      </c>
      <c r="AT358" s="32" t="str">
        <f>VLOOKUP(I358,'convenio 2016'!A$2:N$196,14,FALSE)</f>
        <v>toma razon</v>
      </c>
      <c r="AU358" s="32">
        <f>VLOOKUP(I358,'convenio 2015'!A$4:M$228,13,FALSE)</f>
        <v>0</v>
      </c>
      <c r="AV358" s="32" t="e">
        <f>VLOOKUP(J358,#REF!,6,FALSE)</f>
        <v>#REF!</v>
      </c>
      <c r="AW358" s="373">
        <f>O358+AC358</f>
        <v>238770916</v>
      </c>
      <c r="AX358" s="32" t="s">
        <v>2408</v>
      </c>
      <c r="AY358" s="32" t="s">
        <v>2301</v>
      </c>
      <c r="AZ358" s="377">
        <v>2856</v>
      </c>
      <c r="BA358" s="431">
        <v>42655</v>
      </c>
      <c r="BB358" s="32">
        <f>VLOOKUP(J358,'RATE JUNIO '!F$2:K$346,6,FALSE)</f>
        <v>0</v>
      </c>
      <c r="BC358" s="32" t="s">
        <v>3463</v>
      </c>
      <c r="BD358" s="92">
        <f>VLOOKUP(J358,'RATES 30-06-2017'!F$2:K$374,6,FALSE)</f>
        <v>0</v>
      </c>
      <c r="BE358" s="92"/>
      <c r="BF358" s="92" t="str">
        <f>VLOOKUP(J358,Hoja4!C$2:E$268,2,FALSE)</f>
        <v>FAR</v>
      </c>
      <c r="BG358" s="92">
        <f>VLOOKUP(J358,Hoja4!C$2:E$268,3,FALSE)</f>
        <v>31</v>
      </c>
      <c r="BH358" s="92"/>
      <c r="BI358" s="92"/>
    </row>
    <row r="359" spans="1:61" s="32" customFormat="1" ht="15" customHeight="1">
      <c r="A359" s="17">
        <v>31</v>
      </c>
      <c r="B359" s="99">
        <v>6</v>
      </c>
      <c r="C359" s="17" t="s">
        <v>23</v>
      </c>
      <c r="D359" s="18" t="s">
        <v>689</v>
      </c>
      <c r="E359" s="17" t="s">
        <v>181</v>
      </c>
      <c r="F359" s="17" t="s">
        <v>324</v>
      </c>
      <c r="G359" s="18" t="s">
        <v>325</v>
      </c>
      <c r="H359" s="18" t="s">
        <v>27</v>
      </c>
      <c r="I359" s="18">
        <v>30064230</v>
      </c>
      <c r="J359" s="112" t="str">
        <f t="shared" si="155"/>
        <v>30064230-EJECUCION</v>
      </c>
      <c r="K359" s="442" t="s">
        <v>1261</v>
      </c>
      <c r="L359" s="100">
        <v>3074070000</v>
      </c>
      <c r="M359" s="19">
        <v>1974810000</v>
      </c>
      <c r="N359" s="100">
        <v>4000000</v>
      </c>
      <c r="O359" s="19">
        <v>3001000</v>
      </c>
      <c r="P359" s="19">
        <v>300000000</v>
      </c>
      <c r="Q359" s="19">
        <v>1671809000</v>
      </c>
      <c r="R359" s="101">
        <v>300000000</v>
      </c>
      <c r="S359" s="20">
        <v>2770070000</v>
      </c>
      <c r="T359" s="21">
        <v>0</v>
      </c>
      <c r="U359" s="21">
        <v>303000000</v>
      </c>
      <c r="V359" s="266">
        <v>0</v>
      </c>
      <c r="W359" s="266">
        <v>0</v>
      </c>
      <c r="X359" s="266">
        <v>0</v>
      </c>
      <c r="Y359" s="266">
        <f t="shared" si="156"/>
        <v>0</v>
      </c>
      <c r="Z359" s="266">
        <v>0</v>
      </c>
      <c r="AA359" s="266">
        <v>0</v>
      </c>
      <c r="AB359" s="266">
        <v>0</v>
      </c>
      <c r="AC359" s="266">
        <f t="shared" si="157"/>
        <v>0</v>
      </c>
      <c r="AD359" s="266">
        <f t="shared" si="158"/>
        <v>303000000</v>
      </c>
      <c r="AE359" s="266">
        <f t="shared" si="159"/>
        <v>1668809000</v>
      </c>
      <c r="AF359" s="18" t="s">
        <v>1763</v>
      </c>
      <c r="AG359" s="17" t="s">
        <v>685</v>
      </c>
      <c r="AH359" s="81" t="s">
        <v>30</v>
      </c>
      <c r="AI359" s="22" t="s">
        <v>31</v>
      </c>
      <c r="AJ359" s="23" t="s">
        <v>30</v>
      </c>
      <c r="AK359" s="24" t="s">
        <v>65</v>
      </c>
      <c r="AL359" s="23" t="s">
        <v>45</v>
      </c>
      <c r="AM359" t="str">
        <f t="shared" si="160"/>
        <v>OR PRO.CODIGO=30064230</v>
      </c>
      <c r="AN359">
        <f t="shared" si="161"/>
        <v>8</v>
      </c>
      <c r="AO359" t="e">
        <f>VLOOKUP(J359,#REF!,5,FALSE)</f>
        <v>#REF!</v>
      </c>
      <c r="AP359"/>
      <c r="AQ359" t="e">
        <f>VLOOKUP(J359,#REF!,6,FALSE)</f>
        <v>#REF!</v>
      </c>
      <c r="AR359" s="32" t="str">
        <f>VLOOKUP(I359,'convenios 2017'!A$2:O$82,15,FALSE)</f>
        <v>con convenio</v>
      </c>
      <c r="AS359" s="373">
        <f>O359+AC359</f>
        <v>3001000</v>
      </c>
      <c r="AT359" s="32" t="e">
        <f>VLOOKUP(I359,'convenio 2016'!A$2:N$196,14,FALSE)</f>
        <v>#N/A</v>
      </c>
      <c r="AU359" s="32" t="e">
        <f>VLOOKUP(I359,'convenio 2015'!A$4:M$228,13,FALSE)</f>
        <v>#N/A</v>
      </c>
      <c r="AV359" s="32" t="e">
        <f>VLOOKUP(J359,#REF!,6,FALSE)</f>
        <v>#REF!</v>
      </c>
      <c r="AW359" s="373">
        <f>O359+AC359</f>
        <v>3001000</v>
      </c>
      <c r="AX359" s="32" t="s">
        <v>1763</v>
      </c>
      <c r="AY359" s="32" t="s">
        <v>3161</v>
      </c>
      <c r="AZ359" s="377">
        <v>493</v>
      </c>
      <c r="BA359" s="431">
        <v>42808</v>
      </c>
      <c r="BB359" s="32" t="str">
        <f>VLOOKUP(J359,'RATE JUNIO '!F$2:K$346,6,FALSE)</f>
        <v>RS</v>
      </c>
      <c r="BC359" s="32" t="s">
        <v>3463</v>
      </c>
      <c r="BD359" s="92" t="str">
        <f>VLOOKUP(J359,'RATES 30-06-2017'!F$2:K$374,6,FALSE)</f>
        <v>RS</v>
      </c>
      <c r="BE359" s="92"/>
      <c r="BF359" s="92" t="str">
        <f>VLOOKUP(J359,Hoja4!C$2:E$268,2,FALSE)</f>
        <v>FAR</v>
      </c>
      <c r="BG359" s="92">
        <f>VLOOKUP(J359,Hoja4!C$2:E$268,3,FALSE)</f>
        <v>31</v>
      </c>
      <c r="BH359" s="92"/>
      <c r="BI359" s="92"/>
    </row>
    <row r="360" spans="1:61" s="32" customFormat="1" ht="15" customHeight="1">
      <c r="A360" s="17">
        <v>22</v>
      </c>
      <c r="B360" s="99">
        <v>0</v>
      </c>
      <c r="C360" s="17" t="s">
        <v>23</v>
      </c>
      <c r="D360" s="18" t="s">
        <v>90</v>
      </c>
      <c r="E360" s="17" t="s">
        <v>181</v>
      </c>
      <c r="F360" s="17" t="s">
        <v>324</v>
      </c>
      <c r="G360" s="18" t="s">
        <v>325</v>
      </c>
      <c r="H360" s="18" t="s">
        <v>27</v>
      </c>
      <c r="I360" s="18">
        <v>30106012</v>
      </c>
      <c r="J360" s="112" t="str">
        <f t="shared" si="155"/>
        <v>30106012-EJECUCION</v>
      </c>
      <c r="K360" s="442" t="s">
        <v>3413</v>
      </c>
      <c r="L360" s="100">
        <v>74100000</v>
      </c>
      <c r="M360" s="19">
        <v>74100000</v>
      </c>
      <c r="N360" s="100">
        <v>48175000</v>
      </c>
      <c r="O360" s="19">
        <v>29640000</v>
      </c>
      <c r="P360" s="19">
        <v>44460000</v>
      </c>
      <c r="Q360" s="19">
        <v>0</v>
      </c>
      <c r="R360" s="101">
        <v>25925000</v>
      </c>
      <c r="S360" s="20">
        <v>0</v>
      </c>
      <c r="T360" s="21">
        <v>0</v>
      </c>
      <c r="U360" s="21">
        <v>44450000</v>
      </c>
      <c r="V360" s="266">
        <v>0</v>
      </c>
      <c r="W360" s="266">
        <v>0</v>
      </c>
      <c r="X360" s="266">
        <v>0</v>
      </c>
      <c r="Y360" s="266">
        <f t="shared" si="156"/>
        <v>0</v>
      </c>
      <c r="Z360" s="266">
        <v>0</v>
      </c>
      <c r="AA360" s="266">
        <v>18525000</v>
      </c>
      <c r="AB360" s="266">
        <v>0</v>
      </c>
      <c r="AC360" s="266">
        <f t="shared" si="157"/>
        <v>18525000</v>
      </c>
      <c r="AD360" s="266">
        <f t="shared" si="158"/>
        <v>25925000</v>
      </c>
      <c r="AE360" s="266">
        <f t="shared" si="159"/>
        <v>10000</v>
      </c>
      <c r="AF360" s="18" t="s">
        <v>3419</v>
      </c>
      <c r="AG360" s="17" t="s">
        <v>685</v>
      </c>
      <c r="AH360" s="81" t="s">
        <v>30</v>
      </c>
      <c r="AI360" s="22" t="s">
        <v>31</v>
      </c>
      <c r="AJ360" s="23"/>
      <c r="AK360" s="24"/>
      <c r="AL360" s="23" t="s">
        <v>45</v>
      </c>
      <c r="AM360" t="str">
        <f t="shared" si="160"/>
        <v>OR PRO.CODIGO=30106012</v>
      </c>
      <c r="AN360">
        <f t="shared" si="161"/>
        <v>8</v>
      </c>
      <c r="AO360" t="e">
        <f>VLOOKUP(J360,#REF!,5,FALSE)</f>
        <v>#REF!</v>
      </c>
      <c r="AP360"/>
      <c r="AQ360" t="e">
        <f>VLOOKUP(J360,#REF!,6,FALSE)</f>
        <v>#REF!</v>
      </c>
      <c r="AR360" s="32" t="e">
        <f>VLOOKUP(I360,'convenios 2017'!A$2:O$82,15,FALSE)</f>
        <v>#N/A</v>
      </c>
      <c r="AS360" s="373">
        <f>O360+AC360</f>
        <v>48165000</v>
      </c>
      <c r="AT360" s="32" t="e">
        <f>VLOOKUP(I360,'convenio 2016'!A$2:N$196,14,FALSE)</f>
        <v>#N/A</v>
      </c>
      <c r="AU360" s="32" t="e">
        <f>VLOOKUP(I360,'convenio 2015'!A$4:M$228,13,FALSE)</f>
        <v>#N/A</v>
      </c>
      <c r="AV360" s="32" t="e">
        <f>VLOOKUP(J360,#REF!,6,FALSE)</f>
        <v>#REF!</v>
      </c>
      <c r="AW360" s="373">
        <f>O360+AC360</f>
        <v>48165000</v>
      </c>
      <c r="AX360" s="32" t="e">
        <v>#N/A</v>
      </c>
      <c r="AY360" s="32" t="e">
        <v>#N/A</v>
      </c>
      <c r="AZ360" s="377" t="e">
        <v>#N/A</v>
      </c>
      <c r="BA360" s="431"/>
      <c r="BB360" s="32">
        <f>VLOOKUP(J360,'RATE JUNIO '!F$2:K$346,6,FALSE)</f>
        <v>0</v>
      </c>
      <c r="BC360" s="32" t="s">
        <v>3463</v>
      </c>
      <c r="BD360" s="92">
        <f>VLOOKUP(J360,'RATES 30-06-2017'!F$2:K$374,6,FALSE)</f>
        <v>0</v>
      </c>
      <c r="BE360" s="92"/>
      <c r="BF360" s="92" t="str">
        <f>VLOOKUP(J360,Hoja4!C$2:E$268,2,FALSE)</f>
        <v>LIBRE</v>
      </c>
      <c r="BG360" s="92">
        <f>VLOOKUP(J360,Hoja4!C$2:E$268,3,FALSE)</f>
        <v>22</v>
      </c>
      <c r="BH360" s="92"/>
      <c r="BI360" s="92"/>
    </row>
    <row r="361" spans="1:61" s="32" customFormat="1" ht="15" customHeight="1">
      <c r="A361" s="17">
        <v>31</v>
      </c>
      <c r="B361" s="99">
        <v>0</v>
      </c>
      <c r="C361" s="17" t="s">
        <v>23</v>
      </c>
      <c r="D361" s="18" t="s">
        <v>24</v>
      </c>
      <c r="E361" s="17" t="s">
        <v>181</v>
      </c>
      <c r="F361" s="17" t="s">
        <v>324</v>
      </c>
      <c r="G361" s="18" t="s">
        <v>325</v>
      </c>
      <c r="H361" s="18" t="s">
        <v>27</v>
      </c>
      <c r="I361" s="18">
        <v>30132450</v>
      </c>
      <c r="J361" s="112" t="str">
        <f t="shared" si="155"/>
        <v>30132450-EJECUCION</v>
      </c>
      <c r="K361" s="442" t="s">
        <v>698</v>
      </c>
      <c r="L361" s="100"/>
      <c r="M361" s="19">
        <v>425231755</v>
      </c>
      <c r="N361" s="100"/>
      <c r="O361" s="19">
        <v>365744441</v>
      </c>
      <c r="P361" s="19">
        <v>59487314</v>
      </c>
      <c r="Q361" s="19">
        <v>0</v>
      </c>
      <c r="R361" s="101"/>
      <c r="S361" s="20"/>
      <c r="T361" s="21"/>
      <c r="U361" s="21">
        <v>59487314</v>
      </c>
      <c r="V361" s="266">
        <v>0</v>
      </c>
      <c r="W361" s="266">
        <v>0</v>
      </c>
      <c r="X361" s="266">
        <v>0</v>
      </c>
      <c r="Y361" s="266">
        <f t="shared" si="156"/>
        <v>0</v>
      </c>
      <c r="Z361" s="266">
        <v>0</v>
      </c>
      <c r="AA361" s="266">
        <v>59487314</v>
      </c>
      <c r="AB361" s="266">
        <v>0</v>
      </c>
      <c r="AC361" s="266">
        <f t="shared" si="157"/>
        <v>59487314</v>
      </c>
      <c r="AD361" s="266">
        <f t="shared" si="158"/>
        <v>0</v>
      </c>
      <c r="AE361" s="266">
        <f t="shared" si="159"/>
        <v>0</v>
      </c>
      <c r="AF361" s="18" t="s">
        <v>758</v>
      </c>
      <c r="AG361" s="17" t="s">
        <v>684</v>
      </c>
      <c r="AH361" s="81" t="s">
        <v>40</v>
      </c>
      <c r="AI361" s="22"/>
      <c r="AJ361" s="23"/>
      <c r="AK361" s="24"/>
      <c r="AL361" s="23"/>
      <c r="AM361" t="str">
        <f t="shared" si="160"/>
        <v>OR PRO.CODIGO=30132450</v>
      </c>
      <c r="AN361">
        <f t="shared" si="161"/>
        <v>8</v>
      </c>
      <c r="AO361" t="e">
        <f>VLOOKUP(J361,#REF!,5,FALSE)</f>
        <v>#REF!</v>
      </c>
      <c r="AP361"/>
      <c r="AQ361" t="e">
        <f>VLOOKUP(J361,#REF!,6,FALSE)</f>
        <v>#REF!</v>
      </c>
      <c r="AR361" s="32" t="e">
        <f>VLOOKUP(I361,'convenios 2017'!A$2:O$82,15,FALSE)</f>
        <v>#N/A</v>
      </c>
      <c r="AS361" s="373">
        <f>O361+AC361</f>
        <v>425231755</v>
      </c>
      <c r="AT361" s="32" t="e">
        <f>VLOOKUP(I361,'convenio 2016'!A$2:N$196,14,FALSE)</f>
        <v>#N/A</v>
      </c>
      <c r="AU361" s="32" t="e">
        <f>VLOOKUP(I361,'convenio 2015'!A$4:M$228,13,FALSE)</f>
        <v>#N/A</v>
      </c>
      <c r="AV361" s="32" t="e">
        <f>VLOOKUP(J361,#REF!,6,FALSE)</f>
        <v>#REF!</v>
      </c>
      <c r="AW361" s="373">
        <f>O361+AC361</f>
        <v>425231755</v>
      </c>
      <c r="AX361" s="32" t="e">
        <v>#N/A</v>
      </c>
      <c r="AY361" s="32" t="e">
        <v>#N/A</v>
      </c>
      <c r="AZ361" s="377" t="e">
        <v>#N/A</v>
      </c>
      <c r="BA361" s="431"/>
      <c r="BB361" s="32">
        <f>VLOOKUP(J361,'RATE JUNIO '!F$2:K$346,6,FALSE)</f>
        <v>0</v>
      </c>
      <c r="BC361" s="32" t="s">
        <v>3463</v>
      </c>
      <c r="BD361" s="92">
        <f>VLOOKUP(J361,'RATES 30-06-2017'!F$2:K$374,6,FALSE)</f>
        <v>0</v>
      </c>
      <c r="BE361" s="92"/>
      <c r="BF361" s="92" t="str">
        <f>VLOOKUP(J361,Hoja4!C$2:E$268,2,FALSE)</f>
        <v>FAR</v>
      </c>
      <c r="BG361" s="92">
        <f>VLOOKUP(J361,Hoja4!C$2:E$268,3,FALSE)</f>
        <v>31</v>
      </c>
      <c r="BH361" s="92"/>
      <c r="BI361" s="92"/>
    </row>
    <row r="362" spans="1:61" s="32" customFormat="1" ht="15" customHeight="1">
      <c r="A362" s="17">
        <v>31</v>
      </c>
      <c r="B362" s="99"/>
      <c r="C362" s="17" t="s">
        <v>23</v>
      </c>
      <c r="D362" s="18" t="s">
        <v>24</v>
      </c>
      <c r="E362" s="17" t="s">
        <v>181</v>
      </c>
      <c r="F362" s="17" t="s">
        <v>324</v>
      </c>
      <c r="G362" s="18"/>
      <c r="H362" s="18" t="s">
        <v>27</v>
      </c>
      <c r="I362" s="18">
        <v>30066636</v>
      </c>
      <c r="J362" s="112" t="str">
        <f t="shared" si="155"/>
        <v>30066636-EJECUCION</v>
      </c>
      <c r="K362" s="442" t="s">
        <v>1543</v>
      </c>
      <c r="L362" s="100"/>
      <c r="M362" s="125">
        <v>1664166779</v>
      </c>
      <c r="N362" s="100"/>
      <c r="O362" s="125">
        <v>1602844779</v>
      </c>
      <c r="P362" s="125">
        <v>61322000</v>
      </c>
      <c r="Q362" s="19"/>
      <c r="R362" s="101"/>
      <c r="S362" s="20"/>
      <c r="T362" s="21"/>
      <c r="U362" s="21">
        <v>57554957</v>
      </c>
      <c r="V362" s="266">
        <v>0</v>
      </c>
      <c r="W362" s="266">
        <v>0</v>
      </c>
      <c r="X362" s="266">
        <v>0</v>
      </c>
      <c r="Y362" s="266">
        <f t="shared" si="156"/>
        <v>0</v>
      </c>
      <c r="Z362" s="266">
        <v>0</v>
      </c>
      <c r="AA362" s="266">
        <v>4035151</v>
      </c>
      <c r="AB362" s="266">
        <v>12981382</v>
      </c>
      <c r="AC362" s="266">
        <f t="shared" si="157"/>
        <v>17016533</v>
      </c>
      <c r="AD362" s="266">
        <f t="shared" si="158"/>
        <v>40538424</v>
      </c>
      <c r="AE362" s="266">
        <f t="shared" si="159"/>
        <v>3767043</v>
      </c>
      <c r="AF362" s="18" t="s">
        <v>3419</v>
      </c>
      <c r="AG362" s="17" t="s">
        <v>109</v>
      </c>
      <c r="AH362" s="81" t="s">
        <v>30</v>
      </c>
      <c r="AI362" s="22"/>
      <c r="AJ362" s="23"/>
      <c r="AK362" s="24"/>
      <c r="AL362" s="23"/>
      <c r="AM362" t="str">
        <f t="shared" si="160"/>
        <v>OR PRO.CODIGO=30066636</v>
      </c>
      <c r="AN362">
        <f t="shared" si="161"/>
        <v>8</v>
      </c>
      <c r="AO362"/>
      <c r="AP362"/>
      <c r="AQ362"/>
      <c r="AS362" s="373"/>
      <c r="AW362" s="373"/>
      <c r="AZ362" s="377"/>
      <c r="BA362" s="431"/>
      <c r="BC362" s="32" t="s">
        <v>3463</v>
      </c>
      <c r="BD362" s="92" t="str">
        <f>VLOOKUP(J362,'RATES 30-06-2017'!F$2:K$374,6,FALSE)</f>
        <v>RS</v>
      </c>
      <c r="BE362" s="92"/>
      <c r="BF362" s="92" t="str">
        <f>VLOOKUP(J362,Hoja4!C$2:E$268,2,FALSE)</f>
        <v>FIE</v>
      </c>
      <c r="BG362" s="92">
        <f>VLOOKUP(J362,Hoja4!C$2:E$268,3,FALSE)</f>
        <v>31</v>
      </c>
      <c r="BH362" s="92"/>
      <c r="BI362" s="92"/>
    </row>
    <row r="363" spans="1:61" s="32" customFormat="1" ht="15" customHeight="1">
      <c r="A363" s="17">
        <v>31</v>
      </c>
      <c r="B363" s="99">
        <v>1</v>
      </c>
      <c r="C363" s="17" t="s">
        <v>23</v>
      </c>
      <c r="D363" s="18" t="s">
        <v>33</v>
      </c>
      <c r="E363" s="17" t="s">
        <v>181</v>
      </c>
      <c r="F363" s="17" t="s">
        <v>324</v>
      </c>
      <c r="G363" s="18" t="s">
        <v>325</v>
      </c>
      <c r="H363" s="18" t="s">
        <v>27</v>
      </c>
      <c r="I363" s="18">
        <v>30063734</v>
      </c>
      <c r="J363" s="112" t="str">
        <f t="shared" si="155"/>
        <v>30063734-EJECUCION</v>
      </c>
      <c r="K363" s="442" t="s">
        <v>3233</v>
      </c>
      <c r="L363" s="100">
        <v>3896694014</v>
      </c>
      <c r="M363" s="19">
        <v>4227369334</v>
      </c>
      <c r="N363" s="100">
        <v>2596384714</v>
      </c>
      <c r="O363" s="125">
        <v>2559215791</v>
      </c>
      <c r="P363" s="125">
        <v>1080632948</v>
      </c>
      <c r="Q363" s="19">
        <v>0</v>
      </c>
      <c r="R363" s="101">
        <v>1300309300</v>
      </c>
      <c r="S363" s="20">
        <v>0</v>
      </c>
      <c r="T363" s="21">
        <v>0</v>
      </c>
      <c r="U363" s="21">
        <f>1568153543-72481214-152302972</f>
        <v>1343369357</v>
      </c>
      <c r="V363" s="266">
        <v>271416740</v>
      </c>
      <c r="W363" s="266">
        <v>1386904</v>
      </c>
      <c r="X363" s="266">
        <v>63306355</v>
      </c>
      <c r="Y363" s="266">
        <f t="shared" si="156"/>
        <v>336109999</v>
      </c>
      <c r="Z363" s="266">
        <v>195065342</v>
      </c>
      <c r="AA363" s="266">
        <v>197644702</v>
      </c>
      <c r="AB363" s="266">
        <v>218280158</v>
      </c>
      <c r="AC363" s="266">
        <f t="shared" si="157"/>
        <v>947100201</v>
      </c>
      <c r="AD363" s="266">
        <f t="shared" si="158"/>
        <v>396269156</v>
      </c>
      <c r="AE363" s="266">
        <f t="shared" si="159"/>
        <v>324784186</v>
      </c>
      <c r="AF363" s="18" t="s">
        <v>3419</v>
      </c>
      <c r="AG363" s="17" t="s">
        <v>685</v>
      </c>
      <c r="AH363" s="81" t="s">
        <v>30</v>
      </c>
      <c r="AI363" s="22" t="s">
        <v>45</v>
      </c>
      <c r="AJ363" s="23" t="s">
        <v>30</v>
      </c>
      <c r="AK363" s="24" t="s">
        <v>65</v>
      </c>
      <c r="AL363" s="23" t="s">
        <v>45</v>
      </c>
      <c r="AM363" t="str">
        <f t="shared" si="160"/>
        <v>OR PRO.CODIGO=30063734</v>
      </c>
      <c r="AN363">
        <f t="shared" si="161"/>
        <v>8</v>
      </c>
      <c r="AO363" t="e">
        <f>VLOOKUP(J363,#REF!,5,FALSE)</f>
        <v>#REF!</v>
      </c>
      <c r="AP363"/>
      <c r="AQ363" t="e">
        <f>VLOOKUP(J363,#REF!,6,FALSE)</f>
        <v>#REF!</v>
      </c>
      <c r="AR363" s="32" t="str">
        <f>VLOOKUP(I363,'convenios 2017'!A$2:O$82,15,FALSE)</f>
        <v>con convenio</v>
      </c>
      <c r="AS363" s="373">
        <f>O363+AC363</f>
        <v>3506315992</v>
      </c>
      <c r="AT363" s="32" t="str">
        <f>VLOOKUP(I363,'convenio 2016'!A$2:N$196,14,FALSE)</f>
        <v>toma razon</v>
      </c>
      <c r="AU363" s="32" t="e">
        <f>VLOOKUP(I363,'convenio 2015'!A$4:M$228,13,FALSE)</f>
        <v>#N/A</v>
      </c>
      <c r="AV363" s="32" t="e">
        <f>VLOOKUP(J363,#REF!,6,FALSE)</f>
        <v>#REF!</v>
      </c>
      <c r="AW363" s="373">
        <f>O363+AC363</f>
        <v>3506315992</v>
      </c>
      <c r="AX363" s="32" t="s">
        <v>1763</v>
      </c>
      <c r="AY363" s="32" t="s">
        <v>3162</v>
      </c>
      <c r="AZ363" s="377">
        <v>348</v>
      </c>
      <c r="BA363" s="431">
        <v>42783</v>
      </c>
      <c r="BB363" s="32" t="str">
        <f>VLOOKUP(J363,'RATE JUNIO '!F$2:K$346,6,FALSE)</f>
        <v>RS</v>
      </c>
      <c r="BC363" s="32" t="s">
        <v>3463</v>
      </c>
      <c r="BD363" s="92" t="str">
        <f>VLOOKUP(J363,'RATES 30-06-2017'!F$2:K$374,6,FALSE)</f>
        <v>RS</v>
      </c>
      <c r="BE363" s="92"/>
      <c r="BF363" s="92" t="str">
        <f>VLOOKUP(J363,Hoja4!C$2:E$268,2,FALSE)</f>
        <v>LIBRE</v>
      </c>
      <c r="BG363" s="92">
        <f>VLOOKUP(J363,Hoja4!C$2:E$268,3,FALSE)</f>
        <v>31</v>
      </c>
      <c r="BH363" s="92"/>
      <c r="BI363" s="92"/>
    </row>
    <row r="364" spans="1:61">
      <c r="A364" s="86"/>
      <c r="C364" s="86"/>
      <c r="D364" s="87"/>
      <c r="E364" s="86"/>
      <c r="F364" s="86"/>
      <c r="G364" s="88"/>
      <c r="H364" s="86"/>
      <c r="I364" s="88"/>
      <c r="K364" s="110" t="s">
        <v>47</v>
      </c>
      <c r="L364" s="25">
        <f>SUBTOTAL(9,L358:L363)</f>
        <v>7283634930</v>
      </c>
      <c r="M364" s="111">
        <f>SUBTOTAL(9,M358:M363)</f>
        <v>8604448784</v>
      </c>
      <c r="N364" s="25">
        <f>SUBTOTAL(9,N358:N363)</f>
        <v>2839630630</v>
      </c>
      <c r="O364" s="111">
        <f>SUBTOTAL(9,O358:O363)</f>
        <v>4751516927</v>
      </c>
      <c r="P364" s="111">
        <f>SUBTOTAL(9,P358:P363)</f>
        <v>1593602262</v>
      </c>
      <c r="Q364" s="109">
        <v>1671809000</v>
      </c>
      <c r="R364" s="25">
        <v>1673934300</v>
      </c>
      <c r="S364" s="25">
        <v>2770070000</v>
      </c>
      <c r="T364" s="25">
        <v>0</v>
      </c>
      <c r="U364" s="111">
        <f>SUBTOTAL(9,U358:U363)</f>
        <v>1855561628</v>
      </c>
      <c r="V364" s="111">
        <f t="shared" ref="V364:AE364" si="162">SUBTOTAL(9,V358:V363)</f>
        <v>271416740</v>
      </c>
      <c r="W364" s="111">
        <f t="shared" si="162"/>
        <v>33486904</v>
      </c>
      <c r="X364" s="111">
        <f t="shared" si="162"/>
        <v>63306355</v>
      </c>
      <c r="Y364" s="111">
        <f t="shared" si="162"/>
        <v>368209999</v>
      </c>
      <c r="Z364" s="111">
        <f t="shared" si="162"/>
        <v>210665342</v>
      </c>
      <c r="AA364" s="111">
        <f t="shared" si="162"/>
        <v>279692167</v>
      </c>
      <c r="AB364" s="111">
        <f t="shared" si="162"/>
        <v>231261540</v>
      </c>
      <c r="AC364" s="111">
        <f t="shared" si="162"/>
        <v>1089829048</v>
      </c>
      <c r="AD364" s="111">
        <f t="shared" si="162"/>
        <v>765732580</v>
      </c>
      <c r="AE364" s="111">
        <f t="shared" si="162"/>
        <v>1997370229</v>
      </c>
      <c r="AF364" s="88"/>
      <c r="AG364" s="86"/>
      <c r="AH364" s="257"/>
      <c r="AJ364" s="23"/>
      <c r="AK364" s="24"/>
      <c r="AL364" s="23"/>
      <c r="AM364" s="92"/>
      <c r="AN364" s="92"/>
      <c r="AO364" s="92"/>
      <c r="AP364" s="92"/>
      <c r="AQ364" s="92"/>
      <c r="AR364" s="92"/>
      <c r="AS364" s="92"/>
      <c r="AT364" s="92"/>
      <c r="AU364" s="92"/>
      <c r="AV364" s="92"/>
      <c r="AW364" s="92"/>
      <c r="AY364" s="32" t="s">
        <v>3142</v>
      </c>
    </row>
    <row r="365" spans="1:61" ht="11.25" customHeight="1">
      <c r="A365" s="86"/>
      <c r="C365" s="86"/>
      <c r="D365" s="87"/>
      <c r="E365" s="86"/>
      <c r="F365" s="86"/>
      <c r="G365" s="88"/>
      <c r="H365" s="86"/>
      <c r="I365" s="88"/>
      <c r="K365" s="303"/>
      <c r="M365" s="86"/>
      <c r="N365" s="50"/>
      <c r="O365" s="122"/>
      <c r="P365" s="122"/>
      <c r="Q365" s="50"/>
      <c r="U365"/>
      <c r="V365" s="122"/>
      <c r="W365" s="122"/>
      <c r="X365" s="122"/>
      <c r="Y365" s="122"/>
      <c r="Z365" s="122"/>
      <c r="AA365" s="122"/>
      <c r="AB365" s="122"/>
      <c r="AC365" s="122"/>
      <c r="AD365" s="122"/>
      <c r="AE365" s="122"/>
      <c r="AF365" s="88"/>
      <c r="AG365" s="86"/>
      <c r="AH365" s="257"/>
      <c r="AJ365" s="23"/>
      <c r="AK365" s="24"/>
      <c r="AL365" s="23"/>
      <c r="AY365" s="32" t="s">
        <v>3142</v>
      </c>
    </row>
    <row r="366" spans="1:61">
      <c r="A366" s="86"/>
      <c r="B366" s="302"/>
      <c r="C366" s="86"/>
      <c r="D366" s="87"/>
      <c r="E366" s="86"/>
      <c r="F366" s="86"/>
      <c r="G366" s="88"/>
      <c r="H366" s="86"/>
      <c r="I366" s="88"/>
      <c r="J366" s="302"/>
      <c r="K366" s="16" t="s">
        <v>48</v>
      </c>
      <c r="L366" s="302"/>
      <c r="M366" s="86"/>
      <c r="N366" s="302"/>
      <c r="O366" s="86"/>
      <c r="P366" s="86"/>
      <c r="Q366" s="302"/>
      <c r="R366" s="302"/>
      <c r="S366" s="302"/>
      <c r="T366" s="302"/>
      <c r="U366" s="302"/>
      <c r="V366" s="122"/>
      <c r="W366" s="122"/>
      <c r="X366" s="122"/>
      <c r="Y366" s="122"/>
      <c r="Z366" s="122"/>
      <c r="AA366" s="122"/>
      <c r="AB366" s="122"/>
      <c r="AC366" s="122"/>
      <c r="AD366" s="122"/>
      <c r="AE366" s="122"/>
      <c r="AF366" s="88"/>
      <c r="AG366" s="86"/>
      <c r="AH366" s="257"/>
      <c r="AJ366" s="23"/>
      <c r="AK366" s="24"/>
      <c r="AL366" s="23"/>
      <c r="AY366" s="32" t="s">
        <v>3142</v>
      </c>
    </row>
    <row r="367" spans="1:61" s="32" customFormat="1" ht="15" customHeight="1">
      <c r="A367" s="17">
        <v>29</v>
      </c>
      <c r="B367" s="99">
        <v>3</v>
      </c>
      <c r="C367" s="17" t="s">
        <v>49</v>
      </c>
      <c r="D367" s="18" t="s">
        <v>90</v>
      </c>
      <c r="E367" s="17" t="s">
        <v>181</v>
      </c>
      <c r="F367" s="18" t="s">
        <v>324</v>
      </c>
      <c r="G367" s="18" t="s">
        <v>325</v>
      </c>
      <c r="H367" s="18" t="s">
        <v>27</v>
      </c>
      <c r="I367" s="18">
        <v>30361577</v>
      </c>
      <c r="J367" s="112" t="str">
        <f>CONCATENATE(I367,"-",H367)</f>
        <v>30361577-EJECUCION</v>
      </c>
      <c r="K367" s="442" t="s">
        <v>3382</v>
      </c>
      <c r="L367" s="100">
        <v>262620000</v>
      </c>
      <c r="M367" s="19">
        <v>262620000</v>
      </c>
      <c r="N367" s="100">
        <v>0</v>
      </c>
      <c r="O367" s="19">
        <v>0</v>
      </c>
      <c r="P367" s="19">
        <v>262620000</v>
      </c>
      <c r="Q367" s="19">
        <v>0</v>
      </c>
      <c r="R367" s="101">
        <v>262620000</v>
      </c>
      <c r="S367" s="20">
        <v>0</v>
      </c>
      <c r="T367" s="21">
        <v>0</v>
      </c>
      <c r="U367" s="21">
        <v>262620000</v>
      </c>
      <c r="V367" s="266">
        <v>0</v>
      </c>
      <c r="W367" s="266">
        <v>0</v>
      </c>
      <c r="X367" s="266">
        <v>0</v>
      </c>
      <c r="Y367" s="266">
        <f t="shared" ref="Y367:Y371" si="163">V367+W367+X367</f>
        <v>0</v>
      </c>
      <c r="Z367" s="266">
        <v>0</v>
      </c>
      <c r="AA367" s="266">
        <v>0</v>
      </c>
      <c r="AB367" s="266">
        <v>203277326</v>
      </c>
      <c r="AC367" s="266">
        <f>V367+W367+X367+Z367+AA367+AB367</f>
        <v>203277326</v>
      </c>
      <c r="AD367" s="266">
        <f>U367-AC367</f>
        <v>59342674</v>
      </c>
      <c r="AE367" s="266">
        <f>M367-(O367+U367)</f>
        <v>0</v>
      </c>
      <c r="AF367" s="18" t="s">
        <v>758</v>
      </c>
      <c r="AG367" s="17" t="s">
        <v>92</v>
      </c>
      <c r="AH367" s="81" t="s">
        <v>40</v>
      </c>
      <c r="AI367" s="22" t="s">
        <v>45</v>
      </c>
      <c r="AJ367" s="23"/>
      <c r="AK367" s="24" t="s">
        <v>332</v>
      </c>
      <c r="AL367" s="23" t="s">
        <v>45</v>
      </c>
      <c r="AM367" t="str">
        <f>CONCATENATE( "OR PRO.CODIGO=",I367)</f>
        <v>OR PRO.CODIGO=30361577</v>
      </c>
      <c r="AN367">
        <f>LEN(I367)</f>
        <v>8</v>
      </c>
      <c r="AO367" t="e">
        <f>VLOOKUP(J367,#REF!,5,FALSE)</f>
        <v>#REF!</v>
      </c>
      <c r="AP367"/>
      <c r="AQ367" t="e">
        <f>VLOOKUP(J367,#REF!,6,FALSE)</f>
        <v>#REF!</v>
      </c>
      <c r="AR367" s="32" t="str">
        <f>VLOOKUP(I367,'convenios 2017'!A$2:O$82,15,FALSE)</f>
        <v>en revisión</v>
      </c>
      <c r="AS367" s="373">
        <f>O367+AC367</f>
        <v>203277326</v>
      </c>
      <c r="AT367" s="32" t="e">
        <f>VLOOKUP(I367,'convenio 2016'!A$2:N$196,14,FALSE)</f>
        <v>#N/A</v>
      </c>
      <c r="AU367" s="32" t="e">
        <f>VLOOKUP(I367,'convenio 2015'!A$4:M$228,13,FALSE)</f>
        <v>#N/A</v>
      </c>
      <c r="AV367" s="32" t="e">
        <f>VLOOKUP(J367,#REF!,6,FALSE)</f>
        <v>#REF!</v>
      </c>
      <c r="AW367" s="373">
        <f>O367+AC367</f>
        <v>203277326</v>
      </c>
      <c r="AX367" s="32" t="s">
        <v>3031</v>
      </c>
      <c r="AZ367" s="377"/>
      <c r="BA367" s="431"/>
      <c r="BB367" s="32">
        <f>VLOOKUP(J367,'RATE JUNIO '!F$2:K$346,6,FALSE)</f>
        <v>0</v>
      </c>
      <c r="BC367" s="32" t="s">
        <v>3463</v>
      </c>
      <c r="BD367" s="92">
        <f>VLOOKUP(J367,'RATES 30-06-2017'!F$2:K$374,6,FALSE)</f>
        <v>0</v>
      </c>
      <c r="BE367" s="92"/>
      <c r="BF367" s="92" t="str">
        <f>VLOOKUP(J367,Hoja4!C$2:E$268,2,FALSE)</f>
        <v>LIBRE</v>
      </c>
      <c r="BG367" s="92">
        <f>VLOOKUP(J367,Hoja4!C$2:E$268,3,FALSE)</f>
        <v>29</v>
      </c>
      <c r="BH367" s="92"/>
      <c r="BI367" s="92"/>
    </row>
    <row r="368" spans="1:61" s="32" customFormat="1" ht="15" customHeight="1">
      <c r="A368" s="17">
        <v>31</v>
      </c>
      <c r="B368" s="99">
        <v>5</v>
      </c>
      <c r="C368" s="17" t="s">
        <v>49</v>
      </c>
      <c r="D368" s="18" t="s">
        <v>41</v>
      </c>
      <c r="E368" s="17" t="s">
        <v>181</v>
      </c>
      <c r="F368" s="17" t="s">
        <v>324</v>
      </c>
      <c r="G368" s="18" t="s">
        <v>325</v>
      </c>
      <c r="H368" s="18" t="s">
        <v>35</v>
      </c>
      <c r="I368" s="18">
        <v>30204522</v>
      </c>
      <c r="J368" s="112" t="str">
        <f>CONCATENATE(I368,"-",H368)</f>
        <v>30204522-DISEÑO</v>
      </c>
      <c r="K368" s="442" t="s">
        <v>3304</v>
      </c>
      <c r="L368" s="100">
        <v>37002000</v>
      </c>
      <c r="M368" s="19">
        <v>37002000</v>
      </c>
      <c r="N368" s="100">
        <v>1001000</v>
      </c>
      <c r="O368" s="19">
        <v>0</v>
      </c>
      <c r="P368" s="19">
        <v>37002000</v>
      </c>
      <c r="Q368" s="19">
        <v>0</v>
      </c>
      <c r="R368" s="101">
        <v>36001000</v>
      </c>
      <c r="S368" s="20">
        <v>0</v>
      </c>
      <c r="T368" s="21">
        <v>0</v>
      </c>
      <c r="U368" s="21">
        <v>37001000</v>
      </c>
      <c r="V368" s="266">
        <v>0</v>
      </c>
      <c r="W368" s="266">
        <v>1001000</v>
      </c>
      <c r="X368" s="266">
        <v>0</v>
      </c>
      <c r="Y368" s="266">
        <f t="shared" si="163"/>
        <v>1001000</v>
      </c>
      <c r="Z368" s="266">
        <v>0</v>
      </c>
      <c r="AA368" s="266">
        <v>0</v>
      </c>
      <c r="AB368" s="266">
        <v>0</v>
      </c>
      <c r="AC368" s="266">
        <f>V368+W368+X368+Z368+AA368+AB368</f>
        <v>1001000</v>
      </c>
      <c r="AD368" s="266">
        <f>U368-AC368</f>
        <v>36000000</v>
      </c>
      <c r="AE368" s="266">
        <f>M368-(O368+U368)</f>
        <v>1000</v>
      </c>
      <c r="AF368" s="18" t="s">
        <v>3419</v>
      </c>
      <c r="AG368" s="17" t="s">
        <v>685</v>
      </c>
      <c r="AH368" s="81" t="s">
        <v>30</v>
      </c>
      <c r="AI368" s="22" t="s">
        <v>31</v>
      </c>
      <c r="AJ368" s="23" t="s">
        <v>30</v>
      </c>
      <c r="AK368" s="24" t="s">
        <v>187</v>
      </c>
      <c r="AL368" s="23" t="s">
        <v>45</v>
      </c>
      <c r="AM368" t="str">
        <f>CONCATENATE( "OR PRO.CODIGO=",I368)</f>
        <v>OR PRO.CODIGO=30204522</v>
      </c>
      <c r="AN368">
        <f>LEN(I368)</f>
        <v>8</v>
      </c>
      <c r="AO368" t="e">
        <f>VLOOKUP(J368,#REF!,5,FALSE)</f>
        <v>#REF!</v>
      </c>
      <c r="AP368"/>
      <c r="AQ368" t="e">
        <f>VLOOKUP(J368,#REF!,6,FALSE)</f>
        <v>#REF!</v>
      </c>
      <c r="AR368" s="32" t="e">
        <f>VLOOKUP(I368,'convenios 2017'!A$2:O$82,15,FALSE)</f>
        <v>#N/A</v>
      </c>
      <c r="AS368" s="373">
        <f>O368+AC368</f>
        <v>1001000</v>
      </c>
      <c r="AT368" s="32" t="str">
        <f>VLOOKUP(I368,'convenio 2016'!A$2:N$196,14,FALSE)</f>
        <v>en tramite</v>
      </c>
      <c r="AU368" s="32" t="e">
        <f>VLOOKUP(I368,'convenio 2015'!A$4:M$228,13,FALSE)</f>
        <v>#N/A</v>
      </c>
      <c r="AV368" s="32" t="e">
        <f>VLOOKUP(J368,#REF!,6,FALSE)</f>
        <v>#REF!</v>
      </c>
      <c r="AW368" s="373">
        <f>O368+AC368</f>
        <v>1001000</v>
      </c>
      <c r="AX368" s="32" t="s">
        <v>1761</v>
      </c>
      <c r="AY368" s="32">
        <v>0</v>
      </c>
      <c r="AZ368" s="377"/>
      <c r="BA368" s="431"/>
      <c r="BB368" s="32" t="str">
        <f>VLOOKUP(J368,'RATE JUNIO '!F$2:K$346,6,FALSE)</f>
        <v>RS</v>
      </c>
      <c r="BC368" s="32" t="s">
        <v>3463</v>
      </c>
      <c r="BD368" s="92" t="str">
        <f>VLOOKUP(J368,'RATES 30-06-2017'!F$2:K$374,6,FALSE)</f>
        <v>RS</v>
      </c>
      <c r="BE368" s="92"/>
      <c r="BF368" s="92" t="str">
        <f>VLOOKUP(J368,Hoja4!C$2:E$268,2,FALSE)</f>
        <v>LIBRE</v>
      </c>
      <c r="BG368" s="92">
        <f>VLOOKUP(J368,Hoja4!C$2:E$268,3,FALSE)</f>
        <v>31</v>
      </c>
      <c r="BH368" s="92"/>
      <c r="BI368" s="92"/>
    </row>
    <row r="369" spans="1:61" s="32" customFormat="1" ht="15" customHeight="1">
      <c r="A369" s="17">
        <v>29</v>
      </c>
      <c r="B369" s="99"/>
      <c r="C369" s="17" t="s">
        <v>49</v>
      </c>
      <c r="D369" s="18" t="s">
        <v>33</v>
      </c>
      <c r="E369" s="17" t="s">
        <v>181</v>
      </c>
      <c r="F369" s="18" t="s">
        <v>324</v>
      </c>
      <c r="G369" s="18"/>
      <c r="H369" s="18" t="s">
        <v>27</v>
      </c>
      <c r="I369" s="18">
        <v>30411873</v>
      </c>
      <c r="J369" s="112" t="str">
        <f>CONCATENATE(I369,"-",H369)</f>
        <v>30411873-EJECUCION</v>
      </c>
      <c r="K369" s="442" t="s">
        <v>3383</v>
      </c>
      <c r="L369" s="100"/>
      <c r="M369" s="19">
        <v>72210000</v>
      </c>
      <c r="N369" s="100"/>
      <c r="O369" s="19">
        <v>0</v>
      </c>
      <c r="P369" s="19">
        <v>72210000</v>
      </c>
      <c r="Q369" s="19"/>
      <c r="R369" s="101"/>
      <c r="S369" s="20"/>
      <c r="T369" s="21"/>
      <c r="U369" s="21">
        <v>72210000</v>
      </c>
      <c r="V369" s="266">
        <v>0</v>
      </c>
      <c r="W369" s="266">
        <v>0</v>
      </c>
      <c r="X369" s="266">
        <v>0</v>
      </c>
      <c r="Y369" s="266">
        <f t="shared" si="163"/>
        <v>0</v>
      </c>
      <c r="Z369" s="266">
        <v>0</v>
      </c>
      <c r="AA369" s="266">
        <v>19999999</v>
      </c>
      <c r="AB369" s="266">
        <v>0</v>
      </c>
      <c r="AC369" s="266">
        <f>V369+W369+X369+Z369+AA369+AB369</f>
        <v>19999999</v>
      </c>
      <c r="AD369" s="266">
        <f>U369-AC369</f>
        <v>52210001</v>
      </c>
      <c r="AE369" s="266">
        <f>M369-(O369+U369)</f>
        <v>0</v>
      </c>
      <c r="AF369" s="18" t="s">
        <v>3419</v>
      </c>
      <c r="AG369" s="17" t="s">
        <v>685</v>
      </c>
      <c r="AH369" s="81" t="s">
        <v>40</v>
      </c>
      <c r="AI369" s="22"/>
      <c r="AJ369" s="23"/>
      <c r="AK369" s="24"/>
      <c r="AL369" s="23"/>
      <c r="AM369" t="str">
        <f>CONCATENATE( "OR PRO.CODIGO=",I369)</f>
        <v>OR PRO.CODIGO=30411873</v>
      </c>
      <c r="AN369">
        <f>LEN(I369)</f>
        <v>8</v>
      </c>
      <c r="AO369"/>
      <c r="AP369"/>
      <c r="AQ369"/>
      <c r="AS369" s="373"/>
      <c r="AW369" s="373"/>
      <c r="AZ369" s="377"/>
      <c r="BA369" s="431"/>
      <c r="BC369" s="32" t="s">
        <v>3463</v>
      </c>
      <c r="BD369" s="92">
        <f>VLOOKUP(J369,'RATES 30-06-2017'!F$2:K$374,6,FALSE)</f>
        <v>0</v>
      </c>
      <c r="BE369" s="92"/>
      <c r="BF369" s="92" t="str">
        <f>VLOOKUP(J369,Hoja4!C$2:E$268,2,FALSE)</f>
        <v>LIBRE</v>
      </c>
      <c r="BG369" s="92">
        <f>VLOOKUP(J369,Hoja4!C$2:E$268,3,FALSE)</f>
        <v>29</v>
      </c>
      <c r="BH369" s="92"/>
      <c r="BI369" s="92"/>
    </row>
    <row r="370" spans="1:61" s="32" customFormat="1" ht="15" customHeight="1">
      <c r="A370" s="17">
        <v>29</v>
      </c>
      <c r="B370" s="99"/>
      <c r="C370" s="17" t="s">
        <v>49</v>
      </c>
      <c r="D370" s="18" t="s">
        <v>33</v>
      </c>
      <c r="E370" s="17" t="s">
        <v>181</v>
      </c>
      <c r="F370" s="18" t="s">
        <v>324</v>
      </c>
      <c r="G370" s="18"/>
      <c r="H370" s="18" t="s">
        <v>27</v>
      </c>
      <c r="I370" s="18">
        <v>30361582</v>
      </c>
      <c r="J370" s="112" t="str">
        <f>CONCATENATE(I370,"-",H370)</f>
        <v>30361582-EJECUCION</v>
      </c>
      <c r="K370" s="442" t="s">
        <v>3486</v>
      </c>
      <c r="L370" s="100"/>
      <c r="M370" s="125">
        <v>61990000</v>
      </c>
      <c r="N370" s="100"/>
      <c r="O370" s="125">
        <v>0</v>
      </c>
      <c r="P370" s="125">
        <v>0</v>
      </c>
      <c r="Q370" s="19"/>
      <c r="R370" s="101"/>
      <c r="S370" s="20"/>
      <c r="T370" s="21"/>
      <c r="U370" s="21">
        <v>61990000</v>
      </c>
      <c r="V370" s="266">
        <v>0</v>
      </c>
      <c r="W370" s="266">
        <v>0</v>
      </c>
      <c r="X370" s="266">
        <v>0</v>
      </c>
      <c r="Y370" s="266">
        <f t="shared" si="163"/>
        <v>0</v>
      </c>
      <c r="Z370" s="266">
        <v>0</v>
      </c>
      <c r="AA370" s="266">
        <v>0</v>
      </c>
      <c r="AB370" s="266">
        <v>0</v>
      </c>
      <c r="AC370" s="266">
        <f>V370+W370+X370+Z370+AA370+AB370</f>
        <v>0</v>
      </c>
      <c r="AD370" s="266">
        <f>U370-AC370</f>
        <v>61990000</v>
      </c>
      <c r="AE370" s="266">
        <f>M370-(O370+U370)</f>
        <v>0</v>
      </c>
      <c r="AF370" s="18" t="s">
        <v>1459</v>
      </c>
      <c r="AG370" s="17" t="s">
        <v>685</v>
      </c>
      <c r="AH370" s="81" t="s">
        <v>40</v>
      </c>
      <c r="AI370" s="22"/>
      <c r="AJ370" s="23"/>
      <c r="AK370" s="24"/>
      <c r="AL370" s="23"/>
      <c r="AM370"/>
      <c r="AN370"/>
      <c r="AO370"/>
      <c r="AP370"/>
      <c r="AQ370"/>
      <c r="AS370" s="373"/>
      <c r="AW370" s="373"/>
      <c r="AZ370" s="377"/>
      <c r="BA370" s="431"/>
      <c r="BD370" s="92"/>
      <c r="BE370" s="92"/>
      <c r="BF370" s="92"/>
      <c r="BG370" s="92"/>
      <c r="BH370" s="92"/>
      <c r="BI370" s="92"/>
    </row>
    <row r="371" spans="1:61" s="32" customFormat="1" ht="15" customHeight="1">
      <c r="A371" s="17">
        <v>31</v>
      </c>
      <c r="B371" s="99">
        <v>7</v>
      </c>
      <c r="C371" s="17" t="s">
        <v>49</v>
      </c>
      <c r="D371" s="18" t="s">
        <v>90</v>
      </c>
      <c r="E371" s="17" t="s">
        <v>181</v>
      </c>
      <c r="F371" s="17" t="s">
        <v>324</v>
      </c>
      <c r="G371" s="18" t="s">
        <v>325</v>
      </c>
      <c r="H371" s="18" t="s">
        <v>27</v>
      </c>
      <c r="I371" s="18">
        <v>30094898</v>
      </c>
      <c r="J371" s="112" t="str">
        <f>CONCATENATE(I371,"-",H371)</f>
        <v>30094898-EJECUCION</v>
      </c>
      <c r="K371" s="442" t="s">
        <v>3305</v>
      </c>
      <c r="L371" s="100">
        <v>974755000</v>
      </c>
      <c r="M371" s="125">
        <v>974755000</v>
      </c>
      <c r="N371" s="100">
        <v>0</v>
      </c>
      <c r="O371" s="125">
        <v>0</v>
      </c>
      <c r="P371" s="125">
        <v>547763597</v>
      </c>
      <c r="Q371" s="19">
        <v>426991403</v>
      </c>
      <c r="R371" s="101">
        <v>300000000</v>
      </c>
      <c r="S371" s="20">
        <v>674755000</v>
      </c>
      <c r="T371" s="21">
        <v>0</v>
      </c>
      <c r="U371" s="446">
        <v>0</v>
      </c>
      <c r="V371" s="266">
        <v>0</v>
      </c>
      <c r="W371" s="266">
        <v>0</v>
      </c>
      <c r="X371" s="266">
        <v>0</v>
      </c>
      <c r="Y371" s="266">
        <f t="shared" si="163"/>
        <v>0</v>
      </c>
      <c r="Z371" s="266">
        <v>0</v>
      </c>
      <c r="AA371" s="266">
        <v>0</v>
      </c>
      <c r="AB371" s="266">
        <v>0</v>
      </c>
      <c r="AC371" s="266">
        <f>V371+W371+X371+Z371+AA371+AB371</f>
        <v>0</v>
      </c>
      <c r="AD371" s="266">
        <f>U371-AC371</f>
        <v>0</v>
      </c>
      <c r="AE371" s="266">
        <f>M371-(O371+U371)</f>
        <v>974755000</v>
      </c>
      <c r="AF371" s="18" t="s">
        <v>1763</v>
      </c>
      <c r="AG371" s="17" t="s">
        <v>685</v>
      </c>
      <c r="AH371" s="81" t="s">
        <v>30</v>
      </c>
      <c r="AI371" s="22" t="s">
        <v>45</v>
      </c>
      <c r="AJ371" s="23" t="s">
        <v>30</v>
      </c>
      <c r="AK371" s="24" t="s">
        <v>187</v>
      </c>
      <c r="AL371" s="23"/>
      <c r="AM371" t="str">
        <f>CONCATENATE( "OR PRO.CODIGO=",I371)</f>
        <v>OR PRO.CODIGO=30094898</v>
      </c>
      <c r="AN371">
        <f>LEN(I371)</f>
        <v>8</v>
      </c>
      <c r="AO371" t="e">
        <f>VLOOKUP(J371,#REF!,5,FALSE)</f>
        <v>#REF!</v>
      </c>
      <c r="AP371"/>
      <c r="AQ371" t="e">
        <f>VLOOKUP(J371,#REF!,6,FALSE)</f>
        <v>#REF!</v>
      </c>
      <c r="AR371" s="32" t="e">
        <f>VLOOKUP(I371,'convenios 2017'!A$2:O$82,15,FALSE)</f>
        <v>#N/A</v>
      </c>
      <c r="AS371" s="373">
        <f>O371+AC371</f>
        <v>0</v>
      </c>
      <c r="AT371" s="32" t="e">
        <f>VLOOKUP(I371,'convenio 2016'!A$2:N$196,14,FALSE)</f>
        <v>#N/A</v>
      </c>
      <c r="AU371" s="32" t="str">
        <f>VLOOKUP(I371,'convenio 2015'!A$4:M$228,13,FALSE)</f>
        <v>en convenio</v>
      </c>
      <c r="AV371" s="32" t="e">
        <f>VLOOKUP(J371,#REF!,6,FALSE)</f>
        <v>#REF!</v>
      </c>
      <c r="AW371" s="373">
        <f>O371+AC371</f>
        <v>0</v>
      </c>
      <c r="AX371" s="32" t="e">
        <v>#N/A</v>
      </c>
      <c r="AY371" s="32">
        <v>944</v>
      </c>
      <c r="AZ371" s="377">
        <v>944</v>
      </c>
      <c r="BA371" s="431">
        <v>42135</v>
      </c>
      <c r="BB371" s="32" t="str">
        <f>VLOOKUP(J371,'RATE JUNIO '!F$2:K$346,6,FALSE)</f>
        <v>RS</v>
      </c>
      <c r="BC371" s="32" t="s">
        <v>3463</v>
      </c>
      <c r="BD371" s="92" t="str">
        <f>VLOOKUP(J371,'RATES 30-06-2017'!F$2:K$374,6,FALSE)</f>
        <v>RS</v>
      </c>
      <c r="BE371" s="92"/>
      <c r="BF371" s="92" t="e">
        <f>VLOOKUP(J371,Hoja4!C$2:E$268,2,FALSE)</f>
        <v>#N/A</v>
      </c>
      <c r="BG371" s="92" t="e">
        <f>VLOOKUP(J371,Hoja4!C$2:E$268,3,FALSE)</f>
        <v>#N/A</v>
      </c>
      <c r="BH371" s="92"/>
      <c r="BI371" s="92"/>
    </row>
    <row r="372" spans="1:61">
      <c r="A372" s="86"/>
      <c r="C372" s="86"/>
      <c r="D372" s="87"/>
      <c r="E372" s="86"/>
      <c r="F372" s="86"/>
      <c r="G372" s="88"/>
      <c r="H372" s="86"/>
      <c r="I372" s="88"/>
      <c r="K372" s="110" t="s">
        <v>52</v>
      </c>
      <c r="L372" s="25">
        <f>SUBTOTAL(9,L367:L371)</f>
        <v>1274377000</v>
      </c>
      <c r="M372" s="111">
        <f>SUBTOTAL(9,M367:M371)</f>
        <v>1408577000</v>
      </c>
      <c r="N372" s="25">
        <f>SUBTOTAL(9,N367:N371)</f>
        <v>1001000</v>
      </c>
      <c r="O372" s="111">
        <f>SUBTOTAL(9,O367:O371)</f>
        <v>0</v>
      </c>
      <c r="P372" s="111">
        <f>SUBTOTAL(9,P367:P371)</f>
        <v>919595597</v>
      </c>
      <c r="Q372" s="109">
        <v>426991403</v>
      </c>
      <c r="R372" s="25">
        <v>658108314</v>
      </c>
      <c r="S372" s="25">
        <v>674755000</v>
      </c>
      <c r="T372" s="25">
        <v>0</v>
      </c>
      <c r="U372" s="111">
        <f>SUBTOTAL(9,U367:U371)</f>
        <v>433821000</v>
      </c>
      <c r="V372" s="111">
        <f t="shared" ref="V372:AE372" si="164">SUBTOTAL(9,V367:V371)</f>
        <v>0</v>
      </c>
      <c r="W372" s="111">
        <f t="shared" si="164"/>
        <v>1001000</v>
      </c>
      <c r="X372" s="111">
        <f t="shared" si="164"/>
        <v>0</v>
      </c>
      <c r="Y372" s="111">
        <f t="shared" si="164"/>
        <v>1001000</v>
      </c>
      <c r="Z372" s="111">
        <f t="shared" si="164"/>
        <v>0</v>
      </c>
      <c r="AA372" s="111">
        <f t="shared" si="164"/>
        <v>19999999</v>
      </c>
      <c r="AB372" s="111">
        <f t="shared" si="164"/>
        <v>203277326</v>
      </c>
      <c r="AC372" s="111">
        <f t="shared" si="164"/>
        <v>224278325</v>
      </c>
      <c r="AD372" s="111">
        <f t="shared" si="164"/>
        <v>209542675</v>
      </c>
      <c r="AE372" s="111">
        <f t="shared" si="164"/>
        <v>974756000</v>
      </c>
      <c r="AF372" s="88"/>
      <c r="AG372" s="86"/>
      <c r="AH372" s="257"/>
      <c r="AJ372" s="23"/>
      <c r="AK372" s="24"/>
      <c r="AL372" s="23"/>
      <c r="AM372" s="92"/>
      <c r="AN372" s="92"/>
      <c r="AO372" s="92"/>
      <c r="AP372" s="92"/>
      <c r="AQ372" s="92"/>
      <c r="AR372" s="92"/>
      <c r="AS372" s="92"/>
      <c r="AT372" s="92"/>
      <c r="AU372" s="92"/>
      <c r="AV372" s="92"/>
      <c r="AW372" s="92"/>
      <c r="AY372" s="32" t="s">
        <v>3142</v>
      </c>
    </row>
    <row r="373" spans="1:61" ht="14.25" customHeight="1">
      <c r="A373" s="86"/>
      <c r="C373" s="86"/>
      <c r="D373" s="87"/>
      <c r="E373" s="86"/>
      <c r="F373" s="86"/>
      <c r="G373" s="88"/>
      <c r="H373" s="86"/>
      <c r="I373" s="88"/>
      <c r="K373" s="261"/>
      <c r="M373" s="86"/>
      <c r="O373" s="86"/>
      <c r="P373" s="86"/>
      <c r="U373"/>
      <c r="V373" s="122"/>
      <c r="W373" s="122"/>
      <c r="X373" s="122"/>
      <c r="Y373" s="122"/>
      <c r="Z373" s="122"/>
      <c r="AA373" s="122"/>
      <c r="AB373" s="122"/>
      <c r="AC373" s="122"/>
      <c r="AD373" s="122"/>
      <c r="AE373" s="122"/>
      <c r="AF373" s="88"/>
      <c r="AG373" s="86"/>
      <c r="AH373" s="257"/>
      <c r="AJ373" s="23"/>
      <c r="AK373" s="24"/>
      <c r="AL373" s="23"/>
      <c r="AY373" s="32" t="s">
        <v>3142</v>
      </c>
    </row>
    <row r="374" spans="1:61">
      <c r="A374" s="86"/>
      <c r="C374" s="86"/>
      <c r="D374" s="87"/>
      <c r="E374" s="86"/>
      <c r="F374" s="86"/>
      <c r="G374" s="88"/>
      <c r="H374" s="86"/>
      <c r="I374" s="88"/>
      <c r="K374" s="16" t="s">
        <v>53</v>
      </c>
      <c r="L374" s="302"/>
      <c r="M374" s="86"/>
      <c r="N374" s="302"/>
      <c r="O374" s="86"/>
      <c r="P374" s="86"/>
      <c r="R374" s="302"/>
      <c r="S374" s="302"/>
      <c r="T374" s="302"/>
      <c r="U374" s="302"/>
      <c r="V374" s="122"/>
      <c r="W374" s="122"/>
      <c r="X374" s="122"/>
      <c r="Y374" s="122"/>
      <c r="Z374" s="122"/>
      <c r="AA374" s="122"/>
      <c r="AB374" s="122"/>
      <c r="AC374" s="122"/>
      <c r="AD374" s="122"/>
      <c r="AE374" s="122"/>
      <c r="AF374" s="88"/>
      <c r="AG374" s="86"/>
      <c r="AH374" s="257"/>
      <c r="AJ374" s="23"/>
      <c r="AK374" s="24"/>
      <c r="AL374" s="23"/>
      <c r="AY374" s="32" t="s">
        <v>3142</v>
      </c>
    </row>
    <row r="375" spans="1:61" s="32" customFormat="1" ht="15" customHeight="1">
      <c r="A375" s="17">
        <v>31</v>
      </c>
      <c r="B375" s="99">
        <v>0</v>
      </c>
      <c r="C375" s="17" t="s">
        <v>54</v>
      </c>
      <c r="D375" s="18" t="s">
        <v>90</v>
      </c>
      <c r="E375" s="17" t="s">
        <v>181</v>
      </c>
      <c r="F375" s="17" t="s">
        <v>324</v>
      </c>
      <c r="G375" s="18" t="s">
        <v>325</v>
      </c>
      <c r="H375" s="18" t="s">
        <v>27</v>
      </c>
      <c r="I375" s="18">
        <v>30136720</v>
      </c>
      <c r="J375" s="112" t="str">
        <f>CONCATENATE(I375,"-",H375)</f>
        <v>30136720-EJECUCION</v>
      </c>
      <c r="K375" s="442" t="s">
        <v>334</v>
      </c>
      <c r="L375" s="100">
        <v>44974000</v>
      </c>
      <c r="M375" s="19">
        <v>44974000</v>
      </c>
      <c r="N375" s="100">
        <v>0</v>
      </c>
      <c r="O375" s="19">
        <v>0</v>
      </c>
      <c r="P375" s="19">
        <v>44974000</v>
      </c>
      <c r="Q375" s="19">
        <v>0</v>
      </c>
      <c r="R375" s="101">
        <v>44974000</v>
      </c>
      <c r="S375" s="20">
        <v>0</v>
      </c>
      <c r="T375" s="21">
        <v>0</v>
      </c>
      <c r="U375" s="21">
        <v>44974000</v>
      </c>
      <c r="V375" s="266">
        <v>0</v>
      </c>
      <c r="W375" s="266">
        <v>0</v>
      </c>
      <c r="X375" s="266">
        <v>0</v>
      </c>
      <c r="Y375" s="266">
        <f t="shared" ref="Y375:Y378" si="165">V375+W375+X375</f>
        <v>0</v>
      </c>
      <c r="Z375" s="266">
        <v>0</v>
      </c>
      <c r="AA375" s="266">
        <v>4563000</v>
      </c>
      <c r="AB375" s="266">
        <v>0</v>
      </c>
      <c r="AC375" s="266">
        <f>V375+W375+X375+Z375+AA375+AB375</f>
        <v>4563000</v>
      </c>
      <c r="AD375" s="266">
        <f>U375-AC375</f>
        <v>40411000</v>
      </c>
      <c r="AE375" s="266">
        <f>M375-(O375+U375)</f>
        <v>0</v>
      </c>
      <c r="AF375" s="18" t="s">
        <v>3419</v>
      </c>
      <c r="AG375" s="17" t="s">
        <v>685</v>
      </c>
      <c r="AH375" s="81" t="s">
        <v>30</v>
      </c>
      <c r="AI375" s="22"/>
      <c r="AJ375" s="23" t="s">
        <v>30</v>
      </c>
      <c r="AK375" s="24" t="s">
        <v>335</v>
      </c>
      <c r="AL375" s="23"/>
      <c r="AM375" t="str">
        <f>CONCATENATE( "OR PRO.CODIGO=",I375)</f>
        <v>OR PRO.CODIGO=30136720</v>
      </c>
      <c r="AN375">
        <f>LEN(I375)</f>
        <v>8</v>
      </c>
      <c r="AO375" t="e">
        <f>VLOOKUP(J375,#REF!,5,FALSE)</f>
        <v>#REF!</v>
      </c>
      <c r="AP375"/>
      <c r="AQ375" t="e">
        <f>VLOOKUP(J375,#REF!,6,FALSE)</f>
        <v>#REF!</v>
      </c>
      <c r="AR375" s="32" t="str">
        <f>VLOOKUP(I375,'convenios 2017'!A$2:O$82,15,FALSE)</f>
        <v>con convenio</v>
      </c>
      <c r="AS375" s="373">
        <f>O375+AC375</f>
        <v>4563000</v>
      </c>
      <c r="AT375" s="32" t="str">
        <f>VLOOKUP(I375,'convenio 2016'!A$2:N$196,14,FALSE)</f>
        <v>toma razon</v>
      </c>
      <c r="AU375" s="32" t="e">
        <f>VLOOKUP(I375,'convenio 2015'!A$4:M$228,13,FALSE)</f>
        <v>#N/A</v>
      </c>
      <c r="AV375" s="32" t="e">
        <f>VLOOKUP(J375,#REF!,6,FALSE)</f>
        <v>#REF!</v>
      </c>
      <c r="AW375" s="373">
        <f>O375+AC375</f>
        <v>4563000</v>
      </c>
      <c r="AX375" s="32" t="s">
        <v>1763</v>
      </c>
      <c r="AY375" s="32" t="s">
        <v>3163</v>
      </c>
      <c r="AZ375" s="377">
        <v>627</v>
      </c>
      <c r="BA375" s="431">
        <v>42825</v>
      </c>
      <c r="BB375" s="32" t="str">
        <f>VLOOKUP(J375,'RATE JUNIO '!F$2:K$346,6,FALSE)</f>
        <v>RS</v>
      </c>
      <c r="BC375" s="32" t="s">
        <v>3463</v>
      </c>
      <c r="BD375" s="92" t="str">
        <f>VLOOKUP(J375,'RATES 30-06-2017'!F$2:K$374,6,FALSE)</f>
        <v>RS</v>
      </c>
      <c r="BE375" s="92"/>
      <c r="BF375" s="92" t="str">
        <f>VLOOKUP(J375,Hoja4!C$2:E$268,2,FALSE)</f>
        <v>LIBRE</v>
      </c>
      <c r="BG375" s="92">
        <f>VLOOKUP(J375,Hoja4!C$2:E$268,3,FALSE)</f>
        <v>31</v>
      </c>
      <c r="BH375" s="92"/>
      <c r="BI375" s="92"/>
    </row>
    <row r="376" spans="1:61" s="32" customFormat="1" ht="15" customHeight="1">
      <c r="A376" s="17">
        <v>31</v>
      </c>
      <c r="B376" s="99">
        <v>0</v>
      </c>
      <c r="C376" s="17" t="s">
        <v>54</v>
      </c>
      <c r="D376" s="18" t="s">
        <v>41</v>
      </c>
      <c r="E376" s="17" t="s">
        <v>181</v>
      </c>
      <c r="F376" s="17" t="s">
        <v>324</v>
      </c>
      <c r="G376" s="18" t="s">
        <v>337</v>
      </c>
      <c r="H376" s="18" t="s">
        <v>27</v>
      </c>
      <c r="I376" s="18">
        <v>30077182</v>
      </c>
      <c r="J376" s="112" t="str">
        <f>CONCATENATE(I376,"-",H376)</f>
        <v>30077182-EJECUCION</v>
      </c>
      <c r="K376" s="442" t="s">
        <v>338</v>
      </c>
      <c r="L376" s="100">
        <v>2304945000</v>
      </c>
      <c r="M376" s="19">
        <v>2304945000</v>
      </c>
      <c r="N376" s="100">
        <v>0</v>
      </c>
      <c r="O376" s="19">
        <v>0</v>
      </c>
      <c r="P376" s="19">
        <v>0</v>
      </c>
      <c r="Q376" s="19">
        <v>2304945000</v>
      </c>
      <c r="R376" s="101">
        <v>0</v>
      </c>
      <c r="S376" s="20">
        <v>2304945000</v>
      </c>
      <c r="T376" s="21"/>
      <c r="U376" s="446">
        <v>0</v>
      </c>
      <c r="V376" s="266">
        <v>0</v>
      </c>
      <c r="W376" s="266">
        <v>0</v>
      </c>
      <c r="X376" s="266">
        <v>0</v>
      </c>
      <c r="Y376" s="266">
        <f t="shared" si="165"/>
        <v>0</v>
      </c>
      <c r="Z376" s="266">
        <v>0</v>
      </c>
      <c r="AA376" s="266">
        <v>0</v>
      </c>
      <c r="AB376" s="266">
        <v>0</v>
      </c>
      <c r="AC376" s="266">
        <f>V376+W376+X376+Z376+AA376+AB376</f>
        <v>0</v>
      </c>
      <c r="AD376" s="266">
        <f>U376-AC376</f>
        <v>0</v>
      </c>
      <c r="AE376" s="266">
        <f>M376-(O376+U376)</f>
        <v>2304945000</v>
      </c>
      <c r="AF376" s="18" t="s">
        <v>1459</v>
      </c>
      <c r="AG376" s="17" t="s">
        <v>685</v>
      </c>
      <c r="AH376" s="81" t="s">
        <v>30</v>
      </c>
      <c r="AI376" s="22"/>
      <c r="AJ376" s="23"/>
      <c r="AK376" s="24"/>
      <c r="AL376" s="23"/>
      <c r="AM376" t="str">
        <f>CONCATENATE( "OR PRO.CODIGO=",I376)</f>
        <v>OR PRO.CODIGO=30077182</v>
      </c>
      <c r="AN376">
        <f>LEN(I376)</f>
        <v>8</v>
      </c>
      <c r="AO376" t="e">
        <f>VLOOKUP(J376,#REF!,5,FALSE)</f>
        <v>#REF!</v>
      </c>
      <c r="AP376"/>
      <c r="AQ376" t="e">
        <f>VLOOKUP(J376,#REF!,6,FALSE)</f>
        <v>#REF!</v>
      </c>
      <c r="AR376" s="32" t="e">
        <f>VLOOKUP(I376,'convenios 2017'!A$2:O$82,15,FALSE)</f>
        <v>#N/A</v>
      </c>
      <c r="AS376" s="373">
        <f>O376+AC376</f>
        <v>0</v>
      </c>
      <c r="AT376" s="32" t="e">
        <f>VLOOKUP(I376,'convenio 2016'!A$2:N$196,14,FALSE)</f>
        <v>#N/A</v>
      </c>
      <c r="AU376" s="32" t="e">
        <f>VLOOKUP(I376,'convenio 2015'!A$4:M$228,13,FALSE)</f>
        <v>#N/A</v>
      </c>
      <c r="AV376" s="32" t="e">
        <f>VLOOKUP(J376,#REF!,6,FALSE)</f>
        <v>#REF!</v>
      </c>
      <c r="AW376" s="373">
        <f>O376+AC376</f>
        <v>0</v>
      </c>
      <c r="AX376" s="32" t="s">
        <v>3031</v>
      </c>
      <c r="AZ376" s="377"/>
      <c r="BA376" s="431"/>
      <c r="BB376" s="32" t="str">
        <f>VLOOKUP(J376,'RATE JUNIO '!F$2:K$346,6,FALSE)</f>
        <v>RS</v>
      </c>
      <c r="BC376" s="32" t="s">
        <v>3463</v>
      </c>
      <c r="BD376" s="92" t="str">
        <f>VLOOKUP(J376,'RATES 30-06-2017'!F$2:K$374,6,FALSE)</f>
        <v>RS</v>
      </c>
      <c r="BE376" s="92"/>
      <c r="BF376" s="92" t="e">
        <f>VLOOKUP(J376,Hoja4!C$2:E$268,2,FALSE)</f>
        <v>#N/A</v>
      </c>
      <c r="BG376" s="92" t="e">
        <f>VLOOKUP(J376,Hoja4!C$2:E$268,3,FALSE)</f>
        <v>#N/A</v>
      </c>
      <c r="BH376" s="92"/>
      <c r="BI376" s="92"/>
    </row>
    <row r="377" spans="1:61" s="32" customFormat="1" ht="15" customHeight="1">
      <c r="A377" s="17">
        <v>31</v>
      </c>
      <c r="B377" s="99">
        <v>0</v>
      </c>
      <c r="C377" s="17" t="s">
        <v>54</v>
      </c>
      <c r="D377" s="18" t="s">
        <v>33</v>
      </c>
      <c r="E377" s="17" t="s">
        <v>181</v>
      </c>
      <c r="F377" s="17" t="s">
        <v>324</v>
      </c>
      <c r="G377" s="18"/>
      <c r="H377" s="18" t="s">
        <v>27</v>
      </c>
      <c r="I377" s="18">
        <v>30377475</v>
      </c>
      <c r="J377" s="112" t="str">
        <f>CONCATENATE(I377,"-",H377)</f>
        <v>30377475-EJECUCION</v>
      </c>
      <c r="K377" s="442" t="s">
        <v>1126</v>
      </c>
      <c r="L377" s="289">
        <v>944000000</v>
      </c>
      <c r="M377" s="19">
        <v>944000000</v>
      </c>
      <c r="N377" s="289"/>
      <c r="O377" s="125">
        <v>0</v>
      </c>
      <c r="P377" s="125">
        <v>0</v>
      </c>
      <c r="Q377" s="290"/>
      <c r="R377" s="291"/>
      <c r="S377" s="292"/>
      <c r="T377" s="293"/>
      <c r="U377" s="446">
        <v>0</v>
      </c>
      <c r="V377" s="266">
        <v>0</v>
      </c>
      <c r="W377" s="266">
        <v>0</v>
      </c>
      <c r="X377" s="266">
        <v>0</v>
      </c>
      <c r="Y377" s="266">
        <f t="shared" si="165"/>
        <v>0</v>
      </c>
      <c r="Z377" s="266">
        <v>0</v>
      </c>
      <c r="AA377" s="266">
        <v>0</v>
      </c>
      <c r="AB377" s="266">
        <v>0</v>
      </c>
      <c r="AC377" s="266">
        <f>V377+W377+X377+Z377+AA377+AB377</f>
        <v>0</v>
      </c>
      <c r="AD377" s="266">
        <f>U377-AC377</f>
        <v>0</v>
      </c>
      <c r="AE377" s="266">
        <f>M377-(O377+U377)</f>
        <v>944000000</v>
      </c>
      <c r="AF377" s="18" t="s">
        <v>1125</v>
      </c>
      <c r="AG377" s="17" t="s">
        <v>685</v>
      </c>
      <c r="AH377" s="81" t="s">
        <v>30</v>
      </c>
      <c r="AI377" s="295"/>
      <c r="AJ377" s="296"/>
      <c r="AK377" s="297"/>
      <c r="AL377" s="296"/>
      <c r="AM377" t="str">
        <f>CONCATENATE( "OR PRO.CODIGO=",I377)</f>
        <v>OR PRO.CODIGO=30377475</v>
      </c>
      <c r="AN377">
        <f>LEN(I377)</f>
        <v>8</v>
      </c>
      <c r="AO377" s="301" t="e">
        <f>VLOOKUP(J377,#REF!,5,FALSE)</f>
        <v>#REF!</v>
      </c>
      <c r="AQ377" t="e">
        <f>VLOOKUP(J377,#REF!,6,FALSE)</f>
        <v>#REF!</v>
      </c>
      <c r="AR377" s="32" t="e">
        <f>VLOOKUP(I377,'convenios 2017'!A$2:O$82,15,FALSE)</f>
        <v>#N/A</v>
      </c>
      <c r="AS377" s="373">
        <f>O377+AC377</f>
        <v>0</v>
      </c>
      <c r="AT377" s="32" t="e">
        <f>VLOOKUP(I377,'convenio 2016'!A$2:N$196,14,FALSE)</f>
        <v>#N/A</v>
      </c>
      <c r="AU377" s="32" t="e">
        <f>VLOOKUP(I377,'convenio 2015'!A$4:M$228,13,FALSE)</f>
        <v>#N/A</v>
      </c>
      <c r="AV377" s="32" t="e">
        <f>VLOOKUP(J377,#REF!,6,FALSE)</f>
        <v>#REF!</v>
      </c>
      <c r="AW377" s="373">
        <f>O377+AC377</f>
        <v>0</v>
      </c>
      <c r="AX377" s="32" t="e">
        <v>#N/A</v>
      </c>
      <c r="AY377" s="32" t="e">
        <v>#N/A</v>
      </c>
      <c r="AZ377" s="377" t="e">
        <v>#N/A</v>
      </c>
      <c r="BA377" s="431"/>
      <c r="BB377" s="32" t="e">
        <f>VLOOKUP(J377,'RATE JUNIO '!F$2:K$346,6,FALSE)</f>
        <v>#N/A</v>
      </c>
      <c r="BC377" s="32" t="s">
        <v>3463</v>
      </c>
      <c r="BD377" s="92" t="e">
        <f>VLOOKUP(J377,'RATES 30-06-2017'!F$2:K$374,6,FALSE)</f>
        <v>#N/A</v>
      </c>
      <c r="BE377" s="92"/>
      <c r="BF377" s="92" t="e">
        <f>VLOOKUP(J377,Hoja4!C$2:E$268,2,FALSE)</f>
        <v>#N/A</v>
      </c>
      <c r="BG377" s="92" t="e">
        <f>VLOOKUP(J377,Hoja4!C$2:E$268,3,FALSE)</f>
        <v>#N/A</v>
      </c>
      <c r="BH377" s="92"/>
      <c r="BI377" s="92"/>
    </row>
    <row r="378" spans="1:61" s="32" customFormat="1" ht="15" customHeight="1">
      <c r="A378" s="17">
        <v>31</v>
      </c>
      <c r="B378" s="99">
        <v>10</v>
      </c>
      <c r="C378" s="17" t="s">
        <v>54</v>
      </c>
      <c r="D378" s="18" t="s">
        <v>69</v>
      </c>
      <c r="E378" s="17" t="s">
        <v>181</v>
      </c>
      <c r="F378" s="17" t="s">
        <v>324</v>
      </c>
      <c r="G378" s="18" t="s">
        <v>325</v>
      </c>
      <c r="H378" s="18" t="s">
        <v>27</v>
      </c>
      <c r="I378" s="18">
        <v>30125885</v>
      </c>
      <c r="J378" s="112" t="str">
        <f>CONCATENATE(I378,"-",H378)</f>
        <v>30125885-EJECUCION</v>
      </c>
      <c r="K378" s="442" t="s">
        <v>3306</v>
      </c>
      <c r="L378" s="100">
        <v>498801000</v>
      </c>
      <c r="M378" s="125">
        <v>498801000</v>
      </c>
      <c r="N378" s="100">
        <v>0</v>
      </c>
      <c r="O378" s="125">
        <v>0</v>
      </c>
      <c r="P378" s="125">
        <v>50000000</v>
      </c>
      <c r="Q378" s="19">
        <v>448801000</v>
      </c>
      <c r="R378" s="101">
        <v>50000000</v>
      </c>
      <c r="S378" s="20">
        <v>448801000</v>
      </c>
      <c r="T378" s="21">
        <v>0</v>
      </c>
      <c r="U378" s="446">
        <v>0</v>
      </c>
      <c r="V378" s="266">
        <v>0</v>
      </c>
      <c r="W378" s="266">
        <v>0</v>
      </c>
      <c r="X378" s="266">
        <v>0</v>
      </c>
      <c r="Y378" s="266">
        <f t="shared" si="165"/>
        <v>0</v>
      </c>
      <c r="Z378" s="266">
        <v>0</v>
      </c>
      <c r="AA378" s="266">
        <v>0</v>
      </c>
      <c r="AB378" s="266">
        <v>0</v>
      </c>
      <c r="AC378" s="266">
        <f>V378+W378+X378+Z378+AA378+AB378</f>
        <v>0</v>
      </c>
      <c r="AD378" s="266">
        <f>U378-AC378</f>
        <v>0</v>
      </c>
      <c r="AE378" s="266">
        <f>M378-(O378+U378)</f>
        <v>498801000</v>
      </c>
      <c r="AF378" s="18" t="s">
        <v>51</v>
      </c>
      <c r="AG378" s="17" t="s">
        <v>687</v>
      </c>
      <c r="AH378" s="81" t="s">
        <v>64</v>
      </c>
      <c r="AI378" s="22" t="s">
        <v>31</v>
      </c>
      <c r="AJ378" s="23" t="s">
        <v>64</v>
      </c>
      <c r="AK378" s="24" t="s">
        <v>270</v>
      </c>
      <c r="AL378" s="23" t="s">
        <v>45</v>
      </c>
      <c r="AM378" t="str">
        <f>CONCATENATE( "OR PRO.CODIGO=",I378)</f>
        <v>OR PRO.CODIGO=30125885</v>
      </c>
      <c r="AN378">
        <f>LEN(I378)</f>
        <v>8</v>
      </c>
      <c r="AO378" t="e">
        <f>VLOOKUP(J378,#REF!,5,FALSE)</f>
        <v>#REF!</v>
      </c>
      <c r="AP378"/>
      <c r="AQ378" t="e">
        <f>VLOOKUP(J378,#REF!,6,FALSE)</f>
        <v>#REF!</v>
      </c>
      <c r="AR378" s="32" t="e">
        <f>VLOOKUP(I378,'convenios 2017'!A$2:O$82,15,FALSE)</f>
        <v>#N/A</v>
      </c>
      <c r="AS378" s="373">
        <f>O378+AC378</f>
        <v>0</v>
      </c>
      <c r="AT378" s="32" t="e">
        <f>VLOOKUP(I378,'convenio 2016'!A$2:N$196,14,FALSE)</f>
        <v>#N/A</v>
      </c>
      <c r="AU378" s="32" t="e">
        <f>VLOOKUP(I378,'convenio 2015'!A$4:M$228,13,FALSE)</f>
        <v>#N/A</v>
      </c>
      <c r="AV378" s="32" t="e">
        <f>VLOOKUP(J378,#REF!,6,FALSE)</f>
        <v>#REF!</v>
      </c>
      <c r="AW378" s="373">
        <f>O378+AC378</f>
        <v>0</v>
      </c>
      <c r="AX378" s="32" t="e">
        <v>#N/A</v>
      </c>
      <c r="AY378" s="32" t="e">
        <v>#N/A</v>
      </c>
      <c r="AZ378" s="377" t="e">
        <v>#N/A</v>
      </c>
      <c r="BA378" s="431"/>
      <c r="BB378" s="32" t="str">
        <f>VLOOKUP(J378,'RATE JUNIO '!F$2:K$346,6,FALSE)</f>
        <v>OT</v>
      </c>
      <c r="BC378" s="32" t="s">
        <v>3463</v>
      </c>
      <c r="BD378" s="92" t="str">
        <f>VLOOKUP(J378,'RATES 30-06-2017'!F$2:K$374,6,FALSE)</f>
        <v>OT</v>
      </c>
      <c r="BE378" s="92"/>
      <c r="BF378" s="92" t="e">
        <f>VLOOKUP(J378,Hoja4!C$2:E$268,2,FALSE)</f>
        <v>#N/A</v>
      </c>
      <c r="BG378" s="92" t="e">
        <f>VLOOKUP(J378,Hoja4!C$2:E$268,3,FALSE)</f>
        <v>#N/A</v>
      </c>
      <c r="BH378" s="92"/>
      <c r="BI378" s="92"/>
    </row>
    <row r="379" spans="1:61">
      <c r="A379" s="86"/>
      <c r="B379" s="302"/>
      <c r="C379" s="86"/>
      <c r="D379" s="87"/>
      <c r="E379" s="86"/>
      <c r="F379" s="86"/>
      <c r="G379" s="88"/>
      <c r="H379" s="86"/>
      <c r="I379" s="88"/>
      <c r="J379" s="302"/>
      <c r="K379" s="110" t="s">
        <v>66</v>
      </c>
      <c r="L379" s="25">
        <f>SUBTOTAL(9,L375:L378)</f>
        <v>3792720000</v>
      </c>
      <c r="M379" s="111">
        <f>SUBTOTAL(9,M375:M378)</f>
        <v>3792720000</v>
      </c>
      <c r="N379" s="25">
        <v>0</v>
      </c>
      <c r="O379" s="111">
        <f>SUBTOTAL(9,O375:O378)</f>
        <v>0</v>
      </c>
      <c r="P379" s="111">
        <f>SUBTOTAL(9,P375:P378)</f>
        <v>94974000</v>
      </c>
      <c r="Q379" s="109">
        <v>2753746000</v>
      </c>
      <c r="R379" s="25">
        <v>94974000</v>
      </c>
      <c r="S379" s="25">
        <v>2753746000</v>
      </c>
      <c r="T379" s="25">
        <v>0</v>
      </c>
      <c r="U379" s="111">
        <f>SUBTOTAL(9,U375:U378)</f>
        <v>44974000</v>
      </c>
      <c r="V379" s="111">
        <f t="shared" ref="V379:AE379" si="166">SUBTOTAL(9,V375:V378)</f>
        <v>0</v>
      </c>
      <c r="W379" s="111">
        <f t="shared" si="166"/>
        <v>0</v>
      </c>
      <c r="X379" s="111">
        <f t="shared" si="166"/>
        <v>0</v>
      </c>
      <c r="Y379" s="111">
        <f t="shared" si="166"/>
        <v>0</v>
      </c>
      <c r="Z379" s="111">
        <f t="shared" si="166"/>
        <v>0</v>
      </c>
      <c r="AA379" s="111">
        <f t="shared" si="166"/>
        <v>4563000</v>
      </c>
      <c r="AB379" s="111">
        <f t="shared" si="166"/>
        <v>0</v>
      </c>
      <c r="AC379" s="111">
        <f t="shared" si="166"/>
        <v>4563000</v>
      </c>
      <c r="AD379" s="111">
        <f t="shared" si="166"/>
        <v>40411000</v>
      </c>
      <c r="AE379" s="111">
        <f t="shared" si="166"/>
        <v>3747746000</v>
      </c>
      <c r="AF379" s="88"/>
      <c r="AG379" s="86"/>
      <c r="AH379" s="257"/>
      <c r="AJ379" s="23"/>
      <c r="AK379" s="24"/>
      <c r="AL379" s="23"/>
      <c r="AM379" s="92"/>
      <c r="AN379" s="92"/>
      <c r="AO379" s="92"/>
      <c r="AP379" s="92"/>
      <c r="AQ379" s="92"/>
      <c r="AR379" s="92"/>
      <c r="AS379" s="92"/>
      <c r="AT379" s="92"/>
      <c r="AU379" s="92"/>
      <c r="AV379" s="92"/>
      <c r="AW379" s="92"/>
      <c r="AY379" s="32" t="s">
        <v>3142</v>
      </c>
    </row>
    <row r="380" spans="1:61" ht="17.25" customHeight="1">
      <c r="A380" s="86"/>
      <c r="B380" s="302"/>
      <c r="C380" s="86"/>
      <c r="D380" s="87"/>
      <c r="E380" s="86"/>
      <c r="F380" s="86"/>
      <c r="G380" s="88"/>
      <c r="H380" s="86"/>
      <c r="I380" s="88"/>
      <c r="J380" s="302"/>
      <c r="K380" s="303"/>
      <c r="L380" s="302"/>
      <c r="M380" s="86"/>
      <c r="N380" s="302"/>
      <c r="O380" s="86"/>
      <c r="P380" s="86"/>
      <c r="Q380" s="302"/>
      <c r="R380" s="302"/>
      <c r="S380" s="302"/>
      <c r="T380" s="302"/>
      <c r="U380" s="302"/>
      <c r="V380" s="122"/>
      <c r="W380" s="122"/>
      <c r="X380" s="122"/>
      <c r="Y380" s="122"/>
      <c r="Z380" s="122"/>
      <c r="AA380" s="122"/>
      <c r="AB380" s="122"/>
      <c r="AC380" s="122"/>
      <c r="AD380" s="122"/>
      <c r="AE380" s="122"/>
      <c r="AF380" s="88"/>
      <c r="AG380" s="86"/>
      <c r="AH380" s="257"/>
      <c r="AJ380" s="23"/>
      <c r="AK380" s="24"/>
      <c r="AL380" s="23"/>
      <c r="AY380" s="32" t="s">
        <v>3142</v>
      </c>
    </row>
    <row r="381" spans="1:61" ht="15" customHeight="1">
      <c r="A381" s="86"/>
      <c r="B381" s="302"/>
      <c r="C381" s="86"/>
      <c r="D381" s="87"/>
      <c r="E381" s="86"/>
      <c r="F381" s="86"/>
      <c r="G381" s="88"/>
      <c r="H381" s="86"/>
      <c r="I381" s="88"/>
      <c r="J381" s="302"/>
      <c r="K381" s="260" t="s">
        <v>340</v>
      </c>
      <c r="L381" s="25">
        <f>L379+L372+L364</f>
        <v>12350731930</v>
      </c>
      <c r="M381" s="111">
        <f>M379+M372+M364</f>
        <v>13805745784</v>
      </c>
      <c r="N381" s="25">
        <v>4851515270</v>
      </c>
      <c r="O381" s="111">
        <f>O379+O372+O364</f>
        <v>4751516927</v>
      </c>
      <c r="P381" s="111">
        <f>P379+P372+P364</f>
        <v>2608171859</v>
      </c>
      <c r="Q381" s="111">
        <v>4852546403</v>
      </c>
      <c r="R381" s="25">
        <v>2899871614</v>
      </c>
      <c r="S381" s="25">
        <v>6198571000</v>
      </c>
      <c r="T381" s="25">
        <v>0</v>
      </c>
      <c r="U381" s="111">
        <f>U379+U372+U364</f>
        <v>2334356628</v>
      </c>
      <c r="V381" s="111">
        <f t="shared" ref="V381:AE381" si="167">V379+V372+V364</f>
        <v>271416740</v>
      </c>
      <c r="W381" s="111">
        <f t="shared" si="167"/>
        <v>34487904</v>
      </c>
      <c r="X381" s="111">
        <f t="shared" si="167"/>
        <v>63306355</v>
      </c>
      <c r="Y381" s="111">
        <f t="shared" si="167"/>
        <v>369210999</v>
      </c>
      <c r="Z381" s="111">
        <f t="shared" si="167"/>
        <v>210665342</v>
      </c>
      <c r="AA381" s="111">
        <f t="shared" si="167"/>
        <v>304255166</v>
      </c>
      <c r="AB381" s="111">
        <f t="shared" si="167"/>
        <v>434538866</v>
      </c>
      <c r="AC381" s="111">
        <f t="shared" si="167"/>
        <v>1318670373</v>
      </c>
      <c r="AD381" s="111">
        <f t="shared" si="167"/>
        <v>1015686255</v>
      </c>
      <c r="AE381" s="111">
        <f t="shared" si="167"/>
        <v>6719872229</v>
      </c>
      <c r="AF381" s="88"/>
      <c r="AG381" s="86"/>
      <c r="AH381" s="257"/>
      <c r="AJ381" s="23"/>
      <c r="AK381" s="24"/>
      <c r="AL381" s="23"/>
      <c r="AM381" s="92"/>
      <c r="AN381" s="92"/>
      <c r="AO381" s="92"/>
      <c r="AP381" s="92"/>
      <c r="AQ381" s="92"/>
      <c r="AR381" s="92"/>
      <c r="AS381" s="92"/>
      <c r="AT381" s="92"/>
      <c r="AU381" s="92"/>
      <c r="AV381" s="92"/>
      <c r="AW381" s="92"/>
      <c r="AY381" s="32" t="s">
        <v>3142</v>
      </c>
    </row>
    <row r="382" spans="1:61" s="32" customFormat="1" ht="4.5" customHeight="1">
      <c r="A382" s="86"/>
      <c r="B382" s="92"/>
      <c r="C382" s="86"/>
      <c r="D382" s="93"/>
      <c r="E382" s="92"/>
      <c r="F382" s="92"/>
      <c r="G382" s="270"/>
      <c r="H382" s="86"/>
      <c r="I382" s="88"/>
      <c r="J382" s="92"/>
      <c r="K382" s="281"/>
      <c r="L382" s="280"/>
      <c r="M382" s="51"/>
      <c r="N382" s="280"/>
      <c r="O382" s="51"/>
      <c r="P382" s="51"/>
      <c r="Q382" s="280"/>
      <c r="R382" s="280"/>
      <c r="S382" s="280"/>
      <c r="T382" s="280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88"/>
      <c r="AG382" s="86"/>
      <c r="AH382" s="257"/>
      <c r="AJ382" s="23"/>
      <c r="AK382" s="24"/>
      <c r="AL382" s="23"/>
      <c r="AM382" s="92"/>
      <c r="AN382" s="92"/>
      <c r="AO382" s="92"/>
      <c r="AP382" s="92"/>
      <c r="AQ382" s="92"/>
      <c r="AR382" s="92"/>
      <c r="AS382" s="92"/>
      <c r="AT382" s="92"/>
      <c r="AU382" s="92"/>
      <c r="AV382" s="92"/>
      <c r="AW382" s="92"/>
      <c r="AY382" s="32" t="s">
        <v>3142</v>
      </c>
      <c r="AZ382" s="433"/>
      <c r="BA382" s="434"/>
      <c r="BD382" s="92"/>
      <c r="BE382" s="92"/>
      <c r="BF382" s="92"/>
      <c r="BG382" s="92"/>
      <c r="BH382" s="92"/>
      <c r="BI382" s="92"/>
    </row>
    <row r="383" spans="1:61" ht="21" customHeight="1">
      <c r="A383" s="67"/>
      <c r="B383" s="69"/>
      <c r="C383" s="67"/>
      <c r="D383" s="67"/>
      <c r="E383" s="67"/>
      <c r="F383" s="67"/>
      <c r="G383" s="118"/>
      <c r="H383" s="67"/>
      <c r="I383" s="285"/>
      <c r="J383" s="69"/>
      <c r="K383" s="259" t="s">
        <v>152</v>
      </c>
      <c r="L383" s="13"/>
      <c r="M383" s="67"/>
      <c r="N383" s="13"/>
      <c r="O383" s="67"/>
      <c r="P383" s="124"/>
      <c r="Q383" s="69"/>
      <c r="R383" s="13"/>
      <c r="S383" s="13"/>
      <c r="T383" s="13"/>
      <c r="U383" s="444"/>
      <c r="V383" s="267"/>
      <c r="W383" s="267"/>
      <c r="X383" s="267"/>
      <c r="Y383" s="267"/>
      <c r="Z383" s="267"/>
      <c r="AA383" s="267"/>
      <c r="AB383" s="267"/>
      <c r="AC383" s="267"/>
      <c r="AD383" s="267"/>
      <c r="AE383" s="267"/>
      <c r="AF383" s="285"/>
      <c r="AG383" s="67"/>
      <c r="AH383" s="68"/>
      <c r="AJ383" s="23"/>
      <c r="AK383" s="24"/>
      <c r="AL383" s="23"/>
      <c r="AY383" s="32" t="s">
        <v>3142</v>
      </c>
    </row>
    <row r="384" spans="1:61">
      <c r="A384" s="86"/>
      <c r="C384" s="86"/>
      <c r="D384" s="87"/>
      <c r="E384" s="86"/>
      <c r="F384" s="86"/>
      <c r="G384" s="88"/>
      <c r="H384" s="86"/>
      <c r="I384" s="88"/>
      <c r="K384" s="16" t="s">
        <v>22</v>
      </c>
      <c r="M384" s="86"/>
      <c r="O384" s="86"/>
      <c r="P384" s="86"/>
      <c r="U384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88"/>
      <c r="AG384" s="86"/>
      <c r="AH384" s="257"/>
      <c r="AJ384" s="23"/>
      <c r="AK384" s="24"/>
      <c r="AL384" s="23"/>
      <c r="AY384" s="32" t="s">
        <v>3142</v>
      </c>
    </row>
    <row r="385" spans="1:61" s="32" customFormat="1" ht="15" customHeight="1">
      <c r="A385" s="17">
        <v>31</v>
      </c>
      <c r="B385" s="99">
        <v>0</v>
      </c>
      <c r="C385" s="17" t="s">
        <v>23</v>
      </c>
      <c r="D385" s="18" t="s">
        <v>341</v>
      </c>
      <c r="E385" s="17" t="s">
        <v>181</v>
      </c>
      <c r="F385" s="17" t="s">
        <v>336</v>
      </c>
      <c r="G385" s="18" t="s">
        <v>342</v>
      </c>
      <c r="H385" s="18" t="s">
        <v>27</v>
      </c>
      <c r="I385" s="18">
        <v>30073367</v>
      </c>
      <c r="J385" s="112" t="str">
        <f t="shared" ref="J385:J390" si="168">CONCATENATE(I385,"-",H385)</f>
        <v>30073367-EJECUCION</v>
      </c>
      <c r="K385" s="442" t="s">
        <v>343</v>
      </c>
      <c r="L385" s="100">
        <v>325284447</v>
      </c>
      <c r="M385" s="19">
        <v>366555844</v>
      </c>
      <c r="N385" s="100">
        <v>247512347</v>
      </c>
      <c r="O385" s="19">
        <v>247599347</v>
      </c>
      <c r="P385" s="19">
        <v>75656100</v>
      </c>
      <c r="Q385" s="19">
        <v>0</v>
      </c>
      <c r="R385" s="101">
        <v>77772100</v>
      </c>
      <c r="S385" s="20">
        <v>0</v>
      </c>
      <c r="T385" s="21">
        <v>0</v>
      </c>
      <c r="U385" s="21">
        <v>118956497</v>
      </c>
      <c r="V385" s="266">
        <v>0</v>
      </c>
      <c r="W385" s="266">
        <v>0</v>
      </c>
      <c r="X385" s="266">
        <v>0</v>
      </c>
      <c r="Y385" s="266">
        <f t="shared" ref="Y385:Y390" si="169">V385+W385+X385</f>
        <v>0</v>
      </c>
      <c r="Z385" s="266">
        <v>0</v>
      </c>
      <c r="AA385" s="266">
        <v>0</v>
      </c>
      <c r="AB385" s="266">
        <v>0</v>
      </c>
      <c r="AC385" s="266">
        <f t="shared" ref="AC385:AC390" si="170">V385+W385+X385+Z385+AA385+AB385</f>
        <v>0</v>
      </c>
      <c r="AD385" s="266">
        <f t="shared" ref="AD385:AD390" si="171">U385-AC385</f>
        <v>118956497</v>
      </c>
      <c r="AE385" s="266">
        <f t="shared" ref="AE385:AE390" si="172">M385-(O385+U385)</f>
        <v>0</v>
      </c>
      <c r="AF385" s="18" t="s">
        <v>3419</v>
      </c>
      <c r="AG385" s="17" t="s">
        <v>684</v>
      </c>
      <c r="AH385" s="81" t="s">
        <v>30</v>
      </c>
      <c r="AI385" s="22" t="s">
        <v>31</v>
      </c>
      <c r="AJ385" s="23" t="s">
        <v>30</v>
      </c>
      <c r="AK385" s="24" t="s">
        <v>58</v>
      </c>
      <c r="AL385" s="23" t="s">
        <v>45</v>
      </c>
      <c r="AM385" t="str">
        <f t="shared" ref="AM385:AM390" si="173">CONCATENATE( "OR PRO.CODIGO=",I385)</f>
        <v>OR PRO.CODIGO=30073367</v>
      </c>
      <c r="AN385">
        <f t="shared" ref="AN385:AN390" si="174">LEN(I385)</f>
        <v>8</v>
      </c>
      <c r="AO385" t="e">
        <f>VLOOKUP(J385,#REF!,5,FALSE)</f>
        <v>#REF!</v>
      </c>
      <c r="AP385"/>
      <c r="AQ385" t="e">
        <f>VLOOKUP(J385,#REF!,6,FALSE)</f>
        <v>#REF!</v>
      </c>
      <c r="AR385" s="32" t="str">
        <f>VLOOKUP(I385,'convenios 2017'!A$2:O$82,15,FALSE)</f>
        <v>en tramite</v>
      </c>
      <c r="AS385" s="373">
        <f t="shared" ref="AS385:AS390" si="175">O385+AC385</f>
        <v>247599347</v>
      </c>
      <c r="AT385" s="32" t="str">
        <f>VLOOKUP(I385,'convenio 2016'!A$2:N$196,14,FALSE)</f>
        <v>toma razon</v>
      </c>
      <c r="AU385" s="32">
        <f>VLOOKUP(I385,'convenio 2015'!A$4:M$228,13,FALSE)</f>
        <v>0</v>
      </c>
      <c r="AV385" s="32" t="e">
        <f>VLOOKUP(J385,#REF!,6,FALSE)</f>
        <v>#REF!</v>
      </c>
      <c r="AW385" s="373">
        <f t="shared" ref="AW385:AW390" si="176">O385+AC385</f>
        <v>247599347</v>
      </c>
      <c r="AX385" s="32" t="s">
        <v>1763</v>
      </c>
      <c r="AY385" s="32" t="s">
        <v>3164</v>
      </c>
      <c r="AZ385" s="377">
        <v>823</v>
      </c>
      <c r="BA385" s="431">
        <v>42857</v>
      </c>
      <c r="BB385" s="32" t="str">
        <f>VLOOKUP(J385,'RATE JUNIO '!F$2:K$346,6,FALSE)</f>
        <v>RS</v>
      </c>
      <c r="BC385" s="32" t="s">
        <v>3463</v>
      </c>
      <c r="BD385" s="92" t="str">
        <f>VLOOKUP(J385,'RATES 30-06-2017'!F$2:K$374,6,FALSE)</f>
        <v>RS</v>
      </c>
      <c r="BE385" s="92"/>
      <c r="BF385" s="92" t="str">
        <f>VLOOKUP(J385,Hoja4!C$2:E$268,2,FALSE)</f>
        <v>FAR</v>
      </c>
      <c r="BG385" s="92">
        <f>VLOOKUP(J385,Hoja4!C$2:E$268,3,FALSE)</f>
        <v>31</v>
      </c>
      <c r="BH385" s="92"/>
      <c r="BI385" s="92"/>
    </row>
    <row r="386" spans="1:61" s="32" customFormat="1" ht="15" customHeight="1">
      <c r="A386" s="17">
        <v>31</v>
      </c>
      <c r="B386" s="99">
        <v>0</v>
      </c>
      <c r="C386" s="17" t="s">
        <v>23</v>
      </c>
      <c r="D386" s="18" t="s">
        <v>90</v>
      </c>
      <c r="E386" s="17" t="s">
        <v>181</v>
      </c>
      <c r="F386" s="17" t="s">
        <v>336</v>
      </c>
      <c r="G386" s="18" t="s">
        <v>158</v>
      </c>
      <c r="H386" s="18" t="s">
        <v>35</v>
      </c>
      <c r="I386" s="18">
        <v>30135967</v>
      </c>
      <c r="J386" s="112" t="str">
        <f t="shared" si="168"/>
        <v>30135967-DISEÑO</v>
      </c>
      <c r="K386" s="442" t="s">
        <v>3307</v>
      </c>
      <c r="L386" s="100">
        <v>90000000</v>
      </c>
      <c r="M386" s="19">
        <v>108000000</v>
      </c>
      <c r="N386" s="100">
        <v>49500000</v>
      </c>
      <c r="O386" s="19">
        <v>49500000</v>
      </c>
      <c r="P386" s="19">
        <v>58500000</v>
      </c>
      <c r="Q386" s="19">
        <v>0</v>
      </c>
      <c r="R386" s="101">
        <v>40500000</v>
      </c>
      <c r="S386" s="20">
        <v>0</v>
      </c>
      <c r="T386" s="21">
        <v>0</v>
      </c>
      <c r="U386" s="21">
        <v>40500000</v>
      </c>
      <c r="V386" s="266">
        <v>0</v>
      </c>
      <c r="W386" s="266">
        <v>0</v>
      </c>
      <c r="X386" s="266">
        <v>0</v>
      </c>
      <c r="Y386" s="266">
        <f t="shared" si="169"/>
        <v>0</v>
      </c>
      <c r="Z386" s="266">
        <v>18000000</v>
      </c>
      <c r="AA386" s="266">
        <v>0</v>
      </c>
      <c r="AB386" s="266">
        <v>0</v>
      </c>
      <c r="AC386" s="266">
        <f t="shared" si="170"/>
        <v>18000000</v>
      </c>
      <c r="AD386" s="266">
        <f t="shared" si="171"/>
        <v>22500000</v>
      </c>
      <c r="AE386" s="266">
        <f t="shared" si="172"/>
        <v>18000000</v>
      </c>
      <c r="AF386" s="18" t="s">
        <v>3419</v>
      </c>
      <c r="AG386" s="17" t="s">
        <v>92</v>
      </c>
      <c r="AH386" s="81" t="s">
        <v>30</v>
      </c>
      <c r="AI386" s="22" t="s">
        <v>31</v>
      </c>
      <c r="AJ386" s="23" t="s">
        <v>30</v>
      </c>
      <c r="AK386" s="24" t="s">
        <v>264</v>
      </c>
      <c r="AL386" s="23" t="s">
        <v>45</v>
      </c>
      <c r="AM386" t="str">
        <f t="shared" si="173"/>
        <v>OR PRO.CODIGO=30135967</v>
      </c>
      <c r="AN386">
        <f t="shared" si="174"/>
        <v>8</v>
      </c>
      <c r="AO386" t="e">
        <f>VLOOKUP(J386,#REF!,5,FALSE)</f>
        <v>#REF!</v>
      </c>
      <c r="AP386"/>
      <c r="AQ386" t="e">
        <f>VLOOKUP(J386,#REF!,6,FALSE)</f>
        <v>#REF!</v>
      </c>
      <c r="AR386" s="32" t="e">
        <f>VLOOKUP(I386,'convenios 2017'!A$2:O$82,15,FALSE)</f>
        <v>#N/A</v>
      </c>
      <c r="AS386" s="373">
        <f t="shared" si="175"/>
        <v>67500000</v>
      </c>
      <c r="AT386" s="32" t="e">
        <f>VLOOKUP(I386,'convenio 2016'!A$2:N$196,14,FALSE)</f>
        <v>#N/A</v>
      </c>
      <c r="AU386" s="32" t="e">
        <f>VLOOKUP(I386,'convenio 2015'!A$4:M$228,13,FALSE)</f>
        <v>#N/A</v>
      </c>
      <c r="AV386" s="32" t="e">
        <f>VLOOKUP(J386,#REF!,6,FALSE)</f>
        <v>#REF!</v>
      </c>
      <c r="AW386" s="373">
        <f t="shared" si="176"/>
        <v>67500000</v>
      </c>
      <c r="AX386" s="32" t="e">
        <v>#N/A</v>
      </c>
      <c r="AY386" s="32" t="e">
        <v>#N/A</v>
      </c>
      <c r="AZ386" s="377" t="e">
        <v>#N/A</v>
      </c>
      <c r="BA386" s="431"/>
      <c r="BB386" s="32" t="str">
        <f>VLOOKUP(J386,'RATE JUNIO '!F$2:K$346,6,FALSE)</f>
        <v>RS</v>
      </c>
      <c r="BC386" s="32" t="s">
        <v>3463</v>
      </c>
      <c r="BD386" s="92" t="str">
        <f>VLOOKUP(J386,'RATES 30-06-2017'!F$2:K$374,6,FALSE)</f>
        <v>RS</v>
      </c>
      <c r="BE386" s="92"/>
      <c r="BF386" s="92" t="str">
        <f>VLOOKUP(J386,Hoja4!C$2:E$268,2,FALSE)</f>
        <v>RSD</v>
      </c>
      <c r="BG386" s="92">
        <f>VLOOKUP(J386,Hoja4!C$2:E$268,3,FALSE)</f>
        <v>31</v>
      </c>
      <c r="BH386" s="92"/>
      <c r="BI386" s="92"/>
    </row>
    <row r="387" spans="1:61" s="32" customFormat="1" ht="15" customHeight="1">
      <c r="A387" s="17">
        <v>24</v>
      </c>
      <c r="B387" s="99">
        <v>0</v>
      </c>
      <c r="C387" s="17" t="s">
        <v>23</v>
      </c>
      <c r="D387" s="18" t="s">
        <v>81</v>
      </c>
      <c r="E387" s="17" t="s">
        <v>181</v>
      </c>
      <c r="F387" s="17" t="s">
        <v>336</v>
      </c>
      <c r="G387" s="18" t="s">
        <v>158</v>
      </c>
      <c r="H387" s="18" t="s">
        <v>27</v>
      </c>
      <c r="I387" s="18">
        <v>30133915</v>
      </c>
      <c r="J387" s="112" t="str">
        <f t="shared" si="168"/>
        <v>30133915-EJECUCION</v>
      </c>
      <c r="K387" s="442" t="s">
        <v>3308</v>
      </c>
      <c r="L387" s="100">
        <v>180000000</v>
      </c>
      <c r="M387" s="19">
        <v>2412293146</v>
      </c>
      <c r="N387" s="100">
        <v>0</v>
      </c>
      <c r="O387" s="19">
        <v>594343146</v>
      </c>
      <c r="P387" s="19">
        <v>1817950000</v>
      </c>
      <c r="Q387" s="19">
        <v>0</v>
      </c>
      <c r="R387" s="101">
        <v>180000000</v>
      </c>
      <c r="S387" s="20">
        <v>0</v>
      </c>
      <c r="T387" s="21">
        <v>0</v>
      </c>
      <c r="U387" s="21">
        <v>1763669676</v>
      </c>
      <c r="V387" s="266">
        <v>0</v>
      </c>
      <c r="W387" s="266">
        <v>0</v>
      </c>
      <c r="X387" s="266">
        <v>0</v>
      </c>
      <c r="Y387" s="266">
        <f t="shared" si="169"/>
        <v>0</v>
      </c>
      <c r="Z387" s="266">
        <v>0</v>
      </c>
      <c r="AA387" s="266">
        <v>62913093</v>
      </c>
      <c r="AB387" s="266">
        <v>0</v>
      </c>
      <c r="AC387" s="266">
        <f t="shared" si="170"/>
        <v>62913093</v>
      </c>
      <c r="AD387" s="266">
        <f t="shared" si="171"/>
        <v>1700756583</v>
      </c>
      <c r="AE387" s="266">
        <f t="shared" si="172"/>
        <v>54280324</v>
      </c>
      <c r="AF387" s="18" t="s">
        <v>3419</v>
      </c>
      <c r="AG387" s="17" t="s">
        <v>83</v>
      </c>
      <c r="AH387" s="81" t="s">
        <v>353</v>
      </c>
      <c r="AI387" s="22"/>
      <c r="AJ387" s="23"/>
      <c r="AK387" s="24"/>
      <c r="AL387" s="23" t="s">
        <v>45</v>
      </c>
      <c r="AM387" t="str">
        <f t="shared" si="173"/>
        <v>OR PRO.CODIGO=30133915</v>
      </c>
      <c r="AN387">
        <f t="shared" si="174"/>
        <v>8</v>
      </c>
      <c r="AO387" t="e">
        <f>VLOOKUP(J387,#REF!,5,FALSE)</f>
        <v>#REF!</v>
      </c>
      <c r="AP387"/>
      <c r="AQ387" t="e">
        <f>VLOOKUP(J387,#REF!,6,FALSE)</f>
        <v>#REF!</v>
      </c>
      <c r="AR387" s="32" t="e">
        <f>VLOOKUP(I387,'convenios 2017'!A$2:O$82,15,FALSE)</f>
        <v>#N/A</v>
      </c>
      <c r="AS387" s="373">
        <f t="shared" si="175"/>
        <v>657256239</v>
      </c>
      <c r="AT387" s="32" t="e">
        <f>VLOOKUP(I387,'convenio 2016'!A$2:N$196,14,FALSE)</f>
        <v>#N/A</v>
      </c>
      <c r="AU387" s="32" t="e">
        <f>VLOOKUP(I387,'convenio 2015'!A$4:M$228,13,FALSE)</f>
        <v>#N/A</v>
      </c>
      <c r="AV387" s="32" t="e">
        <f>VLOOKUP(J387,#REF!,6,FALSE)</f>
        <v>#REF!</v>
      </c>
      <c r="AW387" s="373">
        <f t="shared" si="176"/>
        <v>657256239</v>
      </c>
      <c r="AX387" s="32" t="e">
        <v>#N/A</v>
      </c>
      <c r="AY387" s="32" t="e">
        <v>#N/A</v>
      </c>
      <c r="AZ387" s="377" t="e">
        <v>#N/A</v>
      </c>
      <c r="BA387" s="431"/>
      <c r="BB387" s="32">
        <f>VLOOKUP(J387,'RATE JUNIO '!F$2:K$346,6,FALSE)</f>
        <v>0</v>
      </c>
      <c r="BC387" s="32" t="s">
        <v>3463</v>
      </c>
      <c r="BD387" s="92">
        <f>VLOOKUP(J387,'RATES 30-06-2017'!F$2:K$374,6,FALSE)</f>
        <v>0</v>
      </c>
      <c r="BE387" s="92"/>
      <c r="BF387" s="92" t="str">
        <f>VLOOKUP(J387,Hoja4!C$2:E$268,2,FALSE)</f>
        <v>ENERGIZACION</v>
      </c>
      <c r="BG387" s="92">
        <f>VLOOKUP(J387,Hoja4!C$2:E$268,3,FALSE)</f>
        <v>24</v>
      </c>
      <c r="BH387" s="92"/>
      <c r="BI387" s="92"/>
    </row>
    <row r="388" spans="1:61" s="32" customFormat="1" ht="15" customHeight="1">
      <c r="A388" s="17">
        <v>31</v>
      </c>
      <c r="B388" s="99">
        <v>0</v>
      </c>
      <c r="C388" s="17" t="s">
        <v>23</v>
      </c>
      <c r="D388" s="18" t="s">
        <v>33</v>
      </c>
      <c r="E388" s="17" t="s">
        <v>181</v>
      </c>
      <c r="F388" s="17" t="s">
        <v>336</v>
      </c>
      <c r="G388" s="18" t="s">
        <v>345</v>
      </c>
      <c r="H388" s="18" t="s">
        <v>27</v>
      </c>
      <c r="I388" s="18">
        <v>30154323</v>
      </c>
      <c r="J388" s="112" t="str">
        <f t="shared" si="168"/>
        <v>30154323-EJECUCION</v>
      </c>
      <c r="K388" s="442" t="s">
        <v>346</v>
      </c>
      <c r="L388" s="100">
        <v>1186150979</v>
      </c>
      <c r="M388" s="19">
        <v>1265798000</v>
      </c>
      <c r="N388" s="100">
        <v>5697000</v>
      </c>
      <c r="O388" s="19">
        <v>5697000</v>
      </c>
      <c r="P388" s="19">
        <v>1000000000</v>
      </c>
      <c r="Q388" s="19">
        <v>260101000</v>
      </c>
      <c r="R388" s="101">
        <v>1000000000</v>
      </c>
      <c r="S388" s="20">
        <v>180453979</v>
      </c>
      <c r="T388" s="21">
        <v>0</v>
      </c>
      <c r="U388" s="21">
        <v>1107372815</v>
      </c>
      <c r="V388" s="266">
        <v>44182156</v>
      </c>
      <c r="W388" s="266">
        <v>90462771</v>
      </c>
      <c r="X388" s="266">
        <v>96684051</v>
      </c>
      <c r="Y388" s="266">
        <f t="shared" si="169"/>
        <v>231328978</v>
      </c>
      <c r="Z388" s="266">
        <v>1483300</v>
      </c>
      <c r="AA388" s="266">
        <v>197144037</v>
      </c>
      <c r="AB388" s="266">
        <v>101345583</v>
      </c>
      <c r="AC388" s="266">
        <f t="shared" si="170"/>
        <v>531301898</v>
      </c>
      <c r="AD388" s="266">
        <f t="shared" si="171"/>
        <v>576070917</v>
      </c>
      <c r="AE388" s="266">
        <f t="shared" si="172"/>
        <v>152728185</v>
      </c>
      <c r="AF388" s="18" t="s">
        <v>3419</v>
      </c>
      <c r="AG388" s="17" t="s">
        <v>684</v>
      </c>
      <c r="AH388" s="81" t="s">
        <v>30</v>
      </c>
      <c r="AI388" s="22" t="s">
        <v>31</v>
      </c>
      <c r="AJ388" s="23" t="s">
        <v>30</v>
      </c>
      <c r="AK388" s="24" t="s">
        <v>185</v>
      </c>
      <c r="AL388" s="23" t="s">
        <v>45</v>
      </c>
      <c r="AM388" t="str">
        <f t="shared" si="173"/>
        <v>OR PRO.CODIGO=30154323</v>
      </c>
      <c r="AN388">
        <f t="shared" si="174"/>
        <v>8</v>
      </c>
      <c r="AO388" t="e">
        <f>VLOOKUP(J388,#REF!,5,FALSE)</f>
        <v>#REF!</v>
      </c>
      <c r="AP388"/>
      <c r="AQ388" t="e">
        <f>VLOOKUP(J388,#REF!,6,FALSE)</f>
        <v>#REF!</v>
      </c>
      <c r="AR388" s="32" t="e">
        <f>VLOOKUP(I388,'convenios 2017'!A$2:O$82,15,FALSE)</f>
        <v>#N/A</v>
      </c>
      <c r="AS388" s="373">
        <f t="shared" si="175"/>
        <v>536998898</v>
      </c>
      <c r="AT388" s="32" t="e">
        <f>VLOOKUP(I388,'convenio 2016'!A$2:N$196,14,FALSE)</f>
        <v>#N/A</v>
      </c>
      <c r="AU388" s="32" t="str">
        <f>VLOOKUP(I388,'convenio 2015'!A$4:M$228,13,FALSE)</f>
        <v>en convenio</v>
      </c>
      <c r="AV388" s="32" t="e">
        <f>VLOOKUP(J388,#REF!,6,FALSE)</f>
        <v>#REF!</v>
      </c>
      <c r="AW388" s="373">
        <f t="shared" si="176"/>
        <v>536998898</v>
      </c>
      <c r="AX388" s="32" t="e">
        <v>#N/A</v>
      </c>
      <c r="AY388" s="32">
        <v>1080</v>
      </c>
      <c r="AZ388" s="377">
        <v>1080</v>
      </c>
      <c r="BA388" s="431">
        <v>42150</v>
      </c>
      <c r="BB388" s="32" t="str">
        <f>VLOOKUP(J388,'RATE JUNIO '!F$2:K$346,6,FALSE)</f>
        <v>RS</v>
      </c>
      <c r="BC388" s="32" t="s">
        <v>3463</v>
      </c>
      <c r="BD388" s="92" t="str">
        <f>VLOOKUP(J388,'RATES 30-06-2017'!F$2:K$374,6,FALSE)</f>
        <v>RS</v>
      </c>
      <c r="BE388" s="92"/>
      <c r="BF388" s="92" t="str">
        <f>VLOOKUP(J388,Hoja4!C$2:E$268,2,FALSE)</f>
        <v>FAR</v>
      </c>
      <c r="BG388" s="92">
        <f>VLOOKUP(J388,Hoja4!C$2:E$268,3,FALSE)</f>
        <v>31</v>
      </c>
      <c r="BH388" s="92"/>
      <c r="BI388" s="92"/>
    </row>
    <row r="389" spans="1:61" s="32" customFormat="1" ht="15" customHeight="1">
      <c r="A389" s="17">
        <v>31</v>
      </c>
      <c r="B389" s="99">
        <v>0</v>
      </c>
      <c r="C389" s="17" t="s">
        <v>23</v>
      </c>
      <c r="D389" s="18" t="s">
        <v>90</v>
      </c>
      <c r="E389" s="17" t="s">
        <v>181</v>
      </c>
      <c r="F389" s="17" t="s">
        <v>336</v>
      </c>
      <c r="G389" s="18" t="s">
        <v>345</v>
      </c>
      <c r="H389" s="18" t="s">
        <v>27</v>
      </c>
      <c r="I389" s="77">
        <v>30087486</v>
      </c>
      <c r="J389" s="112" t="str">
        <f t="shared" si="168"/>
        <v>30087486-EJECUCION</v>
      </c>
      <c r="K389" s="442" t="s">
        <v>699</v>
      </c>
      <c r="L389" s="100"/>
      <c r="M389" s="19">
        <v>11465610140</v>
      </c>
      <c r="N389" s="100"/>
      <c r="O389" s="19">
        <v>11309191971</v>
      </c>
      <c r="P389" s="19">
        <v>156418169</v>
      </c>
      <c r="Q389" s="19">
        <v>0</v>
      </c>
      <c r="R389" s="101"/>
      <c r="S389" s="20"/>
      <c r="T389" s="21"/>
      <c r="U389" s="446">
        <v>0</v>
      </c>
      <c r="V389" s="266">
        <v>0</v>
      </c>
      <c r="W389" s="266">
        <v>0</v>
      </c>
      <c r="X389" s="266">
        <v>0</v>
      </c>
      <c r="Y389" s="266">
        <f t="shared" si="169"/>
        <v>0</v>
      </c>
      <c r="Z389" s="266">
        <v>0</v>
      </c>
      <c r="AA389" s="266">
        <v>0</v>
      </c>
      <c r="AB389" s="266">
        <v>0</v>
      </c>
      <c r="AC389" s="266">
        <f t="shared" si="170"/>
        <v>0</v>
      </c>
      <c r="AD389" s="266">
        <f t="shared" si="171"/>
        <v>0</v>
      </c>
      <c r="AE389" s="266">
        <f t="shared" si="172"/>
        <v>156418169</v>
      </c>
      <c r="AF389" s="18" t="s">
        <v>3419</v>
      </c>
      <c r="AG389" s="17" t="s">
        <v>92</v>
      </c>
      <c r="AH389" s="81" t="s">
        <v>30</v>
      </c>
      <c r="AI389" s="22"/>
      <c r="AJ389" s="23"/>
      <c r="AK389" s="24"/>
      <c r="AL389" s="23"/>
      <c r="AM389" t="str">
        <f t="shared" si="173"/>
        <v>OR PRO.CODIGO=30087486</v>
      </c>
      <c r="AN389">
        <f t="shared" si="174"/>
        <v>8</v>
      </c>
      <c r="AO389" t="e">
        <f>VLOOKUP(J389,#REF!,5,FALSE)</f>
        <v>#REF!</v>
      </c>
      <c r="AP389"/>
      <c r="AQ389" t="e">
        <f>VLOOKUP(J389,#REF!,6,FALSE)</f>
        <v>#REF!</v>
      </c>
      <c r="AR389" s="32" t="e">
        <f>VLOOKUP(I389,'convenios 2017'!A$2:O$82,15,FALSE)</f>
        <v>#N/A</v>
      </c>
      <c r="AS389" s="373">
        <f t="shared" si="175"/>
        <v>11309191971</v>
      </c>
      <c r="AT389" s="32" t="str">
        <f>VLOOKUP(I389,'convenio 2016'!A$2:N$196,14,FALSE)</f>
        <v>en tramite</v>
      </c>
      <c r="AU389" s="32" t="str">
        <f>VLOOKUP(I389,'convenio 2015'!A$4:M$228,13,FALSE)</f>
        <v>en convenio</v>
      </c>
      <c r="AV389" s="32" t="e">
        <f>VLOOKUP(J389,#REF!,6,FALSE)</f>
        <v>#REF!</v>
      </c>
      <c r="AW389" s="373">
        <f t="shared" si="176"/>
        <v>11309191971</v>
      </c>
      <c r="AX389" s="32" t="s">
        <v>1761</v>
      </c>
      <c r="AY389" s="32">
        <v>0</v>
      </c>
      <c r="AZ389" s="377"/>
      <c r="BA389" s="431"/>
      <c r="BB389" s="32" t="e">
        <f>VLOOKUP(J389,'RATE JUNIO '!F$2:K$346,6,FALSE)</f>
        <v>#N/A</v>
      </c>
      <c r="BC389" s="32" t="s">
        <v>3463</v>
      </c>
      <c r="BD389" s="92" t="e">
        <f>VLOOKUP(J389,'RATES 30-06-2017'!F$2:K$374,6,FALSE)</f>
        <v>#N/A</v>
      </c>
      <c r="BE389" s="92"/>
      <c r="BF389" s="92" t="e">
        <f>VLOOKUP(J389,Hoja4!C$2:E$268,2,FALSE)</f>
        <v>#N/A</v>
      </c>
      <c r="BG389" s="92" t="e">
        <f>VLOOKUP(J389,Hoja4!C$2:E$268,3,FALSE)</f>
        <v>#N/A</v>
      </c>
      <c r="BH389" s="92"/>
      <c r="BI389" s="92"/>
    </row>
    <row r="390" spans="1:61" s="32" customFormat="1" ht="15" customHeight="1">
      <c r="A390" s="17">
        <v>31</v>
      </c>
      <c r="B390" s="99">
        <v>0</v>
      </c>
      <c r="C390" s="17" t="s">
        <v>23</v>
      </c>
      <c r="D390" s="18" t="s">
        <v>38</v>
      </c>
      <c r="E390" s="17" t="s">
        <v>181</v>
      </c>
      <c r="F390" s="17" t="s">
        <v>336</v>
      </c>
      <c r="G390" s="18" t="s">
        <v>172</v>
      </c>
      <c r="H390" s="18" t="s">
        <v>27</v>
      </c>
      <c r="I390" s="18" t="s">
        <v>347</v>
      </c>
      <c r="J390" s="112" t="str">
        <f t="shared" si="168"/>
        <v>20144598-3-EJECUCION</v>
      </c>
      <c r="K390" s="442" t="s">
        <v>348</v>
      </c>
      <c r="L390" s="100">
        <v>636206428</v>
      </c>
      <c r="M390" s="125">
        <v>699172704</v>
      </c>
      <c r="N390" s="100">
        <v>104495348</v>
      </c>
      <c r="O390" s="125">
        <v>104495348</v>
      </c>
      <c r="P390" s="125">
        <v>465333498</v>
      </c>
      <c r="Q390" s="19">
        <v>129343858</v>
      </c>
      <c r="R390" s="101">
        <v>531711080</v>
      </c>
      <c r="S390" s="20">
        <v>0</v>
      </c>
      <c r="T390" s="21">
        <v>0</v>
      </c>
      <c r="U390" s="21">
        <v>356986054</v>
      </c>
      <c r="V390" s="266">
        <v>0</v>
      </c>
      <c r="W390" s="266">
        <v>0</v>
      </c>
      <c r="X390" s="266">
        <v>0</v>
      </c>
      <c r="Y390" s="266">
        <f t="shared" si="169"/>
        <v>0</v>
      </c>
      <c r="Z390" s="266">
        <v>0</v>
      </c>
      <c r="AA390" s="266">
        <v>0</v>
      </c>
      <c r="AB390" s="266">
        <v>0</v>
      </c>
      <c r="AC390" s="266">
        <f t="shared" si="170"/>
        <v>0</v>
      </c>
      <c r="AD390" s="266">
        <f t="shared" si="171"/>
        <v>356986054</v>
      </c>
      <c r="AE390" s="266">
        <f t="shared" si="172"/>
        <v>237691302</v>
      </c>
      <c r="AF390" s="18" t="s">
        <v>3419</v>
      </c>
      <c r="AG390" s="17" t="s">
        <v>684</v>
      </c>
      <c r="AH390" s="81" t="s">
        <v>30</v>
      </c>
      <c r="AI390" s="22" t="s">
        <v>31</v>
      </c>
      <c r="AJ390" s="23"/>
      <c r="AK390" s="24"/>
      <c r="AL390" s="23"/>
      <c r="AM390" t="str">
        <f t="shared" si="173"/>
        <v>OR PRO.CODIGO=20144598-3</v>
      </c>
      <c r="AN390">
        <f t="shared" si="174"/>
        <v>10</v>
      </c>
      <c r="AO390"/>
      <c r="AP390"/>
      <c r="AQ390"/>
      <c r="AR390" s="32" t="e">
        <f>VLOOKUP(I390,'convenios 2017'!A$2:O$82,15,FALSE)</f>
        <v>#N/A</v>
      </c>
      <c r="AS390" s="373">
        <f t="shared" si="175"/>
        <v>104495348</v>
      </c>
      <c r="AT390" s="32" t="e">
        <f>VLOOKUP(I390,'convenio 2016'!A$2:N$196,14,FALSE)</f>
        <v>#N/A</v>
      </c>
      <c r="AU390" s="32" t="e">
        <f>VLOOKUP(I390,'convenio 2015'!A$4:M$228,13,FALSE)</f>
        <v>#N/A</v>
      </c>
      <c r="AV390" s="32" t="e">
        <f>VLOOKUP(J390,#REF!,6,FALSE)</f>
        <v>#REF!</v>
      </c>
      <c r="AW390" s="373">
        <f t="shared" si="176"/>
        <v>104495348</v>
      </c>
      <c r="AX390" s="32" t="e">
        <v>#N/A</v>
      </c>
      <c r="AY390" s="32" t="e">
        <v>#N/A</v>
      </c>
      <c r="AZ390" s="377" t="e">
        <v>#N/A</v>
      </c>
      <c r="BA390" s="431"/>
      <c r="BC390" s="32" t="s">
        <v>3463</v>
      </c>
      <c r="BD390" s="92" t="e">
        <f>VLOOKUP(J390,'RATES 30-06-2017'!F$2:K$374,6,FALSE)</f>
        <v>#N/A</v>
      </c>
      <c r="BE390" s="92"/>
      <c r="BF390" s="92" t="str">
        <f>VLOOKUP(J390,Hoja4!C$2:E$268,2,FALSE)</f>
        <v>FAR</v>
      </c>
      <c r="BG390" s="92">
        <f>VLOOKUP(J390,Hoja4!C$2:E$268,3,FALSE)</f>
        <v>31</v>
      </c>
      <c r="BH390" s="92"/>
      <c r="BI390" s="92"/>
    </row>
    <row r="391" spans="1:61">
      <c r="A391" s="86"/>
      <c r="C391" s="86"/>
      <c r="D391" s="87"/>
      <c r="E391" s="86"/>
      <c r="F391" s="86"/>
      <c r="G391" s="88"/>
      <c r="H391" s="86"/>
      <c r="I391" s="88"/>
      <c r="K391" s="110" t="s">
        <v>47</v>
      </c>
      <c r="L391" s="25">
        <f>SUBTOTAL(9,L385:L390)</f>
        <v>2417641854</v>
      </c>
      <c r="M391" s="111">
        <f>SUBTOTAL(9,M385:M390)</f>
        <v>16317429834</v>
      </c>
      <c r="N391" s="25">
        <f>SUBTOTAL(9,N385:N390)</f>
        <v>407204695</v>
      </c>
      <c r="O391" s="111">
        <f>SUBTOTAL(9,O385:O390)</f>
        <v>12310826812</v>
      </c>
      <c r="P391" s="111">
        <f>SUBTOTAL(9,P385:P390)</f>
        <v>3573857767</v>
      </c>
      <c r="Q391" s="109">
        <v>389444858</v>
      </c>
      <c r="R391" s="25">
        <v>1829983180</v>
      </c>
      <c r="S391" s="25">
        <v>180453979</v>
      </c>
      <c r="T391" s="25">
        <v>0</v>
      </c>
      <c r="U391" s="111">
        <f>SUBTOTAL(9,U385:U390)</f>
        <v>3387485042</v>
      </c>
      <c r="V391" s="111">
        <f t="shared" ref="V391:AE391" si="177">SUBTOTAL(9,V385:V390)</f>
        <v>44182156</v>
      </c>
      <c r="W391" s="111">
        <f t="shared" si="177"/>
        <v>90462771</v>
      </c>
      <c r="X391" s="111">
        <f t="shared" si="177"/>
        <v>96684051</v>
      </c>
      <c r="Y391" s="111">
        <f t="shared" si="177"/>
        <v>231328978</v>
      </c>
      <c r="Z391" s="111">
        <f t="shared" si="177"/>
        <v>19483300</v>
      </c>
      <c r="AA391" s="111">
        <f t="shared" si="177"/>
        <v>260057130</v>
      </c>
      <c r="AB391" s="111">
        <f t="shared" si="177"/>
        <v>101345583</v>
      </c>
      <c r="AC391" s="111">
        <f t="shared" si="177"/>
        <v>612214991</v>
      </c>
      <c r="AD391" s="111">
        <f t="shared" si="177"/>
        <v>2775270051</v>
      </c>
      <c r="AE391" s="111">
        <f t="shared" si="177"/>
        <v>619117980</v>
      </c>
      <c r="AF391" s="88"/>
      <c r="AG391" s="86"/>
      <c r="AH391" s="257"/>
      <c r="AJ391" s="23"/>
      <c r="AK391" s="24"/>
      <c r="AL391" s="23"/>
      <c r="AM391" s="92"/>
      <c r="AN391" s="92"/>
      <c r="AO391" s="92"/>
      <c r="AP391" s="92"/>
      <c r="AQ391" s="92"/>
      <c r="AR391" s="92"/>
      <c r="AS391" s="92"/>
      <c r="AT391" s="92"/>
      <c r="AU391" s="92"/>
      <c r="AV391" s="92"/>
      <c r="AW391" s="92"/>
      <c r="AY391" s="32" t="s">
        <v>3142</v>
      </c>
    </row>
    <row r="392" spans="1:61" ht="3.75" customHeight="1">
      <c r="A392" s="86"/>
      <c r="C392" s="86"/>
      <c r="D392" s="87"/>
      <c r="E392" s="86"/>
      <c r="F392" s="86"/>
      <c r="G392" s="88"/>
      <c r="H392" s="86"/>
      <c r="I392" s="88"/>
      <c r="K392" s="303"/>
      <c r="M392" s="86"/>
      <c r="O392" s="86"/>
      <c r="P392" s="86"/>
      <c r="Q392" s="302"/>
      <c r="U392"/>
      <c r="V392" s="122"/>
      <c r="W392" s="122"/>
      <c r="X392" s="122"/>
      <c r="Y392" s="122"/>
      <c r="Z392" s="122"/>
      <c r="AA392" s="122"/>
      <c r="AB392" s="122"/>
      <c r="AC392" s="122"/>
      <c r="AD392" s="122"/>
      <c r="AE392" s="122"/>
      <c r="AF392" s="88"/>
      <c r="AG392" s="86"/>
      <c r="AH392" s="257"/>
      <c r="AJ392" s="23"/>
      <c r="AK392" s="24"/>
      <c r="AL392" s="23"/>
      <c r="AY392" s="32" t="s">
        <v>3142</v>
      </c>
    </row>
    <row r="393" spans="1:61">
      <c r="A393" s="86"/>
      <c r="B393" s="302"/>
      <c r="C393" s="86"/>
      <c r="D393" s="87"/>
      <c r="E393" s="86"/>
      <c r="F393" s="86"/>
      <c r="G393" s="88"/>
      <c r="H393" s="86"/>
      <c r="I393" s="88"/>
      <c r="J393" s="302"/>
      <c r="K393" s="16" t="s">
        <v>48</v>
      </c>
      <c r="L393" s="302"/>
      <c r="M393" s="86"/>
      <c r="N393" s="302"/>
      <c r="O393" s="86"/>
      <c r="P393" s="86"/>
      <c r="R393" s="302"/>
      <c r="S393" s="302"/>
      <c r="T393" s="302"/>
      <c r="U393" s="302"/>
      <c r="V393" s="122"/>
      <c r="W393" s="122"/>
      <c r="X393" s="122"/>
      <c r="Y393" s="122"/>
      <c r="Z393" s="122"/>
      <c r="AA393" s="122"/>
      <c r="AB393" s="122"/>
      <c r="AC393" s="122"/>
      <c r="AD393" s="122"/>
      <c r="AE393" s="122"/>
      <c r="AF393" s="88"/>
      <c r="AG393" s="86"/>
      <c r="AH393" s="257"/>
      <c r="AJ393" s="23"/>
      <c r="AK393" s="24"/>
      <c r="AL393" s="23"/>
      <c r="AY393" s="32" t="s">
        <v>3142</v>
      </c>
    </row>
    <row r="394" spans="1:61" s="32" customFormat="1" ht="15" customHeight="1">
      <c r="A394" s="17">
        <v>31</v>
      </c>
      <c r="B394" s="99">
        <v>0</v>
      </c>
      <c r="C394" s="17" t="s">
        <v>49</v>
      </c>
      <c r="D394" s="18" t="s">
        <v>90</v>
      </c>
      <c r="E394" s="17" t="s">
        <v>181</v>
      </c>
      <c r="F394" s="17" t="s">
        <v>336</v>
      </c>
      <c r="G394" s="18" t="s">
        <v>158</v>
      </c>
      <c r="H394" s="18" t="s">
        <v>27</v>
      </c>
      <c r="I394" s="18">
        <v>30137333</v>
      </c>
      <c r="J394" s="112" t="str">
        <f t="shared" ref="J394:J399" si="178">CONCATENATE(I394,"-",H394)</f>
        <v>30137333-EJECUCION</v>
      </c>
      <c r="K394" s="442" t="s">
        <v>349</v>
      </c>
      <c r="L394" s="100">
        <v>490306123</v>
      </c>
      <c r="M394" s="19">
        <v>490306123</v>
      </c>
      <c r="N394" s="100">
        <v>0</v>
      </c>
      <c r="O394" s="19">
        <v>0</v>
      </c>
      <c r="P394" s="19">
        <v>264892831</v>
      </c>
      <c r="Q394" s="19">
        <v>225413292</v>
      </c>
      <c r="R394" s="101">
        <v>421311000</v>
      </c>
      <c r="S394" s="20">
        <v>68995123</v>
      </c>
      <c r="T394" s="21">
        <v>0</v>
      </c>
      <c r="U394" s="21">
        <v>365000000</v>
      </c>
      <c r="V394" s="266">
        <v>0</v>
      </c>
      <c r="W394" s="266">
        <v>0</v>
      </c>
      <c r="X394" s="266">
        <v>0</v>
      </c>
      <c r="Y394" s="266">
        <f t="shared" ref="Y394:Y399" si="179">V394+W394+X394</f>
        <v>0</v>
      </c>
      <c r="Z394" s="266">
        <v>0</v>
      </c>
      <c r="AA394" s="266">
        <v>0</v>
      </c>
      <c r="AB394" s="266">
        <v>0</v>
      </c>
      <c r="AC394" s="266">
        <f t="shared" ref="AC394:AC399" si="180">V394+W394+X394+Z394+AA394+AB394</f>
        <v>0</v>
      </c>
      <c r="AD394" s="266">
        <f t="shared" ref="AD394:AD399" si="181">U394-AC394</f>
        <v>365000000</v>
      </c>
      <c r="AE394" s="266">
        <f t="shared" ref="AE394:AE399" si="182">M394-(O394+U394)</f>
        <v>125306123</v>
      </c>
      <c r="AF394" s="18" t="s">
        <v>1763</v>
      </c>
      <c r="AG394" s="17" t="s">
        <v>685</v>
      </c>
      <c r="AH394" s="81" t="s">
        <v>40</v>
      </c>
      <c r="AI394" s="22" t="s">
        <v>45</v>
      </c>
      <c r="AJ394" s="23"/>
      <c r="AK394" s="24" t="s">
        <v>350</v>
      </c>
      <c r="AL394" s="23" t="s">
        <v>45</v>
      </c>
      <c r="AM394" t="str">
        <f t="shared" ref="AM394:AM399" si="183">CONCATENATE( "OR PRO.CODIGO=",I394)</f>
        <v>OR PRO.CODIGO=30137333</v>
      </c>
      <c r="AN394">
        <f t="shared" ref="AN394:AN399" si="184">LEN(I394)</f>
        <v>8</v>
      </c>
      <c r="AO394" t="e">
        <f>VLOOKUP(J394,#REF!,5,FALSE)</f>
        <v>#REF!</v>
      </c>
      <c r="AP394"/>
      <c r="AQ394" t="e">
        <f>VLOOKUP(J394,#REF!,6,FALSE)</f>
        <v>#REF!</v>
      </c>
      <c r="AR394" s="32" t="str">
        <f>VLOOKUP(I394,'convenios 2017'!A$2:O$82,15,FALSE)</f>
        <v>con convenio</v>
      </c>
      <c r="AS394" s="373">
        <f t="shared" ref="AS394:AS399" si="185">O394+AC394</f>
        <v>0</v>
      </c>
      <c r="AT394" s="32" t="str">
        <f>VLOOKUP(I394,'convenio 2016'!A$2:N$196,14,FALSE)</f>
        <v>sectorialista</v>
      </c>
      <c r="AU394" s="32" t="e">
        <f>VLOOKUP(I394,'convenio 2015'!A$4:M$228,13,FALSE)</f>
        <v>#N/A</v>
      </c>
      <c r="AV394" s="32" t="e">
        <f>VLOOKUP(J394,#REF!,6,FALSE)</f>
        <v>#REF!</v>
      </c>
      <c r="AW394" s="373">
        <f t="shared" ref="AW394:AW399" si="186">O394+AC394</f>
        <v>0</v>
      </c>
      <c r="AX394" s="32" t="s">
        <v>1763</v>
      </c>
      <c r="AY394" s="32" t="s">
        <v>3165</v>
      </c>
      <c r="AZ394" s="377">
        <v>350</v>
      </c>
      <c r="BA394" s="431">
        <v>42783</v>
      </c>
      <c r="BB394" s="32">
        <f>VLOOKUP(J394,'RATE JUNIO '!F$2:K$346,6,FALSE)</f>
        <v>0</v>
      </c>
      <c r="BC394" s="32" t="s">
        <v>3463</v>
      </c>
      <c r="BD394" s="92">
        <f>VLOOKUP(J394,'RATES 30-06-2017'!F$2:K$374,6,FALSE)</f>
        <v>0</v>
      </c>
      <c r="BE394" s="92"/>
      <c r="BF394" s="92" t="str">
        <f>VLOOKUP(J394,Hoja4!C$2:E$268,2,FALSE)</f>
        <v>LIBRE</v>
      </c>
      <c r="BG394" s="92">
        <f>VLOOKUP(J394,Hoja4!C$2:E$268,3,FALSE)</f>
        <v>31</v>
      </c>
      <c r="BH394" s="459">
        <v>265000000</v>
      </c>
      <c r="BI394" s="92"/>
    </row>
    <row r="395" spans="1:61" s="32" customFormat="1" ht="15" customHeight="1">
      <c r="A395" s="17">
        <v>31</v>
      </c>
      <c r="B395" s="99">
        <v>18</v>
      </c>
      <c r="C395" s="17" t="s">
        <v>49</v>
      </c>
      <c r="D395" s="18" t="s">
        <v>41</v>
      </c>
      <c r="E395" s="17" t="s">
        <v>181</v>
      </c>
      <c r="F395" s="17" t="s">
        <v>336</v>
      </c>
      <c r="G395" s="18" t="s">
        <v>183</v>
      </c>
      <c r="H395" s="18" t="s">
        <v>27</v>
      </c>
      <c r="I395" s="18">
        <v>30115395</v>
      </c>
      <c r="J395" s="112" t="str">
        <f t="shared" si="178"/>
        <v>30115395-EJECUCION</v>
      </c>
      <c r="K395" s="442" t="s">
        <v>3309</v>
      </c>
      <c r="L395" s="100">
        <v>790552000</v>
      </c>
      <c r="M395" s="19">
        <v>790552000</v>
      </c>
      <c r="N395" s="100">
        <v>0</v>
      </c>
      <c r="O395" s="19">
        <v>0</v>
      </c>
      <c r="P395" s="19">
        <v>100000000</v>
      </c>
      <c r="Q395" s="19">
        <v>690552000</v>
      </c>
      <c r="R395" s="101">
        <v>100000000</v>
      </c>
      <c r="S395" s="20">
        <v>690552000</v>
      </c>
      <c r="T395" s="21">
        <v>0</v>
      </c>
      <c r="U395" s="446">
        <v>0</v>
      </c>
      <c r="V395" s="266">
        <v>0</v>
      </c>
      <c r="W395" s="266">
        <v>0</v>
      </c>
      <c r="X395" s="266">
        <v>0</v>
      </c>
      <c r="Y395" s="266">
        <f t="shared" si="179"/>
        <v>0</v>
      </c>
      <c r="Z395" s="266">
        <v>0</v>
      </c>
      <c r="AA395" s="266">
        <v>0</v>
      </c>
      <c r="AB395" s="266">
        <v>0</v>
      </c>
      <c r="AC395" s="266">
        <f t="shared" si="180"/>
        <v>0</v>
      </c>
      <c r="AD395" s="266">
        <f t="shared" si="181"/>
        <v>0</v>
      </c>
      <c r="AE395" s="266">
        <f t="shared" si="182"/>
        <v>790552000</v>
      </c>
      <c r="AF395" s="18" t="s">
        <v>1763</v>
      </c>
      <c r="AG395" s="17" t="s">
        <v>685</v>
      </c>
      <c r="AH395" s="81" t="s">
        <v>30</v>
      </c>
      <c r="AI395" s="22" t="s">
        <v>31</v>
      </c>
      <c r="AJ395" s="23" t="s">
        <v>30</v>
      </c>
      <c r="AK395" s="24" t="s">
        <v>205</v>
      </c>
      <c r="AL395" s="23" t="s">
        <v>45</v>
      </c>
      <c r="AM395" t="str">
        <f t="shared" si="183"/>
        <v>OR PRO.CODIGO=30115395</v>
      </c>
      <c r="AN395">
        <f t="shared" si="184"/>
        <v>8</v>
      </c>
      <c r="AO395" t="e">
        <f>VLOOKUP(J395,#REF!,5,FALSE)</f>
        <v>#REF!</v>
      </c>
      <c r="AP395"/>
      <c r="AQ395" t="e">
        <f>VLOOKUP(J395,#REF!,6,FALSE)</f>
        <v>#REF!</v>
      </c>
      <c r="AR395" s="32" t="str">
        <f>VLOOKUP(I395,'convenios 2017'!A$2:O$82,15,FALSE)</f>
        <v>en revisión</v>
      </c>
      <c r="AS395" s="373">
        <f t="shared" si="185"/>
        <v>0</v>
      </c>
      <c r="AT395" s="32" t="e">
        <f>VLOOKUP(I395,'convenio 2016'!A$2:N$196,14,FALSE)</f>
        <v>#N/A</v>
      </c>
      <c r="AU395" s="32" t="e">
        <f>VLOOKUP(I395,'convenio 2015'!A$4:M$228,13,FALSE)</f>
        <v>#N/A</v>
      </c>
      <c r="AV395" s="32" t="e">
        <f>VLOOKUP(J395,#REF!,6,FALSE)</f>
        <v>#REF!</v>
      </c>
      <c r="AW395" s="373">
        <f t="shared" si="186"/>
        <v>0</v>
      </c>
      <c r="AX395" s="32" t="s">
        <v>1763</v>
      </c>
      <c r="AY395" s="32" t="s">
        <v>3166</v>
      </c>
      <c r="AZ395" s="377">
        <v>989</v>
      </c>
      <c r="BA395" s="431">
        <v>42870</v>
      </c>
      <c r="BB395" s="32" t="str">
        <f>VLOOKUP(J395,'RATE JUNIO '!F$2:K$346,6,FALSE)</f>
        <v>RS</v>
      </c>
      <c r="BC395" s="32" t="s">
        <v>3463</v>
      </c>
      <c r="BD395" s="92" t="str">
        <f>VLOOKUP(J395,'RATES 30-06-2017'!F$2:K$374,6,FALSE)</f>
        <v>RS</v>
      </c>
      <c r="BE395" s="92"/>
      <c r="BF395" s="92" t="e">
        <f>VLOOKUP(J395,Hoja4!C$2:E$268,2,FALSE)</f>
        <v>#N/A</v>
      </c>
      <c r="BG395" s="92" t="e">
        <f>VLOOKUP(J395,Hoja4!C$2:E$268,3,FALSE)</f>
        <v>#N/A</v>
      </c>
      <c r="BH395" s="92"/>
      <c r="BI395" s="92"/>
    </row>
    <row r="396" spans="1:61" s="32" customFormat="1" ht="15" customHeight="1">
      <c r="A396" s="17">
        <v>24</v>
      </c>
      <c r="B396" s="99">
        <v>0</v>
      </c>
      <c r="C396" s="17" t="s">
        <v>49</v>
      </c>
      <c r="D396" s="18" t="s">
        <v>24</v>
      </c>
      <c r="E396" s="17" t="s">
        <v>181</v>
      </c>
      <c r="F396" s="17" t="s">
        <v>336</v>
      </c>
      <c r="G396" s="18" t="s">
        <v>158</v>
      </c>
      <c r="H396" s="18" t="s">
        <v>27</v>
      </c>
      <c r="I396" s="18" t="s">
        <v>163</v>
      </c>
      <c r="J396" s="112" t="str">
        <f t="shared" si="178"/>
        <v>24.01.001-EJECUCION</v>
      </c>
      <c r="K396" s="442" t="s">
        <v>164</v>
      </c>
      <c r="L396" s="100">
        <v>430000000</v>
      </c>
      <c r="M396" s="19">
        <v>416500000</v>
      </c>
      <c r="N396" s="100">
        <v>0</v>
      </c>
      <c r="O396" s="19">
        <v>0</v>
      </c>
      <c r="P396" s="19">
        <v>430000000</v>
      </c>
      <c r="Q396" s="19">
        <v>0</v>
      </c>
      <c r="R396" s="101">
        <v>430000000</v>
      </c>
      <c r="S396" s="20">
        <v>0</v>
      </c>
      <c r="T396" s="21">
        <v>0</v>
      </c>
      <c r="U396" s="266">
        <v>416500000</v>
      </c>
      <c r="V396" s="266">
        <v>0</v>
      </c>
      <c r="W396" s="266">
        <v>0</v>
      </c>
      <c r="X396" s="266">
        <v>0</v>
      </c>
      <c r="Y396" s="266">
        <f t="shared" si="179"/>
        <v>0</v>
      </c>
      <c r="Z396" s="266">
        <v>174990</v>
      </c>
      <c r="AA396" s="266">
        <v>0</v>
      </c>
      <c r="AB396" s="266">
        <v>239000000</v>
      </c>
      <c r="AC396" s="266">
        <f t="shared" si="180"/>
        <v>239174990</v>
      </c>
      <c r="AD396" s="266">
        <f t="shared" si="181"/>
        <v>177325010</v>
      </c>
      <c r="AE396" s="266">
        <f t="shared" si="182"/>
        <v>0</v>
      </c>
      <c r="AF396" s="18" t="s">
        <v>3419</v>
      </c>
      <c r="AG396" s="17" t="s">
        <v>685</v>
      </c>
      <c r="AH396" s="81" t="s">
        <v>353</v>
      </c>
      <c r="AI396" s="22" t="s">
        <v>31</v>
      </c>
      <c r="AJ396" s="23"/>
      <c r="AK396" s="24"/>
      <c r="AL396" s="23"/>
      <c r="AM396" t="str">
        <f t="shared" si="183"/>
        <v>OR PRO.CODIGO=24.01.001</v>
      </c>
      <c r="AN396">
        <f t="shared" si="184"/>
        <v>9</v>
      </c>
      <c r="AO396"/>
      <c r="AP396"/>
      <c r="AQ396"/>
      <c r="AR396" s="32" t="e">
        <f>VLOOKUP(I396,'convenios 2017'!A$2:O$82,15,FALSE)</f>
        <v>#N/A</v>
      </c>
      <c r="AS396" s="373">
        <f t="shared" si="185"/>
        <v>239174990</v>
      </c>
      <c r="AT396" s="32" t="e">
        <f>VLOOKUP(I396,'convenio 2016'!A$2:N$196,14,FALSE)</f>
        <v>#N/A</v>
      </c>
      <c r="AU396" s="32" t="e">
        <f>VLOOKUP(I396,'convenio 2015'!A$4:M$228,13,FALSE)</f>
        <v>#N/A</v>
      </c>
      <c r="AV396" s="32" t="e">
        <f>VLOOKUP(J396,#REF!,6,FALSE)</f>
        <v>#REF!</v>
      </c>
      <c r="AW396" s="373">
        <f t="shared" si="186"/>
        <v>239174990</v>
      </c>
      <c r="AX396" s="32" t="e">
        <v>#N/A</v>
      </c>
      <c r="AY396" s="32" t="e">
        <v>#N/A</v>
      </c>
      <c r="AZ396" s="377" t="e">
        <v>#N/A</v>
      </c>
      <c r="BA396" s="431"/>
      <c r="BC396" s="32" t="s">
        <v>3463</v>
      </c>
      <c r="BD396" s="92" t="e">
        <f>VLOOKUP(J396,'RATES 30-06-2017'!F$2:K$374,6,FALSE)</f>
        <v>#N/A</v>
      </c>
      <c r="BE396" s="92"/>
      <c r="BF396" s="92" t="e">
        <f>VLOOKUP(J396,Hoja4!C$2:E$268,2,FALSE)</f>
        <v>#N/A</v>
      </c>
      <c r="BG396" s="92" t="e">
        <f>VLOOKUP(J396,Hoja4!C$2:E$268,3,FALSE)</f>
        <v>#N/A</v>
      </c>
      <c r="BH396" s="92"/>
      <c r="BI396" s="92"/>
    </row>
    <row r="397" spans="1:61" s="32" customFormat="1" ht="15" customHeight="1">
      <c r="A397" s="17">
        <v>24</v>
      </c>
      <c r="B397" s="99">
        <v>0</v>
      </c>
      <c r="C397" s="17" t="s">
        <v>49</v>
      </c>
      <c r="D397" s="18" t="s">
        <v>689</v>
      </c>
      <c r="E397" s="17" t="s">
        <v>181</v>
      </c>
      <c r="F397" s="17" t="s">
        <v>336</v>
      </c>
      <c r="G397" s="18" t="s">
        <v>158</v>
      </c>
      <c r="H397" s="18" t="s">
        <v>27</v>
      </c>
      <c r="I397" s="18" t="s">
        <v>165</v>
      </c>
      <c r="J397" s="112" t="str">
        <f t="shared" si="178"/>
        <v>24.01.003-EJECUCION</v>
      </c>
      <c r="K397" s="442" t="s">
        <v>166</v>
      </c>
      <c r="L397" s="100">
        <v>430000000</v>
      </c>
      <c r="M397" s="19">
        <v>416500000</v>
      </c>
      <c r="N397" s="100">
        <v>0</v>
      </c>
      <c r="O397" s="19">
        <v>0</v>
      </c>
      <c r="P397" s="19">
        <v>430000000</v>
      </c>
      <c r="Q397" s="19">
        <v>0</v>
      </c>
      <c r="R397" s="101">
        <v>430000000</v>
      </c>
      <c r="S397" s="20">
        <v>0</v>
      </c>
      <c r="T397" s="21">
        <v>0</v>
      </c>
      <c r="U397" s="266">
        <v>416500000</v>
      </c>
      <c r="V397" s="266">
        <v>0</v>
      </c>
      <c r="W397" s="266">
        <v>0</v>
      </c>
      <c r="X397" s="266">
        <v>0</v>
      </c>
      <c r="Y397" s="266">
        <f t="shared" si="179"/>
        <v>0</v>
      </c>
      <c r="Z397" s="266">
        <v>0</v>
      </c>
      <c r="AA397" s="266">
        <v>0</v>
      </c>
      <c r="AB397" s="266">
        <v>99565121</v>
      </c>
      <c r="AC397" s="266">
        <f t="shared" si="180"/>
        <v>99565121</v>
      </c>
      <c r="AD397" s="266">
        <f t="shared" si="181"/>
        <v>316934879</v>
      </c>
      <c r="AE397" s="266">
        <f t="shared" si="182"/>
        <v>0</v>
      </c>
      <c r="AF397" s="18" t="s">
        <v>3419</v>
      </c>
      <c r="AG397" s="17" t="s">
        <v>685</v>
      </c>
      <c r="AH397" s="81" t="s">
        <v>353</v>
      </c>
      <c r="AI397" s="22" t="s">
        <v>31</v>
      </c>
      <c r="AJ397" s="23"/>
      <c r="AK397" s="24"/>
      <c r="AL397" s="23"/>
      <c r="AM397" t="str">
        <f t="shared" si="183"/>
        <v>OR PRO.CODIGO=24.01.003</v>
      </c>
      <c r="AN397">
        <f t="shared" si="184"/>
        <v>9</v>
      </c>
      <c r="AO397"/>
      <c r="AP397"/>
      <c r="AQ397"/>
      <c r="AR397" s="32" t="e">
        <f>VLOOKUP(I397,'convenios 2017'!A$2:O$82,15,FALSE)</f>
        <v>#N/A</v>
      </c>
      <c r="AS397" s="373">
        <f t="shared" si="185"/>
        <v>99565121</v>
      </c>
      <c r="AT397" s="32" t="e">
        <f>VLOOKUP(I397,'convenio 2016'!A$2:N$196,14,FALSE)</f>
        <v>#N/A</v>
      </c>
      <c r="AU397" s="32" t="e">
        <f>VLOOKUP(I397,'convenio 2015'!A$4:M$228,13,FALSE)</f>
        <v>#N/A</v>
      </c>
      <c r="AV397" s="32" t="e">
        <f>VLOOKUP(J397,#REF!,6,FALSE)</f>
        <v>#REF!</v>
      </c>
      <c r="AW397" s="373">
        <f t="shared" si="186"/>
        <v>99565121</v>
      </c>
      <c r="AX397" s="32" t="e">
        <v>#N/A</v>
      </c>
      <c r="AY397" s="32" t="e">
        <v>#N/A</v>
      </c>
      <c r="AZ397" s="377" t="e">
        <v>#N/A</v>
      </c>
      <c r="BA397" s="431"/>
      <c r="BC397" s="32" t="s">
        <v>3463</v>
      </c>
      <c r="BD397" s="92" t="e">
        <f>VLOOKUP(J397,'RATES 30-06-2017'!F$2:K$374,6,FALSE)</f>
        <v>#N/A</v>
      </c>
      <c r="BE397" s="92"/>
      <c r="BF397" s="92" t="e">
        <f>VLOOKUP(J397,Hoja4!C$2:E$268,2,FALSE)</f>
        <v>#N/A</v>
      </c>
      <c r="BG397" s="92" t="e">
        <f>VLOOKUP(J397,Hoja4!C$2:E$268,3,FALSE)</f>
        <v>#N/A</v>
      </c>
      <c r="BH397" s="92"/>
      <c r="BI397" s="92"/>
    </row>
    <row r="398" spans="1:61" s="32" customFormat="1" ht="15" customHeight="1">
      <c r="A398" s="17">
        <v>24</v>
      </c>
      <c r="B398" s="99">
        <v>0</v>
      </c>
      <c r="C398" s="17" t="s">
        <v>49</v>
      </c>
      <c r="D398" s="18" t="s">
        <v>90</v>
      </c>
      <c r="E398" s="17" t="s">
        <v>181</v>
      </c>
      <c r="F398" s="17" t="s">
        <v>336</v>
      </c>
      <c r="G398" s="18" t="s">
        <v>158</v>
      </c>
      <c r="H398" s="18" t="s">
        <v>27</v>
      </c>
      <c r="I398" s="18" t="s">
        <v>167</v>
      </c>
      <c r="J398" s="112" t="str">
        <f t="shared" si="178"/>
        <v>24.01.005-EJECUCION</v>
      </c>
      <c r="K398" s="442" t="s">
        <v>168</v>
      </c>
      <c r="L398" s="100">
        <v>430000000</v>
      </c>
      <c r="M398" s="19">
        <v>416500000</v>
      </c>
      <c r="N398" s="100">
        <v>0</v>
      </c>
      <c r="O398" s="19">
        <v>0</v>
      </c>
      <c r="P398" s="19">
        <v>430000000</v>
      </c>
      <c r="Q398" s="19">
        <v>0</v>
      </c>
      <c r="R398" s="101">
        <v>430000000</v>
      </c>
      <c r="S398" s="20">
        <v>0</v>
      </c>
      <c r="T398" s="21">
        <v>0</v>
      </c>
      <c r="U398" s="266">
        <v>416500000</v>
      </c>
      <c r="V398" s="266">
        <v>0</v>
      </c>
      <c r="W398" s="266">
        <v>0</v>
      </c>
      <c r="X398" s="266">
        <v>0</v>
      </c>
      <c r="Y398" s="266">
        <f t="shared" si="179"/>
        <v>0</v>
      </c>
      <c r="Z398" s="266">
        <v>0</v>
      </c>
      <c r="AA398" s="266">
        <v>0</v>
      </c>
      <c r="AB398" s="266">
        <v>0</v>
      </c>
      <c r="AC398" s="266">
        <f t="shared" si="180"/>
        <v>0</v>
      </c>
      <c r="AD398" s="266">
        <f t="shared" si="181"/>
        <v>416500000</v>
      </c>
      <c r="AE398" s="266">
        <f t="shared" si="182"/>
        <v>0</v>
      </c>
      <c r="AF398" s="18" t="s">
        <v>3419</v>
      </c>
      <c r="AG398" s="17" t="s">
        <v>685</v>
      </c>
      <c r="AH398" s="81" t="s">
        <v>353</v>
      </c>
      <c r="AI398" s="22" t="s">
        <v>31</v>
      </c>
      <c r="AJ398" s="23"/>
      <c r="AK398" s="24"/>
      <c r="AL398" s="23"/>
      <c r="AM398" t="str">
        <f t="shared" si="183"/>
        <v>OR PRO.CODIGO=24.01.005</v>
      </c>
      <c r="AN398">
        <f t="shared" si="184"/>
        <v>9</v>
      </c>
      <c r="AO398"/>
      <c r="AP398"/>
      <c r="AQ398"/>
      <c r="AR398" s="32" t="e">
        <f>VLOOKUP(I398,'convenios 2017'!A$2:O$82,15,FALSE)</f>
        <v>#N/A</v>
      </c>
      <c r="AS398" s="373">
        <f t="shared" si="185"/>
        <v>0</v>
      </c>
      <c r="AT398" s="32" t="e">
        <f>VLOOKUP(I398,'convenio 2016'!A$2:N$196,14,FALSE)</f>
        <v>#N/A</v>
      </c>
      <c r="AU398" s="32" t="e">
        <f>VLOOKUP(I398,'convenio 2015'!A$4:M$228,13,FALSE)</f>
        <v>#N/A</v>
      </c>
      <c r="AV398" s="32" t="e">
        <f>VLOOKUP(J398,#REF!,6,FALSE)</f>
        <v>#REF!</v>
      </c>
      <c r="AW398" s="373">
        <f t="shared" si="186"/>
        <v>0</v>
      </c>
      <c r="AX398" s="32" t="e">
        <v>#N/A</v>
      </c>
      <c r="AY398" s="32" t="e">
        <v>#N/A</v>
      </c>
      <c r="AZ398" s="377" t="e">
        <v>#N/A</v>
      </c>
      <c r="BA398" s="431"/>
      <c r="BC398" s="32" t="s">
        <v>3463</v>
      </c>
      <c r="BD398" s="92" t="e">
        <f>VLOOKUP(J398,'RATES 30-06-2017'!F$2:K$374,6,FALSE)</f>
        <v>#N/A</v>
      </c>
      <c r="BE398" s="92"/>
      <c r="BF398" s="92" t="e">
        <f>VLOOKUP(J398,Hoja4!C$2:E$268,2,FALSE)</f>
        <v>#N/A</v>
      </c>
      <c r="BG398" s="92" t="e">
        <f>VLOOKUP(J398,Hoja4!C$2:E$268,3,FALSE)</f>
        <v>#N/A</v>
      </c>
      <c r="BH398" s="92"/>
      <c r="BI398" s="92"/>
    </row>
    <row r="399" spans="1:61" s="32" customFormat="1" ht="15" customHeight="1">
      <c r="A399" s="17">
        <v>33</v>
      </c>
      <c r="B399" s="99">
        <v>0</v>
      </c>
      <c r="C399" s="17" t="s">
        <v>49</v>
      </c>
      <c r="D399" s="18" t="s">
        <v>90</v>
      </c>
      <c r="E399" s="17" t="s">
        <v>181</v>
      </c>
      <c r="F399" s="17" t="s">
        <v>336</v>
      </c>
      <c r="G399" s="18" t="s">
        <v>158</v>
      </c>
      <c r="H399" s="18" t="s">
        <v>27</v>
      </c>
      <c r="I399" s="287" t="s">
        <v>169</v>
      </c>
      <c r="J399" s="112" t="str">
        <f t="shared" si="178"/>
        <v>33.0125-EJECUCION</v>
      </c>
      <c r="K399" s="442" t="s">
        <v>170</v>
      </c>
      <c r="L399" s="19">
        <v>1267033923</v>
      </c>
      <c r="M399" s="125">
        <v>1765172321</v>
      </c>
      <c r="N399" s="100">
        <v>0</v>
      </c>
      <c r="O399" s="19">
        <v>0</v>
      </c>
      <c r="P399" s="19">
        <f>L399</f>
        <v>1267033923</v>
      </c>
      <c r="Q399" s="19">
        <v>0</v>
      </c>
      <c r="R399" s="101">
        <v>1600000000</v>
      </c>
      <c r="S399" s="20">
        <v>0</v>
      </c>
      <c r="T399" s="21">
        <v>0</v>
      </c>
      <c r="U399" s="266">
        <v>1765172321</v>
      </c>
      <c r="V399" s="266">
        <v>235962890</v>
      </c>
      <c r="W399" s="266">
        <v>104649989</v>
      </c>
      <c r="X399" s="266">
        <v>50379530</v>
      </c>
      <c r="Y399" s="266">
        <f t="shared" si="179"/>
        <v>390992409</v>
      </c>
      <c r="Z399" s="266">
        <v>50994964</v>
      </c>
      <c r="AA399" s="266">
        <v>39541642</v>
      </c>
      <c r="AB399" s="266">
        <v>105969184</v>
      </c>
      <c r="AC399" s="266">
        <f t="shared" si="180"/>
        <v>587498199</v>
      </c>
      <c r="AD399" s="266">
        <f t="shared" si="181"/>
        <v>1177674122</v>
      </c>
      <c r="AE399" s="266">
        <f t="shared" si="182"/>
        <v>0</v>
      </c>
      <c r="AF399" s="18" t="s">
        <v>3419</v>
      </c>
      <c r="AG399" s="17" t="s">
        <v>1457</v>
      </c>
      <c r="AH399" s="81" t="s">
        <v>155</v>
      </c>
      <c r="AI399" s="22" t="s">
        <v>31</v>
      </c>
      <c r="AJ399" s="23"/>
      <c r="AK399" s="24"/>
      <c r="AL399" s="23"/>
      <c r="AM399" t="str">
        <f t="shared" si="183"/>
        <v>OR PRO.CODIGO=33.0125</v>
      </c>
      <c r="AN399">
        <f t="shared" si="184"/>
        <v>7</v>
      </c>
      <c r="AO399"/>
      <c r="AP399"/>
      <c r="AQ399"/>
      <c r="AR399" s="32" t="e">
        <f>VLOOKUP(I399,'convenios 2017'!A$2:O$82,15,FALSE)</f>
        <v>#N/A</v>
      </c>
      <c r="AS399" s="373">
        <f t="shared" si="185"/>
        <v>587498199</v>
      </c>
      <c r="AT399" s="32" t="e">
        <f>VLOOKUP(I399,'convenio 2016'!A$2:N$196,14,FALSE)</f>
        <v>#N/A</v>
      </c>
      <c r="AU399" s="32" t="e">
        <f>VLOOKUP(I399,'convenio 2015'!A$4:M$228,13,FALSE)</f>
        <v>#N/A</v>
      </c>
      <c r="AV399" s="32" t="e">
        <f>VLOOKUP(J399,#REF!,6,FALSE)</f>
        <v>#REF!</v>
      </c>
      <c r="AW399" s="373">
        <f t="shared" si="186"/>
        <v>587498199</v>
      </c>
      <c r="AX399" s="32" t="e">
        <v>#N/A</v>
      </c>
      <c r="AY399" s="32" t="e">
        <v>#N/A</v>
      </c>
      <c r="AZ399" s="377" t="e">
        <v>#N/A</v>
      </c>
      <c r="BA399" s="431"/>
      <c r="BC399" s="32" t="s">
        <v>3463</v>
      </c>
      <c r="BD399" s="92" t="e">
        <f>VLOOKUP(J399,'RATES 30-06-2017'!F$2:K$374,6,FALSE)</f>
        <v>#N/A</v>
      </c>
      <c r="BE399" s="92"/>
      <c r="BF399" s="92" t="e">
        <f>VLOOKUP(J399,Hoja4!C$2:E$268,2,FALSE)</f>
        <v>#N/A</v>
      </c>
      <c r="BG399" s="92" t="e">
        <f>VLOOKUP(J399,Hoja4!C$2:E$268,3,FALSE)</f>
        <v>#N/A</v>
      </c>
      <c r="BH399" s="92"/>
      <c r="BI399" s="92"/>
    </row>
    <row r="400" spans="1:61">
      <c r="A400" s="86"/>
      <c r="B400" s="302"/>
      <c r="C400" s="86"/>
      <c r="D400" s="87"/>
      <c r="E400" s="86"/>
      <c r="F400" s="86"/>
      <c r="G400" s="88"/>
      <c r="H400" s="86"/>
      <c r="I400" s="88"/>
      <c r="J400" s="302"/>
      <c r="K400" s="110" t="s">
        <v>52</v>
      </c>
      <c r="L400" s="25">
        <f>SUBTOTAL(9,L394:L399)</f>
        <v>3837892046</v>
      </c>
      <c r="M400" s="111">
        <f>SUBTOTAL(9,M394:M399)</f>
        <v>4295530444</v>
      </c>
      <c r="N400" s="25">
        <f>SUBTOTAL(9,N394:N399)</f>
        <v>0</v>
      </c>
      <c r="O400" s="111">
        <f>SUBTOTAL(9,O394:O399)</f>
        <v>0</v>
      </c>
      <c r="P400" s="111">
        <f>SUBTOTAL(9,P394:P399)</f>
        <v>2921926754</v>
      </c>
      <c r="Q400" s="109">
        <v>915965292</v>
      </c>
      <c r="R400" s="25">
        <v>3411311000</v>
      </c>
      <c r="S400" s="25">
        <v>759547123</v>
      </c>
      <c r="T400" s="25">
        <v>0</v>
      </c>
      <c r="U400" s="111">
        <f>SUBTOTAL(9,U394:U399)</f>
        <v>3379672321</v>
      </c>
      <c r="V400" s="111">
        <f t="shared" ref="V400:AE400" si="187">SUBTOTAL(9,V394:V399)</f>
        <v>235962890</v>
      </c>
      <c r="W400" s="111">
        <f t="shared" si="187"/>
        <v>104649989</v>
      </c>
      <c r="X400" s="111">
        <f t="shared" si="187"/>
        <v>50379530</v>
      </c>
      <c r="Y400" s="111">
        <f t="shared" si="187"/>
        <v>390992409</v>
      </c>
      <c r="Z400" s="111">
        <f t="shared" si="187"/>
        <v>51169954</v>
      </c>
      <c r="AA400" s="111">
        <f t="shared" si="187"/>
        <v>39541642</v>
      </c>
      <c r="AB400" s="111">
        <f t="shared" si="187"/>
        <v>444534305</v>
      </c>
      <c r="AC400" s="111">
        <f t="shared" si="187"/>
        <v>926238310</v>
      </c>
      <c r="AD400" s="111">
        <f t="shared" si="187"/>
        <v>2453434011</v>
      </c>
      <c r="AE400" s="111">
        <f t="shared" si="187"/>
        <v>915858123</v>
      </c>
      <c r="AF400" s="88"/>
      <c r="AG400" s="86"/>
      <c r="AH400" s="257"/>
      <c r="AJ400" s="23"/>
      <c r="AK400" s="24"/>
      <c r="AL400" s="23"/>
      <c r="AM400" s="92"/>
      <c r="AN400" s="92"/>
      <c r="AO400" s="92"/>
      <c r="AP400" s="92"/>
      <c r="AQ400" s="92"/>
      <c r="AR400" s="92"/>
      <c r="AS400" s="92"/>
      <c r="AT400" s="92"/>
      <c r="AU400" s="92"/>
      <c r="AV400" s="92"/>
      <c r="AW400" s="92"/>
      <c r="AY400" s="32" t="s">
        <v>3142</v>
      </c>
    </row>
    <row r="401" spans="1:61" ht="6.75" customHeight="1">
      <c r="A401" s="86"/>
      <c r="C401" s="86"/>
      <c r="D401" s="87"/>
      <c r="E401" s="86"/>
      <c r="F401" s="86"/>
      <c r="G401" s="88"/>
      <c r="H401" s="86"/>
      <c r="I401" s="88"/>
      <c r="K401" s="303"/>
      <c r="M401" s="86"/>
      <c r="O401" s="86"/>
      <c r="P401" s="86"/>
      <c r="Q401" s="302"/>
      <c r="U401"/>
      <c r="V401" s="122"/>
      <c r="W401" s="122"/>
      <c r="X401" s="122"/>
      <c r="Y401" s="122"/>
      <c r="Z401" s="122"/>
      <c r="AA401" s="122"/>
      <c r="AB401" s="122"/>
      <c r="AC401" s="122"/>
      <c r="AD401" s="122"/>
      <c r="AE401" s="122"/>
      <c r="AF401" s="88"/>
      <c r="AG401" s="86"/>
      <c r="AH401" s="257"/>
      <c r="AJ401" s="23"/>
      <c r="AK401" s="24"/>
      <c r="AL401" s="23"/>
      <c r="AY401" s="32" t="s">
        <v>3142</v>
      </c>
    </row>
    <row r="402" spans="1:61">
      <c r="A402" s="86"/>
      <c r="B402" s="302"/>
      <c r="C402" s="86"/>
      <c r="D402" s="87"/>
      <c r="E402" s="86"/>
      <c r="F402" s="86"/>
      <c r="G402" s="88"/>
      <c r="H402" s="86"/>
      <c r="I402" s="88"/>
      <c r="J402" s="302"/>
      <c r="K402" s="16" t="s">
        <v>53</v>
      </c>
      <c r="L402" s="302"/>
      <c r="M402" s="86"/>
      <c r="N402" s="302"/>
      <c r="O402" s="86"/>
      <c r="P402" s="86"/>
      <c r="R402" s="302"/>
      <c r="S402" s="302"/>
      <c r="T402" s="302"/>
      <c r="U402" s="302"/>
      <c r="V402" s="122"/>
      <c r="W402" s="122"/>
      <c r="X402" s="122"/>
      <c r="Y402" s="122"/>
      <c r="Z402" s="122"/>
      <c r="AA402" s="122"/>
      <c r="AB402" s="122"/>
      <c r="AC402" s="122"/>
      <c r="AD402" s="122"/>
      <c r="AE402" s="122"/>
      <c r="AF402" s="88"/>
      <c r="AG402" s="86"/>
      <c r="AH402" s="257"/>
      <c r="AJ402" s="23"/>
      <c r="AK402" s="24"/>
      <c r="AL402" s="23"/>
      <c r="AY402" s="32" t="s">
        <v>3142</v>
      </c>
    </row>
    <row r="403" spans="1:61" s="32" customFormat="1" ht="15" customHeight="1">
      <c r="A403" s="17">
        <v>31</v>
      </c>
      <c r="B403" s="99">
        <v>0</v>
      </c>
      <c r="C403" s="17" t="s">
        <v>54</v>
      </c>
      <c r="D403" s="18" t="s">
        <v>33</v>
      </c>
      <c r="E403" s="17" t="s">
        <v>181</v>
      </c>
      <c r="F403" s="18" t="s">
        <v>336</v>
      </c>
      <c r="G403" s="18" t="s">
        <v>284</v>
      </c>
      <c r="H403" s="18" t="s">
        <v>27</v>
      </c>
      <c r="I403" s="18">
        <v>30310824</v>
      </c>
      <c r="J403" s="112" t="str">
        <f>CONCATENATE(I403,"-",H403)</f>
        <v>30310824-EJECUCION</v>
      </c>
      <c r="K403" s="442" t="s">
        <v>354</v>
      </c>
      <c r="L403" s="100">
        <v>1000000000</v>
      </c>
      <c r="M403" s="19">
        <v>1000000000</v>
      </c>
      <c r="N403" s="100">
        <v>0</v>
      </c>
      <c r="O403" s="19">
        <v>0</v>
      </c>
      <c r="P403" s="19">
        <v>1000000000</v>
      </c>
      <c r="Q403" s="19">
        <v>0</v>
      </c>
      <c r="R403" s="101">
        <v>1000000000</v>
      </c>
      <c r="S403" s="20">
        <v>0</v>
      </c>
      <c r="T403" s="21">
        <v>0</v>
      </c>
      <c r="U403" s="446">
        <v>0</v>
      </c>
      <c r="V403" s="266">
        <v>0</v>
      </c>
      <c r="W403" s="266">
        <v>0</v>
      </c>
      <c r="X403" s="266">
        <v>0</v>
      </c>
      <c r="Y403" s="266">
        <f t="shared" ref="Y403:Y406" si="188">V403+W403+X403</f>
        <v>0</v>
      </c>
      <c r="Z403" s="266">
        <v>0</v>
      </c>
      <c r="AA403" s="266">
        <v>0</v>
      </c>
      <c r="AB403" s="266">
        <v>0</v>
      </c>
      <c r="AC403" s="266">
        <f>V403+W403+X403+Z403+AA403+AB403</f>
        <v>0</v>
      </c>
      <c r="AD403" s="266">
        <f>U403-AC403</f>
        <v>0</v>
      </c>
      <c r="AE403" s="266">
        <f>M403-(O403+U403)</f>
        <v>1000000000</v>
      </c>
      <c r="AF403" s="18" t="s">
        <v>2985</v>
      </c>
      <c r="AG403" s="17" t="s">
        <v>685</v>
      </c>
      <c r="AH403" s="81" t="s">
        <v>57</v>
      </c>
      <c r="AI403" s="22" t="s">
        <v>31</v>
      </c>
      <c r="AJ403" s="23"/>
      <c r="AK403" s="24"/>
      <c r="AL403" s="23" t="s">
        <v>45</v>
      </c>
      <c r="AM403" t="str">
        <f>CONCATENATE( "OR PRO.CODIGO=",I403)</f>
        <v>OR PRO.CODIGO=30310824</v>
      </c>
      <c r="AN403">
        <f>LEN(I403)</f>
        <v>8</v>
      </c>
      <c r="AO403" t="e">
        <f>VLOOKUP(J403,#REF!,5,FALSE)</f>
        <v>#REF!</v>
      </c>
      <c r="AP403"/>
      <c r="AQ403" t="e">
        <f>VLOOKUP(J403,#REF!,6,FALSE)</f>
        <v>#REF!</v>
      </c>
      <c r="AR403" s="32" t="e">
        <f>VLOOKUP(I403,'convenios 2017'!A$2:O$82,15,FALSE)</f>
        <v>#N/A</v>
      </c>
      <c r="AS403" s="373">
        <f>O403+AC403</f>
        <v>0</v>
      </c>
      <c r="AT403" s="32" t="e">
        <f>VLOOKUP(I403,'convenio 2016'!A$2:N$196,14,FALSE)</f>
        <v>#N/A</v>
      </c>
      <c r="AU403" s="32" t="e">
        <f>VLOOKUP(I403,'convenio 2015'!A$4:M$228,13,FALSE)</f>
        <v>#N/A</v>
      </c>
      <c r="AV403" s="32" t="e">
        <f>VLOOKUP(J403,#REF!,6,FALSE)</f>
        <v>#REF!</v>
      </c>
      <c r="AW403" s="373">
        <f>O403+AC403</f>
        <v>0</v>
      </c>
      <c r="AX403" s="32" t="e">
        <v>#N/A</v>
      </c>
      <c r="AY403" s="32" t="e">
        <v>#N/A</v>
      </c>
      <c r="AZ403" s="377" t="e">
        <v>#N/A</v>
      </c>
      <c r="BA403" s="431"/>
      <c r="BB403" s="32" t="e">
        <f>VLOOKUP(J403,'RATE JUNIO '!F$2:K$346,6,FALSE)</f>
        <v>#N/A</v>
      </c>
      <c r="BD403" s="92" t="e">
        <f>VLOOKUP(J403,'RATES 30-06-2017'!F$2:K$374,6,FALSE)</f>
        <v>#N/A</v>
      </c>
      <c r="BE403" s="92"/>
      <c r="BF403" s="92" t="e">
        <f>VLOOKUP(J403,Hoja4!C$2:E$268,2,FALSE)</f>
        <v>#N/A</v>
      </c>
      <c r="BG403" s="92" t="e">
        <f>VLOOKUP(J403,Hoja4!C$2:E$268,3,FALSE)</f>
        <v>#N/A</v>
      </c>
      <c r="BH403" s="92"/>
      <c r="BI403" s="92"/>
    </row>
    <row r="404" spans="1:61" s="32" customFormat="1" ht="15" customHeight="1">
      <c r="A404" s="17">
        <v>31</v>
      </c>
      <c r="B404" s="99">
        <v>29</v>
      </c>
      <c r="C404" s="17" t="s">
        <v>54</v>
      </c>
      <c r="D404" s="18" t="s">
        <v>38</v>
      </c>
      <c r="E404" s="17" t="s">
        <v>181</v>
      </c>
      <c r="F404" s="17" t="s">
        <v>336</v>
      </c>
      <c r="G404" s="18" t="s">
        <v>183</v>
      </c>
      <c r="H404" s="18" t="s">
        <v>35</v>
      </c>
      <c r="I404" s="18">
        <v>30390873</v>
      </c>
      <c r="J404" s="112" t="str">
        <f>CONCATENATE(I404,"-",H404)</f>
        <v>30390873-DISEÑO</v>
      </c>
      <c r="K404" s="442" t="s">
        <v>3310</v>
      </c>
      <c r="L404" s="100">
        <v>50000000</v>
      </c>
      <c r="M404" s="19">
        <v>50000000</v>
      </c>
      <c r="N404" s="100">
        <v>0</v>
      </c>
      <c r="O404" s="19">
        <v>0</v>
      </c>
      <c r="P404" s="19">
        <v>50000000</v>
      </c>
      <c r="Q404" s="19">
        <v>0</v>
      </c>
      <c r="R404" s="101">
        <v>50000000</v>
      </c>
      <c r="S404" s="20">
        <v>0</v>
      </c>
      <c r="T404" s="21">
        <v>0</v>
      </c>
      <c r="U404" s="446">
        <v>0</v>
      </c>
      <c r="V404" s="266">
        <v>0</v>
      </c>
      <c r="W404" s="266">
        <v>0</v>
      </c>
      <c r="X404" s="266">
        <v>0</v>
      </c>
      <c r="Y404" s="266">
        <f t="shared" si="188"/>
        <v>0</v>
      </c>
      <c r="Z404" s="266">
        <v>0</v>
      </c>
      <c r="AA404" s="266">
        <v>0</v>
      </c>
      <c r="AB404" s="266">
        <v>0</v>
      </c>
      <c r="AC404" s="266">
        <f>V404+W404+X404+Z404+AA404+AB404</f>
        <v>0</v>
      </c>
      <c r="AD404" s="266">
        <f>U404-AC404</f>
        <v>0</v>
      </c>
      <c r="AE404" s="266">
        <f>M404-(O404+U404)</f>
        <v>50000000</v>
      </c>
      <c r="AF404" s="18" t="s">
        <v>51</v>
      </c>
      <c r="AG404" s="17" t="s">
        <v>684</v>
      </c>
      <c r="AH404" s="81" t="s">
        <v>64</v>
      </c>
      <c r="AI404" s="22" t="s">
        <v>31</v>
      </c>
      <c r="AJ404" s="23"/>
      <c r="AK404" s="24"/>
      <c r="AL404" s="23"/>
      <c r="AM404" t="str">
        <f>CONCATENATE( "OR PRO.CODIGO=",I404)</f>
        <v>OR PRO.CODIGO=30390873</v>
      </c>
      <c r="AN404">
        <f>LEN(I404)</f>
        <v>8</v>
      </c>
      <c r="AO404" s="301" t="e">
        <f>VLOOKUP(J404,#REF!,5,FALSE)</f>
        <v>#REF!</v>
      </c>
      <c r="AP404"/>
      <c r="AQ404" t="e">
        <f>VLOOKUP(J404,#REF!,6,FALSE)</f>
        <v>#REF!</v>
      </c>
      <c r="AR404" s="32" t="e">
        <f>VLOOKUP(I404,'convenios 2017'!A$2:O$82,15,FALSE)</f>
        <v>#N/A</v>
      </c>
      <c r="AS404" s="373">
        <f>O404+AC404</f>
        <v>0</v>
      </c>
      <c r="AT404" s="32" t="e">
        <f>VLOOKUP(I404,'convenio 2016'!A$2:N$196,14,FALSE)</f>
        <v>#N/A</v>
      </c>
      <c r="AU404" s="32" t="e">
        <f>VLOOKUP(I404,'convenio 2015'!A$4:M$228,13,FALSE)</f>
        <v>#N/A</v>
      </c>
      <c r="AV404" s="32" t="e">
        <f>VLOOKUP(J404,#REF!,6,FALSE)</f>
        <v>#REF!</v>
      </c>
      <c r="AW404" s="373">
        <f>O404+AC404</f>
        <v>0</v>
      </c>
      <c r="AX404" s="32" t="e">
        <v>#N/A</v>
      </c>
      <c r="AY404" s="32" t="e">
        <v>#N/A</v>
      </c>
      <c r="AZ404" s="377" t="e">
        <v>#N/A</v>
      </c>
      <c r="BA404" s="431"/>
      <c r="BB404" s="32" t="e">
        <f>VLOOKUP(J404,'RATE JUNIO '!F$2:K$346,6,FALSE)</f>
        <v>#N/A</v>
      </c>
      <c r="BC404" s="32" t="s">
        <v>3463</v>
      </c>
      <c r="BD404" s="92" t="e">
        <f>VLOOKUP(J404,'RATES 30-06-2017'!F$2:K$374,6,FALSE)</f>
        <v>#N/A</v>
      </c>
      <c r="BE404" s="92"/>
      <c r="BF404" s="92" t="e">
        <f>VLOOKUP(J404,Hoja4!C$2:E$268,2,FALSE)</f>
        <v>#N/A</v>
      </c>
      <c r="BG404" s="92" t="e">
        <f>VLOOKUP(J404,Hoja4!C$2:E$268,3,FALSE)</f>
        <v>#N/A</v>
      </c>
      <c r="BH404" s="92"/>
      <c r="BI404" s="92"/>
    </row>
    <row r="405" spans="1:61" s="32" customFormat="1" ht="15" customHeight="1">
      <c r="A405" s="17">
        <v>31</v>
      </c>
      <c r="B405" s="99">
        <v>19</v>
      </c>
      <c r="C405" s="17" t="s">
        <v>54</v>
      </c>
      <c r="D405" s="18" t="s">
        <v>90</v>
      </c>
      <c r="E405" s="17" t="s">
        <v>181</v>
      </c>
      <c r="F405" s="17" t="s">
        <v>336</v>
      </c>
      <c r="G405" s="18" t="s">
        <v>183</v>
      </c>
      <c r="H405" s="18" t="s">
        <v>27</v>
      </c>
      <c r="I405" s="18">
        <v>30104476</v>
      </c>
      <c r="J405" s="112" t="str">
        <f>CONCATENATE(I405,"-",H405)</f>
        <v>30104476-EJECUCION</v>
      </c>
      <c r="K405" s="442" t="s">
        <v>3311</v>
      </c>
      <c r="L405" s="100">
        <v>1677447000</v>
      </c>
      <c r="M405" s="19">
        <v>1677447000</v>
      </c>
      <c r="N405" s="100">
        <v>0</v>
      </c>
      <c r="O405" s="19">
        <v>0</v>
      </c>
      <c r="P405" s="19">
        <v>200000000</v>
      </c>
      <c r="Q405" s="19">
        <v>1477447000</v>
      </c>
      <c r="R405" s="101">
        <v>200000000</v>
      </c>
      <c r="S405" s="20">
        <v>1477447000</v>
      </c>
      <c r="T405" s="21">
        <v>0</v>
      </c>
      <c r="U405" s="21">
        <v>2101000</v>
      </c>
      <c r="V405" s="266">
        <v>0</v>
      </c>
      <c r="W405" s="266">
        <v>0</v>
      </c>
      <c r="X405" s="266">
        <v>0</v>
      </c>
      <c r="Y405" s="266">
        <f t="shared" si="188"/>
        <v>0</v>
      </c>
      <c r="Z405" s="266">
        <v>0</v>
      </c>
      <c r="AA405" s="266">
        <v>0</v>
      </c>
      <c r="AB405" s="266">
        <v>2101000</v>
      </c>
      <c r="AC405" s="266">
        <f>V405+W405+X405+Z405+AA405+AB405</f>
        <v>2101000</v>
      </c>
      <c r="AD405" s="266">
        <f>U405-AC405</f>
        <v>0</v>
      </c>
      <c r="AE405" s="266">
        <f>M405-(O405+U405)</f>
        <v>1675346000</v>
      </c>
      <c r="AF405" s="18" t="s">
        <v>1456</v>
      </c>
      <c r="AG405" s="17" t="s">
        <v>92</v>
      </c>
      <c r="AH405" s="81" t="s">
        <v>30</v>
      </c>
      <c r="AI405" s="22" t="s">
        <v>31</v>
      </c>
      <c r="AJ405" s="23"/>
      <c r="AK405" s="24"/>
      <c r="AL405" s="23" t="s">
        <v>45</v>
      </c>
      <c r="AM405" t="str">
        <f>CONCATENATE( "OR PRO.CODIGO=",I405)</f>
        <v>OR PRO.CODIGO=30104476</v>
      </c>
      <c r="AN405">
        <f>LEN(I405)</f>
        <v>8</v>
      </c>
      <c r="AO405" t="e">
        <f>VLOOKUP(J405,#REF!,5,FALSE)</f>
        <v>#REF!</v>
      </c>
      <c r="AP405"/>
      <c r="AQ405" t="e">
        <f>VLOOKUP(J405,#REF!,6,FALSE)</f>
        <v>#REF!</v>
      </c>
      <c r="AR405" s="32" t="str">
        <f>VLOOKUP(I405,'convenios 2017'!A$2:O$82,15,FALSE)</f>
        <v>en revisión</v>
      </c>
      <c r="AS405" s="373">
        <f>O405+AC405</f>
        <v>2101000</v>
      </c>
      <c r="AT405" s="32" t="e">
        <f>VLOOKUP(I405,'convenio 2016'!A$2:N$196,14,FALSE)</f>
        <v>#N/A</v>
      </c>
      <c r="AU405" s="32" t="e">
        <f>VLOOKUP(I405,'convenio 2015'!A$4:M$228,13,FALSE)</f>
        <v>#N/A</v>
      </c>
      <c r="AV405" s="32" t="e">
        <f>VLOOKUP(J405,#REF!,6,FALSE)</f>
        <v>#REF!</v>
      </c>
      <c r="AW405" s="373">
        <f>O405+AC405</f>
        <v>2101000</v>
      </c>
      <c r="AX405" s="32" t="s">
        <v>1763</v>
      </c>
      <c r="AY405" s="32" t="s">
        <v>3167</v>
      </c>
      <c r="AZ405" s="377">
        <v>101</v>
      </c>
      <c r="BA405" s="431">
        <v>42877</v>
      </c>
      <c r="BB405" s="32" t="str">
        <f>VLOOKUP(J405,'RATE JUNIO '!F$2:K$346,6,FALSE)</f>
        <v>RS</v>
      </c>
      <c r="BC405" s="32" t="s">
        <v>3463</v>
      </c>
      <c r="BD405" s="92" t="str">
        <f>VLOOKUP(J405,'RATES 30-06-2017'!F$2:K$374,6,FALSE)</f>
        <v>RS</v>
      </c>
      <c r="BE405" s="92"/>
      <c r="BF405" s="92" t="str">
        <f>VLOOKUP(J405,Hoja4!C$2:E$268,2,FALSE)</f>
        <v>LIBRE</v>
      </c>
      <c r="BG405" s="92">
        <f>VLOOKUP(J405,Hoja4!C$2:E$268,3,FALSE)</f>
        <v>31</v>
      </c>
      <c r="BH405" s="92"/>
      <c r="BI405" s="92"/>
    </row>
    <row r="406" spans="1:61" s="32" customFormat="1" ht="15" customHeight="1">
      <c r="A406" s="17">
        <v>31</v>
      </c>
      <c r="B406" s="99">
        <v>0</v>
      </c>
      <c r="C406" s="17" t="s">
        <v>54</v>
      </c>
      <c r="D406" s="18" t="s">
        <v>38</v>
      </c>
      <c r="E406" s="17" t="s">
        <v>181</v>
      </c>
      <c r="F406" s="17" t="s">
        <v>336</v>
      </c>
      <c r="G406" s="18" t="s">
        <v>357</v>
      </c>
      <c r="H406" s="18" t="s">
        <v>27</v>
      </c>
      <c r="I406" s="18">
        <v>30396578</v>
      </c>
      <c r="J406" s="112" t="str">
        <f>CONCATENATE(I406,"-",H406)</f>
        <v>30396578-EJECUCION</v>
      </c>
      <c r="K406" s="442" t="s">
        <v>358</v>
      </c>
      <c r="L406" s="100">
        <v>1965875000</v>
      </c>
      <c r="M406" s="125">
        <v>1965875000</v>
      </c>
      <c r="N406" s="100">
        <v>0</v>
      </c>
      <c r="O406" s="125">
        <v>0</v>
      </c>
      <c r="P406" s="125">
        <v>0</v>
      </c>
      <c r="Q406" s="19">
        <v>1965875000</v>
      </c>
      <c r="R406" s="101">
        <v>0</v>
      </c>
      <c r="S406" s="20">
        <v>1965875000</v>
      </c>
      <c r="T406" s="21">
        <v>0</v>
      </c>
      <c r="U406" s="446">
        <v>0</v>
      </c>
      <c r="V406" s="266">
        <v>0</v>
      </c>
      <c r="W406" s="266">
        <v>0</v>
      </c>
      <c r="X406" s="266">
        <v>0</v>
      </c>
      <c r="Y406" s="266">
        <f t="shared" si="188"/>
        <v>0</v>
      </c>
      <c r="Z406" s="266">
        <v>0</v>
      </c>
      <c r="AA406" s="266">
        <v>0</v>
      </c>
      <c r="AB406" s="266">
        <v>0</v>
      </c>
      <c r="AC406" s="266">
        <f>V406+W406+X406+Z406+AA406+AB406</f>
        <v>0</v>
      </c>
      <c r="AD406" s="266">
        <f>U406-AC406</f>
        <v>0</v>
      </c>
      <c r="AE406" s="266">
        <f>M406-(O406+U406)</f>
        <v>1965875000</v>
      </c>
      <c r="AF406" s="18" t="s">
        <v>51</v>
      </c>
      <c r="AG406" s="17" t="s">
        <v>684</v>
      </c>
      <c r="AH406" s="81" t="s">
        <v>40</v>
      </c>
      <c r="AI406" s="22" t="s">
        <v>31</v>
      </c>
      <c r="AJ406" s="23"/>
      <c r="AK406" s="24" t="s">
        <v>359</v>
      </c>
      <c r="AL406" s="23" t="s">
        <v>45</v>
      </c>
      <c r="AM406" t="str">
        <f>CONCATENATE( "OR PRO.CODIGO=",I406)</f>
        <v>OR PRO.CODIGO=30396578</v>
      </c>
      <c r="AN406">
        <f>LEN(I406)</f>
        <v>8</v>
      </c>
      <c r="AO406" t="e">
        <f>VLOOKUP(J406,#REF!,5,FALSE)</f>
        <v>#REF!</v>
      </c>
      <c r="AP406"/>
      <c r="AQ406" t="e">
        <f>VLOOKUP(J406,#REF!,6,FALSE)</f>
        <v>#REF!</v>
      </c>
      <c r="AR406" s="32" t="e">
        <f>VLOOKUP(I406,'convenios 2017'!A$2:O$82,15,FALSE)</f>
        <v>#N/A</v>
      </c>
      <c r="AS406" s="373">
        <f>O406+AC406</f>
        <v>0</v>
      </c>
      <c r="AT406" s="32" t="e">
        <f>VLOOKUP(I406,'convenio 2016'!A$2:N$196,14,FALSE)</f>
        <v>#N/A</v>
      </c>
      <c r="AU406" s="32" t="e">
        <f>VLOOKUP(I406,'convenio 2015'!A$4:M$228,13,FALSE)</f>
        <v>#N/A</v>
      </c>
      <c r="AV406" s="32" t="e">
        <f>VLOOKUP(J406,#REF!,6,FALSE)</f>
        <v>#REF!</v>
      </c>
      <c r="AW406" s="373">
        <f>O406+AC406</f>
        <v>0</v>
      </c>
      <c r="AX406" s="32" t="e">
        <v>#N/A</v>
      </c>
      <c r="AY406" s="32" t="e">
        <v>#N/A</v>
      </c>
      <c r="AZ406" s="377" t="e">
        <v>#N/A</v>
      </c>
      <c r="BA406" s="431"/>
      <c r="BB406" s="32" t="e">
        <f>VLOOKUP(J406,'RATE JUNIO '!F$2:K$346,6,FALSE)</f>
        <v>#N/A</v>
      </c>
      <c r="BC406" s="32" t="s">
        <v>3463</v>
      </c>
      <c r="BD406" s="92" t="e">
        <f>VLOOKUP(J406,'RATES 30-06-2017'!F$2:K$374,6,FALSE)</f>
        <v>#N/A</v>
      </c>
      <c r="BE406" s="448"/>
      <c r="BF406" s="92" t="e">
        <f>VLOOKUP(J406,Hoja4!C$2:E$268,2,FALSE)</f>
        <v>#N/A</v>
      </c>
      <c r="BG406" s="92" t="e">
        <f>VLOOKUP(J406,Hoja4!C$2:E$268,3,FALSE)</f>
        <v>#N/A</v>
      </c>
      <c r="BH406" s="92"/>
      <c r="BI406" s="92"/>
    </row>
    <row r="407" spans="1:61">
      <c r="A407" s="86"/>
      <c r="B407" s="302"/>
      <c r="C407" s="86"/>
      <c r="D407" s="87"/>
      <c r="E407" s="86"/>
      <c r="F407" s="88"/>
      <c r="G407" s="119"/>
      <c r="H407" s="86"/>
      <c r="I407" s="88"/>
      <c r="J407" s="302"/>
      <c r="K407" s="110" t="s">
        <v>66</v>
      </c>
      <c r="L407" s="25">
        <f>SUBTOTAL(9,L403:L406)</f>
        <v>4693322000</v>
      </c>
      <c r="M407" s="111">
        <f>SUBTOTAL(9,M403:M406)</f>
        <v>4693322000</v>
      </c>
      <c r="N407" s="25">
        <f>SUBTOTAL(9,N403:N406)</f>
        <v>0</v>
      </c>
      <c r="O407" s="111">
        <f>SUBTOTAL(9,O403:O406)</f>
        <v>0</v>
      </c>
      <c r="P407" s="111">
        <f>SUBTOTAL(9,P403:P406)</f>
        <v>1250000000</v>
      </c>
      <c r="Q407" s="109">
        <v>3443322000</v>
      </c>
      <c r="R407" s="25">
        <v>1250000000</v>
      </c>
      <c r="S407" s="25">
        <v>3443322000</v>
      </c>
      <c r="T407" s="25">
        <v>0</v>
      </c>
      <c r="U407" s="111">
        <f>SUBTOTAL(9,U403:U406)</f>
        <v>2101000</v>
      </c>
      <c r="V407" s="111">
        <f t="shared" ref="V407:AE407" si="189">SUBTOTAL(9,V403:V406)</f>
        <v>0</v>
      </c>
      <c r="W407" s="111">
        <f t="shared" si="189"/>
        <v>0</v>
      </c>
      <c r="X407" s="111">
        <f t="shared" si="189"/>
        <v>0</v>
      </c>
      <c r="Y407" s="111">
        <f t="shared" si="189"/>
        <v>0</v>
      </c>
      <c r="Z407" s="111">
        <f t="shared" si="189"/>
        <v>0</v>
      </c>
      <c r="AA407" s="111">
        <f t="shared" si="189"/>
        <v>0</v>
      </c>
      <c r="AB407" s="111">
        <f t="shared" si="189"/>
        <v>2101000</v>
      </c>
      <c r="AC407" s="111">
        <f t="shared" si="189"/>
        <v>2101000</v>
      </c>
      <c r="AD407" s="111">
        <f t="shared" si="189"/>
        <v>0</v>
      </c>
      <c r="AE407" s="111">
        <f t="shared" si="189"/>
        <v>4691221000</v>
      </c>
      <c r="AF407" s="88"/>
      <c r="AG407" s="86"/>
      <c r="AH407" s="257"/>
      <c r="AJ407" s="23"/>
      <c r="AK407" s="24"/>
      <c r="AL407" s="23"/>
      <c r="AM407" s="92"/>
      <c r="AN407" s="92"/>
      <c r="AO407" s="92"/>
      <c r="AP407" s="92"/>
      <c r="AQ407" s="92"/>
      <c r="AR407" s="92"/>
      <c r="AS407" s="92"/>
      <c r="AT407" s="92"/>
      <c r="AU407" s="92"/>
      <c r="AV407" s="92"/>
      <c r="AW407" s="92"/>
      <c r="AY407" s="32" t="s">
        <v>3142</v>
      </c>
    </row>
    <row r="408" spans="1:61" ht="4.5" customHeight="1">
      <c r="A408" s="86"/>
      <c r="C408" s="86"/>
      <c r="D408" s="87"/>
      <c r="E408" s="86"/>
      <c r="F408" s="86"/>
      <c r="G408" s="88"/>
      <c r="H408" s="86"/>
      <c r="I408" s="88"/>
      <c r="K408" s="303"/>
      <c r="L408" s="302"/>
      <c r="M408" s="86"/>
      <c r="N408" s="302"/>
      <c r="O408" s="86"/>
      <c r="P408" s="86"/>
      <c r="Q408" s="302"/>
      <c r="R408" s="302"/>
      <c r="S408" s="302"/>
      <c r="T408" s="302"/>
      <c r="U408" s="302"/>
      <c r="V408" s="122"/>
      <c r="W408" s="122"/>
      <c r="X408" s="122"/>
      <c r="Y408" s="122"/>
      <c r="Z408" s="122"/>
      <c r="AA408" s="122"/>
      <c r="AB408" s="122"/>
      <c r="AC408" s="122"/>
      <c r="AD408" s="122"/>
      <c r="AE408" s="122"/>
      <c r="AF408" s="88"/>
      <c r="AG408" s="86"/>
      <c r="AH408" s="257"/>
      <c r="AJ408" s="23"/>
      <c r="AK408" s="24"/>
      <c r="AL408" s="23"/>
      <c r="AY408" s="32" t="s">
        <v>3142</v>
      </c>
    </row>
    <row r="409" spans="1:61" ht="18">
      <c r="A409" s="86"/>
      <c r="C409" s="86"/>
      <c r="D409" s="87"/>
      <c r="E409" s="86"/>
      <c r="F409" s="86"/>
      <c r="G409" s="88"/>
      <c r="H409" s="86"/>
      <c r="I409" s="88"/>
      <c r="K409" s="260" t="s">
        <v>178</v>
      </c>
      <c r="L409" s="25">
        <f>L407+L400+L391</f>
        <v>10948855900</v>
      </c>
      <c r="M409" s="111">
        <f>M407+M400+M391</f>
        <v>25306282278</v>
      </c>
      <c r="N409" s="25">
        <f>N407+N400+N391</f>
        <v>407204695</v>
      </c>
      <c r="O409" s="111">
        <f>O407+O400+O391</f>
        <v>12310826812</v>
      </c>
      <c r="P409" s="111">
        <f>P407+P400+P391</f>
        <v>7745784521</v>
      </c>
      <c r="Q409" s="111">
        <v>4748732150</v>
      </c>
      <c r="R409" s="25">
        <v>6491294180</v>
      </c>
      <c r="S409" s="25">
        <v>4383323102</v>
      </c>
      <c r="T409" s="25">
        <v>0</v>
      </c>
      <c r="U409" s="111">
        <f>U407+U400+U391</f>
        <v>6769258363</v>
      </c>
      <c r="V409" s="111">
        <f t="shared" ref="V409:AE409" si="190">V407+V400+V391</f>
        <v>280145046</v>
      </c>
      <c r="W409" s="111">
        <f t="shared" si="190"/>
        <v>195112760</v>
      </c>
      <c r="X409" s="111">
        <f t="shared" si="190"/>
        <v>147063581</v>
      </c>
      <c r="Y409" s="111">
        <f t="shared" si="190"/>
        <v>622321387</v>
      </c>
      <c r="Z409" s="111">
        <f t="shared" si="190"/>
        <v>70653254</v>
      </c>
      <c r="AA409" s="111">
        <f t="shared" si="190"/>
        <v>299598772</v>
      </c>
      <c r="AB409" s="111">
        <f t="shared" si="190"/>
        <v>547980888</v>
      </c>
      <c r="AC409" s="111">
        <f t="shared" si="190"/>
        <v>1540554301</v>
      </c>
      <c r="AD409" s="111">
        <f t="shared" si="190"/>
        <v>5228704062</v>
      </c>
      <c r="AE409" s="111">
        <f t="shared" si="190"/>
        <v>6226197103</v>
      </c>
      <c r="AF409" s="88"/>
      <c r="AG409" s="86"/>
      <c r="AH409" s="257"/>
      <c r="AJ409" s="23"/>
      <c r="AK409" s="24"/>
      <c r="AL409" s="23"/>
      <c r="AM409" s="92"/>
      <c r="AN409" s="92"/>
      <c r="AO409" s="92"/>
      <c r="AP409" s="92"/>
      <c r="AQ409" s="92"/>
      <c r="AR409" s="92"/>
      <c r="AS409" s="92"/>
      <c r="AT409" s="92"/>
      <c r="AU409" s="92"/>
      <c r="AV409" s="92"/>
      <c r="AW409" s="92"/>
      <c r="AY409" s="32" t="s">
        <v>3142</v>
      </c>
    </row>
    <row r="410" spans="1:61" ht="3.75" customHeight="1">
      <c r="A410" s="86"/>
      <c r="C410" s="86"/>
      <c r="D410" s="87"/>
      <c r="E410" s="86"/>
      <c r="F410" s="86"/>
      <c r="G410" s="88"/>
      <c r="H410" s="86"/>
      <c r="I410" s="88"/>
      <c r="K410" s="303"/>
      <c r="M410" s="86"/>
      <c r="O410" s="86"/>
      <c r="P410" s="122"/>
      <c r="Q410" s="302"/>
      <c r="U410"/>
      <c r="V410" s="122"/>
      <c r="W410" s="122"/>
      <c r="X410" s="122"/>
      <c r="Y410" s="122"/>
      <c r="Z410" s="122"/>
      <c r="AA410" s="122"/>
      <c r="AB410" s="122"/>
      <c r="AC410" s="122"/>
      <c r="AD410" s="122"/>
      <c r="AE410" s="122"/>
      <c r="AF410" s="88"/>
      <c r="AG410" s="86"/>
      <c r="AH410" s="257"/>
      <c r="AJ410" s="23"/>
      <c r="AK410" s="24"/>
      <c r="AL410" s="23"/>
      <c r="AY410" s="32" t="s">
        <v>3142</v>
      </c>
    </row>
    <row r="411" spans="1:61" ht="15" customHeight="1">
      <c r="A411" s="86"/>
      <c r="B411" s="302"/>
      <c r="C411" s="86"/>
      <c r="D411" s="87"/>
      <c r="E411" s="86"/>
      <c r="F411" s="86"/>
      <c r="G411" s="88"/>
      <c r="H411" s="86"/>
      <c r="I411" s="88"/>
      <c r="J411" s="302"/>
      <c r="K411" s="260" t="s">
        <v>360</v>
      </c>
      <c r="L411" s="57">
        <f>L409+L381+L354+L330+L306+L293+L264+L241+L220+L206</f>
        <v>85569397890</v>
      </c>
      <c r="M411" s="111">
        <f>M409+M381+M354+M330+M306+M293+M264+M241+M220+M206</f>
        <v>117834616450</v>
      </c>
      <c r="N411" s="57">
        <f>N409+N381+N354+N330+N306+N293+N264+N241+N220+N206</f>
        <v>28844682853</v>
      </c>
      <c r="O411" s="111">
        <f>O409+O381+O354+O330+O306+O293+O264+O241+O220+O206</f>
        <v>51229477562</v>
      </c>
      <c r="P411" s="111">
        <f>P409+P381+P354+P330+P306+P293+P264+P241+P220+P206</f>
        <v>25807454892</v>
      </c>
      <c r="Q411" s="111">
        <v>35606764554</v>
      </c>
      <c r="R411" s="57">
        <v>23658334890</v>
      </c>
      <c r="S411" s="57">
        <v>36903465095</v>
      </c>
      <c r="T411" s="57">
        <v>0</v>
      </c>
      <c r="U411" s="111">
        <f>U409+U381+U354+U330+U306+U293+U264+U241+U220+U206</f>
        <v>21151377432</v>
      </c>
      <c r="V411" s="111">
        <f t="shared" ref="V411:AE411" si="191">V409+V381+V354+V330+V306+V293+V264+V241+V220+V206</f>
        <v>1912970019</v>
      </c>
      <c r="W411" s="111">
        <f t="shared" si="191"/>
        <v>2368150451</v>
      </c>
      <c r="X411" s="111">
        <f t="shared" si="191"/>
        <v>1043410407</v>
      </c>
      <c r="Y411" s="111">
        <f t="shared" si="191"/>
        <v>5324530877</v>
      </c>
      <c r="Z411" s="111">
        <f t="shared" si="191"/>
        <v>1361850600</v>
      </c>
      <c r="AA411" s="111">
        <f t="shared" si="191"/>
        <v>1607329807</v>
      </c>
      <c r="AB411" s="111">
        <f t="shared" si="191"/>
        <v>2481945584</v>
      </c>
      <c r="AC411" s="111">
        <f t="shared" si="191"/>
        <v>10775656868</v>
      </c>
      <c r="AD411" s="111">
        <f t="shared" si="191"/>
        <v>10375720564</v>
      </c>
      <c r="AE411" s="111">
        <f t="shared" si="191"/>
        <v>45453761456</v>
      </c>
      <c r="AF411" s="88"/>
      <c r="AG411" s="86"/>
      <c r="AH411" s="257"/>
      <c r="AJ411" s="23"/>
      <c r="AK411" s="24"/>
      <c r="AL411" s="23"/>
      <c r="AM411" s="92"/>
      <c r="AN411" s="92"/>
      <c r="AO411" s="92"/>
      <c r="AP411" s="92"/>
      <c r="AQ411" s="92"/>
      <c r="AR411" s="92"/>
      <c r="AS411" s="92"/>
      <c r="AT411" s="92"/>
      <c r="AU411" s="92"/>
      <c r="AV411" s="92"/>
      <c r="AW411" s="92"/>
      <c r="AY411" s="32" t="s">
        <v>3142</v>
      </c>
    </row>
    <row r="412" spans="1:61" s="92" customFormat="1" ht="12" customHeight="1">
      <c r="A412" s="86"/>
      <c r="C412" s="86"/>
      <c r="D412" s="87"/>
      <c r="E412" s="86"/>
      <c r="F412" s="86"/>
      <c r="G412" s="88"/>
      <c r="H412" s="86"/>
      <c r="I412" s="88"/>
      <c r="K412" s="89"/>
      <c r="L412" s="51"/>
      <c r="M412" s="78"/>
      <c r="N412" s="51"/>
      <c r="O412" s="78"/>
      <c r="P412" s="78"/>
      <c r="Q412" s="51"/>
      <c r="R412" s="51"/>
      <c r="S412" s="51"/>
      <c r="T412" s="51"/>
      <c r="U412" s="51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88"/>
      <c r="AG412" s="86"/>
      <c r="AH412" s="257"/>
      <c r="AJ412" s="90"/>
      <c r="AK412" s="22"/>
      <c r="AL412" s="90"/>
      <c r="AY412" s="32" t="s">
        <v>3142</v>
      </c>
      <c r="AZ412" s="93"/>
      <c r="BA412" s="435"/>
    </row>
    <row r="413" spans="1:61" s="86" customFormat="1" ht="12" customHeight="1">
      <c r="D413" s="87"/>
      <c r="G413" s="88"/>
      <c r="I413" s="88"/>
      <c r="K413" s="89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  <c r="AA413" s="78"/>
      <c r="AB413" s="78"/>
      <c r="AC413" s="78"/>
      <c r="AD413" s="78"/>
      <c r="AE413" s="78"/>
      <c r="AF413" s="88"/>
      <c r="AH413" s="257"/>
      <c r="AJ413" s="79"/>
      <c r="AK413" s="75"/>
      <c r="AL413" s="79"/>
      <c r="AY413" s="32" t="s">
        <v>3142</v>
      </c>
      <c r="AZ413" s="87"/>
      <c r="BA413" s="432"/>
    </row>
    <row r="414" spans="1:61" ht="15" customHeight="1">
      <c r="A414" s="67"/>
      <c r="B414" s="69"/>
      <c r="C414" s="67"/>
      <c r="D414" s="67"/>
      <c r="E414" s="67"/>
      <c r="F414" s="67"/>
      <c r="G414" s="118"/>
      <c r="H414" s="67"/>
      <c r="I414" s="285"/>
      <c r="J414" s="69"/>
      <c r="K414" s="259" t="s">
        <v>361</v>
      </c>
      <c r="L414" s="13"/>
      <c r="M414" s="67"/>
      <c r="N414" s="13"/>
      <c r="O414" s="67"/>
      <c r="P414" s="67"/>
      <c r="Q414" s="68"/>
      <c r="R414" s="13"/>
      <c r="S414" s="13"/>
      <c r="T414" s="13"/>
      <c r="U414" s="444"/>
      <c r="V414" s="267"/>
      <c r="W414" s="267"/>
      <c r="X414" s="267"/>
      <c r="Y414" s="267"/>
      <c r="Z414" s="267"/>
      <c r="AA414" s="267"/>
      <c r="AB414" s="267"/>
      <c r="AC414" s="267"/>
      <c r="AD414" s="267"/>
      <c r="AE414" s="267"/>
      <c r="AF414" s="285"/>
      <c r="AG414" s="67"/>
      <c r="AH414" s="68"/>
      <c r="AJ414" s="23"/>
      <c r="AK414" s="24"/>
      <c r="AL414" s="23"/>
      <c r="AY414" s="32" t="s">
        <v>3142</v>
      </c>
    </row>
    <row r="415" spans="1:61">
      <c r="A415" s="86"/>
      <c r="B415" s="302"/>
      <c r="C415" s="86"/>
      <c r="D415" s="87"/>
      <c r="E415" s="86"/>
      <c r="F415" s="86"/>
      <c r="G415" s="88"/>
      <c r="H415" s="86"/>
      <c r="I415" s="88"/>
      <c r="J415" s="302"/>
      <c r="K415" s="16" t="s">
        <v>22</v>
      </c>
      <c r="L415" s="302"/>
      <c r="M415" s="86"/>
      <c r="N415" s="302"/>
      <c r="O415" s="86"/>
      <c r="P415" s="86"/>
      <c r="R415" s="302"/>
      <c r="S415" s="302"/>
      <c r="T415" s="302"/>
      <c r="U415" s="302"/>
      <c r="V415" s="122"/>
      <c r="W415" s="122"/>
      <c r="X415" s="122"/>
      <c r="Y415" s="122"/>
      <c r="Z415" s="122"/>
      <c r="AA415" s="122"/>
      <c r="AB415" s="122"/>
      <c r="AC415" s="122"/>
      <c r="AD415" s="122"/>
      <c r="AE415" s="122"/>
      <c r="AF415" s="88"/>
      <c r="AG415" s="86"/>
      <c r="AH415" s="257"/>
      <c r="AJ415" s="23"/>
      <c r="AK415" s="24"/>
      <c r="AL415" s="23"/>
      <c r="AY415" s="32" t="s">
        <v>3142</v>
      </c>
    </row>
    <row r="416" spans="1:61" s="32" customFormat="1" ht="15" customHeight="1">
      <c r="A416" s="17">
        <v>31</v>
      </c>
      <c r="B416" s="99">
        <v>1</v>
      </c>
      <c r="C416" s="17" t="s">
        <v>23</v>
      </c>
      <c r="D416" s="18" t="s">
        <v>62</v>
      </c>
      <c r="E416" s="17" t="s">
        <v>362</v>
      </c>
      <c r="F416" s="17" t="s">
        <v>363</v>
      </c>
      <c r="G416" s="18" t="s">
        <v>364</v>
      </c>
      <c r="H416" s="18" t="s">
        <v>27</v>
      </c>
      <c r="I416" s="18">
        <v>30094891</v>
      </c>
      <c r="J416" s="112" t="str">
        <f>CONCATENATE(I416,"-",H416)</f>
        <v>30094891-EJECUCION</v>
      </c>
      <c r="K416" s="442" t="s">
        <v>365</v>
      </c>
      <c r="L416" s="100">
        <v>3927288148</v>
      </c>
      <c r="M416" s="19">
        <v>4078618654</v>
      </c>
      <c r="N416" s="100">
        <v>2383396495</v>
      </c>
      <c r="O416" s="19">
        <v>1709354859</v>
      </c>
      <c r="P416" s="19">
        <v>2368064268</v>
      </c>
      <c r="Q416" s="19">
        <v>657320523</v>
      </c>
      <c r="R416" s="101">
        <v>1543891653</v>
      </c>
      <c r="S416" s="20">
        <v>0</v>
      </c>
      <c r="T416" s="21">
        <v>0</v>
      </c>
      <c r="U416" s="21">
        <v>2369263795</v>
      </c>
      <c r="V416" s="266">
        <v>975722147</v>
      </c>
      <c r="W416" s="266">
        <v>1200000</v>
      </c>
      <c r="X416" s="266">
        <v>785343251</v>
      </c>
      <c r="Y416" s="266">
        <f t="shared" ref="Y416:Y417" si="192">V416+W416+X416</f>
        <v>1762265398</v>
      </c>
      <c r="Z416" s="266">
        <v>366680918</v>
      </c>
      <c r="AA416" s="266">
        <v>105518050</v>
      </c>
      <c r="AB416" s="266">
        <v>106203093</v>
      </c>
      <c r="AC416" s="266">
        <f>V416+W416+X416+Z416+AA416+AB416</f>
        <v>2340667459</v>
      </c>
      <c r="AD416" s="266">
        <f>U416-AC416</f>
        <v>28596336</v>
      </c>
      <c r="AE416" s="266">
        <f>M416-(O416+U416)</f>
        <v>0</v>
      </c>
      <c r="AF416" s="18" t="s">
        <v>3419</v>
      </c>
      <c r="AG416" s="17" t="s">
        <v>684</v>
      </c>
      <c r="AH416" s="81" t="s">
        <v>30</v>
      </c>
      <c r="AI416" s="22" t="s">
        <v>31</v>
      </c>
      <c r="AJ416" s="23" t="s">
        <v>30</v>
      </c>
      <c r="AK416" s="24" t="s">
        <v>185</v>
      </c>
      <c r="AL416" s="23" t="s">
        <v>45</v>
      </c>
      <c r="AM416" t="str">
        <f>CONCATENATE( "OR PRO.CODIGO=",I416)</f>
        <v>OR PRO.CODIGO=30094891</v>
      </c>
      <c r="AN416">
        <f>LEN(I416)</f>
        <v>8</v>
      </c>
      <c r="AO416" t="e">
        <f>VLOOKUP(J416,#REF!,5,FALSE)</f>
        <v>#REF!</v>
      </c>
      <c r="AP416"/>
      <c r="AQ416" t="e">
        <f>VLOOKUP(J416,#REF!,6,FALSE)</f>
        <v>#REF!</v>
      </c>
      <c r="AR416" s="32" t="str">
        <f>VLOOKUP(I416,'convenios 2017'!A$2:O$82,15,FALSE)</f>
        <v>con convenio</v>
      </c>
      <c r="AS416" s="373">
        <f>O416+AC416</f>
        <v>4050022318</v>
      </c>
      <c r="AT416" s="32" t="e">
        <f>VLOOKUP(I416,'convenio 2016'!A$2:N$196,14,FALSE)</f>
        <v>#N/A</v>
      </c>
      <c r="AU416" s="32" t="str">
        <f>VLOOKUP(I416,'convenio 2015'!A$4:M$228,13,FALSE)</f>
        <v>en convenio</v>
      </c>
      <c r="AV416" s="32" t="e">
        <f>VLOOKUP(J416,#REF!,6,FALSE)</f>
        <v>#REF!</v>
      </c>
      <c r="AW416" s="373">
        <f>O416+AC416</f>
        <v>4050022318</v>
      </c>
      <c r="AX416" s="32" t="s">
        <v>1763</v>
      </c>
      <c r="AY416" s="32" t="s">
        <v>3168</v>
      </c>
      <c r="AZ416" s="377">
        <v>489</v>
      </c>
      <c r="BA416" s="431">
        <v>42810</v>
      </c>
      <c r="BB416" s="32" t="str">
        <f>VLOOKUP(J416,'RATE JUNIO '!F$2:K$346,6,FALSE)</f>
        <v>RS</v>
      </c>
      <c r="BC416" s="32" t="s">
        <v>3463</v>
      </c>
      <c r="BD416" s="92" t="str">
        <f>VLOOKUP(J416,'RATES 30-06-2017'!F$2:K$374,6,FALSE)</f>
        <v>RS</v>
      </c>
      <c r="BE416" s="92"/>
      <c r="BF416" s="92" t="str">
        <f>VLOOKUP(J416,Hoja4!C$2:E$268,2,FALSE)</f>
        <v>FAR</v>
      </c>
      <c r="BG416" s="92">
        <f>VLOOKUP(J416,Hoja4!C$2:E$268,3,FALSE)</f>
        <v>31</v>
      </c>
      <c r="BH416" s="92"/>
      <c r="BI416" s="92"/>
    </row>
    <row r="417" spans="1:61" s="32" customFormat="1" ht="15" customHeight="1">
      <c r="A417" s="17">
        <v>31</v>
      </c>
      <c r="B417" s="99">
        <v>2</v>
      </c>
      <c r="C417" s="17" t="s">
        <v>23</v>
      </c>
      <c r="D417" s="18" t="s">
        <v>689</v>
      </c>
      <c r="E417" s="17" t="s">
        <v>362</v>
      </c>
      <c r="F417" s="17" t="s">
        <v>363</v>
      </c>
      <c r="G417" s="18" t="s">
        <v>364</v>
      </c>
      <c r="H417" s="18" t="s">
        <v>27</v>
      </c>
      <c r="I417" s="18">
        <v>30076119</v>
      </c>
      <c r="J417" s="112" t="str">
        <f>CONCATENATE(I417,"-",H417)</f>
        <v>30076119-EJECUCION</v>
      </c>
      <c r="K417" s="442" t="s">
        <v>366</v>
      </c>
      <c r="L417" s="100">
        <v>2503838378</v>
      </c>
      <c r="M417" s="19">
        <v>2425361377</v>
      </c>
      <c r="N417" s="100">
        <v>1439368727</v>
      </c>
      <c r="O417" s="125">
        <v>1108226144</v>
      </c>
      <c r="P417" s="125">
        <v>900000000</v>
      </c>
      <c r="Q417" s="19">
        <v>409499934</v>
      </c>
      <c r="R417" s="101">
        <v>900000000</v>
      </c>
      <c r="S417" s="20">
        <v>164469651</v>
      </c>
      <c r="T417" s="21">
        <v>0</v>
      </c>
      <c r="U417" s="21">
        <v>1317135233</v>
      </c>
      <c r="V417" s="266">
        <v>159964373</v>
      </c>
      <c r="W417" s="266">
        <v>46778144</v>
      </c>
      <c r="X417" s="266">
        <v>60707414</v>
      </c>
      <c r="Y417" s="266">
        <f t="shared" si="192"/>
        <v>267449931</v>
      </c>
      <c r="Z417" s="266">
        <v>0</v>
      </c>
      <c r="AA417" s="266">
        <v>162886217</v>
      </c>
      <c r="AB417" s="266">
        <v>82041990</v>
      </c>
      <c r="AC417" s="266">
        <f>V417+W417+X417+Z417+AA417+AB417</f>
        <v>512378138</v>
      </c>
      <c r="AD417" s="266">
        <f>U417-AC417</f>
        <v>804757095</v>
      </c>
      <c r="AE417" s="266">
        <f>M417-(O417+U417)</f>
        <v>0</v>
      </c>
      <c r="AF417" s="18" t="s">
        <v>3419</v>
      </c>
      <c r="AG417" s="17" t="s">
        <v>684</v>
      </c>
      <c r="AH417" s="81" t="s">
        <v>30</v>
      </c>
      <c r="AI417" s="22" t="s">
        <v>31</v>
      </c>
      <c r="AJ417" s="23" t="s">
        <v>30</v>
      </c>
      <c r="AK417" s="24" t="s">
        <v>185</v>
      </c>
      <c r="AL417" s="23" t="s">
        <v>45</v>
      </c>
      <c r="AM417" t="str">
        <f>CONCATENATE( "OR PRO.CODIGO=",I417)</f>
        <v>OR PRO.CODIGO=30076119</v>
      </c>
      <c r="AN417">
        <f>LEN(I417)</f>
        <v>8</v>
      </c>
      <c r="AO417" t="e">
        <f>VLOOKUP(J417,#REF!,5,FALSE)</f>
        <v>#REF!</v>
      </c>
      <c r="AP417"/>
      <c r="AQ417" t="e">
        <f>VLOOKUP(J417,#REF!,6,FALSE)</f>
        <v>#REF!</v>
      </c>
      <c r="AR417" s="32" t="str">
        <f>VLOOKUP(I417,'convenios 2017'!A$2:O$82,15,FALSE)</f>
        <v>con convenio</v>
      </c>
      <c r="AS417" s="373">
        <f>O417+AC417</f>
        <v>1620604282</v>
      </c>
      <c r="AT417" s="32" t="e">
        <f>VLOOKUP(I417,'convenio 2016'!A$2:N$196,14,FALSE)</f>
        <v>#N/A</v>
      </c>
      <c r="AU417" s="32">
        <f>VLOOKUP(I417,'convenio 2015'!A$4:M$228,13,FALSE)</f>
        <v>0</v>
      </c>
      <c r="AV417" s="32" t="e">
        <f>VLOOKUP(J417,#REF!,6,FALSE)</f>
        <v>#REF!</v>
      </c>
      <c r="AW417" s="373">
        <f>O417+AC417</f>
        <v>1620604282</v>
      </c>
      <c r="AX417" s="32" t="s">
        <v>1763</v>
      </c>
      <c r="AY417" s="32" t="s">
        <v>3169</v>
      </c>
      <c r="AZ417" s="377">
        <v>491</v>
      </c>
      <c r="BA417" s="431">
        <v>42808</v>
      </c>
      <c r="BB417" s="32" t="str">
        <f>VLOOKUP(J417,'RATE JUNIO '!F$2:K$346,6,FALSE)</f>
        <v>RS</v>
      </c>
      <c r="BC417" s="32" t="s">
        <v>3463</v>
      </c>
      <c r="BD417" s="92" t="str">
        <f>VLOOKUP(J417,'RATES 30-06-2017'!F$2:K$374,6,FALSE)</f>
        <v>RS</v>
      </c>
      <c r="BE417" s="92"/>
      <c r="BF417" s="92" t="str">
        <f>VLOOKUP(J417,Hoja4!C$2:E$268,2,FALSE)</f>
        <v>FAR</v>
      </c>
      <c r="BG417" s="92">
        <f>VLOOKUP(J417,Hoja4!C$2:E$268,3,FALSE)</f>
        <v>31</v>
      </c>
      <c r="BH417" s="92"/>
      <c r="BI417" s="92"/>
    </row>
    <row r="418" spans="1:61">
      <c r="A418" s="86"/>
      <c r="C418" s="86"/>
      <c r="D418" s="87"/>
      <c r="E418" s="86"/>
      <c r="F418" s="86"/>
      <c r="G418" s="88"/>
      <c r="H418" s="86"/>
      <c r="I418" s="88"/>
      <c r="K418" s="110" t="s">
        <v>47</v>
      </c>
      <c r="L418" s="25">
        <f>SUBTOTAL(9,L416:L417)</f>
        <v>6431126526</v>
      </c>
      <c r="M418" s="111">
        <f>SUBTOTAL(9,M416:M417)</f>
        <v>6503980031</v>
      </c>
      <c r="N418" s="25">
        <v>3822765222</v>
      </c>
      <c r="O418" s="111">
        <f>SUBTOTAL(9,O416:O417)</f>
        <v>2817581003</v>
      </c>
      <c r="P418" s="111">
        <f>SUBTOTAL(9,P416:P417)</f>
        <v>3268064268</v>
      </c>
      <c r="Q418" s="109">
        <v>1066820457</v>
      </c>
      <c r="R418" s="25">
        <v>2443891653</v>
      </c>
      <c r="S418" s="25">
        <v>164469651</v>
      </c>
      <c r="T418" s="25">
        <v>0</v>
      </c>
      <c r="U418" s="111">
        <f>SUBTOTAL(9,U416:U417)</f>
        <v>3686399028</v>
      </c>
      <c r="V418" s="111">
        <f t="shared" ref="V418:AE418" si="193">SUBTOTAL(9,V416:V417)</f>
        <v>1135686520</v>
      </c>
      <c r="W418" s="111">
        <f t="shared" si="193"/>
        <v>47978144</v>
      </c>
      <c r="X418" s="111">
        <f t="shared" si="193"/>
        <v>846050665</v>
      </c>
      <c r="Y418" s="111">
        <f t="shared" si="193"/>
        <v>2029715329</v>
      </c>
      <c r="Z418" s="111">
        <f t="shared" si="193"/>
        <v>366680918</v>
      </c>
      <c r="AA418" s="111">
        <f t="shared" si="193"/>
        <v>268404267</v>
      </c>
      <c r="AB418" s="111">
        <f t="shared" si="193"/>
        <v>188245083</v>
      </c>
      <c r="AC418" s="111">
        <f t="shared" si="193"/>
        <v>2853045597</v>
      </c>
      <c r="AD418" s="111">
        <f t="shared" si="193"/>
        <v>833353431</v>
      </c>
      <c r="AE418" s="111">
        <f t="shared" si="193"/>
        <v>0</v>
      </c>
      <c r="AF418" s="88"/>
      <c r="AG418" s="86"/>
      <c r="AH418" s="257"/>
      <c r="AJ418" s="23"/>
      <c r="AK418" s="24"/>
      <c r="AL418" s="23"/>
      <c r="AM418" s="92"/>
      <c r="AN418" s="92"/>
      <c r="AO418" s="92"/>
      <c r="AP418" s="92"/>
      <c r="AQ418" s="92"/>
      <c r="AR418" s="92"/>
      <c r="AS418" s="92"/>
      <c r="AT418" s="92"/>
      <c r="AU418" s="92"/>
      <c r="AV418" s="92"/>
      <c r="AW418" s="92"/>
      <c r="AY418" s="32" t="s">
        <v>3142</v>
      </c>
    </row>
    <row r="419" spans="1:61" ht="6.75" customHeight="1">
      <c r="A419" s="86"/>
      <c r="C419" s="86"/>
      <c r="D419" s="87"/>
      <c r="E419" s="86"/>
      <c r="F419" s="86"/>
      <c r="G419" s="88"/>
      <c r="H419" s="86"/>
      <c r="I419" s="88"/>
      <c r="K419" s="303"/>
      <c r="M419" s="86"/>
      <c r="O419" s="86"/>
      <c r="P419" s="86"/>
      <c r="Q419" s="302"/>
      <c r="U419"/>
      <c r="V419" s="122"/>
      <c r="W419" s="122"/>
      <c r="X419" s="122"/>
      <c r="Y419" s="122"/>
      <c r="Z419" s="122"/>
      <c r="AA419" s="122"/>
      <c r="AB419" s="122"/>
      <c r="AC419" s="122"/>
      <c r="AD419" s="122"/>
      <c r="AE419" s="122"/>
      <c r="AF419" s="88"/>
      <c r="AG419" s="86"/>
      <c r="AH419" s="257"/>
      <c r="AJ419" s="23"/>
      <c r="AK419" s="24"/>
      <c r="AL419" s="23"/>
      <c r="AY419" s="32" t="s">
        <v>3142</v>
      </c>
    </row>
    <row r="420" spans="1:61">
      <c r="A420" s="86"/>
      <c r="B420" s="302"/>
      <c r="C420" s="86"/>
      <c r="D420" s="87"/>
      <c r="E420" s="86"/>
      <c r="F420" s="86"/>
      <c r="G420" s="88"/>
      <c r="H420" s="86"/>
      <c r="I420" s="88"/>
      <c r="J420" s="302"/>
      <c r="K420" s="16" t="s">
        <v>48</v>
      </c>
      <c r="L420" s="302"/>
      <c r="M420" s="86"/>
      <c r="N420" s="302"/>
      <c r="O420" s="86"/>
      <c r="P420" s="86"/>
      <c r="Q420" s="302"/>
      <c r="R420" s="302"/>
      <c r="S420" s="302"/>
      <c r="T420" s="302"/>
      <c r="U420" s="302"/>
      <c r="V420" s="122"/>
      <c r="W420" s="122"/>
      <c r="X420" s="122"/>
      <c r="Y420" s="122"/>
      <c r="Z420" s="122"/>
      <c r="AA420" s="122"/>
      <c r="AB420" s="122"/>
      <c r="AC420" s="122"/>
      <c r="AD420" s="122"/>
      <c r="AE420" s="122"/>
      <c r="AF420" s="88"/>
      <c r="AG420" s="86"/>
      <c r="AH420" s="257"/>
      <c r="AJ420" s="23"/>
      <c r="AK420" s="24"/>
      <c r="AL420" s="23"/>
      <c r="AY420" s="32" t="s">
        <v>3142</v>
      </c>
    </row>
    <row r="421" spans="1:61" s="32" customFormat="1" ht="15" customHeight="1">
      <c r="A421" s="17">
        <v>31</v>
      </c>
      <c r="B421" s="99">
        <v>3</v>
      </c>
      <c r="C421" s="17" t="s">
        <v>49</v>
      </c>
      <c r="D421" s="18" t="s">
        <v>69</v>
      </c>
      <c r="E421" s="17" t="s">
        <v>362</v>
      </c>
      <c r="F421" s="17" t="s">
        <v>363</v>
      </c>
      <c r="G421" s="18" t="s">
        <v>364</v>
      </c>
      <c r="H421" s="18" t="s">
        <v>27</v>
      </c>
      <c r="I421" s="18">
        <v>30121787</v>
      </c>
      <c r="J421" s="112" t="str">
        <f>CONCATENATE(I421,"-",H421)</f>
        <v>30121787-EJECUCION</v>
      </c>
      <c r="K421" s="442" t="s">
        <v>3234</v>
      </c>
      <c r="L421" s="289">
        <f>449410000+216976003</f>
        <v>666386003</v>
      </c>
      <c r="M421" s="19">
        <v>666386003</v>
      </c>
      <c r="N421" s="289">
        <v>0</v>
      </c>
      <c r="O421" s="125">
        <v>0</v>
      </c>
      <c r="P421" s="125">
        <v>100000000</v>
      </c>
      <c r="Q421" s="290">
        <v>349410000</v>
      </c>
      <c r="R421" s="291">
        <v>100000000</v>
      </c>
      <c r="S421" s="292">
        <v>349410000</v>
      </c>
      <c r="T421" s="293">
        <v>0</v>
      </c>
      <c r="U421" s="21">
        <v>205075000</v>
      </c>
      <c r="V421" s="266">
        <v>0</v>
      </c>
      <c r="W421" s="266">
        <v>0</v>
      </c>
      <c r="X421" s="266">
        <v>0</v>
      </c>
      <c r="Y421" s="266">
        <f>V421+W421+X421</f>
        <v>0</v>
      </c>
      <c r="Z421" s="266">
        <v>0</v>
      </c>
      <c r="AA421" s="266">
        <v>0</v>
      </c>
      <c r="AB421" s="266">
        <v>0</v>
      </c>
      <c r="AC421" s="266">
        <f>V421+W421+X421+Z421+AA421+AB421</f>
        <v>0</v>
      </c>
      <c r="AD421" s="266">
        <f>U421-AC421</f>
        <v>205075000</v>
      </c>
      <c r="AE421" s="266">
        <f>M421-(O421+U421)</f>
        <v>461311003</v>
      </c>
      <c r="AF421" s="18" t="s">
        <v>3419</v>
      </c>
      <c r="AG421" s="17" t="s">
        <v>685</v>
      </c>
      <c r="AH421" s="81" t="s">
        <v>30</v>
      </c>
      <c r="AI421" s="295" t="s">
        <v>31</v>
      </c>
      <c r="AJ421" s="296" t="s">
        <v>74</v>
      </c>
      <c r="AK421" s="297" t="s">
        <v>368</v>
      </c>
      <c r="AL421" s="296" t="s">
        <v>45</v>
      </c>
      <c r="AM421" t="str">
        <f>CONCATENATE( "OR PRO.CODIGO=",I421)</f>
        <v>OR PRO.CODIGO=30121787</v>
      </c>
      <c r="AN421">
        <f>LEN(I421)</f>
        <v>8</v>
      </c>
      <c r="AO421" t="e">
        <f>VLOOKUP(J421,#REF!,5,FALSE)</f>
        <v>#REF!</v>
      </c>
      <c r="AQ421" t="e">
        <f>VLOOKUP(J421,#REF!,6,FALSE)</f>
        <v>#REF!</v>
      </c>
      <c r="AR421" s="32" t="str">
        <f>VLOOKUP(I421,'convenios 2017'!A$2:O$82,15,FALSE)</f>
        <v>con convenio</v>
      </c>
      <c r="AS421" s="373">
        <f>O421+AC421</f>
        <v>0</v>
      </c>
      <c r="AT421" s="32" t="str">
        <f>VLOOKUP(I421,'convenio 2016'!A$2:N$196,14,FALSE)</f>
        <v>toma razon</v>
      </c>
      <c r="AU421" s="32" t="str">
        <f>VLOOKUP(I421,'convenio 2015'!A$4:M$228,13,FALSE)</f>
        <v>en convenio</v>
      </c>
      <c r="AV421" s="32" t="e">
        <f>VLOOKUP(J421,#REF!,6,FALSE)</f>
        <v>#REF!</v>
      </c>
      <c r="AW421" s="373">
        <f>O421+AC421</f>
        <v>0</v>
      </c>
      <c r="AX421" s="32" t="s">
        <v>1763</v>
      </c>
      <c r="AY421" s="32" t="s">
        <v>3170</v>
      </c>
      <c r="AZ421" s="377">
        <v>805</v>
      </c>
      <c r="BA421" s="431">
        <v>42849</v>
      </c>
      <c r="BB421" s="32" t="str">
        <f>VLOOKUP(J421,'RATE JUNIO '!F$2:K$346,6,FALSE)</f>
        <v>RS</v>
      </c>
      <c r="BC421" s="32" t="s">
        <v>3463</v>
      </c>
      <c r="BD421" s="92" t="str">
        <f>VLOOKUP(J421,'RATES 30-06-2017'!F$2:K$374,6,FALSE)</f>
        <v>RS</v>
      </c>
      <c r="BE421" s="92"/>
      <c r="BF421" s="92" t="str">
        <f>VLOOKUP(J421,Hoja4!C$2:E$268,2,FALSE)</f>
        <v>FAR</v>
      </c>
      <c r="BG421" s="92">
        <f>VLOOKUP(J421,Hoja4!C$2:E$268,3,FALSE)</f>
        <v>31</v>
      </c>
      <c r="BH421" s="92"/>
      <c r="BI421" s="92"/>
    </row>
    <row r="422" spans="1:61">
      <c r="A422" s="86"/>
      <c r="B422" s="302"/>
      <c r="C422" s="86"/>
      <c r="D422" s="87"/>
      <c r="E422" s="86"/>
      <c r="F422" s="86"/>
      <c r="G422" s="88"/>
      <c r="H422" s="86"/>
      <c r="I422" s="88"/>
      <c r="J422" s="302"/>
      <c r="K422" s="110" t="s">
        <v>52</v>
      </c>
      <c r="L422" s="25">
        <f>SUBTOTAL(9,L421)</f>
        <v>666386003</v>
      </c>
      <c r="M422" s="111">
        <f>SUBTOTAL(9,M421)</f>
        <v>666386003</v>
      </c>
      <c r="N422" s="25">
        <v>0</v>
      </c>
      <c r="O422" s="111">
        <f>SUBTOTAL(9,O421)</f>
        <v>0</v>
      </c>
      <c r="P422" s="111">
        <f>SUBTOTAL(9,P421)</f>
        <v>100000000</v>
      </c>
      <c r="Q422" s="109">
        <v>349410000</v>
      </c>
      <c r="R422" s="25">
        <v>100000000</v>
      </c>
      <c r="S422" s="25">
        <v>349410000</v>
      </c>
      <c r="T422" s="25">
        <v>0</v>
      </c>
      <c r="U422" s="111">
        <f>SUBTOTAL(9,U421)</f>
        <v>205075000</v>
      </c>
      <c r="V422" s="111">
        <f t="shared" ref="V422:AE422" si="194">SUBTOTAL(9,V421)</f>
        <v>0</v>
      </c>
      <c r="W422" s="111">
        <f t="shared" si="194"/>
        <v>0</v>
      </c>
      <c r="X422" s="111">
        <f t="shared" si="194"/>
        <v>0</v>
      </c>
      <c r="Y422" s="111">
        <f t="shared" si="194"/>
        <v>0</v>
      </c>
      <c r="Z422" s="111">
        <f t="shared" si="194"/>
        <v>0</v>
      </c>
      <c r="AA422" s="111">
        <f t="shared" si="194"/>
        <v>0</v>
      </c>
      <c r="AB422" s="111">
        <f t="shared" si="194"/>
        <v>0</v>
      </c>
      <c r="AC422" s="111">
        <f t="shared" si="194"/>
        <v>0</v>
      </c>
      <c r="AD422" s="111">
        <f t="shared" si="194"/>
        <v>205075000</v>
      </c>
      <c r="AE422" s="111">
        <f t="shared" si="194"/>
        <v>461311003</v>
      </c>
      <c r="AF422" s="88"/>
      <c r="AG422" s="86"/>
      <c r="AH422" s="257"/>
      <c r="AJ422" s="23"/>
      <c r="AK422" s="24"/>
      <c r="AL422" s="23"/>
      <c r="AM422" s="92"/>
      <c r="AN422" s="92"/>
      <c r="AO422" s="92"/>
      <c r="AP422" s="92"/>
      <c r="AQ422" s="92"/>
      <c r="AR422" s="92"/>
      <c r="AS422" s="92"/>
      <c r="AT422" s="92"/>
      <c r="AU422" s="92"/>
      <c r="AV422" s="92"/>
      <c r="AW422" s="92"/>
      <c r="AY422" s="32" t="s">
        <v>3142</v>
      </c>
    </row>
    <row r="423" spans="1:61" ht="8.25" customHeight="1">
      <c r="A423" s="86"/>
      <c r="B423" s="302"/>
      <c r="C423" s="86"/>
      <c r="D423" s="87"/>
      <c r="E423" s="86"/>
      <c r="F423" s="86"/>
      <c r="G423" s="88"/>
      <c r="H423" s="86"/>
      <c r="I423" s="88"/>
      <c r="J423" s="302"/>
      <c r="K423" s="303"/>
      <c r="L423" s="302"/>
      <c r="M423" s="86"/>
      <c r="N423" s="302"/>
      <c r="O423" s="86"/>
      <c r="P423" s="86"/>
      <c r="R423" s="302"/>
      <c r="S423" s="302"/>
      <c r="T423" s="302"/>
      <c r="U423" s="302"/>
      <c r="V423" s="122"/>
      <c r="W423" s="122"/>
      <c r="X423" s="122"/>
      <c r="Y423" s="122"/>
      <c r="Z423" s="122"/>
      <c r="AA423" s="122"/>
      <c r="AB423" s="122"/>
      <c r="AC423" s="122"/>
      <c r="AD423" s="122"/>
      <c r="AE423" s="122"/>
      <c r="AF423" s="88"/>
      <c r="AG423" s="86"/>
      <c r="AH423" s="257"/>
      <c r="AJ423" s="23"/>
      <c r="AK423" s="24"/>
      <c r="AL423" s="23"/>
      <c r="AY423" s="32" t="s">
        <v>3142</v>
      </c>
    </row>
    <row r="424" spans="1:61">
      <c r="A424" s="86"/>
      <c r="C424" s="86"/>
      <c r="D424" s="87"/>
      <c r="E424" s="86"/>
      <c r="F424" s="86"/>
      <c r="G424" s="88"/>
      <c r="H424" s="86"/>
      <c r="I424" s="88"/>
      <c r="K424" s="16" t="s">
        <v>53</v>
      </c>
      <c r="L424" s="302"/>
      <c r="M424" s="86"/>
      <c r="N424" s="302"/>
      <c r="O424" s="86"/>
      <c r="P424" s="86"/>
      <c r="Q424" s="302"/>
      <c r="R424" s="302"/>
      <c r="S424" s="302"/>
      <c r="T424" s="302"/>
      <c r="U424" s="302"/>
      <c r="V424" s="122"/>
      <c r="W424" s="122"/>
      <c r="X424" s="122"/>
      <c r="Y424" s="122"/>
      <c r="Z424" s="122"/>
      <c r="AA424" s="122"/>
      <c r="AB424" s="122"/>
      <c r="AC424" s="122"/>
      <c r="AD424" s="122"/>
      <c r="AE424" s="122"/>
      <c r="AF424" s="88"/>
      <c r="AG424" s="86"/>
      <c r="AH424" s="257"/>
      <c r="AJ424" s="23"/>
      <c r="AK424" s="24"/>
      <c r="AL424" s="23"/>
      <c r="AY424" s="32" t="s">
        <v>3142</v>
      </c>
    </row>
    <row r="425" spans="1:61" s="32" customFormat="1" ht="15" customHeight="1">
      <c r="A425" s="17">
        <v>31</v>
      </c>
      <c r="B425" s="99">
        <v>6</v>
      </c>
      <c r="C425" s="17" t="s">
        <v>54</v>
      </c>
      <c r="D425" s="18" t="s">
        <v>33</v>
      </c>
      <c r="E425" s="17" t="s">
        <v>362</v>
      </c>
      <c r="F425" s="17" t="s">
        <v>363</v>
      </c>
      <c r="G425" s="18" t="s">
        <v>364</v>
      </c>
      <c r="H425" s="18" t="s">
        <v>27</v>
      </c>
      <c r="I425" s="18">
        <v>20140221</v>
      </c>
      <c r="J425" s="112" t="str">
        <f>CONCATENATE(I425,"-",H425)</f>
        <v>20140221-EJECUCION</v>
      </c>
      <c r="K425" s="442" t="s">
        <v>3312</v>
      </c>
      <c r="L425" s="100">
        <v>387963000</v>
      </c>
      <c r="M425" s="19">
        <v>387963000</v>
      </c>
      <c r="N425" s="100">
        <v>0</v>
      </c>
      <c r="O425" s="19">
        <v>0</v>
      </c>
      <c r="P425" s="19">
        <v>50000000</v>
      </c>
      <c r="Q425" s="19">
        <v>337963000</v>
      </c>
      <c r="R425" s="101">
        <v>50000000</v>
      </c>
      <c r="S425" s="20">
        <v>337963000</v>
      </c>
      <c r="T425" s="21">
        <v>0</v>
      </c>
      <c r="U425" s="446">
        <v>0</v>
      </c>
      <c r="V425" s="266">
        <v>0</v>
      </c>
      <c r="W425" s="266">
        <v>0</v>
      </c>
      <c r="X425" s="266">
        <v>0</v>
      </c>
      <c r="Y425" s="266">
        <f t="shared" ref="Y425:Y427" si="195">V425+W425+X425</f>
        <v>0</v>
      </c>
      <c r="Z425" s="266">
        <v>0</v>
      </c>
      <c r="AA425" s="266">
        <v>0</v>
      </c>
      <c r="AB425" s="266">
        <v>0</v>
      </c>
      <c r="AC425" s="266">
        <f>V425+W425+X425+Z425+AA425+AB425</f>
        <v>0</v>
      </c>
      <c r="AD425" s="266">
        <f>U425-AC425</f>
        <v>0</v>
      </c>
      <c r="AE425" s="266">
        <f>M425-(O425+U425)</f>
        <v>387963000</v>
      </c>
      <c r="AF425" s="18" t="s">
        <v>51</v>
      </c>
      <c r="AG425" s="17" t="s">
        <v>685</v>
      </c>
      <c r="AH425" s="81" t="s">
        <v>60</v>
      </c>
      <c r="AI425" s="22" t="s">
        <v>31</v>
      </c>
      <c r="AJ425" s="23" t="s">
        <v>60</v>
      </c>
      <c r="AK425" s="24" t="s">
        <v>370</v>
      </c>
      <c r="AL425" s="23" t="s">
        <v>45</v>
      </c>
      <c r="AM425" t="str">
        <f>CONCATENATE( "OR PRO.CODIGO=",I425)</f>
        <v>OR PRO.CODIGO=20140221</v>
      </c>
      <c r="AN425">
        <f>LEN(I425)</f>
        <v>8</v>
      </c>
      <c r="AO425" t="e">
        <f>VLOOKUP(J425,#REF!,5,FALSE)</f>
        <v>#REF!</v>
      </c>
      <c r="AP425"/>
      <c r="AQ425" t="e">
        <f>VLOOKUP(J425,#REF!,6,FALSE)</f>
        <v>#REF!</v>
      </c>
      <c r="AR425" s="32" t="e">
        <f>VLOOKUP(I425,'convenios 2017'!A$2:O$82,15,FALSE)</f>
        <v>#N/A</v>
      </c>
      <c r="AS425" s="373">
        <f>O425+AC425</f>
        <v>0</v>
      </c>
      <c r="AT425" s="32" t="e">
        <f>VLOOKUP(I425,'convenio 2016'!A$2:N$196,14,FALSE)</f>
        <v>#N/A</v>
      </c>
      <c r="AU425" s="32" t="e">
        <f>VLOOKUP(I425,'convenio 2015'!A$4:M$228,13,FALSE)</f>
        <v>#N/A</v>
      </c>
      <c r="AV425" s="32" t="e">
        <f>VLOOKUP(J425,#REF!,6,FALSE)</f>
        <v>#REF!</v>
      </c>
      <c r="AW425" s="373">
        <f>O425+AC425</f>
        <v>0</v>
      </c>
      <c r="AX425" s="32" t="e">
        <v>#N/A</v>
      </c>
      <c r="AY425" s="32" t="e">
        <v>#N/A</v>
      </c>
      <c r="AZ425" s="377" t="e">
        <v>#N/A</v>
      </c>
      <c r="BA425" s="431"/>
      <c r="BB425" s="32" t="str">
        <f>VLOOKUP(J425,'RATE JUNIO '!F$2:K$346,6,FALSE)</f>
        <v>FI</v>
      </c>
      <c r="BC425" s="32" t="s">
        <v>3463</v>
      </c>
      <c r="BD425" s="92" t="str">
        <f>VLOOKUP(J425,'RATES 30-06-2017'!F$2:K$374,6,FALSE)</f>
        <v>FI</v>
      </c>
      <c r="BE425" s="92"/>
      <c r="BF425" s="92" t="e">
        <f>VLOOKUP(J425,Hoja4!C$2:E$268,2,FALSE)</f>
        <v>#N/A</v>
      </c>
      <c r="BG425" s="92" t="e">
        <f>VLOOKUP(J425,Hoja4!C$2:E$268,3,FALSE)</f>
        <v>#N/A</v>
      </c>
      <c r="BH425" s="92"/>
      <c r="BI425" s="92"/>
    </row>
    <row r="426" spans="1:61" s="32" customFormat="1" ht="15" customHeight="1">
      <c r="A426" s="17">
        <v>31</v>
      </c>
      <c r="B426" s="99">
        <v>0</v>
      </c>
      <c r="C426" s="17" t="s">
        <v>54</v>
      </c>
      <c r="D426" s="18" t="s">
        <v>38</v>
      </c>
      <c r="E426" s="17" t="s">
        <v>362</v>
      </c>
      <c r="F426" s="17" t="s">
        <v>363</v>
      </c>
      <c r="G426" s="18" t="s">
        <v>364</v>
      </c>
      <c r="H426" s="18" t="s">
        <v>27</v>
      </c>
      <c r="I426" s="18">
        <v>30464752</v>
      </c>
      <c r="J426" s="112" t="str">
        <f>CONCATENATE(I426,"-",H426)</f>
        <v>30464752-EJECUCION</v>
      </c>
      <c r="K426" s="442" t="s">
        <v>1123</v>
      </c>
      <c r="L426" s="100">
        <v>472546000</v>
      </c>
      <c r="M426" s="125">
        <v>472546000</v>
      </c>
      <c r="N426" s="100"/>
      <c r="O426" s="125">
        <v>0</v>
      </c>
      <c r="P426" s="125">
        <v>81800000</v>
      </c>
      <c r="Q426" s="19"/>
      <c r="R426" s="101"/>
      <c r="S426" s="20"/>
      <c r="T426" s="21"/>
      <c r="U426" s="21">
        <v>409000000</v>
      </c>
      <c r="V426" s="266">
        <v>0</v>
      </c>
      <c r="W426" s="266">
        <v>0</v>
      </c>
      <c r="X426" s="266">
        <v>0</v>
      </c>
      <c r="Y426" s="266">
        <f t="shared" si="195"/>
        <v>0</v>
      </c>
      <c r="Z426" s="266">
        <v>0</v>
      </c>
      <c r="AA426" s="266">
        <v>0</v>
      </c>
      <c r="AB426" s="266">
        <v>0</v>
      </c>
      <c r="AC426" s="266">
        <f>V426+W426+X426+Z426+AA426+AB426</f>
        <v>0</v>
      </c>
      <c r="AD426" s="266">
        <f>U426-AC426</f>
        <v>409000000</v>
      </c>
      <c r="AE426" s="266">
        <f>M426-(O426+U426)</f>
        <v>63546000</v>
      </c>
      <c r="AF426" s="18" t="s">
        <v>1763</v>
      </c>
      <c r="AG426" s="17" t="s">
        <v>684</v>
      </c>
      <c r="AH426" s="81" t="s">
        <v>30</v>
      </c>
      <c r="AI426" s="22"/>
      <c r="AJ426" s="23"/>
      <c r="AK426" s="24"/>
      <c r="AL426" s="23"/>
      <c r="AM426" t="str">
        <f>CONCATENATE( "OR PRO.CODIGO=",I426)</f>
        <v>OR PRO.CODIGO=30464752</v>
      </c>
      <c r="AN426">
        <f>LEN(I426)</f>
        <v>8</v>
      </c>
      <c r="AO426"/>
      <c r="AP426"/>
      <c r="AQ426" t="e">
        <f>VLOOKUP(J426,#REF!,6,FALSE)</f>
        <v>#REF!</v>
      </c>
      <c r="AR426" s="32" t="str">
        <f>VLOOKUP(I426,'convenios 2017'!A$2:O$82,15,FALSE)</f>
        <v>con convenio</v>
      </c>
      <c r="AS426" s="373">
        <f>O426+AC426</f>
        <v>0</v>
      </c>
      <c r="AT426" s="32" t="e">
        <f>VLOOKUP(I426,'convenio 2016'!A$2:N$196,14,FALSE)</f>
        <v>#N/A</v>
      </c>
      <c r="AU426" s="32" t="e">
        <f>VLOOKUP(I426,'convenio 2015'!A$4:M$228,13,FALSE)</f>
        <v>#N/A</v>
      </c>
      <c r="AV426" s="32" t="e">
        <f>VLOOKUP(J426,#REF!,6,FALSE)</f>
        <v>#REF!</v>
      </c>
      <c r="AW426" s="373">
        <f>O426+AC426</f>
        <v>0</v>
      </c>
      <c r="AX426" s="32" t="s">
        <v>1763</v>
      </c>
      <c r="AY426" s="32" t="s">
        <v>3171</v>
      </c>
      <c r="AZ426" s="377">
        <v>602</v>
      </c>
      <c r="BA426" s="431">
        <v>42818</v>
      </c>
      <c r="BB426" s="32" t="str">
        <f>VLOOKUP(J426,'RATE JUNIO '!F$2:K$346,6,FALSE)</f>
        <v>RS</v>
      </c>
      <c r="BC426" s="32" t="s">
        <v>3463</v>
      </c>
      <c r="BD426" s="92" t="str">
        <f>VLOOKUP(J426,'RATES 30-06-2017'!F$2:K$374,6,FALSE)</f>
        <v>RS</v>
      </c>
      <c r="BE426" s="92"/>
      <c r="BF426" s="92" t="str">
        <f>VLOOKUP(J426,Hoja4!C$2:E$268,2,FALSE)</f>
        <v>LIBRE</v>
      </c>
      <c r="BG426" s="92">
        <f>VLOOKUP(J426,Hoja4!C$2:E$268,3,FALSE)</f>
        <v>31</v>
      </c>
      <c r="BH426" s="459">
        <v>309000000</v>
      </c>
      <c r="BI426" s="92"/>
    </row>
    <row r="427" spans="1:61" s="32" customFormat="1" ht="15" customHeight="1">
      <c r="A427" s="17">
        <v>31</v>
      </c>
      <c r="B427" s="99">
        <v>5</v>
      </c>
      <c r="C427" s="17" t="s">
        <v>54</v>
      </c>
      <c r="D427" s="18" t="s">
        <v>24</v>
      </c>
      <c r="E427" s="17" t="s">
        <v>362</v>
      </c>
      <c r="F427" s="17" t="s">
        <v>363</v>
      </c>
      <c r="G427" s="18" t="s">
        <v>364</v>
      </c>
      <c r="H427" s="18" t="s">
        <v>27</v>
      </c>
      <c r="I427" s="18">
        <v>30092606</v>
      </c>
      <c r="J427" s="112" t="str">
        <f>CONCATENATE(I427,"-",H427)</f>
        <v>30092606-EJECUCION</v>
      </c>
      <c r="K427" s="442" t="s">
        <v>3313</v>
      </c>
      <c r="L427" s="100">
        <v>1023626000</v>
      </c>
      <c r="M427" s="125">
        <v>1132852000</v>
      </c>
      <c r="N427" s="100">
        <v>0</v>
      </c>
      <c r="O427" s="125">
        <v>0</v>
      </c>
      <c r="P427" s="125">
        <v>207087800</v>
      </c>
      <c r="Q427" s="19">
        <v>816538200</v>
      </c>
      <c r="R427" s="101">
        <v>207087800</v>
      </c>
      <c r="S427" s="20">
        <v>816538200</v>
      </c>
      <c r="T427" s="21">
        <v>0</v>
      </c>
      <c r="U427" s="446">
        <v>0</v>
      </c>
      <c r="V427" s="266">
        <v>0</v>
      </c>
      <c r="W427" s="266">
        <v>0</v>
      </c>
      <c r="X427" s="266">
        <v>0</v>
      </c>
      <c r="Y427" s="266">
        <f t="shared" si="195"/>
        <v>0</v>
      </c>
      <c r="Z427" s="266">
        <v>0</v>
      </c>
      <c r="AA427" s="266">
        <v>0</v>
      </c>
      <c r="AB427" s="266">
        <v>0</v>
      </c>
      <c r="AC427" s="266">
        <f>V427+W427+X427+Z427+AA427+AB427</f>
        <v>0</v>
      </c>
      <c r="AD427" s="266">
        <f>U427-AC427</f>
        <v>0</v>
      </c>
      <c r="AE427" s="266">
        <f>M427-(O427+U427)</f>
        <v>1132852000</v>
      </c>
      <c r="AF427" s="18" t="s">
        <v>1459</v>
      </c>
      <c r="AG427" s="17" t="s">
        <v>109</v>
      </c>
      <c r="AH427" s="81" t="s">
        <v>30</v>
      </c>
      <c r="AI427" s="22" t="s">
        <v>31</v>
      </c>
      <c r="AJ427" s="23" t="s">
        <v>30</v>
      </c>
      <c r="AK427" s="24" t="s">
        <v>372</v>
      </c>
      <c r="AL427" s="23" t="s">
        <v>45</v>
      </c>
      <c r="AM427" t="str">
        <f>CONCATENATE( "OR PRO.CODIGO=",I427)</f>
        <v>OR PRO.CODIGO=30092606</v>
      </c>
      <c r="AN427">
        <f>LEN(I427)</f>
        <v>8</v>
      </c>
      <c r="AO427" t="e">
        <f>VLOOKUP(J427,#REF!,5,FALSE)</f>
        <v>#REF!</v>
      </c>
      <c r="AP427"/>
      <c r="AQ427" t="e">
        <f>VLOOKUP(J427,#REF!,6,FALSE)</f>
        <v>#REF!</v>
      </c>
      <c r="AR427" s="32" t="e">
        <f>VLOOKUP(I427,'convenios 2017'!A$2:O$82,15,FALSE)</f>
        <v>#N/A</v>
      </c>
      <c r="AS427" s="373">
        <f>O427+AC427</f>
        <v>0</v>
      </c>
      <c r="AT427" s="32" t="e">
        <f>VLOOKUP(I427,'convenio 2016'!A$2:N$196,14,FALSE)</f>
        <v>#N/A</v>
      </c>
      <c r="AU427" s="32" t="e">
        <f>VLOOKUP(I427,'convenio 2015'!A$4:M$228,13,FALSE)</f>
        <v>#N/A</v>
      </c>
      <c r="AV427" s="32" t="e">
        <f>VLOOKUP(J427,#REF!,6,FALSE)</f>
        <v>#REF!</v>
      </c>
      <c r="AW427" s="373">
        <f>O427+AC427</f>
        <v>0</v>
      </c>
      <c r="AX427" s="32" t="e">
        <v>#N/A</v>
      </c>
      <c r="AY427" s="32" t="e">
        <v>#N/A</v>
      </c>
      <c r="AZ427" s="377" t="e">
        <v>#N/A</v>
      </c>
      <c r="BA427" s="431"/>
      <c r="BB427" s="32" t="str">
        <f>VLOOKUP(J427,'RATE JUNIO '!F$2:K$346,6,FALSE)</f>
        <v>RS</v>
      </c>
      <c r="BC427" s="32" t="s">
        <v>3463</v>
      </c>
      <c r="BD427" s="92" t="str">
        <f>VLOOKUP(J427,'RATES 30-06-2017'!F$2:K$374,6,FALSE)</f>
        <v>RS</v>
      </c>
      <c r="BE427" s="92"/>
      <c r="BF427" s="92" t="e">
        <f>VLOOKUP(J427,Hoja4!C$2:E$268,2,FALSE)</f>
        <v>#N/A</v>
      </c>
      <c r="BG427" s="92" t="e">
        <f>VLOOKUP(J427,Hoja4!C$2:E$268,3,FALSE)</f>
        <v>#N/A</v>
      </c>
      <c r="BH427" s="92"/>
      <c r="BI427" s="92"/>
    </row>
    <row r="428" spans="1:61">
      <c r="A428" s="86"/>
      <c r="C428" s="86"/>
      <c r="D428" s="87"/>
      <c r="E428" s="86"/>
      <c r="F428" s="86"/>
      <c r="G428" s="88"/>
      <c r="H428" s="86"/>
      <c r="I428" s="88"/>
      <c r="K428" s="110" t="s">
        <v>66</v>
      </c>
      <c r="L428" s="25">
        <f>SUBTOTAL(9,L425:L427)</f>
        <v>1884135000</v>
      </c>
      <c r="M428" s="111">
        <f>SUBTOTAL(9,M425:M427)</f>
        <v>1993361000</v>
      </c>
      <c r="N428" s="25">
        <v>0</v>
      </c>
      <c r="O428" s="111">
        <f>SUBTOTAL(9,O425:O427)</f>
        <v>0</v>
      </c>
      <c r="P428" s="111">
        <f>SUBTOTAL(9,P425:P427)</f>
        <v>338887800</v>
      </c>
      <c r="Q428" s="109">
        <v>1154501200</v>
      </c>
      <c r="R428" s="25">
        <v>257087800</v>
      </c>
      <c r="S428" s="25">
        <v>1154501200</v>
      </c>
      <c r="T428" s="25">
        <v>0</v>
      </c>
      <c r="U428" s="111">
        <f>SUBTOTAL(9,U425:U427)</f>
        <v>409000000</v>
      </c>
      <c r="V428" s="111">
        <f t="shared" ref="V428:AE428" si="196">SUBTOTAL(9,V425:V427)</f>
        <v>0</v>
      </c>
      <c r="W428" s="111">
        <f t="shared" si="196"/>
        <v>0</v>
      </c>
      <c r="X428" s="111">
        <f t="shared" si="196"/>
        <v>0</v>
      </c>
      <c r="Y428" s="111">
        <f t="shared" si="196"/>
        <v>0</v>
      </c>
      <c r="Z428" s="111">
        <f t="shared" si="196"/>
        <v>0</v>
      </c>
      <c r="AA428" s="111">
        <f t="shared" si="196"/>
        <v>0</v>
      </c>
      <c r="AB428" s="111">
        <f t="shared" si="196"/>
        <v>0</v>
      </c>
      <c r="AC428" s="111">
        <f t="shared" si="196"/>
        <v>0</v>
      </c>
      <c r="AD428" s="111">
        <f t="shared" si="196"/>
        <v>409000000</v>
      </c>
      <c r="AE428" s="111">
        <f t="shared" si="196"/>
        <v>1584361000</v>
      </c>
      <c r="AF428" s="88"/>
      <c r="AG428" s="86"/>
      <c r="AH428" s="257"/>
      <c r="AJ428" s="23"/>
      <c r="AK428" s="24"/>
      <c r="AL428" s="23"/>
      <c r="AM428" s="92"/>
      <c r="AN428" s="92"/>
      <c r="AO428" s="92"/>
      <c r="AP428" s="92"/>
      <c r="AQ428" s="92"/>
      <c r="AR428" s="92"/>
      <c r="AS428" s="92"/>
      <c r="AT428" s="92"/>
      <c r="AU428" s="92"/>
      <c r="AV428" s="92"/>
      <c r="AW428" s="92"/>
      <c r="AY428" s="32" t="s">
        <v>3142</v>
      </c>
    </row>
    <row r="429" spans="1:61" ht="6" customHeight="1">
      <c r="A429" s="86"/>
      <c r="C429" s="86"/>
      <c r="D429" s="87"/>
      <c r="E429" s="86"/>
      <c r="F429" s="86"/>
      <c r="G429" s="88"/>
      <c r="H429" s="86"/>
      <c r="I429" s="88"/>
      <c r="K429" s="303"/>
      <c r="L429" s="302"/>
      <c r="M429" s="86"/>
      <c r="N429" s="302"/>
      <c r="O429" s="86"/>
      <c r="P429" s="86"/>
      <c r="R429" s="302"/>
      <c r="S429" s="302"/>
      <c r="T429" s="302"/>
      <c r="U429" s="302"/>
      <c r="V429" s="122"/>
      <c r="W429" s="122"/>
      <c r="X429" s="122"/>
      <c r="Y429" s="122"/>
      <c r="Z429" s="122"/>
      <c r="AA429" s="122"/>
      <c r="AB429" s="122"/>
      <c r="AC429" s="122"/>
      <c r="AD429" s="122"/>
      <c r="AE429" s="122"/>
      <c r="AF429" s="88"/>
      <c r="AG429" s="86"/>
      <c r="AH429" s="257"/>
      <c r="AJ429" s="23"/>
      <c r="AK429" s="24"/>
      <c r="AL429" s="23"/>
      <c r="AY429" s="32" t="s">
        <v>3142</v>
      </c>
    </row>
    <row r="430" spans="1:61" ht="15" customHeight="1">
      <c r="A430" s="86"/>
      <c r="C430" s="86"/>
      <c r="D430" s="87"/>
      <c r="E430" s="86"/>
      <c r="F430" s="86"/>
      <c r="G430" s="88"/>
      <c r="H430" s="86"/>
      <c r="I430" s="88"/>
      <c r="K430" s="260" t="s">
        <v>373</v>
      </c>
      <c r="L430" s="57">
        <f>L428++L422+L418</f>
        <v>8981647529</v>
      </c>
      <c r="M430" s="111">
        <f>M428++M422+M418</f>
        <v>9163727034</v>
      </c>
      <c r="N430" s="57">
        <v>3822765222</v>
      </c>
      <c r="O430" s="111">
        <f>O428++O422+O418</f>
        <v>2817581003</v>
      </c>
      <c r="P430" s="111">
        <f>P428++P422+P418</f>
        <v>3706952068</v>
      </c>
      <c r="Q430" s="111">
        <v>2570731657</v>
      </c>
      <c r="R430" s="57">
        <v>2800979453</v>
      </c>
      <c r="S430" s="57">
        <v>1668380851</v>
      </c>
      <c r="T430" s="57">
        <v>0</v>
      </c>
      <c r="U430" s="111">
        <f>U428++U422+U418</f>
        <v>4300474028</v>
      </c>
      <c r="V430" s="111">
        <f t="shared" ref="V430:AE430" si="197">V428++V422+V418</f>
        <v>1135686520</v>
      </c>
      <c r="W430" s="111">
        <f t="shared" si="197"/>
        <v>47978144</v>
      </c>
      <c r="X430" s="111">
        <f t="shared" si="197"/>
        <v>846050665</v>
      </c>
      <c r="Y430" s="111">
        <f t="shared" si="197"/>
        <v>2029715329</v>
      </c>
      <c r="Z430" s="111">
        <f t="shared" si="197"/>
        <v>366680918</v>
      </c>
      <c r="AA430" s="111">
        <f t="shared" si="197"/>
        <v>268404267</v>
      </c>
      <c r="AB430" s="111">
        <f t="shared" si="197"/>
        <v>188245083</v>
      </c>
      <c r="AC430" s="111">
        <f t="shared" si="197"/>
        <v>2853045597</v>
      </c>
      <c r="AD430" s="111">
        <f t="shared" si="197"/>
        <v>1447428431</v>
      </c>
      <c r="AE430" s="111">
        <f t="shared" si="197"/>
        <v>2045672003</v>
      </c>
      <c r="AF430" s="88"/>
      <c r="AG430" s="86"/>
      <c r="AH430" s="257"/>
      <c r="AJ430" s="23"/>
      <c r="AK430" s="24"/>
      <c r="AL430" s="23"/>
      <c r="AM430" s="92"/>
      <c r="AN430" s="92"/>
      <c r="AO430" s="92"/>
      <c r="AP430" s="92"/>
      <c r="AQ430" s="92"/>
      <c r="AR430" s="92"/>
      <c r="AS430" s="92"/>
      <c r="AT430" s="92"/>
      <c r="AU430" s="92"/>
      <c r="AV430" s="92"/>
      <c r="AW430" s="92"/>
      <c r="AY430" s="32" t="s">
        <v>3142</v>
      </c>
    </row>
    <row r="431" spans="1:61" s="92" customFormat="1" ht="8.25" customHeight="1">
      <c r="A431" s="86"/>
      <c r="C431" s="86"/>
      <c r="D431" s="87"/>
      <c r="E431" s="86"/>
      <c r="F431" s="86"/>
      <c r="G431" s="88"/>
      <c r="H431" s="86"/>
      <c r="I431" s="88"/>
      <c r="K431" s="89"/>
      <c r="L431" s="51"/>
      <c r="M431" s="78"/>
      <c r="N431" s="51"/>
      <c r="O431" s="78"/>
      <c r="P431" s="78"/>
      <c r="Q431" s="51"/>
      <c r="R431" s="51"/>
      <c r="S431" s="51"/>
      <c r="T431" s="51"/>
      <c r="U431" s="51"/>
      <c r="V431" s="78"/>
      <c r="W431" s="78"/>
      <c r="X431" s="78"/>
      <c r="Y431" s="78"/>
      <c r="Z431" s="78"/>
      <c r="AA431" s="78"/>
      <c r="AB431" s="78"/>
      <c r="AC431" s="78"/>
      <c r="AD431" s="78"/>
      <c r="AE431" s="78"/>
      <c r="AF431" s="88"/>
      <c r="AG431" s="86"/>
      <c r="AH431" s="257"/>
      <c r="AJ431" s="90"/>
      <c r="AK431" s="22"/>
      <c r="AL431" s="90"/>
      <c r="AY431" s="32" t="s">
        <v>3142</v>
      </c>
      <c r="AZ431" s="93"/>
      <c r="BA431" s="435"/>
    </row>
    <row r="432" spans="1:61" ht="15" customHeight="1">
      <c r="A432" s="67"/>
      <c r="B432" s="69"/>
      <c r="C432" s="67"/>
      <c r="D432" s="67"/>
      <c r="E432" s="67"/>
      <c r="F432" s="67"/>
      <c r="G432" s="118"/>
      <c r="H432" s="67"/>
      <c r="I432" s="285"/>
      <c r="J432" s="69"/>
      <c r="K432" s="259" t="s">
        <v>374</v>
      </c>
      <c r="L432" s="13"/>
      <c r="M432" s="67"/>
      <c r="N432" s="13"/>
      <c r="O432" s="67"/>
      <c r="P432" s="67"/>
      <c r="Q432" s="68"/>
      <c r="R432" s="13"/>
      <c r="S432" s="13"/>
      <c r="T432" s="13"/>
      <c r="U432" s="444"/>
      <c r="V432" s="267"/>
      <c r="W432" s="267"/>
      <c r="X432" s="267"/>
      <c r="Y432" s="267"/>
      <c r="Z432" s="267"/>
      <c r="AA432" s="267"/>
      <c r="AB432" s="267"/>
      <c r="AC432" s="267"/>
      <c r="AD432" s="267"/>
      <c r="AE432" s="267"/>
      <c r="AF432" s="285"/>
      <c r="AG432" s="67"/>
      <c r="AH432" s="68"/>
      <c r="AJ432" s="23"/>
      <c r="AK432" s="24"/>
      <c r="AL432" s="23"/>
      <c r="AY432" s="32" t="s">
        <v>3142</v>
      </c>
    </row>
    <row r="433" spans="1:61">
      <c r="A433" s="86"/>
      <c r="B433" s="302"/>
      <c r="C433" s="86"/>
      <c r="D433" s="87"/>
      <c r="E433" s="86"/>
      <c r="F433" s="86"/>
      <c r="G433" s="88"/>
      <c r="H433" s="86"/>
      <c r="I433" s="88"/>
      <c r="J433" s="302"/>
      <c r="K433" s="16" t="s">
        <v>22</v>
      </c>
      <c r="L433" s="302"/>
      <c r="M433" s="86"/>
      <c r="N433" s="302"/>
      <c r="O433" s="86"/>
      <c r="P433" s="86"/>
      <c r="Q433" s="302"/>
      <c r="R433" s="302"/>
      <c r="S433" s="302"/>
      <c r="T433" s="302"/>
      <c r="U433" s="302"/>
      <c r="V433" s="122"/>
      <c r="W433" s="122"/>
      <c r="X433" s="122"/>
      <c r="Y433" s="122"/>
      <c r="Z433" s="122"/>
      <c r="AA433" s="122"/>
      <c r="AB433" s="122"/>
      <c r="AC433" s="122"/>
      <c r="AD433" s="122"/>
      <c r="AE433" s="122"/>
      <c r="AF433" s="88"/>
      <c r="AG433" s="86"/>
      <c r="AH433" s="257"/>
      <c r="AJ433" s="23"/>
      <c r="AK433" s="24"/>
      <c r="AL433" s="23"/>
      <c r="AY433" s="32" t="s">
        <v>3142</v>
      </c>
    </row>
    <row r="434" spans="1:61" s="32" customFormat="1" ht="15" customHeight="1">
      <c r="A434" s="17">
        <v>31</v>
      </c>
      <c r="B434" s="99">
        <v>0</v>
      </c>
      <c r="C434" s="17" t="s">
        <v>23</v>
      </c>
      <c r="D434" s="18" t="s">
        <v>90</v>
      </c>
      <c r="E434" s="17" t="s">
        <v>362</v>
      </c>
      <c r="F434" s="17" t="s">
        <v>375</v>
      </c>
      <c r="G434" s="18" t="s">
        <v>376</v>
      </c>
      <c r="H434" s="18" t="s">
        <v>27</v>
      </c>
      <c r="I434" s="18">
        <v>30083781</v>
      </c>
      <c r="J434" s="112" t="str">
        <f>CONCATENATE(I434,"-",H434)</f>
        <v>30083781-EJECUCION</v>
      </c>
      <c r="K434" s="442" t="s">
        <v>378</v>
      </c>
      <c r="L434" s="100">
        <v>93500000</v>
      </c>
      <c r="M434" s="19">
        <v>118300000</v>
      </c>
      <c r="N434" s="100">
        <v>84125000</v>
      </c>
      <c r="O434" s="19">
        <v>93439000</v>
      </c>
      <c r="P434" s="19">
        <v>24861000</v>
      </c>
      <c r="Q434" s="19">
        <v>0</v>
      </c>
      <c r="R434" s="101">
        <v>9375000</v>
      </c>
      <c r="S434" s="20">
        <v>0</v>
      </c>
      <c r="T434" s="21"/>
      <c r="U434" s="21">
        <v>9375000</v>
      </c>
      <c r="V434" s="266">
        <v>0</v>
      </c>
      <c r="W434" s="266">
        <v>0</v>
      </c>
      <c r="X434" s="266">
        <v>0</v>
      </c>
      <c r="Y434" s="266">
        <f t="shared" ref="Y434:Y436" si="198">V434+W434+X434</f>
        <v>0</v>
      </c>
      <c r="Z434" s="266">
        <v>0</v>
      </c>
      <c r="AA434" s="266">
        <v>0</v>
      </c>
      <c r="AB434" s="266">
        <v>0</v>
      </c>
      <c r="AC434" s="266">
        <f>V434+W434+X434+Z434+AA434+AB434</f>
        <v>0</v>
      </c>
      <c r="AD434" s="266">
        <f>U434-AC434</f>
        <v>9375000</v>
      </c>
      <c r="AE434" s="266">
        <f>M434-(O434+U434)</f>
        <v>15486000</v>
      </c>
      <c r="AF434" s="18" t="s">
        <v>3419</v>
      </c>
      <c r="AG434" s="17" t="s">
        <v>319</v>
      </c>
      <c r="AH434" s="81" t="s">
        <v>30</v>
      </c>
      <c r="AI434" s="22"/>
      <c r="AJ434" s="23"/>
      <c r="AK434" s="24"/>
      <c r="AL434" s="23"/>
      <c r="AM434" t="str">
        <f>CONCATENATE( "OR PRO.CODIGO=",I434)</f>
        <v>OR PRO.CODIGO=30083781</v>
      </c>
      <c r="AN434">
        <f>LEN(I434)</f>
        <v>8</v>
      </c>
      <c r="AO434" t="e">
        <f>VLOOKUP(J434,#REF!,5,FALSE)</f>
        <v>#REF!</v>
      </c>
      <c r="AP434"/>
      <c r="AQ434" t="e">
        <f>VLOOKUP(J434,#REF!,6,FALSE)</f>
        <v>#REF!</v>
      </c>
      <c r="AR434" s="32" t="e">
        <f>VLOOKUP(I434,'convenios 2017'!A$2:O$82,15,FALSE)</f>
        <v>#N/A</v>
      </c>
      <c r="AS434" s="373">
        <f>O434+AC434</f>
        <v>93439000</v>
      </c>
      <c r="AT434" s="32" t="str">
        <f>VLOOKUP(I434,'convenio 2016'!A$2:N$196,14,FALSE)</f>
        <v>toma razon</v>
      </c>
      <c r="AU434" s="32" t="str">
        <f>VLOOKUP(I434,'convenio 2015'!A$4:M$228,13,FALSE)</f>
        <v>en convenio</v>
      </c>
      <c r="AV434" s="32" t="e">
        <f>VLOOKUP(J434,#REF!,6,FALSE)</f>
        <v>#REF!</v>
      </c>
      <c r="AW434" s="373">
        <f>O434+AC434</f>
        <v>93439000</v>
      </c>
      <c r="AX434" s="32" t="s">
        <v>2408</v>
      </c>
      <c r="AY434" s="32" t="s">
        <v>2401</v>
      </c>
      <c r="AZ434" s="377">
        <v>3677</v>
      </c>
      <c r="BA434" s="431">
        <v>42734</v>
      </c>
      <c r="BB434" s="32">
        <f>VLOOKUP(J434,'RATE JUNIO '!F$2:K$346,6,FALSE)</f>
        <v>0</v>
      </c>
      <c r="BC434" s="32" t="s">
        <v>3463</v>
      </c>
      <c r="BD434" s="92">
        <f>VLOOKUP(J434,'RATES 30-06-2017'!F$2:K$374,6,FALSE)</f>
        <v>0</v>
      </c>
      <c r="BE434" s="92"/>
      <c r="BF434" s="92" t="str">
        <f>VLOOKUP(J434,Hoja4!C$2:E$268,2,FALSE)</f>
        <v>PVP</v>
      </c>
      <c r="BG434" s="92">
        <f>VLOOKUP(J434,Hoja4!C$2:E$268,3,FALSE)</f>
        <v>31</v>
      </c>
      <c r="BH434" s="92"/>
      <c r="BI434" s="92"/>
    </row>
    <row r="435" spans="1:61" s="32" customFormat="1" ht="15" customHeight="1">
      <c r="A435" s="17">
        <v>31</v>
      </c>
      <c r="B435" s="99">
        <v>0</v>
      </c>
      <c r="C435" s="17" t="s">
        <v>23</v>
      </c>
      <c r="D435" s="18" t="s">
        <v>689</v>
      </c>
      <c r="E435" s="17" t="s">
        <v>362</v>
      </c>
      <c r="F435" s="17" t="s">
        <v>375</v>
      </c>
      <c r="G435" s="18" t="s">
        <v>376</v>
      </c>
      <c r="H435" s="18" t="s">
        <v>27</v>
      </c>
      <c r="I435" s="18">
        <v>30234772</v>
      </c>
      <c r="J435" s="112" t="str">
        <f>CONCATENATE(I435,"-",H435)</f>
        <v>30234772-EJECUCION</v>
      </c>
      <c r="K435" s="442" t="s">
        <v>700</v>
      </c>
      <c r="L435" s="100"/>
      <c r="M435" s="19">
        <v>79932525</v>
      </c>
      <c r="N435" s="100"/>
      <c r="O435" s="19">
        <v>75698372</v>
      </c>
      <c r="P435" s="19">
        <v>4234153</v>
      </c>
      <c r="Q435" s="19">
        <v>0</v>
      </c>
      <c r="R435" s="101"/>
      <c r="S435" s="20"/>
      <c r="T435" s="21"/>
      <c r="U435" s="21">
        <v>4234153</v>
      </c>
      <c r="V435" s="266">
        <v>0</v>
      </c>
      <c r="W435" s="266">
        <v>0</v>
      </c>
      <c r="X435" s="266">
        <v>0</v>
      </c>
      <c r="Y435" s="266">
        <f t="shared" si="198"/>
        <v>0</v>
      </c>
      <c r="Z435" s="266">
        <v>0</v>
      </c>
      <c r="AA435" s="266">
        <v>4234153</v>
      </c>
      <c r="AB435" s="266">
        <v>0</v>
      </c>
      <c r="AC435" s="266">
        <f>V435+W435+X435+Z435+AA435+AB435</f>
        <v>4234153</v>
      </c>
      <c r="AD435" s="266">
        <f>U435-AC435</f>
        <v>0</v>
      </c>
      <c r="AE435" s="266">
        <f>M435-(O435+U435)</f>
        <v>0</v>
      </c>
      <c r="AF435" s="18" t="s">
        <v>758</v>
      </c>
      <c r="AG435" s="17" t="s">
        <v>684</v>
      </c>
      <c r="AH435" s="81" t="s">
        <v>30</v>
      </c>
      <c r="AI435" s="22"/>
      <c r="AJ435" s="23"/>
      <c r="AK435" s="24"/>
      <c r="AL435" s="23"/>
      <c r="AM435" t="str">
        <f>CONCATENATE( "OR PRO.CODIGO=",I435)</f>
        <v>OR PRO.CODIGO=30234772</v>
      </c>
      <c r="AN435">
        <f>LEN(I435)</f>
        <v>8</v>
      </c>
      <c r="AO435" t="e">
        <f>VLOOKUP(J435,#REF!,5,FALSE)</f>
        <v>#REF!</v>
      </c>
      <c r="AP435"/>
      <c r="AQ435" t="e">
        <f>VLOOKUP(J435,#REF!,6,FALSE)</f>
        <v>#REF!</v>
      </c>
      <c r="AR435" s="32" t="e">
        <f>VLOOKUP(I435,'convenios 2017'!A$2:O$82,15,FALSE)</f>
        <v>#N/A</v>
      </c>
      <c r="AS435" s="373">
        <f>O435+AC435</f>
        <v>79932525</v>
      </c>
      <c r="AT435" s="32" t="e">
        <f>VLOOKUP(I435,'convenio 2016'!A$2:N$196,14,FALSE)</f>
        <v>#N/A</v>
      </c>
      <c r="AU435" s="32" t="str">
        <f>VLOOKUP(I435,'convenio 2015'!A$4:M$228,13,FALSE)</f>
        <v>en convenio</v>
      </c>
      <c r="AV435" s="32" t="e">
        <f>VLOOKUP(J435,#REF!,6,FALSE)</f>
        <v>#REF!</v>
      </c>
      <c r="AW435" s="373">
        <f>O435+AC435</f>
        <v>79932525</v>
      </c>
      <c r="AX435" s="32" t="e">
        <v>#N/A</v>
      </c>
      <c r="AY435" s="32">
        <v>3051</v>
      </c>
      <c r="AZ435" s="377">
        <v>3051</v>
      </c>
      <c r="BA435" s="431">
        <v>42333</v>
      </c>
      <c r="BB435" s="32">
        <f>VLOOKUP(J435,'RATE JUNIO '!F$2:K$346,6,FALSE)</f>
        <v>0</v>
      </c>
      <c r="BC435" s="32" t="s">
        <v>3463</v>
      </c>
      <c r="BD435" s="92">
        <f>VLOOKUP(J435,'RATES 30-06-2017'!F$2:K$374,6,FALSE)</f>
        <v>0</v>
      </c>
      <c r="BE435" s="92"/>
      <c r="BF435" s="92" t="str">
        <f>VLOOKUP(J435,Hoja4!C$2:E$268,2,FALSE)</f>
        <v>FAR</v>
      </c>
      <c r="BG435" s="92">
        <f>VLOOKUP(J435,Hoja4!C$2:E$268,3,FALSE)</f>
        <v>31</v>
      </c>
      <c r="BH435" s="92"/>
      <c r="BI435" s="92"/>
    </row>
    <row r="436" spans="1:61" s="32" customFormat="1" ht="15" customHeight="1">
      <c r="A436" s="17">
        <v>31</v>
      </c>
      <c r="B436" s="99">
        <v>0</v>
      </c>
      <c r="C436" s="17" t="s">
        <v>23</v>
      </c>
      <c r="D436" s="18" t="s">
        <v>33</v>
      </c>
      <c r="E436" s="17" t="s">
        <v>362</v>
      </c>
      <c r="F436" s="17" t="s">
        <v>375</v>
      </c>
      <c r="G436" s="18" t="s">
        <v>376</v>
      </c>
      <c r="H436" s="18" t="s">
        <v>35</v>
      </c>
      <c r="I436" s="18">
        <v>30112093</v>
      </c>
      <c r="J436" s="112" t="str">
        <f>CONCATENATE(I436,"-",H436)</f>
        <v>30112093-DISEÑO</v>
      </c>
      <c r="K436" s="442" t="s">
        <v>379</v>
      </c>
      <c r="L436" s="100">
        <v>95469000</v>
      </c>
      <c r="M436" s="125">
        <v>95469000</v>
      </c>
      <c r="N436" s="100">
        <v>90001000</v>
      </c>
      <c r="O436" s="125">
        <v>90001000</v>
      </c>
      <c r="P436" s="125">
        <v>5468000</v>
      </c>
      <c r="Q436" s="19">
        <v>0</v>
      </c>
      <c r="R436" s="101">
        <v>5468000</v>
      </c>
      <c r="S436" s="20">
        <v>0</v>
      </c>
      <c r="T436" s="21"/>
      <c r="U436" s="21">
        <v>5468000</v>
      </c>
      <c r="V436" s="266">
        <v>0</v>
      </c>
      <c r="W436" s="266">
        <v>0</v>
      </c>
      <c r="X436" s="266">
        <v>0</v>
      </c>
      <c r="Y436" s="266">
        <f t="shared" si="198"/>
        <v>0</v>
      </c>
      <c r="Z436" s="266">
        <v>0</v>
      </c>
      <c r="AA436" s="266">
        <v>0</v>
      </c>
      <c r="AB436" s="266">
        <v>0</v>
      </c>
      <c r="AC436" s="266">
        <f>V436+W436+X436+Z436+AA436+AB436</f>
        <v>0</v>
      </c>
      <c r="AD436" s="266">
        <f>U436-AC436</f>
        <v>5468000</v>
      </c>
      <c r="AE436" s="266">
        <f>M436-(O436+U436)</f>
        <v>0</v>
      </c>
      <c r="AF436" s="18" t="s">
        <v>3419</v>
      </c>
      <c r="AG436" s="17" t="s">
        <v>685</v>
      </c>
      <c r="AH436" s="81" t="s">
        <v>30</v>
      </c>
      <c r="AI436" s="22"/>
      <c r="AJ436" s="23"/>
      <c r="AK436" s="24"/>
      <c r="AL436" s="23"/>
      <c r="AM436" t="str">
        <f>CONCATENATE( "OR PRO.CODIGO=",I436)</f>
        <v>OR PRO.CODIGO=30112093</v>
      </c>
      <c r="AN436">
        <f>LEN(I436)</f>
        <v>8</v>
      </c>
      <c r="AO436" t="e">
        <f>VLOOKUP(J436,#REF!,5,FALSE)</f>
        <v>#REF!</v>
      </c>
      <c r="AP436"/>
      <c r="AQ436" t="e">
        <f>VLOOKUP(J436,#REF!,6,FALSE)</f>
        <v>#REF!</v>
      </c>
      <c r="AR436" s="32" t="str">
        <f>VLOOKUP(I436,'convenios 2017'!A$2:O$82,15,FALSE)</f>
        <v>con convenio</v>
      </c>
      <c r="AS436" s="373">
        <f>O436+AC436</f>
        <v>90001000</v>
      </c>
      <c r="AT436" s="32" t="e">
        <f>VLOOKUP(I436,'convenio 2016'!A$2:N$196,14,FALSE)</f>
        <v>#N/A</v>
      </c>
      <c r="AU436" s="32" t="e">
        <f>VLOOKUP(I436,'convenio 2015'!A$4:M$228,13,FALSE)</f>
        <v>#N/A</v>
      </c>
      <c r="AV436" s="32" t="e">
        <f>VLOOKUP(J436,#REF!,6,FALSE)</f>
        <v>#REF!</v>
      </c>
      <c r="AW436" s="373">
        <f>O436+AC436</f>
        <v>90001000</v>
      </c>
      <c r="AX436" s="32" t="s">
        <v>1763</v>
      </c>
      <c r="AY436" s="32" t="s">
        <v>3172</v>
      </c>
      <c r="AZ436" s="377">
        <v>675</v>
      </c>
      <c r="BA436" s="431">
        <v>42804</v>
      </c>
      <c r="BB436" s="32" t="str">
        <f>VLOOKUP(J436,'RATE JUNIO '!F$2:K$346,6,FALSE)</f>
        <v>RS</v>
      </c>
      <c r="BC436" s="32" t="s">
        <v>3463</v>
      </c>
      <c r="BD436" s="92" t="str">
        <f>VLOOKUP(J436,'RATES 30-06-2017'!F$2:K$374,6,FALSE)</f>
        <v>RS</v>
      </c>
      <c r="BE436" s="92"/>
      <c r="BF436" s="92" t="str">
        <f>VLOOKUP(J436,Hoja4!C$2:E$268,2,FALSE)</f>
        <v>LIBRE</v>
      </c>
      <c r="BG436" s="92">
        <f>VLOOKUP(J436,Hoja4!C$2:E$268,3,FALSE)</f>
        <v>31</v>
      </c>
      <c r="BH436" s="92"/>
      <c r="BI436" s="92"/>
    </row>
    <row r="437" spans="1:61">
      <c r="A437" s="86"/>
      <c r="C437" s="86"/>
      <c r="D437" s="87"/>
      <c r="E437" s="86"/>
      <c r="F437" s="86"/>
      <c r="G437" s="88"/>
      <c r="H437" s="86"/>
      <c r="I437" s="88"/>
      <c r="K437" s="110" t="s">
        <v>47</v>
      </c>
      <c r="L437" s="25">
        <f>SUBTOTAL(9,L434:L436)</f>
        <v>188969000</v>
      </c>
      <c r="M437" s="111">
        <f>SUBTOTAL(9,M434:M436)</f>
        <v>293701525</v>
      </c>
      <c r="N437" s="109">
        <f>SUBTOTAL(9,N434:N436)</f>
        <v>174126000</v>
      </c>
      <c r="O437" s="111">
        <f>SUBTOTAL(9,O434:O436)</f>
        <v>259138372</v>
      </c>
      <c r="P437" s="111">
        <f>SUBTOTAL(9,P434:P436)</f>
        <v>34563153</v>
      </c>
      <c r="Q437" s="109">
        <v>0</v>
      </c>
      <c r="R437" s="109">
        <v>14843000</v>
      </c>
      <c r="S437" s="109">
        <v>0</v>
      </c>
      <c r="T437" s="109">
        <v>0</v>
      </c>
      <c r="U437" s="111">
        <f>SUBTOTAL(9,U434:U436)</f>
        <v>19077153</v>
      </c>
      <c r="V437" s="111">
        <f t="shared" ref="V437:AE437" si="199">SUBTOTAL(9,V434:V436)</f>
        <v>0</v>
      </c>
      <c r="W437" s="111">
        <f t="shared" si="199"/>
        <v>0</v>
      </c>
      <c r="X437" s="111">
        <f t="shared" si="199"/>
        <v>0</v>
      </c>
      <c r="Y437" s="111">
        <f t="shared" si="199"/>
        <v>0</v>
      </c>
      <c r="Z437" s="111">
        <f t="shared" si="199"/>
        <v>0</v>
      </c>
      <c r="AA437" s="111">
        <f t="shared" si="199"/>
        <v>4234153</v>
      </c>
      <c r="AB437" s="111">
        <f t="shared" si="199"/>
        <v>0</v>
      </c>
      <c r="AC437" s="111">
        <f t="shared" si="199"/>
        <v>4234153</v>
      </c>
      <c r="AD437" s="111">
        <f t="shared" si="199"/>
        <v>14843000</v>
      </c>
      <c r="AE437" s="111">
        <f t="shared" si="199"/>
        <v>15486000</v>
      </c>
      <c r="AF437" s="88"/>
      <c r="AG437" s="86"/>
      <c r="AH437" s="257"/>
      <c r="AJ437" s="23"/>
      <c r="AK437" s="24"/>
      <c r="AL437" s="23"/>
      <c r="AM437" s="92"/>
      <c r="AN437" s="92"/>
      <c r="AO437" s="92"/>
      <c r="AP437" s="92"/>
      <c r="AQ437" s="92"/>
      <c r="AR437" s="92"/>
      <c r="AS437" s="92"/>
      <c r="AT437" s="92"/>
      <c r="AU437" s="92"/>
      <c r="AV437" s="92"/>
      <c r="AW437" s="92"/>
      <c r="AY437" s="32" t="s">
        <v>3142</v>
      </c>
    </row>
    <row r="438" spans="1:61" ht="7.5" customHeight="1">
      <c r="A438" s="86"/>
      <c r="C438" s="86"/>
      <c r="D438" s="87"/>
      <c r="E438" s="86"/>
      <c r="F438" s="86"/>
      <c r="G438" s="88"/>
      <c r="H438" s="86"/>
      <c r="I438" s="88"/>
      <c r="K438" s="303"/>
      <c r="L438" s="302"/>
      <c r="M438" s="86"/>
      <c r="N438" s="302"/>
      <c r="O438" s="86"/>
      <c r="P438" s="86"/>
      <c r="R438" s="302"/>
      <c r="S438" s="302"/>
      <c r="T438" s="302"/>
      <c r="U438" s="302"/>
      <c r="V438" s="122"/>
      <c r="W438" s="122"/>
      <c r="X438" s="122"/>
      <c r="Y438" s="122"/>
      <c r="Z438" s="122"/>
      <c r="AA438" s="122"/>
      <c r="AB438" s="122"/>
      <c r="AC438" s="122"/>
      <c r="AD438" s="122"/>
      <c r="AE438" s="122"/>
      <c r="AF438" s="88"/>
      <c r="AG438" s="86"/>
      <c r="AH438" s="257"/>
      <c r="AJ438" s="23"/>
      <c r="AK438" s="24"/>
      <c r="AL438" s="23"/>
      <c r="AY438" s="32" t="s">
        <v>3142</v>
      </c>
    </row>
    <row r="439" spans="1:61">
      <c r="A439" s="86"/>
      <c r="C439" s="86"/>
      <c r="D439" s="87"/>
      <c r="E439" s="86"/>
      <c r="F439" s="86"/>
      <c r="G439" s="88"/>
      <c r="H439" s="86"/>
      <c r="I439" s="88"/>
      <c r="K439" s="16" t="s">
        <v>48</v>
      </c>
      <c r="M439" s="86"/>
      <c r="O439" s="86"/>
      <c r="P439" s="86"/>
      <c r="U439"/>
      <c r="V439" s="122"/>
      <c r="W439" s="122"/>
      <c r="X439" s="122"/>
      <c r="Y439" s="122"/>
      <c r="Z439" s="122"/>
      <c r="AA439" s="122"/>
      <c r="AB439" s="122"/>
      <c r="AC439" s="122"/>
      <c r="AD439" s="122"/>
      <c r="AE439" s="122"/>
      <c r="AF439" s="88"/>
      <c r="AG439" s="86"/>
      <c r="AH439" s="257"/>
      <c r="AJ439" s="23"/>
      <c r="AK439" s="24"/>
      <c r="AL439" s="23"/>
      <c r="AY439" s="32" t="s">
        <v>3142</v>
      </c>
    </row>
    <row r="440" spans="1:61" s="32" customFormat="1" ht="15" customHeight="1">
      <c r="A440" s="17">
        <v>31</v>
      </c>
      <c r="B440" s="99">
        <v>15</v>
      </c>
      <c r="C440" s="17" t="s">
        <v>49</v>
      </c>
      <c r="D440" s="18" t="s">
        <v>69</v>
      </c>
      <c r="E440" s="17" t="s">
        <v>362</v>
      </c>
      <c r="F440" s="17" t="s">
        <v>375</v>
      </c>
      <c r="G440" s="18" t="s">
        <v>376</v>
      </c>
      <c r="H440" s="18" t="s">
        <v>27</v>
      </c>
      <c r="I440" s="18">
        <v>30115252</v>
      </c>
      <c r="J440" s="112" t="str">
        <f>CONCATENATE(I440,"-",H440)</f>
        <v>30115252-EJECUCION</v>
      </c>
      <c r="K440" s="442" t="s">
        <v>3235</v>
      </c>
      <c r="L440" s="100">
        <v>469412000</v>
      </c>
      <c r="M440" s="19">
        <v>469412000</v>
      </c>
      <c r="N440" s="100">
        <v>6000000</v>
      </c>
      <c r="O440" s="19">
        <v>0</v>
      </c>
      <c r="P440" s="19">
        <v>469412000</v>
      </c>
      <c r="Q440" s="19">
        <v>0</v>
      </c>
      <c r="R440" s="101">
        <v>463412000</v>
      </c>
      <c r="S440" s="20">
        <v>0</v>
      </c>
      <c r="T440" s="21">
        <v>0</v>
      </c>
      <c r="U440" s="21">
        <v>454703852</v>
      </c>
      <c r="V440" s="266">
        <v>0</v>
      </c>
      <c r="W440" s="266">
        <v>0</v>
      </c>
      <c r="X440" s="266">
        <v>0</v>
      </c>
      <c r="Y440" s="266">
        <f t="shared" ref="Y440:Y443" si="200">V440+W440+X440</f>
        <v>0</v>
      </c>
      <c r="Z440" s="266">
        <v>0</v>
      </c>
      <c r="AA440" s="266">
        <v>131184825</v>
      </c>
      <c r="AB440" s="266">
        <v>107581537</v>
      </c>
      <c r="AC440" s="266">
        <f>V440+W440+X440+Z440+AA440+AB440</f>
        <v>238766362</v>
      </c>
      <c r="AD440" s="266">
        <f>U440-AC440</f>
        <v>215937490</v>
      </c>
      <c r="AE440" s="266">
        <f>M440-(O440+U440)</f>
        <v>14708148</v>
      </c>
      <c r="AF440" s="18" t="s">
        <v>3419</v>
      </c>
      <c r="AG440" s="17" t="s">
        <v>687</v>
      </c>
      <c r="AH440" s="81" t="s">
        <v>30</v>
      </c>
      <c r="AI440" s="22" t="s">
        <v>45</v>
      </c>
      <c r="AJ440" s="23" t="s">
        <v>30</v>
      </c>
      <c r="AK440" s="24" t="s">
        <v>381</v>
      </c>
      <c r="AL440" s="23" t="s">
        <v>45</v>
      </c>
      <c r="AM440" t="str">
        <f>CONCATENATE( "OR PRO.CODIGO=",I440)</f>
        <v>OR PRO.CODIGO=30115252</v>
      </c>
      <c r="AN440">
        <f>LEN(I440)</f>
        <v>8</v>
      </c>
      <c r="AO440" t="e">
        <f>VLOOKUP(J440,#REF!,5,FALSE)</f>
        <v>#REF!</v>
      </c>
      <c r="AP440"/>
      <c r="AQ440" t="e">
        <f>VLOOKUP(J440,#REF!,6,FALSE)</f>
        <v>#REF!</v>
      </c>
      <c r="AR440" s="32" t="e">
        <f>VLOOKUP(I440,'convenios 2017'!A$2:O$82,15,FALSE)</f>
        <v>#N/A</v>
      </c>
      <c r="AS440" s="373">
        <f>O440+AC440</f>
        <v>238766362</v>
      </c>
      <c r="AT440" s="32" t="str">
        <f>VLOOKUP(I440,'convenio 2016'!A$2:N$196,14,FALSE)</f>
        <v>toma razon</v>
      </c>
      <c r="AU440" s="32" t="e">
        <f>VLOOKUP(I440,'convenio 2015'!A$4:M$228,13,FALSE)</f>
        <v>#N/A</v>
      </c>
      <c r="AV440" s="32" t="e">
        <f>VLOOKUP(J440,#REF!,6,FALSE)</f>
        <v>#REF!</v>
      </c>
      <c r="AW440" s="373">
        <f>O440+AC440</f>
        <v>238766362</v>
      </c>
      <c r="AX440" s="32" t="s">
        <v>2408</v>
      </c>
      <c r="AY440" s="32" t="s">
        <v>1910</v>
      </c>
      <c r="AZ440" s="377">
        <v>550</v>
      </c>
      <c r="BA440" s="431">
        <v>42473</v>
      </c>
      <c r="BB440" s="32" t="str">
        <f>VLOOKUP(J440,'RATE JUNIO '!F$2:K$346,6,FALSE)</f>
        <v>RS</v>
      </c>
      <c r="BC440" s="32" t="s">
        <v>3463</v>
      </c>
      <c r="BD440" s="92" t="str">
        <f>VLOOKUP(J440,'RATES 30-06-2017'!F$2:K$374,6,FALSE)</f>
        <v>RS</v>
      </c>
      <c r="BE440" s="92"/>
      <c r="BF440" s="92" t="str">
        <f>VLOOKUP(J440,Hoja4!C$2:E$268,2,FALSE)</f>
        <v>FAR</v>
      </c>
      <c r="BG440" s="92">
        <f>VLOOKUP(J440,Hoja4!C$2:E$268,3,FALSE)</f>
        <v>31</v>
      </c>
      <c r="BH440" s="92"/>
      <c r="BI440" s="92"/>
    </row>
    <row r="441" spans="1:61" s="32" customFormat="1" ht="15" customHeight="1">
      <c r="A441" s="17">
        <v>31</v>
      </c>
      <c r="B441" s="99">
        <v>0</v>
      </c>
      <c r="C441" s="17" t="s">
        <v>49</v>
      </c>
      <c r="D441" s="18" t="s">
        <v>689</v>
      </c>
      <c r="E441" s="17" t="s">
        <v>362</v>
      </c>
      <c r="F441" s="17" t="s">
        <v>375</v>
      </c>
      <c r="G441" s="18" t="s">
        <v>376</v>
      </c>
      <c r="H441" s="18" t="s">
        <v>27</v>
      </c>
      <c r="I441" s="18">
        <v>30210322</v>
      </c>
      <c r="J441" s="112" t="str">
        <f>CONCATENATE(I441,"-",H441)</f>
        <v>30210322-EJECUCION</v>
      </c>
      <c r="K441" s="442" t="s">
        <v>377</v>
      </c>
      <c r="L441" s="100">
        <v>80000000</v>
      </c>
      <c r="M441" s="19">
        <v>85138817</v>
      </c>
      <c r="N441" s="100">
        <v>60000000</v>
      </c>
      <c r="O441" s="19">
        <v>0</v>
      </c>
      <c r="P441" s="19">
        <v>85138817</v>
      </c>
      <c r="Q441" s="19">
        <v>0</v>
      </c>
      <c r="R441" s="101">
        <v>20000000</v>
      </c>
      <c r="S441" s="20">
        <v>0</v>
      </c>
      <c r="T441" s="21">
        <v>0</v>
      </c>
      <c r="U441" s="21">
        <v>85138817</v>
      </c>
      <c r="V441" s="266">
        <v>0</v>
      </c>
      <c r="W441" s="266">
        <v>24540317</v>
      </c>
      <c r="X441" s="266">
        <v>24340192</v>
      </c>
      <c r="Y441" s="266">
        <f t="shared" si="200"/>
        <v>48880509</v>
      </c>
      <c r="Z441" s="266">
        <v>0</v>
      </c>
      <c r="AA441" s="266">
        <v>30798625</v>
      </c>
      <c r="AB441" s="266">
        <v>0</v>
      </c>
      <c r="AC441" s="266">
        <f>V441+W441+X441+Z441+AA441+AB441</f>
        <v>79679134</v>
      </c>
      <c r="AD441" s="266">
        <f>U441-AC441</f>
        <v>5459683</v>
      </c>
      <c r="AE441" s="266">
        <f>M441-(O441+U441)</f>
        <v>0</v>
      </c>
      <c r="AF441" s="18" t="s">
        <v>3419</v>
      </c>
      <c r="AG441" s="17" t="s">
        <v>685</v>
      </c>
      <c r="AH441" s="81" t="s">
        <v>30</v>
      </c>
      <c r="AI441" s="22"/>
      <c r="AJ441" s="23"/>
      <c r="AK441" s="24"/>
      <c r="AL441" s="23" t="s">
        <v>45</v>
      </c>
      <c r="AM441" t="str">
        <f>CONCATENATE( "OR PRO.CODIGO=",I441)</f>
        <v>OR PRO.CODIGO=30210322</v>
      </c>
      <c r="AN441">
        <f>LEN(I441)</f>
        <v>8</v>
      </c>
      <c r="AO441" t="e">
        <f>VLOOKUP(J441,#REF!,5,FALSE)</f>
        <v>#REF!</v>
      </c>
      <c r="AP441"/>
      <c r="AQ441" t="e">
        <f>VLOOKUP(J441,#REF!,6,FALSE)</f>
        <v>#REF!</v>
      </c>
      <c r="AR441" s="32" t="e">
        <f>VLOOKUP(I441,'convenios 2017'!A$2:O$82,15,FALSE)</f>
        <v>#N/A</v>
      </c>
      <c r="AS441" s="373">
        <f>O441+AC441</f>
        <v>79679134</v>
      </c>
      <c r="AT441" s="32" t="str">
        <f>VLOOKUP(I441,'convenio 2016'!A$2:N$196,14,FALSE)</f>
        <v>sectorialista</v>
      </c>
      <c r="AU441" s="32" t="e">
        <f>VLOOKUP(I441,'convenio 2015'!A$4:M$228,13,FALSE)</f>
        <v>#N/A</v>
      </c>
      <c r="AV441" s="32" t="e">
        <f>VLOOKUP(J441,#REF!,6,FALSE)</f>
        <v>#REF!</v>
      </c>
      <c r="AW441" s="373">
        <f>O441+AC441</f>
        <v>79679134</v>
      </c>
      <c r="AX441" s="32" t="s">
        <v>2409</v>
      </c>
      <c r="AY441" s="32">
        <v>0</v>
      </c>
      <c r="AZ441" s="377"/>
      <c r="BA441" s="431"/>
      <c r="BB441" s="32">
        <f>VLOOKUP(J441,'RATE JUNIO '!F$2:K$346,6,FALSE)</f>
        <v>0</v>
      </c>
      <c r="BC441" s="32" t="s">
        <v>3463</v>
      </c>
      <c r="BD441" s="92">
        <f>VLOOKUP(J441,'RATES 30-06-2017'!F$2:K$374,6,FALSE)</f>
        <v>0</v>
      </c>
      <c r="BE441" s="92"/>
      <c r="BF441" s="92" t="str">
        <f>VLOOKUP(J441,Hoja4!C$2:E$268,2,FALSE)</f>
        <v>LIBRE</v>
      </c>
      <c r="BG441" s="92">
        <f>VLOOKUP(J441,Hoja4!C$2:E$268,3,FALSE)</f>
        <v>31</v>
      </c>
      <c r="BH441" s="92"/>
      <c r="BI441" s="92"/>
    </row>
    <row r="442" spans="1:61" s="32" customFormat="1" ht="15" customHeight="1">
      <c r="A442" s="17">
        <v>31</v>
      </c>
      <c r="B442" s="99">
        <v>7</v>
      </c>
      <c r="C442" s="17" t="s">
        <v>49</v>
      </c>
      <c r="D442" s="18" t="s">
        <v>38</v>
      </c>
      <c r="E442" s="17" t="s">
        <v>362</v>
      </c>
      <c r="F442" s="17" t="s">
        <v>375</v>
      </c>
      <c r="G442" s="18" t="s">
        <v>376</v>
      </c>
      <c r="H442" s="18" t="s">
        <v>27</v>
      </c>
      <c r="I442" s="18">
        <v>30137881</v>
      </c>
      <c r="J442" s="112" t="str">
        <f>CONCATENATE(I442,"-",H442)</f>
        <v>30137881-EJECUCION</v>
      </c>
      <c r="K442" s="442" t="s">
        <v>2988</v>
      </c>
      <c r="L442" s="100">
        <v>460895000</v>
      </c>
      <c r="M442" s="19">
        <v>460895000</v>
      </c>
      <c r="N442" s="100">
        <v>0</v>
      </c>
      <c r="O442" s="19">
        <v>0</v>
      </c>
      <c r="P442" s="19">
        <v>460895000</v>
      </c>
      <c r="Q442" s="19">
        <v>0</v>
      </c>
      <c r="R442" s="101">
        <v>460895000</v>
      </c>
      <c r="S442" s="20">
        <v>0</v>
      </c>
      <c r="T442" s="21">
        <v>0</v>
      </c>
      <c r="U442" s="446">
        <v>0</v>
      </c>
      <c r="V442" s="266">
        <v>0</v>
      </c>
      <c r="W442" s="266">
        <v>0</v>
      </c>
      <c r="X442" s="266">
        <v>0</v>
      </c>
      <c r="Y442" s="266">
        <f t="shared" si="200"/>
        <v>0</v>
      </c>
      <c r="Z442" s="266">
        <v>0</v>
      </c>
      <c r="AA442" s="266">
        <v>0</v>
      </c>
      <c r="AB442" s="266">
        <v>0</v>
      </c>
      <c r="AC442" s="266">
        <f>V442+W442+X442+Z442+AA442+AB442</f>
        <v>0</v>
      </c>
      <c r="AD442" s="266">
        <f>U442-AC442</f>
        <v>0</v>
      </c>
      <c r="AE442" s="266">
        <f>M442-(O442+U442)</f>
        <v>460895000</v>
      </c>
      <c r="AF442" s="18" t="s">
        <v>51</v>
      </c>
      <c r="AG442" s="17" t="s">
        <v>684</v>
      </c>
      <c r="AH442" s="81" t="s">
        <v>40</v>
      </c>
      <c r="AI442" s="22" t="s">
        <v>31</v>
      </c>
      <c r="AJ442" s="23"/>
      <c r="AK442" s="24">
        <v>2014</v>
      </c>
      <c r="AL442" s="23" t="s">
        <v>45</v>
      </c>
      <c r="AM442" t="str">
        <f>CONCATENATE( "OR PRO.CODIGO=",I442)</f>
        <v>OR PRO.CODIGO=30137881</v>
      </c>
      <c r="AN442">
        <f>LEN(I442)</f>
        <v>8</v>
      </c>
      <c r="AO442" t="e">
        <f>VLOOKUP(J442,#REF!,5,FALSE)</f>
        <v>#REF!</v>
      </c>
      <c r="AP442"/>
      <c r="AQ442" t="e">
        <f>VLOOKUP(J442,#REF!,6,FALSE)</f>
        <v>#REF!</v>
      </c>
      <c r="AR442" s="32" t="e">
        <f>VLOOKUP(I442,'convenios 2017'!A$2:O$82,15,FALSE)</f>
        <v>#N/A</v>
      </c>
      <c r="AS442" s="373">
        <f>O442+AC442</f>
        <v>0</v>
      </c>
      <c r="AT442" s="32" t="e">
        <f>VLOOKUP(I442,'convenio 2016'!A$2:N$196,14,FALSE)</f>
        <v>#N/A</v>
      </c>
      <c r="AU442" s="32" t="e">
        <f>VLOOKUP(I442,'convenio 2015'!A$4:M$228,13,FALSE)</f>
        <v>#N/A</v>
      </c>
      <c r="AV442" s="32" t="e">
        <f>VLOOKUP(J442,#REF!,6,FALSE)</f>
        <v>#REF!</v>
      </c>
      <c r="AW442" s="373">
        <f>O442+AC442</f>
        <v>0</v>
      </c>
      <c r="AX442" s="32" t="e">
        <v>#N/A</v>
      </c>
      <c r="AY442" s="32" t="e">
        <v>#N/A</v>
      </c>
      <c r="AZ442" s="377" t="e">
        <v>#N/A</v>
      </c>
      <c r="BA442" s="431"/>
      <c r="BB442" s="32">
        <f>VLOOKUP(J442,'RATE JUNIO '!F$2:K$346,6,FALSE)</f>
        <v>0</v>
      </c>
      <c r="BC442" s="32" t="s">
        <v>3463</v>
      </c>
      <c r="BD442" s="92">
        <f>VLOOKUP(J442,'RATES 30-06-2017'!F$2:K$374,6,FALSE)</f>
        <v>0</v>
      </c>
      <c r="BE442" s="448"/>
      <c r="BF442" s="92" t="e">
        <f>VLOOKUP(J442,Hoja4!C$2:E$268,2,FALSE)</f>
        <v>#N/A</v>
      </c>
      <c r="BG442" s="92" t="e">
        <f>VLOOKUP(J442,Hoja4!C$2:E$268,3,FALSE)</f>
        <v>#N/A</v>
      </c>
      <c r="BH442" s="92"/>
      <c r="BI442" s="92"/>
    </row>
    <row r="443" spans="1:61" s="32" customFormat="1" ht="15" customHeight="1">
      <c r="A443" s="17">
        <v>31</v>
      </c>
      <c r="B443" s="99">
        <v>3</v>
      </c>
      <c r="C443" s="17" t="s">
        <v>49</v>
      </c>
      <c r="D443" s="18" t="s">
        <v>90</v>
      </c>
      <c r="E443" s="17" t="s">
        <v>362</v>
      </c>
      <c r="F443" s="17" t="s">
        <v>375</v>
      </c>
      <c r="G443" s="18" t="s">
        <v>376</v>
      </c>
      <c r="H443" s="18" t="s">
        <v>27</v>
      </c>
      <c r="I443" s="18">
        <v>30103434</v>
      </c>
      <c r="J443" s="112" t="str">
        <f>CONCATENATE(I443,"-",H443)</f>
        <v>30103434-EJECUCION</v>
      </c>
      <c r="K443" s="442" t="s">
        <v>3029</v>
      </c>
      <c r="L443" s="100">
        <v>325625000</v>
      </c>
      <c r="M443" s="125">
        <v>357112000</v>
      </c>
      <c r="N443" s="100">
        <v>0</v>
      </c>
      <c r="O443" s="125">
        <v>0</v>
      </c>
      <c r="P443" s="125">
        <v>200000000</v>
      </c>
      <c r="Q443" s="19">
        <v>125625000</v>
      </c>
      <c r="R443" s="101">
        <v>200000000</v>
      </c>
      <c r="S443" s="20">
        <v>125625000</v>
      </c>
      <c r="T443" s="21">
        <v>0</v>
      </c>
      <c r="U443" s="446">
        <v>0</v>
      </c>
      <c r="V443" s="266">
        <v>0</v>
      </c>
      <c r="W443" s="266">
        <v>0</v>
      </c>
      <c r="X443" s="266">
        <v>0</v>
      </c>
      <c r="Y443" s="266">
        <f t="shared" si="200"/>
        <v>0</v>
      </c>
      <c r="Z443" s="266">
        <v>0</v>
      </c>
      <c r="AA443" s="266">
        <v>0</v>
      </c>
      <c r="AB443" s="266">
        <v>0</v>
      </c>
      <c r="AC443" s="266">
        <f>V443+W443+X443+Z443+AA443+AB443</f>
        <v>0</v>
      </c>
      <c r="AD443" s="266">
        <f>U443-AC443</f>
        <v>0</v>
      </c>
      <c r="AE443" s="266">
        <f>M443-(O443+U443)</f>
        <v>357112000</v>
      </c>
      <c r="AF443" s="18" t="s">
        <v>1125</v>
      </c>
      <c r="AG443" s="17" t="s">
        <v>685</v>
      </c>
      <c r="AH443" s="81" t="s">
        <v>30</v>
      </c>
      <c r="AI443" s="22" t="s">
        <v>31</v>
      </c>
      <c r="AJ443" s="23" t="s">
        <v>30</v>
      </c>
      <c r="AK443" s="24" t="s">
        <v>185</v>
      </c>
      <c r="AL443" s="23" t="s">
        <v>45</v>
      </c>
      <c r="AM443" t="str">
        <f>CONCATENATE( "OR PRO.CODIGO=",I443)</f>
        <v>OR PRO.CODIGO=30103434</v>
      </c>
      <c r="AN443">
        <f>LEN(I443)</f>
        <v>8</v>
      </c>
      <c r="AO443" t="e">
        <f>VLOOKUP(J443,#REF!,5,FALSE)</f>
        <v>#REF!</v>
      </c>
      <c r="AP443"/>
      <c r="AQ443" t="e">
        <f>VLOOKUP(J443,#REF!,6,FALSE)</f>
        <v>#REF!</v>
      </c>
      <c r="AR443" s="32" t="e">
        <f>VLOOKUP(I443,'convenios 2017'!A$2:O$82,15,FALSE)</f>
        <v>#N/A</v>
      </c>
      <c r="AS443" s="373">
        <f>O443+AC443</f>
        <v>0</v>
      </c>
      <c r="AT443" s="32" t="e">
        <f>VLOOKUP(I443,'convenio 2016'!A$2:N$196,14,FALSE)</f>
        <v>#N/A</v>
      </c>
      <c r="AU443" s="32" t="e">
        <f>VLOOKUP(I443,'convenio 2015'!A$4:M$228,13,FALSE)</f>
        <v>#N/A</v>
      </c>
      <c r="AV443" s="32" t="e">
        <f>VLOOKUP(J443,#REF!,6,FALSE)</f>
        <v>#REF!</v>
      </c>
      <c r="AW443" s="373">
        <f>O443+AC443</f>
        <v>0</v>
      </c>
      <c r="AX443" s="32" t="e">
        <v>#N/A</v>
      </c>
      <c r="AY443" s="32" t="e">
        <v>#N/A</v>
      </c>
      <c r="AZ443" s="377" t="e">
        <v>#N/A</v>
      </c>
      <c r="BA443" s="431"/>
      <c r="BB443" s="32" t="str">
        <f>VLOOKUP(J443,'RATE JUNIO '!F$2:K$346,6,FALSE)</f>
        <v>RS</v>
      </c>
      <c r="BC443" s="32" t="s">
        <v>3463</v>
      </c>
      <c r="BD443" s="92" t="str">
        <f>VLOOKUP(J443,'RATES 30-06-2017'!F$2:K$374,6,FALSE)</f>
        <v>RS</v>
      </c>
      <c r="BE443" s="92"/>
      <c r="BF443" s="92" t="e">
        <f>VLOOKUP(J443,Hoja4!C$2:E$268,2,FALSE)</f>
        <v>#N/A</v>
      </c>
      <c r="BG443" s="92" t="e">
        <f>VLOOKUP(J443,Hoja4!C$2:E$268,3,FALSE)</f>
        <v>#N/A</v>
      </c>
      <c r="BH443" s="92"/>
      <c r="BI443" s="92"/>
    </row>
    <row r="444" spans="1:61">
      <c r="A444" s="86"/>
      <c r="C444" s="86"/>
      <c r="D444" s="87"/>
      <c r="E444" s="86"/>
      <c r="F444" s="86"/>
      <c r="G444" s="88"/>
      <c r="H444" s="86"/>
      <c r="I444" s="88"/>
      <c r="K444" s="110" t="s">
        <v>52</v>
      </c>
      <c r="L444" s="25">
        <f>SUBTOTAL(9,L440:L443)</f>
        <v>1335932000</v>
      </c>
      <c r="M444" s="111">
        <f>SUBTOTAL(9,M440:M443)</f>
        <v>1372557817</v>
      </c>
      <c r="N444" s="25">
        <f>SUBTOTAL(9,N440:N443)</f>
        <v>66000000</v>
      </c>
      <c r="O444" s="111">
        <f>SUBTOTAL(9,O440:O443)</f>
        <v>0</v>
      </c>
      <c r="P444" s="111">
        <f>SUBTOTAL(9,P440:P443)</f>
        <v>1215445817</v>
      </c>
      <c r="Q444" s="109">
        <v>125625000</v>
      </c>
      <c r="R444" s="25">
        <v>1144307000</v>
      </c>
      <c r="S444" s="25">
        <v>125625000</v>
      </c>
      <c r="T444" s="25">
        <v>0</v>
      </c>
      <c r="U444" s="111">
        <f>SUBTOTAL(9,U440:U443)</f>
        <v>539842669</v>
      </c>
      <c r="V444" s="111">
        <f t="shared" ref="V444:AE444" si="201">SUBTOTAL(9,V440:V443)</f>
        <v>0</v>
      </c>
      <c r="W444" s="111">
        <f t="shared" si="201"/>
        <v>24540317</v>
      </c>
      <c r="X444" s="111">
        <f t="shared" si="201"/>
        <v>24340192</v>
      </c>
      <c r="Y444" s="111">
        <f t="shared" si="201"/>
        <v>48880509</v>
      </c>
      <c r="Z444" s="111">
        <f t="shared" si="201"/>
        <v>0</v>
      </c>
      <c r="AA444" s="111">
        <f t="shared" si="201"/>
        <v>161983450</v>
      </c>
      <c r="AB444" s="111">
        <f t="shared" si="201"/>
        <v>107581537</v>
      </c>
      <c r="AC444" s="111">
        <f t="shared" si="201"/>
        <v>318445496</v>
      </c>
      <c r="AD444" s="111">
        <f t="shared" si="201"/>
        <v>221397173</v>
      </c>
      <c r="AE444" s="111">
        <f t="shared" si="201"/>
        <v>832715148</v>
      </c>
      <c r="AF444" s="88"/>
      <c r="AG444" s="86"/>
      <c r="AH444" s="257"/>
      <c r="AJ444" s="23"/>
      <c r="AK444" s="24"/>
      <c r="AL444" s="23"/>
      <c r="AM444" s="92"/>
      <c r="AN444" s="92"/>
      <c r="AO444" s="92"/>
      <c r="AP444" s="92"/>
      <c r="AQ444" s="92"/>
      <c r="AR444" s="92"/>
      <c r="AS444" s="92"/>
      <c r="AT444" s="92"/>
      <c r="AU444" s="92"/>
      <c r="AV444" s="92"/>
      <c r="AW444" s="92"/>
      <c r="AY444" s="32" t="s">
        <v>3142</v>
      </c>
    </row>
    <row r="445" spans="1:61" ht="9.75" customHeight="1">
      <c r="A445" s="86"/>
      <c r="C445" s="86"/>
      <c r="D445" s="87"/>
      <c r="E445" s="86"/>
      <c r="F445" s="86"/>
      <c r="G445" s="88"/>
      <c r="H445" s="86"/>
      <c r="I445" s="88"/>
      <c r="K445" s="261"/>
      <c r="M445" s="86"/>
      <c r="O445" s="86"/>
      <c r="P445" s="86"/>
      <c r="Q445" s="302"/>
      <c r="U445"/>
      <c r="V445" s="122"/>
      <c r="W445" s="122"/>
      <c r="X445" s="122"/>
      <c r="Y445" s="122"/>
      <c r="Z445" s="122"/>
      <c r="AA445" s="122"/>
      <c r="AB445" s="122"/>
      <c r="AC445" s="122"/>
      <c r="AD445" s="122"/>
      <c r="AE445" s="122"/>
      <c r="AF445" s="88"/>
      <c r="AG445" s="86"/>
      <c r="AH445" s="257"/>
      <c r="AJ445" s="23"/>
      <c r="AK445" s="24"/>
      <c r="AL445" s="23"/>
      <c r="AY445" s="32" t="s">
        <v>3142</v>
      </c>
    </row>
    <row r="446" spans="1:61">
      <c r="A446" s="86"/>
      <c r="C446" s="86"/>
      <c r="D446" s="87"/>
      <c r="E446" s="86"/>
      <c r="F446" s="86"/>
      <c r="G446" s="88"/>
      <c r="H446" s="86"/>
      <c r="I446" s="88"/>
      <c r="K446" s="16" t="s">
        <v>53</v>
      </c>
      <c r="L446" s="302"/>
      <c r="M446" s="86"/>
      <c r="N446" s="302"/>
      <c r="O446" s="86"/>
      <c r="P446" s="86"/>
      <c r="Q446" s="302"/>
      <c r="R446" s="302"/>
      <c r="S446" s="302"/>
      <c r="T446" s="302"/>
      <c r="U446" s="302"/>
      <c r="V446" s="122"/>
      <c r="W446" s="122"/>
      <c r="X446" s="122"/>
      <c r="Y446" s="122"/>
      <c r="Z446" s="122"/>
      <c r="AA446" s="122"/>
      <c r="AB446" s="122"/>
      <c r="AC446" s="122"/>
      <c r="AD446" s="122"/>
      <c r="AE446" s="122"/>
      <c r="AF446" s="88"/>
      <c r="AG446" s="86"/>
      <c r="AH446" s="257"/>
      <c r="AJ446" s="23"/>
      <c r="AK446" s="24"/>
      <c r="AL446" s="23"/>
      <c r="AY446" s="32" t="s">
        <v>3142</v>
      </c>
    </row>
    <row r="447" spans="1:61" s="32" customFormat="1" ht="15" customHeight="1">
      <c r="A447" s="17">
        <v>31</v>
      </c>
      <c r="B447" s="99">
        <v>1</v>
      </c>
      <c r="C447" s="17" t="s">
        <v>54</v>
      </c>
      <c r="D447" s="18" t="s">
        <v>689</v>
      </c>
      <c r="E447" s="17" t="s">
        <v>362</v>
      </c>
      <c r="F447" s="17" t="s">
        <v>375</v>
      </c>
      <c r="G447" s="18" t="s">
        <v>376</v>
      </c>
      <c r="H447" s="18" t="s">
        <v>27</v>
      </c>
      <c r="I447" s="18">
        <v>30062429</v>
      </c>
      <c r="J447" s="112" t="str">
        <f>CONCATENATE(I447,"-",H447)</f>
        <v>30062429-EJECUCION</v>
      </c>
      <c r="K447" s="442" t="s">
        <v>3314</v>
      </c>
      <c r="L447" s="100">
        <v>322329000</v>
      </c>
      <c r="M447" s="19">
        <v>322329000</v>
      </c>
      <c r="N447" s="100">
        <v>0</v>
      </c>
      <c r="O447" s="19">
        <v>0</v>
      </c>
      <c r="P447" s="19">
        <v>100000000</v>
      </c>
      <c r="Q447" s="19">
        <v>222329000</v>
      </c>
      <c r="R447" s="101">
        <v>100000000</v>
      </c>
      <c r="S447" s="20">
        <v>222329000</v>
      </c>
      <c r="T447" s="21">
        <v>0</v>
      </c>
      <c r="U447" s="446">
        <v>0</v>
      </c>
      <c r="V447" s="266">
        <v>0</v>
      </c>
      <c r="W447" s="266">
        <v>0</v>
      </c>
      <c r="X447" s="266">
        <v>0</v>
      </c>
      <c r="Y447" s="266">
        <f t="shared" ref="Y447:Y451" si="202">V447+W447+X447</f>
        <v>0</v>
      </c>
      <c r="Z447" s="266">
        <v>0</v>
      </c>
      <c r="AA447" s="266">
        <v>0</v>
      </c>
      <c r="AB447" s="266">
        <v>0</v>
      </c>
      <c r="AC447" s="266">
        <f>V447+W447+X447+Z447+AA447+AB447</f>
        <v>0</v>
      </c>
      <c r="AD447" s="266">
        <f>U447-AC447</f>
        <v>0</v>
      </c>
      <c r="AE447" s="266">
        <f>M447-(O447+U447)</f>
        <v>322329000</v>
      </c>
      <c r="AF447" s="18" t="s">
        <v>51</v>
      </c>
      <c r="AG447" s="17" t="s">
        <v>685</v>
      </c>
      <c r="AH447" s="81" t="s">
        <v>57</v>
      </c>
      <c r="AI447" s="22" t="s">
        <v>31</v>
      </c>
      <c r="AJ447" s="23" t="s">
        <v>64</v>
      </c>
      <c r="AK447" s="24" t="s">
        <v>384</v>
      </c>
      <c r="AL447" s="23"/>
      <c r="AM447" t="str">
        <f>CONCATENATE( "OR PRO.CODIGO=",I447)</f>
        <v>OR PRO.CODIGO=30062429</v>
      </c>
      <c r="AN447">
        <f>LEN(I447)</f>
        <v>8</v>
      </c>
      <c r="AO447" t="e">
        <f>VLOOKUP(J447,#REF!,5,FALSE)</f>
        <v>#REF!</v>
      </c>
      <c r="AP447"/>
      <c r="AQ447" t="e">
        <f>VLOOKUP(J447,#REF!,6,FALSE)</f>
        <v>#REF!</v>
      </c>
      <c r="AR447" s="32" t="e">
        <f>VLOOKUP(I447,'convenios 2017'!A$2:O$82,15,FALSE)</f>
        <v>#N/A</v>
      </c>
      <c r="AS447" s="373">
        <f>O447+AC447</f>
        <v>0</v>
      </c>
      <c r="AT447" s="32" t="e">
        <f>VLOOKUP(I447,'convenio 2016'!A$2:N$196,14,FALSE)</f>
        <v>#N/A</v>
      </c>
      <c r="AU447" s="32" t="e">
        <f>VLOOKUP(I447,'convenio 2015'!A$4:M$228,13,FALSE)</f>
        <v>#N/A</v>
      </c>
      <c r="AV447" s="32" t="e">
        <f>VLOOKUP(J447,#REF!,6,FALSE)</f>
        <v>#REF!</v>
      </c>
      <c r="AW447" s="373">
        <f>O447+AC447</f>
        <v>0</v>
      </c>
      <c r="AX447" s="32" t="e">
        <v>#N/A</v>
      </c>
      <c r="AY447" s="32" t="e">
        <v>#N/A</v>
      </c>
      <c r="AZ447" s="377" t="e">
        <v>#N/A</v>
      </c>
      <c r="BA447" s="431"/>
      <c r="BB447" s="32">
        <f>VLOOKUP(J447,'RATE JUNIO '!F$2:K$346,6,FALSE)</f>
        <v>0</v>
      </c>
      <c r="BD447" s="92">
        <f>VLOOKUP(J447,'RATES 30-06-2017'!F$2:K$374,6,FALSE)</f>
        <v>0</v>
      </c>
      <c r="BE447" s="92"/>
      <c r="BF447" s="92" t="e">
        <f>VLOOKUP(J447,Hoja4!C$2:E$268,2,FALSE)</f>
        <v>#N/A</v>
      </c>
      <c r="BG447" s="92" t="e">
        <f>VLOOKUP(J447,Hoja4!C$2:E$268,3,FALSE)</f>
        <v>#N/A</v>
      </c>
      <c r="BH447" s="92"/>
      <c r="BI447" s="92"/>
    </row>
    <row r="448" spans="1:61" s="32" customFormat="1" ht="15" customHeight="1">
      <c r="A448" s="17">
        <v>29</v>
      </c>
      <c r="B448" s="99"/>
      <c r="C448" s="17" t="s">
        <v>54</v>
      </c>
      <c r="D448" s="18" t="s">
        <v>90</v>
      </c>
      <c r="E448" s="17" t="s">
        <v>362</v>
      </c>
      <c r="F448" s="17" t="s">
        <v>375</v>
      </c>
      <c r="G448" s="18"/>
      <c r="H448" s="18" t="s">
        <v>27</v>
      </c>
      <c r="I448" s="18">
        <v>30481764</v>
      </c>
      <c r="J448" s="112" t="str">
        <f>CONCATENATE(I448,"-",H448)</f>
        <v>30481764-EJECUCION</v>
      </c>
      <c r="K448" s="442" t="s">
        <v>3460</v>
      </c>
      <c r="L448" s="100"/>
      <c r="M448" s="19">
        <v>159936000</v>
      </c>
      <c r="N448" s="100"/>
      <c r="O448" s="125">
        <v>0</v>
      </c>
      <c r="P448" s="125">
        <v>0</v>
      </c>
      <c r="Q448" s="19"/>
      <c r="R448" s="101"/>
      <c r="S448" s="20"/>
      <c r="T448" s="21"/>
      <c r="U448" s="446">
        <v>0</v>
      </c>
      <c r="V448" s="266">
        <v>0</v>
      </c>
      <c r="W448" s="266">
        <v>0</v>
      </c>
      <c r="X448" s="266">
        <v>0</v>
      </c>
      <c r="Y448" s="266">
        <f t="shared" si="202"/>
        <v>0</v>
      </c>
      <c r="Z448" s="266">
        <v>0</v>
      </c>
      <c r="AA448" s="266">
        <v>0</v>
      </c>
      <c r="AB448" s="266">
        <v>0</v>
      </c>
      <c r="AC448" s="266">
        <f>V448+W448+X448+Z448+AA448+AB448</f>
        <v>0</v>
      </c>
      <c r="AD448" s="266">
        <f>U448-AC448</f>
        <v>0</v>
      </c>
      <c r="AE448" s="266">
        <f>M448-(O448+U448)</f>
        <v>159936000</v>
      </c>
      <c r="AF448" s="18" t="s">
        <v>1125</v>
      </c>
      <c r="AG448" s="17" t="s">
        <v>685</v>
      </c>
      <c r="AH448" s="81" t="s">
        <v>40</v>
      </c>
      <c r="AI448" s="22"/>
      <c r="AJ448" s="23"/>
      <c r="AK448" s="24"/>
      <c r="AL448" s="23"/>
      <c r="AM448" t="str">
        <f>CONCATENATE( "OR PRO.CODIGO=",I448)</f>
        <v>OR PRO.CODIGO=30481764</v>
      </c>
      <c r="AN448">
        <f>LEN(I448)</f>
        <v>8</v>
      </c>
      <c r="AO448"/>
      <c r="AP448"/>
      <c r="AQ448"/>
      <c r="AS448" s="373"/>
      <c r="AW448" s="373"/>
      <c r="AZ448" s="377"/>
      <c r="BA448" s="431"/>
      <c r="BC448" s="32" t="s">
        <v>3463</v>
      </c>
      <c r="BD448" s="92">
        <f>VLOOKUP(J448,'RATES 30-06-2017'!F$2:K$374,6,FALSE)</f>
        <v>0</v>
      </c>
      <c r="BE448" s="92"/>
      <c r="BF448" s="92" t="e">
        <f>VLOOKUP(J448,Hoja4!C$2:E$268,2,FALSE)</f>
        <v>#N/A</v>
      </c>
      <c r="BG448" s="92" t="e">
        <f>VLOOKUP(J448,Hoja4!C$2:E$268,3,FALSE)</f>
        <v>#N/A</v>
      </c>
      <c r="BH448" s="92"/>
      <c r="BI448" s="92"/>
    </row>
    <row r="449" spans="1:61" s="32" customFormat="1" ht="15" customHeight="1">
      <c r="A449" s="17">
        <v>31</v>
      </c>
      <c r="B449" s="99">
        <v>2</v>
      </c>
      <c r="C449" s="17" t="s">
        <v>54</v>
      </c>
      <c r="D449" s="18" t="s">
        <v>24</v>
      </c>
      <c r="E449" s="17" t="s">
        <v>362</v>
      </c>
      <c r="F449" s="17" t="s">
        <v>375</v>
      </c>
      <c r="G449" s="18" t="s">
        <v>376</v>
      </c>
      <c r="H449" s="18" t="s">
        <v>27</v>
      </c>
      <c r="I449" s="18">
        <v>30085972</v>
      </c>
      <c r="J449" s="112" t="str">
        <f>CONCATENATE(I449,"-",H449)</f>
        <v>30085972-EJECUCION</v>
      </c>
      <c r="K449" s="442" t="s">
        <v>3315</v>
      </c>
      <c r="L449" s="100">
        <v>1467700000</v>
      </c>
      <c r="M449" s="19">
        <v>1467700000</v>
      </c>
      <c r="N449" s="100">
        <v>0</v>
      </c>
      <c r="O449" s="19">
        <v>0</v>
      </c>
      <c r="P449" s="19">
        <v>114279847</v>
      </c>
      <c r="Q449" s="19">
        <v>1353420153</v>
      </c>
      <c r="R449" s="101">
        <v>200000000</v>
      </c>
      <c r="S449" s="20">
        <v>1267700000</v>
      </c>
      <c r="T449" s="21">
        <v>0</v>
      </c>
      <c r="U449" s="446">
        <v>0</v>
      </c>
      <c r="V449" s="266">
        <v>0</v>
      </c>
      <c r="W449" s="266">
        <v>0</v>
      </c>
      <c r="X449" s="266">
        <v>0</v>
      </c>
      <c r="Y449" s="266">
        <f t="shared" si="202"/>
        <v>0</v>
      </c>
      <c r="Z449" s="266">
        <v>0</v>
      </c>
      <c r="AA449" s="266">
        <v>0</v>
      </c>
      <c r="AB449" s="266">
        <v>0</v>
      </c>
      <c r="AC449" s="266">
        <f>V449+W449+X449+Z449+AA449+AB449</f>
        <v>0</v>
      </c>
      <c r="AD449" s="266">
        <f>U449-AC449</f>
        <v>0</v>
      </c>
      <c r="AE449" s="266">
        <f>M449-(O449+U449)</f>
        <v>1467700000</v>
      </c>
      <c r="AF449" s="18" t="s">
        <v>1763</v>
      </c>
      <c r="AG449" s="17" t="s">
        <v>109</v>
      </c>
      <c r="AH449" s="81" t="s">
        <v>30</v>
      </c>
      <c r="AI449" s="22" t="s">
        <v>31</v>
      </c>
      <c r="AJ449" s="23" t="s">
        <v>30</v>
      </c>
      <c r="AK449" s="24" t="s">
        <v>320</v>
      </c>
      <c r="AL449" s="23"/>
      <c r="AM449" t="str">
        <f>CONCATENATE( "OR PRO.CODIGO=",I449)</f>
        <v>OR PRO.CODIGO=30085972</v>
      </c>
      <c r="AN449">
        <f>LEN(I449)</f>
        <v>8</v>
      </c>
      <c r="AO449" t="e">
        <f>VLOOKUP(J449,#REF!,5,FALSE)</f>
        <v>#REF!</v>
      </c>
      <c r="AP449"/>
      <c r="AQ449" t="e">
        <f>VLOOKUP(J449,#REF!,6,FALSE)</f>
        <v>#REF!</v>
      </c>
      <c r="AR449" s="32" t="str">
        <f>VLOOKUP(I449,'convenios 2017'!A$2:O$82,15,FALSE)</f>
        <v>en tramite</v>
      </c>
      <c r="AS449" s="373">
        <f>O449+AC449</f>
        <v>0</v>
      </c>
      <c r="AT449" s="32" t="e">
        <f>VLOOKUP(I449,'convenio 2016'!A$2:N$196,14,FALSE)</f>
        <v>#N/A</v>
      </c>
      <c r="AU449" s="32" t="e">
        <f>VLOOKUP(I449,'convenio 2015'!A$4:M$228,13,FALSE)</f>
        <v>#N/A</v>
      </c>
      <c r="AV449" s="32" t="e">
        <f>VLOOKUP(J449,#REF!,6,FALSE)</f>
        <v>#REF!</v>
      </c>
      <c r="AW449" s="373">
        <f>O449+AC449</f>
        <v>0</v>
      </c>
      <c r="AX449" s="32" t="s">
        <v>1763</v>
      </c>
      <c r="AY449" s="32" t="s">
        <v>3173</v>
      </c>
      <c r="AZ449" s="377">
        <v>824</v>
      </c>
      <c r="BA449" s="431">
        <v>42857</v>
      </c>
      <c r="BB449" s="32" t="str">
        <f>VLOOKUP(J449,'RATE JUNIO '!F$2:K$346,6,FALSE)</f>
        <v>RS</v>
      </c>
      <c r="BC449" s="32" t="s">
        <v>3463</v>
      </c>
      <c r="BD449" s="92" t="str">
        <f>VLOOKUP(J449,'RATES 30-06-2017'!F$2:K$374,6,FALSE)</f>
        <v>RS</v>
      </c>
      <c r="BE449" s="92"/>
      <c r="BF449" s="92" t="e">
        <f>VLOOKUP(J449,Hoja4!C$2:E$268,2,FALSE)</f>
        <v>#N/A</v>
      </c>
      <c r="BG449" s="92" t="e">
        <f>VLOOKUP(J449,Hoja4!C$2:E$268,3,FALSE)</f>
        <v>#N/A</v>
      </c>
      <c r="BH449" s="92"/>
      <c r="BI449" s="92"/>
    </row>
    <row r="450" spans="1:61" s="32" customFormat="1" ht="15" customHeight="1">
      <c r="A450" s="17">
        <v>31</v>
      </c>
      <c r="B450" s="99">
        <v>0</v>
      </c>
      <c r="C450" s="17" t="s">
        <v>54</v>
      </c>
      <c r="D450" s="18" t="s">
        <v>33</v>
      </c>
      <c r="E450" s="17" t="s">
        <v>362</v>
      </c>
      <c r="F450" s="17" t="s">
        <v>375</v>
      </c>
      <c r="G450" s="18"/>
      <c r="H450" s="18" t="s">
        <v>27</v>
      </c>
      <c r="I450" s="18">
        <v>30083300</v>
      </c>
      <c r="J450" s="112" t="str">
        <f>CONCATENATE(I450,"-",H450)</f>
        <v>30083300-EJECUCION</v>
      </c>
      <c r="K450" s="442" t="s">
        <v>1127</v>
      </c>
      <c r="L450" s="289">
        <v>444287000</v>
      </c>
      <c r="M450" s="19">
        <v>444287000</v>
      </c>
      <c r="N450" s="289"/>
      <c r="O450" s="125">
        <v>0</v>
      </c>
      <c r="P450" s="125">
        <v>0</v>
      </c>
      <c r="Q450" s="290"/>
      <c r="R450" s="291"/>
      <c r="S450" s="292"/>
      <c r="T450" s="293"/>
      <c r="U450" s="446">
        <v>0</v>
      </c>
      <c r="V450" s="266">
        <v>0</v>
      </c>
      <c r="W450" s="266">
        <v>0</v>
      </c>
      <c r="X450" s="266">
        <v>0</v>
      </c>
      <c r="Y450" s="266">
        <f t="shared" si="202"/>
        <v>0</v>
      </c>
      <c r="Z450" s="266">
        <v>0</v>
      </c>
      <c r="AA450" s="266">
        <v>0</v>
      </c>
      <c r="AB450" s="266">
        <v>0</v>
      </c>
      <c r="AC450" s="266">
        <f>V450+W450+X450+Z450+AA450+AB450</f>
        <v>0</v>
      </c>
      <c r="AD450" s="266">
        <f>U450-AC450</f>
        <v>0</v>
      </c>
      <c r="AE450" s="266">
        <f>M450-(O450+U450)</f>
        <v>444287000</v>
      </c>
      <c r="AF450" s="18" t="s">
        <v>1125</v>
      </c>
      <c r="AG450" s="17" t="s">
        <v>684</v>
      </c>
      <c r="AH450" s="81" t="s">
        <v>30</v>
      </c>
      <c r="AI450" s="295"/>
      <c r="AJ450" s="296"/>
      <c r="AK450" s="297"/>
      <c r="AL450" s="296"/>
      <c r="AM450" t="str">
        <f>CONCATENATE( "OR PRO.CODIGO=",I450)</f>
        <v>OR PRO.CODIGO=30083300</v>
      </c>
      <c r="AN450">
        <f>LEN(I450)</f>
        <v>8</v>
      </c>
      <c r="AO450" t="e">
        <f>VLOOKUP(J450,#REF!,5,FALSE)</f>
        <v>#REF!</v>
      </c>
      <c r="AQ450" t="e">
        <f>VLOOKUP(J450,#REF!,6,FALSE)</f>
        <v>#REF!</v>
      </c>
      <c r="AR450" s="32" t="e">
        <f>VLOOKUP(I450,'convenios 2017'!A$2:O$82,15,FALSE)</f>
        <v>#N/A</v>
      </c>
      <c r="AS450" s="373">
        <f>O450+AC450</f>
        <v>0</v>
      </c>
      <c r="AT450" s="32" t="e">
        <f>VLOOKUP(I450,'convenio 2016'!A$2:N$196,14,FALSE)</f>
        <v>#N/A</v>
      </c>
      <c r="AU450" s="32" t="e">
        <f>VLOOKUP(I450,'convenio 2015'!A$4:M$228,13,FALSE)</f>
        <v>#N/A</v>
      </c>
      <c r="AV450" s="32" t="e">
        <f>VLOOKUP(J450,#REF!,6,FALSE)</f>
        <v>#REF!</v>
      </c>
      <c r="AW450" s="373">
        <f>O450+AC450</f>
        <v>0</v>
      </c>
      <c r="AX450" s="32" t="e">
        <v>#N/A</v>
      </c>
      <c r="AY450" s="32" t="e">
        <v>#N/A</v>
      </c>
      <c r="AZ450" s="377" t="e">
        <v>#N/A</v>
      </c>
      <c r="BA450" s="431"/>
      <c r="BB450" s="32" t="str">
        <f>VLOOKUP(J450,'RATE JUNIO '!F$2:K$346,6,FALSE)</f>
        <v>RS</v>
      </c>
      <c r="BC450" s="32" t="s">
        <v>3463</v>
      </c>
      <c r="BD450" s="92" t="str">
        <f>VLOOKUP(J450,'RATES 30-06-2017'!F$2:K$374,6,FALSE)</f>
        <v>RS</v>
      </c>
      <c r="BE450" s="92"/>
      <c r="BF450" s="92" t="e">
        <f>VLOOKUP(J450,Hoja4!C$2:E$268,2,FALSE)</f>
        <v>#N/A</v>
      </c>
      <c r="BG450" s="92" t="e">
        <f>VLOOKUP(J450,Hoja4!C$2:E$268,3,FALSE)</f>
        <v>#N/A</v>
      </c>
      <c r="BH450" s="92"/>
      <c r="BI450" s="92"/>
    </row>
    <row r="451" spans="1:61" s="32" customFormat="1" ht="15" customHeight="1">
      <c r="A451" s="17">
        <v>31</v>
      </c>
      <c r="B451" s="99">
        <v>5</v>
      </c>
      <c r="C451" s="17" t="s">
        <v>54</v>
      </c>
      <c r="D451" s="18" t="s">
        <v>69</v>
      </c>
      <c r="E451" s="17" t="s">
        <v>362</v>
      </c>
      <c r="F451" s="17" t="s">
        <v>375</v>
      </c>
      <c r="G451" s="18" t="s">
        <v>376</v>
      </c>
      <c r="H451" s="18" t="s">
        <v>27</v>
      </c>
      <c r="I451" s="18">
        <v>30109898</v>
      </c>
      <c r="J451" s="112" t="str">
        <f>CONCATENATE(I451,"-",H451)</f>
        <v>30109898-EJECUCION</v>
      </c>
      <c r="K451" s="442" t="s">
        <v>3236</v>
      </c>
      <c r="L451" s="100">
        <v>305903000</v>
      </c>
      <c r="M451" s="125">
        <v>305903000</v>
      </c>
      <c r="N451" s="100">
        <v>0</v>
      </c>
      <c r="O451" s="125">
        <v>0</v>
      </c>
      <c r="P451" s="125">
        <v>100000000</v>
      </c>
      <c r="Q451" s="19">
        <v>205903000</v>
      </c>
      <c r="R451" s="101">
        <v>100000000</v>
      </c>
      <c r="S451" s="20">
        <v>205903000</v>
      </c>
      <c r="T451" s="21">
        <v>0</v>
      </c>
      <c r="U451" s="446">
        <v>0</v>
      </c>
      <c r="V451" s="266">
        <v>0</v>
      </c>
      <c r="W451" s="266">
        <v>0</v>
      </c>
      <c r="X451" s="266">
        <v>0</v>
      </c>
      <c r="Y451" s="266">
        <f t="shared" si="202"/>
        <v>0</v>
      </c>
      <c r="Z451" s="266">
        <v>0</v>
      </c>
      <c r="AA451" s="266">
        <v>0</v>
      </c>
      <c r="AB451" s="266">
        <v>0</v>
      </c>
      <c r="AC451" s="266">
        <f>V451+W451+X451+Z451+AA451+AB451</f>
        <v>0</v>
      </c>
      <c r="AD451" s="266">
        <f>U451-AC451</f>
        <v>0</v>
      </c>
      <c r="AE451" s="266">
        <f>M451-(O451+U451)</f>
        <v>305903000</v>
      </c>
      <c r="AF451" s="18" t="s">
        <v>51</v>
      </c>
      <c r="AG451" s="17" t="s">
        <v>73</v>
      </c>
      <c r="AH451" s="81" t="s">
        <v>64</v>
      </c>
      <c r="AI451" s="22" t="s">
        <v>31</v>
      </c>
      <c r="AJ451" s="23"/>
      <c r="AK451" s="24"/>
      <c r="AL451" s="23"/>
      <c r="AM451" t="str">
        <f>CONCATENATE( "OR PRO.CODIGO=",I451)</f>
        <v>OR PRO.CODIGO=30109898</v>
      </c>
      <c r="AN451">
        <f>LEN(I451)</f>
        <v>8</v>
      </c>
      <c r="AO451" t="e">
        <f>VLOOKUP(J451,#REF!,5,FALSE)</f>
        <v>#REF!</v>
      </c>
      <c r="AP451"/>
      <c r="AQ451" t="e">
        <f>VLOOKUP(J451,#REF!,6,FALSE)</f>
        <v>#REF!</v>
      </c>
      <c r="AR451" s="32" t="e">
        <f>VLOOKUP(I451,'convenios 2017'!A$2:O$82,15,FALSE)</f>
        <v>#N/A</v>
      </c>
      <c r="AS451" s="373">
        <f>O451+AC451</f>
        <v>0</v>
      </c>
      <c r="AT451" s="32" t="e">
        <f>VLOOKUP(I451,'convenio 2016'!A$2:N$196,14,FALSE)</f>
        <v>#N/A</v>
      </c>
      <c r="AU451" s="32" t="e">
        <f>VLOOKUP(I451,'convenio 2015'!A$4:M$228,13,FALSE)</f>
        <v>#N/A</v>
      </c>
      <c r="AV451" s="32" t="e">
        <f>VLOOKUP(J451,#REF!,6,FALSE)</f>
        <v>#REF!</v>
      </c>
      <c r="AW451" s="373">
        <f>O451+AC451</f>
        <v>0</v>
      </c>
      <c r="AX451" s="32" t="e">
        <v>#N/A</v>
      </c>
      <c r="AY451" s="32" t="e">
        <v>#N/A</v>
      </c>
      <c r="AZ451" s="377" t="e">
        <v>#N/A</v>
      </c>
      <c r="BA451" s="431"/>
      <c r="BB451" s="32" t="str">
        <f>VLOOKUP(J451,'RATE JUNIO '!F$2:K$346,6,FALSE)</f>
        <v>OT</v>
      </c>
      <c r="BC451" s="32" t="s">
        <v>3463</v>
      </c>
      <c r="BD451" s="92" t="str">
        <f>VLOOKUP(J451,'RATES 30-06-2017'!F$2:K$374,6,FALSE)</f>
        <v>OT</v>
      </c>
      <c r="BE451" s="92"/>
      <c r="BF451" s="92" t="e">
        <f>VLOOKUP(J451,Hoja4!C$2:E$268,2,FALSE)</f>
        <v>#N/A</v>
      </c>
      <c r="BG451" s="92" t="e">
        <f>VLOOKUP(J451,Hoja4!C$2:E$268,3,FALSE)</f>
        <v>#N/A</v>
      </c>
      <c r="BH451" s="92"/>
      <c r="BI451" s="92"/>
    </row>
    <row r="452" spans="1:61">
      <c r="A452" s="86"/>
      <c r="B452" s="302"/>
      <c r="C452" s="86"/>
      <c r="D452" s="87"/>
      <c r="E452" s="86"/>
      <c r="F452" s="86"/>
      <c r="G452" s="88"/>
      <c r="H452" s="86"/>
      <c r="I452" s="88"/>
      <c r="J452" s="302"/>
      <c r="K452" s="110" t="s">
        <v>66</v>
      </c>
      <c r="L452" s="25">
        <f>SUBTOTAL(9,L447:L451)</f>
        <v>2540219000</v>
      </c>
      <c r="M452" s="111">
        <f>SUBTOTAL(9,M447:M451)</f>
        <v>2700155000</v>
      </c>
      <c r="N452" s="25">
        <v>0</v>
      </c>
      <c r="O452" s="111">
        <f>SUBTOTAL(9,O447:O451)</f>
        <v>0</v>
      </c>
      <c r="P452" s="111">
        <f>SUBTOTAL(9,P447:P451)</f>
        <v>314279847</v>
      </c>
      <c r="Q452" s="109">
        <v>1781652153</v>
      </c>
      <c r="R452" s="25">
        <v>400000000</v>
      </c>
      <c r="S452" s="25">
        <v>1695932000</v>
      </c>
      <c r="T452" s="25">
        <v>0</v>
      </c>
      <c r="U452" s="111">
        <f>SUBTOTAL(9,U447:U451)</f>
        <v>0</v>
      </c>
      <c r="V452" s="111">
        <f t="shared" ref="V452:AE452" si="203">SUBTOTAL(9,V447:V451)</f>
        <v>0</v>
      </c>
      <c r="W452" s="111">
        <f t="shared" si="203"/>
        <v>0</v>
      </c>
      <c r="X452" s="111">
        <f t="shared" si="203"/>
        <v>0</v>
      </c>
      <c r="Y452" s="111">
        <f t="shared" si="203"/>
        <v>0</v>
      </c>
      <c r="Z452" s="111">
        <f t="shared" si="203"/>
        <v>0</v>
      </c>
      <c r="AA452" s="111">
        <f t="shared" si="203"/>
        <v>0</v>
      </c>
      <c r="AB452" s="111">
        <f t="shared" si="203"/>
        <v>0</v>
      </c>
      <c r="AC452" s="111">
        <f t="shared" si="203"/>
        <v>0</v>
      </c>
      <c r="AD452" s="111">
        <f t="shared" si="203"/>
        <v>0</v>
      </c>
      <c r="AE452" s="111">
        <f t="shared" si="203"/>
        <v>2700155000</v>
      </c>
      <c r="AF452" s="88"/>
      <c r="AG452" s="86"/>
      <c r="AH452" s="257"/>
      <c r="AJ452" s="23"/>
      <c r="AK452" s="24"/>
      <c r="AL452" s="23"/>
      <c r="AM452" s="92"/>
      <c r="AN452" s="92"/>
      <c r="AO452" s="92"/>
      <c r="AP452" s="92"/>
      <c r="AQ452" s="92"/>
      <c r="AR452" s="92"/>
      <c r="AS452" s="92"/>
      <c r="AT452" s="92"/>
      <c r="AU452" s="92"/>
      <c r="AV452" s="92"/>
      <c r="AW452" s="92"/>
      <c r="AY452" s="32" t="s">
        <v>3142</v>
      </c>
    </row>
    <row r="453" spans="1:61" ht="6.75" customHeight="1">
      <c r="A453" s="86"/>
      <c r="B453" s="302"/>
      <c r="C453" s="86"/>
      <c r="D453" s="87"/>
      <c r="E453" s="86"/>
      <c r="F453" s="86"/>
      <c r="G453" s="88"/>
      <c r="H453" s="86"/>
      <c r="I453" s="88"/>
      <c r="J453" s="302"/>
      <c r="K453" s="303"/>
      <c r="L453" s="302"/>
      <c r="M453" s="86"/>
      <c r="N453" s="302"/>
      <c r="O453" s="86"/>
      <c r="P453" s="86"/>
      <c r="R453" s="302"/>
      <c r="S453" s="302"/>
      <c r="T453" s="302"/>
      <c r="U453" s="302"/>
      <c r="V453" s="122"/>
      <c r="W453" s="122"/>
      <c r="X453" s="122"/>
      <c r="Y453" s="122"/>
      <c r="Z453" s="122"/>
      <c r="AA453" s="122"/>
      <c r="AB453" s="122"/>
      <c r="AC453" s="122"/>
      <c r="AD453" s="122"/>
      <c r="AE453" s="122"/>
      <c r="AF453" s="88"/>
      <c r="AG453" s="86"/>
      <c r="AH453" s="257"/>
      <c r="AJ453" s="23"/>
      <c r="AK453" s="24"/>
      <c r="AL453" s="23"/>
      <c r="AY453" s="32" t="s">
        <v>3142</v>
      </c>
    </row>
    <row r="454" spans="1:61" ht="15" customHeight="1">
      <c r="A454" s="86"/>
      <c r="C454" s="86"/>
      <c r="D454" s="87"/>
      <c r="E454" s="86"/>
      <c r="F454" s="86"/>
      <c r="G454" s="88"/>
      <c r="H454" s="86"/>
      <c r="I454" s="88"/>
      <c r="K454" s="260" t="s">
        <v>387</v>
      </c>
      <c r="L454" s="57">
        <f>L452+L444+L437</f>
        <v>4065120000</v>
      </c>
      <c r="M454" s="111">
        <f>M452+M444+M437</f>
        <v>4366414342</v>
      </c>
      <c r="N454" s="57">
        <v>240126000</v>
      </c>
      <c r="O454" s="111">
        <f>O452+O444+O437</f>
        <v>259138372</v>
      </c>
      <c r="P454" s="111">
        <f>P452+P444+P437</f>
        <v>1564288817</v>
      </c>
      <c r="Q454" s="111">
        <v>1907277153</v>
      </c>
      <c r="R454" s="57">
        <v>1559150000</v>
      </c>
      <c r="S454" s="57">
        <v>1821557000</v>
      </c>
      <c r="T454" s="57">
        <v>0</v>
      </c>
      <c r="U454" s="111">
        <f>U452+U444+U437</f>
        <v>558919822</v>
      </c>
      <c r="V454" s="111">
        <f t="shared" ref="V454:AE454" si="204">V452+V444+V437</f>
        <v>0</v>
      </c>
      <c r="W454" s="111">
        <f t="shared" si="204"/>
        <v>24540317</v>
      </c>
      <c r="X454" s="111">
        <f t="shared" si="204"/>
        <v>24340192</v>
      </c>
      <c r="Y454" s="111">
        <f t="shared" si="204"/>
        <v>48880509</v>
      </c>
      <c r="Z454" s="111">
        <f t="shared" si="204"/>
        <v>0</v>
      </c>
      <c r="AA454" s="111">
        <f t="shared" si="204"/>
        <v>166217603</v>
      </c>
      <c r="AB454" s="111">
        <f t="shared" si="204"/>
        <v>107581537</v>
      </c>
      <c r="AC454" s="111">
        <f t="shared" si="204"/>
        <v>322679649</v>
      </c>
      <c r="AD454" s="111">
        <f t="shared" si="204"/>
        <v>236240173</v>
      </c>
      <c r="AE454" s="111">
        <f t="shared" si="204"/>
        <v>3548356148</v>
      </c>
      <c r="AF454" s="88"/>
      <c r="AG454" s="86"/>
      <c r="AH454" s="257"/>
      <c r="AJ454" s="23"/>
      <c r="AK454" s="24"/>
      <c r="AL454" s="23"/>
      <c r="AM454" s="92"/>
      <c r="AN454" s="92"/>
      <c r="AO454" s="92"/>
      <c r="AP454" s="92"/>
      <c r="AQ454" s="92"/>
      <c r="AR454" s="92"/>
      <c r="AS454" s="92"/>
      <c r="AT454" s="92"/>
      <c r="AU454" s="92"/>
      <c r="AV454" s="92"/>
      <c r="AW454" s="92"/>
      <c r="AY454" s="32" t="s">
        <v>3142</v>
      </c>
    </row>
    <row r="455" spans="1:61" s="86" customFormat="1" ht="12" customHeight="1">
      <c r="D455" s="87"/>
      <c r="G455" s="88"/>
      <c r="I455" s="88"/>
      <c r="K455" s="89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78"/>
      <c r="AC455" s="78"/>
      <c r="AD455" s="78"/>
      <c r="AE455" s="78"/>
      <c r="AF455" s="88"/>
      <c r="AH455" s="257"/>
      <c r="AJ455" s="79"/>
      <c r="AK455" s="75"/>
      <c r="AL455" s="79"/>
      <c r="AY455" s="32" t="s">
        <v>3142</v>
      </c>
      <c r="AZ455" s="87"/>
      <c r="BA455" s="432"/>
    </row>
    <row r="456" spans="1:61" ht="15" customHeight="1">
      <c r="A456" s="67"/>
      <c r="B456" s="69"/>
      <c r="C456" s="67"/>
      <c r="D456" s="67"/>
      <c r="E456" s="67"/>
      <c r="F456" s="67"/>
      <c r="G456" s="118"/>
      <c r="H456" s="67"/>
      <c r="I456" s="285"/>
      <c r="J456" s="69"/>
      <c r="K456" s="259" t="s">
        <v>388</v>
      </c>
      <c r="L456" s="13"/>
      <c r="M456" s="67"/>
      <c r="N456" s="13"/>
      <c r="O456" s="67"/>
      <c r="P456" s="67"/>
      <c r="Q456" s="68"/>
      <c r="R456" s="13"/>
      <c r="S456" s="13"/>
      <c r="T456" s="13"/>
      <c r="U456" s="444"/>
      <c r="V456" s="267"/>
      <c r="W456" s="267"/>
      <c r="X456" s="267"/>
      <c r="Y456" s="267"/>
      <c r="Z456" s="267"/>
      <c r="AA456" s="267"/>
      <c r="AB456" s="267"/>
      <c r="AC456" s="267"/>
      <c r="AD456" s="267"/>
      <c r="AE456" s="267"/>
      <c r="AF456" s="285"/>
      <c r="AG456" s="67"/>
      <c r="AH456" s="68"/>
      <c r="AJ456" s="23"/>
      <c r="AK456" s="24"/>
      <c r="AL456" s="23"/>
      <c r="AY456" s="32" t="s">
        <v>3142</v>
      </c>
    </row>
    <row r="457" spans="1:61">
      <c r="A457" s="86"/>
      <c r="B457" s="302"/>
      <c r="C457" s="86"/>
      <c r="D457" s="87"/>
      <c r="E457" s="86"/>
      <c r="F457" s="86"/>
      <c r="G457" s="88"/>
      <c r="H457" s="86"/>
      <c r="I457" s="88"/>
      <c r="J457" s="302"/>
      <c r="K457" s="16" t="s">
        <v>22</v>
      </c>
      <c r="L457" s="302"/>
      <c r="M457" s="86"/>
      <c r="N457" s="302"/>
      <c r="O457" s="86"/>
      <c r="P457" s="86"/>
      <c r="Q457" s="302"/>
      <c r="R457" s="302"/>
      <c r="S457" s="302"/>
      <c r="T457" s="302"/>
      <c r="U457" s="302"/>
      <c r="V457" s="122"/>
      <c r="W457" s="122"/>
      <c r="X457" s="122"/>
      <c r="Y457" s="122"/>
      <c r="Z457" s="122"/>
      <c r="AA457" s="122"/>
      <c r="AB457" s="122"/>
      <c r="AC457" s="122"/>
      <c r="AD457" s="122"/>
      <c r="AE457" s="122"/>
      <c r="AF457" s="88"/>
      <c r="AG457" s="86"/>
      <c r="AH457" s="257"/>
      <c r="AJ457" s="23"/>
      <c r="AK457" s="24"/>
      <c r="AL457" s="23"/>
      <c r="AY457" s="32" t="s">
        <v>3142</v>
      </c>
    </row>
    <row r="458" spans="1:61" s="32" customFormat="1" ht="15" customHeight="1">
      <c r="A458" s="17">
        <v>31</v>
      </c>
      <c r="B458" s="99">
        <v>0</v>
      </c>
      <c r="C458" s="17" t="s">
        <v>23</v>
      </c>
      <c r="D458" s="18" t="s">
        <v>69</v>
      </c>
      <c r="E458" s="17" t="s">
        <v>362</v>
      </c>
      <c r="F458" s="17" t="s">
        <v>389</v>
      </c>
      <c r="G458" s="18" t="s">
        <v>390</v>
      </c>
      <c r="H458" s="18" t="s">
        <v>27</v>
      </c>
      <c r="I458" s="18">
        <v>30310674</v>
      </c>
      <c r="J458" s="112" t="str">
        <f>CONCATENATE(I458,"-",H458)</f>
        <v>30310674-EJECUCION</v>
      </c>
      <c r="K458" s="442" t="s">
        <v>3406</v>
      </c>
      <c r="L458" s="100">
        <v>636869051</v>
      </c>
      <c r="M458" s="19">
        <v>636868051</v>
      </c>
      <c r="N458" s="100">
        <v>631914206</v>
      </c>
      <c r="O458" s="19">
        <v>514913206</v>
      </c>
      <c r="P458" s="19">
        <v>121954845</v>
      </c>
      <c r="Q458" s="19">
        <v>0</v>
      </c>
      <c r="R458" s="101">
        <v>4954845</v>
      </c>
      <c r="S458" s="20">
        <v>0</v>
      </c>
      <c r="T458" s="21"/>
      <c r="U458" s="21">
        <v>121954845</v>
      </c>
      <c r="V458" s="266">
        <v>0</v>
      </c>
      <c r="W458" s="266">
        <v>0</v>
      </c>
      <c r="X458" s="266">
        <v>0</v>
      </c>
      <c r="Y458" s="266">
        <f t="shared" ref="Y458:Y462" si="205">V458+W458+X458</f>
        <v>0</v>
      </c>
      <c r="Z458" s="266">
        <v>0</v>
      </c>
      <c r="AA458" s="266">
        <v>0</v>
      </c>
      <c r="AB458" s="266">
        <v>95514395</v>
      </c>
      <c r="AC458" s="266">
        <f>V458+W458+X458+Z458+AA458+AB458</f>
        <v>95514395</v>
      </c>
      <c r="AD458" s="266">
        <f>U458-AC458</f>
        <v>26440450</v>
      </c>
      <c r="AE458" s="266">
        <f>M458-(O458+U458)</f>
        <v>0</v>
      </c>
      <c r="AF458" s="18" t="s">
        <v>3419</v>
      </c>
      <c r="AG458" s="17" t="s">
        <v>687</v>
      </c>
      <c r="AH458" s="81" t="s">
        <v>30</v>
      </c>
      <c r="AI458" s="22"/>
      <c r="AJ458" s="23"/>
      <c r="AK458" s="24"/>
      <c r="AL458" s="23"/>
      <c r="AM458" t="str">
        <f>CONCATENATE( "OR PRO.CODIGO=",I458)</f>
        <v>OR PRO.CODIGO=30310674</v>
      </c>
      <c r="AN458">
        <f>LEN(I458)</f>
        <v>8</v>
      </c>
      <c r="AO458" t="e">
        <f>VLOOKUP(J458,#REF!,5,FALSE)</f>
        <v>#REF!</v>
      </c>
      <c r="AP458"/>
      <c r="AQ458" t="e">
        <f>VLOOKUP(J458,#REF!,6,FALSE)</f>
        <v>#REF!</v>
      </c>
      <c r="AR458" s="32" t="e">
        <f>VLOOKUP(I458,'convenios 2017'!A$2:O$82,15,FALSE)</f>
        <v>#N/A</v>
      </c>
      <c r="AS458" s="373">
        <f>O458+AC458</f>
        <v>610427601</v>
      </c>
      <c r="AT458" s="32" t="e">
        <f>VLOOKUP(I458,'convenio 2016'!A$2:N$196,14,FALSE)</f>
        <v>#N/A</v>
      </c>
      <c r="AU458" s="32" t="str">
        <f>VLOOKUP(I458,'convenio 2015'!A$4:M$228,13,FALSE)</f>
        <v>en convenio</v>
      </c>
      <c r="AV458" s="32" t="e">
        <f>VLOOKUP(J458,#REF!,6,FALSE)</f>
        <v>#REF!</v>
      </c>
      <c r="AW458" s="373">
        <f>O458+AC458</f>
        <v>610427601</v>
      </c>
      <c r="AX458" s="32" t="e">
        <v>#N/A</v>
      </c>
      <c r="AY458" s="32">
        <v>1486</v>
      </c>
      <c r="AZ458" s="377">
        <v>1486</v>
      </c>
      <c r="BA458" s="431">
        <v>42209</v>
      </c>
      <c r="BB458" s="32" t="str">
        <f>VLOOKUP(J458,'RATE JUNIO '!F$2:K$346,6,FALSE)</f>
        <v>RS</v>
      </c>
      <c r="BC458" s="32" t="s">
        <v>3463</v>
      </c>
      <c r="BD458" s="92" t="str">
        <f>VLOOKUP(J458,'RATES 30-06-2017'!F$2:K$374,6,FALSE)</f>
        <v>RS</v>
      </c>
      <c r="BE458" s="92"/>
      <c r="BF458" s="92" t="str">
        <f>VLOOKUP(J458,Hoja4!C$2:E$268,2,FALSE)</f>
        <v>PIR</v>
      </c>
      <c r="BG458" s="92">
        <f>VLOOKUP(J458,Hoja4!C$2:E$268,3,FALSE)</f>
        <v>31</v>
      </c>
      <c r="BH458" s="92"/>
      <c r="BI458" s="92"/>
    </row>
    <row r="459" spans="1:61" s="32" customFormat="1" ht="15" customHeight="1">
      <c r="A459" s="17">
        <v>33</v>
      </c>
      <c r="B459" s="99">
        <v>0</v>
      </c>
      <c r="C459" s="17" t="s">
        <v>23</v>
      </c>
      <c r="D459" s="18" t="s">
        <v>69</v>
      </c>
      <c r="E459" s="17" t="s">
        <v>362</v>
      </c>
      <c r="F459" s="17" t="s">
        <v>389</v>
      </c>
      <c r="G459" s="18" t="s">
        <v>390</v>
      </c>
      <c r="H459" s="18" t="s">
        <v>27</v>
      </c>
      <c r="I459" s="18">
        <v>30091901</v>
      </c>
      <c r="J459" s="112" t="str">
        <f>CONCATENATE(I459,"-",H459)</f>
        <v>30091901-EJECUCION</v>
      </c>
      <c r="K459" s="442" t="s">
        <v>392</v>
      </c>
      <c r="L459" s="100">
        <v>378809664</v>
      </c>
      <c r="M459" s="19">
        <v>382722000</v>
      </c>
      <c r="N459" s="100">
        <v>361809664</v>
      </c>
      <c r="O459" s="19">
        <v>219892030</v>
      </c>
      <c r="P459" s="19">
        <f>162829970-33248327</f>
        <v>129581643</v>
      </c>
      <c r="Q459" s="19">
        <v>0</v>
      </c>
      <c r="R459" s="101">
        <v>17000000</v>
      </c>
      <c r="S459" s="20">
        <v>0</v>
      </c>
      <c r="T459" s="21"/>
      <c r="U459" s="446">
        <v>0</v>
      </c>
      <c r="V459" s="266">
        <v>0</v>
      </c>
      <c r="W459" s="266">
        <v>0</v>
      </c>
      <c r="X459" s="266">
        <v>0</v>
      </c>
      <c r="Y459" s="266">
        <f t="shared" si="205"/>
        <v>0</v>
      </c>
      <c r="Z459" s="266">
        <v>0</v>
      </c>
      <c r="AA459" s="266">
        <v>0</v>
      </c>
      <c r="AB459" s="266">
        <v>0</v>
      </c>
      <c r="AC459" s="266">
        <f>V459+W459+X459+Z459+AA459+AB459</f>
        <v>0</v>
      </c>
      <c r="AD459" s="266">
        <f>U459-AC459</f>
        <v>0</v>
      </c>
      <c r="AE459" s="266">
        <f>M459-(O459+U459)</f>
        <v>162829970</v>
      </c>
      <c r="AF459" s="18" t="s">
        <v>3419</v>
      </c>
      <c r="AG459" s="17" t="s">
        <v>73</v>
      </c>
      <c r="AH459" s="81" t="s">
        <v>155</v>
      </c>
      <c r="AI459" s="22"/>
      <c r="AJ459" s="23"/>
      <c r="AK459" s="24"/>
      <c r="AL459" s="23"/>
      <c r="AM459" t="str">
        <f>CONCATENATE( "OR PRO.CODIGO=",I459)</f>
        <v>OR PRO.CODIGO=30091901</v>
      </c>
      <c r="AN459">
        <f>LEN(I459)</f>
        <v>8</v>
      </c>
      <c r="AO459" t="e">
        <f>VLOOKUP(J459,#REF!,5,FALSE)</f>
        <v>#REF!</v>
      </c>
      <c r="AP459"/>
      <c r="AQ459" t="e">
        <f>VLOOKUP(J459,#REF!,6,FALSE)</f>
        <v>#REF!</v>
      </c>
      <c r="AR459" s="32" t="e">
        <f>VLOOKUP(I459,'convenios 2017'!A$2:O$82,15,FALSE)</f>
        <v>#N/A</v>
      </c>
      <c r="AS459" s="373">
        <f>O459+AC459</f>
        <v>219892030</v>
      </c>
      <c r="AT459" s="32" t="e">
        <f>VLOOKUP(I459,'convenio 2016'!A$2:N$196,14,FALSE)</f>
        <v>#N/A</v>
      </c>
      <c r="AU459" s="32">
        <f>VLOOKUP(I459,'convenio 2015'!A$4:M$228,13,FALSE)</f>
        <v>0</v>
      </c>
      <c r="AV459" s="32" t="e">
        <f>VLOOKUP(J459,#REF!,6,FALSE)</f>
        <v>#REF!</v>
      </c>
      <c r="AW459" s="373">
        <f>O459+AC459</f>
        <v>219892030</v>
      </c>
      <c r="AX459" s="32" t="e">
        <v>#N/A</v>
      </c>
      <c r="AY459" s="32" t="e">
        <v>#N/A</v>
      </c>
      <c r="AZ459" s="377">
        <v>0</v>
      </c>
      <c r="BA459" s="431"/>
      <c r="BB459" s="32" t="e">
        <f>VLOOKUP(J459,'RATE JUNIO '!F$2:K$346,6,FALSE)</f>
        <v>#N/A</v>
      </c>
      <c r="BC459" s="32" t="s">
        <v>3463</v>
      </c>
      <c r="BD459" s="92" t="e">
        <f>VLOOKUP(J459,'RATES 30-06-2017'!F$2:K$374,6,FALSE)</f>
        <v>#N/A</v>
      </c>
      <c r="BE459" s="92"/>
      <c r="BF459" s="92" t="str">
        <f>VLOOKUP(J459,Hoja4!C$2:E$268,2,FALSE)</f>
        <v>SS</v>
      </c>
      <c r="BG459" s="92">
        <f>VLOOKUP(J459,Hoja4!C$2:E$268,3,FALSE)</f>
        <v>33</v>
      </c>
      <c r="BH459" s="92"/>
      <c r="BI459" s="92"/>
    </row>
    <row r="460" spans="1:61" s="32" customFormat="1" ht="15" customHeight="1">
      <c r="A460" s="17">
        <v>31</v>
      </c>
      <c r="B460" s="99">
        <v>0</v>
      </c>
      <c r="C460" s="17" t="s">
        <v>23</v>
      </c>
      <c r="D460" s="18" t="s">
        <v>69</v>
      </c>
      <c r="E460" s="17" t="s">
        <v>362</v>
      </c>
      <c r="F460" s="17" t="s">
        <v>389</v>
      </c>
      <c r="G460" s="18" t="s">
        <v>390</v>
      </c>
      <c r="H460" s="18" t="s">
        <v>27</v>
      </c>
      <c r="I460" s="18">
        <v>30103279</v>
      </c>
      <c r="J460" s="112" t="str">
        <f>CONCATENATE(I460,"-",H460)</f>
        <v>30103279-EJECUCION</v>
      </c>
      <c r="K460" s="442" t="s">
        <v>3407</v>
      </c>
      <c r="L460" s="100">
        <v>694194527</v>
      </c>
      <c r="M460" s="19">
        <v>694194527</v>
      </c>
      <c r="N460" s="100">
        <v>659194527</v>
      </c>
      <c r="O460" s="19">
        <v>550380874</v>
      </c>
      <c r="P460" s="19">
        <v>143813653</v>
      </c>
      <c r="Q460" s="19">
        <v>0</v>
      </c>
      <c r="R460" s="101">
        <v>35000000</v>
      </c>
      <c r="S460" s="20">
        <v>0</v>
      </c>
      <c r="T460" s="21"/>
      <c r="U460" s="21">
        <v>143813653</v>
      </c>
      <c r="V460" s="266">
        <v>0</v>
      </c>
      <c r="W460" s="266">
        <v>0</v>
      </c>
      <c r="X460" s="266">
        <v>0</v>
      </c>
      <c r="Y460" s="266">
        <f t="shared" si="205"/>
        <v>0</v>
      </c>
      <c r="Z460" s="266">
        <v>0</v>
      </c>
      <c r="AA460" s="266">
        <v>0</v>
      </c>
      <c r="AB460" s="266">
        <v>143813653</v>
      </c>
      <c r="AC460" s="266">
        <f>V460+W460+X460+Z460+AA460+AB460</f>
        <v>143813653</v>
      </c>
      <c r="AD460" s="266">
        <f>U460-AC460</f>
        <v>0</v>
      </c>
      <c r="AE460" s="266">
        <f>M460-(O460+U460)</f>
        <v>0</v>
      </c>
      <c r="AF460" s="18" t="s">
        <v>3419</v>
      </c>
      <c r="AG460" s="17" t="s">
        <v>73</v>
      </c>
      <c r="AH460" s="81" t="s">
        <v>30</v>
      </c>
      <c r="AI460" s="22"/>
      <c r="AJ460" s="23"/>
      <c r="AK460" s="24"/>
      <c r="AL460" s="23"/>
      <c r="AM460" t="str">
        <f>CONCATENATE( "OR PRO.CODIGO=",I460)</f>
        <v>OR PRO.CODIGO=30103279</v>
      </c>
      <c r="AN460">
        <f>LEN(I460)</f>
        <v>8</v>
      </c>
      <c r="AO460" t="e">
        <f>VLOOKUP(J460,#REF!,5,FALSE)</f>
        <v>#REF!</v>
      </c>
      <c r="AP460"/>
      <c r="AQ460" t="e">
        <f>VLOOKUP(J460,#REF!,6,FALSE)</f>
        <v>#REF!</v>
      </c>
      <c r="AR460" s="32" t="e">
        <f>VLOOKUP(I460,'convenios 2017'!A$2:O$82,15,FALSE)</f>
        <v>#N/A</v>
      </c>
      <c r="AS460" s="373">
        <f>O460+AC460</f>
        <v>694194527</v>
      </c>
      <c r="AT460" s="32" t="str">
        <f>VLOOKUP(I460,'convenio 2016'!A$2:N$196,14,FALSE)</f>
        <v>toma razon</v>
      </c>
      <c r="AU460" s="32" t="str">
        <f>VLOOKUP(I460,'convenio 2015'!A$4:M$228,13,FALSE)</f>
        <v>en convenio</v>
      </c>
      <c r="AV460" s="32" t="e">
        <f>VLOOKUP(J460,#REF!,6,FALSE)</f>
        <v>#REF!</v>
      </c>
      <c r="AW460" s="373">
        <f>O460+AC460</f>
        <v>694194527</v>
      </c>
      <c r="AX460" s="32" t="s">
        <v>2408</v>
      </c>
      <c r="AY460" s="32" t="s">
        <v>2263</v>
      </c>
      <c r="AZ460" s="377">
        <v>2808</v>
      </c>
      <c r="BA460" s="431">
        <v>42648</v>
      </c>
      <c r="BB460" s="32" t="str">
        <f>VLOOKUP(J460,'RATE JUNIO '!F$2:K$346,6,FALSE)</f>
        <v>RS</v>
      </c>
      <c r="BC460" s="32" t="s">
        <v>3463</v>
      </c>
      <c r="BD460" s="92" t="str">
        <f>VLOOKUP(J460,'RATES 30-06-2017'!F$2:K$374,6,FALSE)</f>
        <v>RS</v>
      </c>
      <c r="BE460" s="92"/>
      <c r="BF460" s="92" t="str">
        <f>VLOOKUP(J460,Hoja4!C$2:E$268,2,FALSE)</f>
        <v>SS</v>
      </c>
      <c r="BG460" s="92">
        <f>VLOOKUP(J460,Hoja4!C$2:E$268,3,FALSE)</f>
        <v>31</v>
      </c>
      <c r="BH460" s="92"/>
      <c r="BI460" s="92"/>
    </row>
    <row r="461" spans="1:61" s="32" customFormat="1" ht="15" customHeight="1">
      <c r="A461" s="17">
        <v>31</v>
      </c>
      <c r="B461" s="99">
        <v>0</v>
      </c>
      <c r="C461" s="17" t="s">
        <v>23</v>
      </c>
      <c r="D461" s="18" t="s">
        <v>689</v>
      </c>
      <c r="E461" s="17" t="s">
        <v>362</v>
      </c>
      <c r="F461" s="17" t="s">
        <v>389</v>
      </c>
      <c r="G461" s="18" t="s">
        <v>390</v>
      </c>
      <c r="H461" s="18" t="s">
        <v>27</v>
      </c>
      <c r="I461" s="18">
        <v>30079324</v>
      </c>
      <c r="J461" s="112" t="str">
        <f>CONCATENATE(I461,"-",H461)</f>
        <v>30079324-EJECUCION</v>
      </c>
      <c r="K461" s="442" t="s">
        <v>394</v>
      </c>
      <c r="L461" s="100">
        <v>1601826221</v>
      </c>
      <c r="M461" s="19">
        <v>1599765221</v>
      </c>
      <c r="N461" s="100">
        <v>1597276421</v>
      </c>
      <c r="O461" s="19">
        <v>1595215421</v>
      </c>
      <c r="P461" s="19">
        <v>4549800</v>
      </c>
      <c r="Q461" s="19">
        <v>0</v>
      </c>
      <c r="R461" s="101">
        <v>4549800</v>
      </c>
      <c r="S461" s="20">
        <v>0</v>
      </c>
      <c r="T461" s="21"/>
      <c r="U461" s="446">
        <v>0</v>
      </c>
      <c r="V461" s="266">
        <v>0</v>
      </c>
      <c r="W461" s="266">
        <v>0</v>
      </c>
      <c r="X461" s="266">
        <v>0</v>
      </c>
      <c r="Y461" s="266">
        <f t="shared" si="205"/>
        <v>0</v>
      </c>
      <c r="Z461" s="266">
        <v>0</v>
      </c>
      <c r="AA461" s="266">
        <v>0</v>
      </c>
      <c r="AB461" s="266">
        <v>0</v>
      </c>
      <c r="AC461" s="266">
        <f>V461+W461+X461+Z461+AA461+AB461</f>
        <v>0</v>
      </c>
      <c r="AD461" s="266">
        <f>U461-AC461</f>
        <v>0</v>
      </c>
      <c r="AE461" s="266">
        <f>M461-(O461+U461)</f>
        <v>4549800</v>
      </c>
      <c r="AF461" s="18" t="s">
        <v>3419</v>
      </c>
      <c r="AG461" s="17" t="s">
        <v>685</v>
      </c>
      <c r="AH461" s="81" t="s">
        <v>30</v>
      </c>
      <c r="AI461" s="22"/>
      <c r="AJ461" s="23"/>
      <c r="AK461" s="24"/>
      <c r="AL461" s="23"/>
      <c r="AM461" t="str">
        <f>CONCATENATE( "OR PRO.CODIGO=",I461)</f>
        <v>OR PRO.CODIGO=30079324</v>
      </c>
      <c r="AN461">
        <f>LEN(I461)</f>
        <v>8</v>
      </c>
      <c r="AO461" t="e">
        <f>VLOOKUP(J461,#REF!,5,FALSE)</f>
        <v>#REF!</v>
      </c>
      <c r="AP461"/>
      <c r="AQ461" t="e">
        <f>VLOOKUP(J461,#REF!,6,FALSE)</f>
        <v>#REF!</v>
      </c>
      <c r="AR461" s="32" t="e">
        <f>VLOOKUP(I461,'convenios 2017'!A$2:O$82,15,FALSE)</f>
        <v>#N/A</v>
      </c>
      <c r="AS461" s="373">
        <f>O461+AC461</f>
        <v>1595215421</v>
      </c>
      <c r="AT461" s="32" t="str">
        <f>VLOOKUP(I461,'convenio 2016'!A$2:N$196,14,FALSE)</f>
        <v>toma razon</v>
      </c>
      <c r="AU461" s="32" t="e">
        <f>VLOOKUP(I461,'convenio 2015'!A$4:M$228,13,FALSE)</f>
        <v>#N/A</v>
      </c>
      <c r="AV461" s="32" t="e">
        <f>VLOOKUP(J461,#REF!,6,FALSE)</f>
        <v>#REF!</v>
      </c>
      <c r="AW461" s="373">
        <f>O461+AC461</f>
        <v>1595215421</v>
      </c>
      <c r="AX461" s="32" t="s">
        <v>2408</v>
      </c>
      <c r="AY461" s="32" t="s">
        <v>1982</v>
      </c>
      <c r="AZ461" s="377">
        <v>622</v>
      </c>
      <c r="BA461" s="431">
        <v>42485</v>
      </c>
      <c r="BB461" s="32" t="str">
        <f>VLOOKUP(J461,'RATE JUNIO '!F$2:K$346,6,FALSE)</f>
        <v>RS</v>
      </c>
      <c r="BC461" s="32" t="s">
        <v>3463</v>
      </c>
      <c r="BD461" s="92" t="str">
        <f>VLOOKUP(J461,'RATES 30-06-2017'!F$2:K$374,6,FALSE)</f>
        <v>RS</v>
      </c>
      <c r="BE461" s="92"/>
      <c r="BF461" s="92" t="str">
        <f>VLOOKUP(J461,Hoja4!C$2:E$268,2,FALSE)</f>
        <v>LIBRE</v>
      </c>
      <c r="BG461" s="92">
        <f>VLOOKUP(J461,Hoja4!C$2:E$268,3,FALSE)</f>
        <v>31</v>
      </c>
      <c r="BH461" s="92"/>
      <c r="BI461" s="92"/>
    </row>
    <row r="462" spans="1:61" s="32" customFormat="1" ht="15" customHeight="1">
      <c r="A462" s="17">
        <v>31</v>
      </c>
      <c r="B462" s="99">
        <v>0</v>
      </c>
      <c r="C462" s="17" t="s">
        <v>23</v>
      </c>
      <c r="D462" s="18" t="s">
        <v>24</v>
      </c>
      <c r="E462" s="17" t="s">
        <v>362</v>
      </c>
      <c r="F462" s="17" t="s">
        <v>389</v>
      </c>
      <c r="G462" s="18" t="s">
        <v>390</v>
      </c>
      <c r="H462" s="18" t="s">
        <v>35</v>
      </c>
      <c r="I462" s="18">
        <v>30103252</v>
      </c>
      <c r="J462" s="112" t="str">
        <f>CONCATENATE(I462,"-",H462)</f>
        <v>30103252-DISEÑO</v>
      </c>
      <c r="K462" s="442" t="s">
        <v>395</v>
      </c>
      <c r="L462" s="289">
        <v>64076000</v>
      </c>
      <c r="M462" s="19">
        <v>64076000</v>
      </c>
      <c r="N462" s="289">
        <v>21085000</v>
      </c>
      <c r="O462" s="125">
        <v>21085000</v>
      </c>
      <c r="P462" s="125">
        <v>42991000</v>
      </c>
      <c r="Q462" s="290">
        <v>0</v>
      </c>
      <c r="R462" s="291">
        <v>42991000</v>
      </c>
      <c r="S462" s="292">
        <v>0</v>
      </c>
      <c r="T462" s="293"/>
      <c r="U462" s="21">
        <v>41075000</v>
      </c>
      <c r="V462" s="266">
        <v>0</v>
      </c>
      <c r="W462" s="266">
        <v>0</v>
      </c>
      <c r="X462" s="266">
        <v>0</v>
      </c>
      <c r="Y462" s="266">
        <f t="shared" si="205"/>
        <v>0</v>
      </c>
      <c r="Z462" s="266">
        <v>0</v>
      </c>
      <c r="AA462" s="266">
        <v>0</v>
      </c>
      <c r="AB462" s="266">
        <v>13080000</v>
      </c>
      <c r="AC462" s="266">
        <f>V462+W462+X462+Z462+AA462+AB462</f>
        <v>13080000</v>
      </c>
      <c r="AD462" s="266">
        <f>U462-AC462</f>
        <v>27995000</v>
      </c>
      <c r="AE462" s="266">
        <f>M462-(O462+U462)</f>
        <v>1916000</v>
      </c>
      <c r="AF462" s="18" t="s">
        <v>3419</v>
      </c>
      <c r="AG462" s="17" t="s">
        <v>685</v>
      </c>
      <c r="AH462" s="81" t="s">
        <v>30</v>
      </c>
      <c r="AI462" s="295"/>
      <c r="AJ462" s="296"/>
      <c r="AK462" s="297"/>
      <c r="AL462" s="296"/>
      <c r="AM462" t="str">
        <f>CONCATENATE( "OR PRO.CODIGO=",I462)</f>
        <v>OR PRO.CODIGO=30103252</v>
      </c>
      <c r="AN462">
        <f>LEN(I462)</f>
        <v>8</v>
      </c>
      <c r="AO462" t="e">
        <f>VLOOKUP(J462,#REF!,5,FALSE)</f>
        <v>#REF!</v>
      </c>
      <c r="AQ462" t="e">
        <f>VLOOKUP(J462,#REF!,6,FALSE)</f>
        <v>#REF!</v>
      </c>
      <c r="AR462" s="32" t="str">
        <f>VLOOKUP(I462,'convenios 2017'!A$2:O$82,15,FALSE)</f>
        <v>con convenio</v>
      </c>
      <c r="AS462" s="373">
        <f>O462+AC462</f>
        <v>34165000</v>
      </c>
      <c r="AT462" s="32" t="e">
        <f>VLOOKUP(I462,'convenio 2016'!A$2:N$196,14,FALSE)</f>
        <v>#N/A</v>
      </c>
      <c r="AU462" s="32" t="e">
        <f>VLOOKUP(I462,'convenio 2015'!A$4:M$228,13,FALSE)</f>
        <v>#N/A</v>
      </c>
      <c r="AV462" s="32" t="e">
        <f>VLOOKUP(J462,#REF!,6,FALSE)</f>
        <v>#REF!</v>
      </c>
      <c r="AW462" s="373">
        <f>O462+AC462</f>
        <v>34165000</v>
      </c>
      <c r="AX462" s="32" t="s">
        <v>1763</v>
      </c>
      <c r="AY462" s="32" t="s">
        <v>3174</v>
      </c>
      <c r="AZ462" s="377">
        <v>349</v>
      </c>
      <c r="BA462" s="431">
        <v>42783</v>
      </c>
      <c r="BB462" s="32" t="str">
        <f>VLOOKUP(J462,'RATE JUNIO '!F$2:K$346,6,FALSE)</f>
        <v>RS</v>
      </c>
      <c r="BC462" s="32" t="s">
        <v>3463</v>
      </c>
      <c r="BD462" s="92" t="str">
        <f>VLOOKUP(J462,'RATES 30-06-2017'!F$2:K$374,6,FALSE)</f>
        <v>RS</v>
      </c>
      <c r="BE462" s="92"/>
      <c r="BF462" s="92" t="str">
        <f>VLOOKUP(J462,Hoja4!C$2:E$268,2,FALSE)</f>
        <v>FAR</v>
      </c>
      <c r="BG462" s="92">
        <f>VLOOKUP(J462,Hoja4!C$2:E$268,3,FALSE)</f>
        <v>31</v>
      </c>
      <c r="BH462" s="92"/>
      <c r="BI462" s="92"/>
    </row>
    <row r="463" spans="1:61">
      <c r="A463" s="86"/>
      <c r="C463" s="86"/>
      <c r="D463" s="87"/>
      <c r="E463" s="86"/>
      <c r="F463" s="86"/>
      <c r="G463" s="88"/>
      <c r="H463" s="86"/>
      <c r="I463" s="88"/>
      <c r="K463" s="110" t="s">
        <v>47</v>
      </c>
      <c r="L463" s="25">
        <f>SUBTOTAL(9,L458:L462)</f>
        <v>3375775463</v>
      </c>
      <c r="M463" s="111">
        <f>SUBTOTAL(9,M458:M462)</f>
        <v>3377625799</v>
      </c>
      <c r="N463" s="25">
        <v>3271279818</v>
      </c>
      <c r="O463" s="111">
        <f>SUBTOTAL(9,O458:O462)</f>
        <v>2901486531</v>
      </c>
      <c r="P463" s="111">
        <f>SUBTOTAL(9,P458:P462)</f>
        <v>442890941</v>
      </c>
      <c r="Q463" s="109">
        <v>0</v>
      </c>
      <c r="R463" s="25">
        <v>104495645</v>
      </c>
      <c r="S463" s="25">
        <v>0</v>
      </c>
      <c r="T463" s="25">
        <v>0</v>
      </c>
      <c r="U463" s="111">
        <f>SUBTOTAL(9,U458:U462)</f>
        <v>306843498</v>
      </c>
      <c r="V463" s="111">
        <f t="shared" ref="V463:AE463" si="206">SUBTOTAL(9,V458:V462)</f>
        <v>0</v>
      </c>
      <c r="W463" s="111">
        <f t="shared" si="206"/>
        <v>0</v>
      </c>
      <c r="X463" s="111">
        <f t="shared" si="206"/>
        <v>0</v>
      </c>
      <c r="Y463" s="111">
        <f t="shared" si="206"/>
        <v>0</v>
      </c>
      <c r="Z463" s="111">
        <f t="shared" si="206"/>
        <v>0</v>
      </c>
      <c r="AA463" s="111">
        <f t="shared" si="206"/>
        <v>0</v>
      </c>
      <c r="AB463" s="111">
        <f t="shared" si="206"/>
        <v>252408048</v>
      </c>
      <c r="AC463" s="111">
        <f t="shared" si="206"/>
        <v>252408048</v>
      </c>
      <c r="AD463" s="111">
        <f t="shared" si="206"/>
        <v>54435450</v>
      </c>
      <c r="AE463" s="111">
        <f t="shared" si="206"/>
        <v>169295770</v>
      </c>
      <c r="AF463" s="88"/>
      <c r="AG463" s="86"/>
      <c r="AH463" s="257"/>
      <c r="AJ463" s="23"/>
      <c r="AK463" s="24"/>
      <c r="AL463" s="23"/>
      <c r="AM463" s="92"/>
      <c r="AN463" s="92"/>
      <c r="AO463" s="92"/>
      <c r="AP463" s="92"/>
      <c r="AQ463" s="92"/>
      <c r="AR463" s="92"/>
      <c r="AS463" s="92"/>
      <c r="AT463" s="92"/>
      <c r="AU463" s="92"/>
      <c r="AV463" s="92"/>
      <c r="AW463" s="92"/>
      <c r="AY463" s="32" t="s">
        <v>3142</v>
      </c>
    </row>
    <row r="464" spans="1:61" ht="12" customHeight="1">
      <c r="A464" s="86"/>
      <c r="B464" s="302"/>
      <c r="C464" s="86"/>
      <c r="D464" s="87"/>
      <c r="E464" s="86"/>
      <c r="F464" s="86"/>
      <c r="G464" s="88"/>
      <c r="H464" s="86"/>
      <c r="I464" s="88"/>
      <c r="J464" s="302"/>
      <c r="K464" s="303"/>
      <c r="L464" s="302"/>
      <c r="M464" s="86"/>
      <c r="N464" s="302"/>
      <c r="O464" s="86"/>
      <c r="P464" s="86"/>
      <c r="Q464" s="302"/>
      <c r="R464" s="302"/>
      <c r="S464" s="302"/>
      <c r="T464" s="302"/>
      <c r="U464" s="302"/>
      <c r="V464" s="122"/>
      <c r="W464" s="122"/>
      <c r="X464" s="122"/>
      <c r="Y464" s="122"/>
      <c r="Z464" s="122"/>
      <c r="AA464" s="122"/>
      <c r="AB464" s="122"/>
      <c r="AC464" s="122"/>
      <c r="AD464" s="122"/>
      <c r="AE464" s="122"/>
      <c r="AF464" s="88"/>
      <c r="AG464" s="86"/>
      <c r="AH464" s="257"/>
      <c r="AJ464" s="23"/>
      <c r="AK464" s="24"/>
      <c r="AL464" s="23"/>
      <c r="AY464" s="32" t="s">
        <v>3142</v>
      </c>
    </row>
    <row r="465" spans="1:61">
      <c r="A465" s="86"/>
      <c r="B465" s="302"/>
      <c r="C465" s="86"/>
      <c r="D465" s="87"/>
      <c r="E465" s="86"/>
      <c r="F465" s="86"/>
      <c r="G465" s="88"/>
      <c r="H465" s="86"/>
      <c r="I465" s="88"/>
      <c r="J465" s="302"/>
      <c r="K465" s="16" t="s">
        <v>48</v>
      </c>
      <c r="L465" s="302"/>
      <c r="M465" s="86"/>
      <c r="N465" s="302"/>
      <c r="O465" s="86"/>
      <c r="P465" s="86"/>
      <c r="R465" s="302"/>
      <c r="S465" s="302"/>
      <c r="T465" s="302"/>
      <c r="U465" s="302"/>
      <c r="V465" s="122"/>
      <c r="W465" s="122"/>
      <c r="X465" s="122"/>
      <c r="Y465" s="122"/>
      <c r="Z465" s="122"/>
      <c r="AA465" s="122"/>
      <c r="AB465" s="122"/>
      <c r="AC465" s="122"/>
      <c r="AD465" s="122"/>
      <c r="AE465" s="122"/>
      <c r="AF465" s="88"/>
      <c r="AG465" s="86"/>
      <c r="AH465" s="257"/>
      <c r="AJ465" s="23"/>
      <c r="AK465" s="24"/>
      <c r="AL465" s="23"/>
      <c r="AY465" s="32" t="s">
        <v>3142</v>
      </c>
    </row>
    <row r="466" spans="1:61" s="32" customFormat="1" ht="15" customHeight="1">
      <c r="A466" s="17">
        <v>22</v>
      </c>
      <c r="B466" s="99">
        <v>3</v>
      </c>
      <c r="C466" s="17" t="s">
        <v>49</v>
      </c>
      <c r="D466" s="18" t="s">
        <v>90</v>
      </c>
      <c r="E466" s="17" t="s">
        <v>362</v>
      </c>
      <c r="F466" s="17" t="s">
        <v>389</v>
      </c>
      <c r="G466" s="18" t="s">
        <v>390</v>
      </c>
      <c r="H466" s="18" t="s">
        <v>27</v>
      </c>
      <c r="I466" s="18">
        <v>30126522</v>
      </c>
      <c r="J466" s="112" t="str">
        <f>CONCATENATE(I466,"-",H466)</f>
        <v>30126522-EJECUCION</v>
      </c>
      <c r="K466" s="442" t="s">
        <v>396</v>
      </c>
      <c r="L466" s="289">
        <v>120000000</v>
      </c>
      <c r="M466" s="19">
        <v>120000000</v>
      </c>
      <c r="N466" s="289">
        <v>0</v>
      </c>
      <c r="O466" s="125">
        <v>0</v>
      </c>
      <c r="P466" s="125">
        <v>30000000</v>
      </c>
      <c r="Q466" s="290">
        <v>90000000</v>
      </c>
      <c r="R466" s="291">
        <v>30000000</v>
      </c>
      <c r="S466" s="292">
        <v>90000000</v>
      </c>
      <c r="T466" s="293">
        <v>0</v>
      </c>
      <c r="U466" s="446">
        <v>0</v>
      </c>
      <c r="V466" s="266">
        <v>0</v>
      </c>
      <c r="W466" s="266">
        <v>0</v>
      </c>
      <c r="X466" s="266">
        <v>0</v>
      </c>
      <c r="Y466" s="266">
        <f>V466+W466+X466</f>
        <v>0</v>
      </c>
      <c r="Z466" s="266">
        <v>0</v>
      </c>
      <c r="AA466" s="266">
        <v>0</v>
      </c>
      <c r="AB466" s="266">
        <v>0</v>
      </c>
      <c r="AC466" s="266">
        <f>V466+W466+X466+Z466+AA466+AB466</f>
        <v>0</v>
      </c>
      <c r="AD466" s="266">
        <f>U466-AC466</f>
        <v>0</v>
      </c>
      <c r="AE466" s="266">
        <f>M466-(O466+U466)</f>
        <v>120000000</v>
      </c>
      <c r="AF466" s="18" t="s">
        <v>3419</v>
      </c>
      <c r="AG466" s="17" t="s">
        <v>685</v>
      </c>
      <c r="AH466" s="81" t="s">
        <v>40</v>
      </c>
      <c r="AI466" s="295" t="s">
        <v>31</v>
      </c>
      <c r="AJ466" s="296"/>
      <c r="AK466" s="297">
        <v>2015</v>
      </c>
      <c r="AL466" s="296" t="s">
        <v>45</v>
      </c>
      <c r="AM466" t="str">
        <f>CONCATENATE( "OR PRO.CODIGO=",I466)</f>
        <v>OR PRO.CODIGO=30126522</v>
      </c>
      <c r="AN466">
        <f>LEN(I466)</f>
        <v>8</v>
      </c>
      <c r="AO466" t="e">
        <f>VLOOKUP(J466,#REF!,5,FALSE)</f>
        <v>#REF!</v>
      </c>
      <c r="AQ466" t="e">
        <f>VLOOKUP(J466,#REF!,6,FALSE)</f>
        <v>#REF!</v>
      </c>
      <c r="AR466" s="32" t="e">
        <f>VLOOKUP(I466,'convenios 2017'!A$2:O$82,15,FALSE)</f>
        <v>#N/A</v>
      </c>
      <c r="AS466" s="373">
        <f>O466+AC466</f>
        <v>0</v>
      </c>
      <c r="AT466" s="32" t="str">
        <f>VLOOKUP(I466,'convenio 2016'!A$2:N$196,14,FALSE)</f>
        <v>toma razon</v>
      </c>
      <c r="AU466" s="32" t="e">
        <f>VLOOKUP(I466,'convenio 2015'!A$4:M$228,13,FALSE)</f>
        <v>#N/A</v>
      </c>
      <c r="AV466" s="32" t="e">
        <f>VLOOKUP(J466,#REF!,6,FALSE)</f>
        <v>#REF!</v>
      </c>
      <c r="AW466" s="373">
        <f>O466+AC466</f>
        <v>0</v>
      </c>
      <c r="AX466" s="32" t="s">
        <v>2408</v>
      </c>
      <c r="AY466" s="32" t="s">
        <v>2088</v>
      </c>
      <c r="AZ466" s="377">
        <v>1051</v>
      </c>
      <c r="BA466" s="431">
        <v>42552</v>
      </c>
      <c r="BB466" s="32">
        <f>VLOOKUP(J466,'RATE JUNIO '!F$2:K$346,6,FALSE)</f>
        <v>0</v>
      </c>
      <c r="BC466" s="32" t="s">
        <v>3463</v>
      </c>
      <c r="BD466" s="92">
        <f>VLOOKUP(J466,'RATES 30-06-2017'!F$2:K$374,6,FALSE)</f>
        <v>0</v>
      </c>
      <c r="BE466" s="92"/>
      <c r="BF466" s="92" t="str">
        <f>VLOOKUP(J466,Hoja4!C$2:E$268,2,FALSE)</f>
        <v>LIBRE</v>
      </c>
      <c r="BG466" s="92">
        <f>VLOOKUP(J466,Hoja4!C$2:E$268,3,FALSE)</f>
        <v>22</v>
      </c>
      <c r="BH466" s="92"/>
      <c r="BI466" s="92"/>
    </row>
    <row r="467" spans="1:61">
      <c r="A467" s="86"/>
      <c r="C467" s="86"/>
      <c r="D467" s="87"/>
      <c r="E467" s="86"/>
      <c r="F467" s="86"/>
      <c r="G467" s="88"/>
      <c r="H467" s="86"/>
      <c r="I467" s="88"/>
      <c r="K467" s="110" t="s">
        <v>52</v>
      </c>
      <c r="L467" s="25">
        <f>SUBTOTAL(9,L466)</f>
        <v>120000000</v>
      </c>
      <c r="M467" s="111">
        <f>SUBTOTAL(9,M466)</f>
        <v>120000000</v>
      </c>
      <c r="N467" s="25">
        <v>0</v>
      </c>
      <c r="O467" s="111">
        <f>SUBTOTAL(9,O466)</f>
        <v>0</v>
      </c>
      <c r="P467" s="111">
        <f>SUBTOTAL(9,P466)</f>
        <v>30000000</v>
      </c>
      <c r="Q467" s="109">
        <v>90000000</v>
      </c>
      <c r="R467" s="25">
        <v>30000000</v>
      </c>
      <c r="S467" s="25">
        <v>90000000</v>
      </c>
      <c r="T467" s="25">
        <v>0</v>
      </c>
      <c r="U467" s="111">
        <f>SUBTOTAL(9,U466)</f>
        <v>0</v>
      </c>
      <c r="V467" s="111">
        <f t="shared" ref="V467:AE467" si="207">SUBTOTAL(9,V466)</f>
        <v>0</v>
      </c>
      <c r="W467" s="111">
        <f t="shared" si="207"/>
        <v>0</v>
      </c>
      <c r="X467" s="111">
        <f t="shared" si="207"/>
        <v>0</v>
      </c>
      <c r="Y467" s="111">
        <f t="shared" si="207"/>
        <v>0</v>
      </c>
      <c r="Z467" s="111">
        <f t="shared" si="207"/>
        <v>0</v>
      </c>
      <c r="AA467" s="111">
        <f t="shared" si="207"/>
        <v>0</v>
      </c>
      <c r="AB467" s="111">
        <f t="shared" si="207"/>
        <v>0</v>
      </c>
      <c r="AC467" s="111">
        <f t="shared" si="207"/>
        <v>0</v>
      </c>
      <c r="AD467" s="111">
        <f t="shared" si="207"/>
        <v>0</v>
      </c>
      <c r="AE467" s="111">
        <f t="shared" si="207"/>
        <v>120000000</v>
      </c>
      <c r="AF467" s="88"/>
      <c r="AG467" s="86"/>
      <c r="AH467" s="257"/>
      <c r="AJ467" s="23"/>
      <c r="AK467" s="24"/>
      <c r="AL467" s="23"/>
      <c r="AM467" s="92"/>
      <c r="AN467" s="92"/>
      <c r="AO467" s="92"/>
      <c r="AP467" s="92"/>
      <c r="AQ467" s="92"/>
      <c r="AR467" s="92"/>
      <c r="AS467" s="92"/>
      <c r="AT467" s="92"/>
      <c r="AU467" s="92"/>
      <c r="AV467" s="92"/>
      <c r="AW467" s="92"/>
      <c r="AY467" s="32" t="s">
        <v>3142</v>
      </c>
    </row>
    <row r="468" spans="1:61" ht="8.25" customHeight="1">
      <c r="A468" s="86"/>
      <c r="C468" s="86"/>
      <c r="D468" s="87"/>
      <c r="E468" s="86"/>
      <c r="F468" s="86"/>
      <c r="G468" s="88"/>
      <c r="H468" s="86"/>
      <c r="I468" s="88"/>
      <c r="K468" s="261"/>
      <c r="M468" s="86"/>
      <c r="O468" s="86"/>
      <c r="P468" s="86"/>
      <c r="U468"/>
      <c r="V468" s="122"/>
      <c r="W468" s="122"/>
      <c r="X468" s="122"/>
      <c r="Y468" s="122"/>
      <c r="Z468" s="122"/>
      <c r="AA468" s="122"/>
      <c r="AB468" s="122"/>
      <c r="AC468" s="122"/>
      <c r="AD468" s="122"/>
      <c r="AE468" s="122"/>
      <c r="AF468" s="88"/>
      <c r="AG468" s="86"/>
      <c r="AH468" s="257"/>
      <c r="AJ468" s="23"/>
      <c r="AK468" s="24"/>
      <c r="AL468" s="23"/>
      <c r="AY468" s="32" t="s">
        <v>3142</v>
      </c>
    </row>
    <row r="469" spans="1:61">
      <c r="A469" s="86"/>
      <c r="C469" s="86"/>
      <c r="D469" s="87"/>
      <c r="E469" s="86"/>
      <c r="F469" s="86"/>
      <c r="G469" s="88"/>
      <c r="H469" s="86"/>
      <c r="I469" s="88"/>
      <c r="K469" s="16" t="s">
        <v>53</v>
      </c>
      <c r="L469" s="302"/>
      <c r="M469" s="86"/>
      <c r="N469" s="302"/>
      <c r="O469" s="86"/>
      <c r="P469" s="86"/>
      <c r="Q469" s="302"/>
      <c r="R469" s="302"/>
      <c r="S469" s="302"/>
      <c r="T469" s="302"/>
      <c r="U469" s="302"/>
      <c r="V469" s="122"/>
      <c r="W469" s="122"/>
      <c r="X469" s="122"/>
      <c r="Y469" s="122"/>
      <c r="Z469" s="122"/>
      <c r="AA469" s="122"/>
      <c r="AB469" s="122"/>
      <c r="AC469" s="122"/>
      <c r="AD469" s="122"/>
      <c r="AE469" s="122"/>
      <c r="AF469" s="88"/>
      <c r="AG469" s="86"/>
      <c r="AH469" s="257"/>
      <c r="AJ469" s="23"/>
      <c r="AK469" s="24"/>
      <c r="AL469" s="23"/>
      <c r="AY469" s="32" t="s">
        <v>3142</v>
      </c>
    </row>
    <row r="470" spans="1:61" s="32" customFormat="1" ht="15" customHeight="1">
      <c r="A470" s="17">
        <v>31</v>
      </c>
      <c r="B470" s="99">
        <v>2</v>
      </c>
      <c r="C470" s="17" t="s">
        <v>54</v>
      </c>
      <c r="D470" s="18" t="s">
        <v>81</v>
      </c>
      <c r="E470" s="17" t="s">
        <v>362</v>
      </c>
      <c r="F470" s="17" t="s">
        <v>389</v>
      </c>
      <c r="G470" s="18" t="s">
        <v>390</v>
      </c>
      <c r="H470" s="18" t="s">
        <v>27</v>
      </c>
      <c r="I470" s="18">
        <v>30131132</v>
      </c>
      <c r="J470" s="112" t="str">
        <f t="shared" ref="J470:J476" si="208">CONCATENATE(I470,"-",H470)</f>
        <v>30131132-EJECUCION</v>
      </c>
      <c r="K470" s="442" t="s">
        <v>3316</v>
      </c>
      <c r="L470" s="100">
        <v>49150000</v>
      </c>
      <c r="M470" s="19">
        <v>49150000</v>
      </c>
      <c r="N470" s="100">
        <v>0</v>
      </c>
      <c r="O470" s="19">
        <v>0</v>
      </c>
      <c r="P470" s="19">
        <v>49150000</v>
      </c>
      <c r="Q470" s="19">
        <v>0</v>
      </c>
      <c r="R470" s="101">
        <v>49150000</v>
      </c>
      <c r="S470" s="20">
        <v>0</v>
      </c>
      <c r="T470" s="21">
        <v>0</v>
      </c>
      <c r="U470" s="21">
        <v>49150000</v>
      </c>
      <c r="V470" s="266">
        <v>0</v>
      </c>
      <c r="W470" s="266">
        <v>0</v>
      </c>
      <c r="X470" s="266">
        <v>0</v>
      </c>
      <c r="Y470" s="266">
        <f t="shared" ref="Y470:Y476" si="209">V470+W470+X470</f>
        <v>0</v>
      </c>
      <c r="Z470" s="266">
        <v>0</v>
      </c>
      <c r="AA470" s="266">
        <v>0</v>
      </c>
      <c r="AB470" s="266">
        <v>0</v>
      </c>
      <c r="AC470" s="266">
        <f t="shared" ref="AC470:AC476" si="210">V470+W470+X470+Z470+AA470+AB470</f>
        <v>0</v>
      </c>
      <c r="AD470" s="266">
        <f t="shared" ref="AD470:AD476" si="211">U470-AC470</f>
        <v>49150000</v>
      </c>
      <c r="AE470" s="266">
        <f t="shared" ref="AE470:AE476" si="212">M470-(O470+U470)</f>
        <v>0</v>
      </c>
      <c r="AF470" s="18" t="s">
        <v>3419</v>
      </c>
      <c r="AG470" s="17" t="s">
        <v>83</v>
      </c>
      <c r="AH470" s="81" t="s">
        <v>30</v>
      </c>
      <c r="AI470" s="22" t="s">
        <v>31</v>
      </c>
      <c r="AJ470" s="23" t="s">
        <v>30</v>
      </c>
      <c r="AK470" s="24" t="s">
        <v>398</v>
      </c>
      <c r="AL470" s="23"/>
      <c r="AM470" t="str">
        <f t="shared" ref="AM470:AM476" si="213">CONCATENATE( "OR PRO.CODIGO=",I470)</f>
        <v>OR PRO.CODIGO=30131132</v>
      </c>
      <c r="AN470">
        <f t="shared" ref="AN470:AN476" si="214">LEN(I470)</f>
        <v>8</v>
      </c>
      <c r="AO470" t="e">
        <f>VLOOKUP(J470,#REF!,5,FALSE)</f>
        <v>#REF!</v>
      </c>
      <c r="AP470"/>
      <c r="AQ470" t="e">
        <f>VLOOKUP(J470,#REF!,6,FALSE)</f>
        <v>#REF!</v>
      </c>
      <c r="AR470" s="32" t="e">
        <f>VLOOKUP(I470,'convenios 2017'!A$2:O$82,15,FALSE)</f>
        <v>#N/A</v>
      </c>
      <c r="AS470" s="373">
        <f>O470+AC470</f>
        <v>0</v>
      </c>
      <c r="AT470" s="32" t="e">
        <f>VLOOKUP(I470,'convenio 2016'!A$2:N$196,14,FALSE)</f>
        <v>#N/A</v>
      </c>
      <c r="AU470" s="32" t="e">
        <f>VLOOKUP(I470,'convenio 2015'!A$4:M$228,13,FALSE)</f>
        <v>#N/A</v>
      </c>
      <c r="AV470" s="32" t="e">
        <f>VLOOKUP(J470,#REF!,6,FALSE)</f>
        <v>#REF!</v>
      </c>
      <c r="AW470" s="373">
        <f t="shared" ref="AW470:AW476" si="215">O470+AC470</f>
        <v>0</v>
      </c>
      <c r="AX470" s="32" t="e">
        <v>#N/A</v>
      </c>
      <c r="AY470" s="32" t="e">
        <v>#N/A</v>
      </c>
      <c r="AZ470" s="377" t="e">
        <v>#N/A</v>
      </c>
      <c r="BA470" s="431"/>
      <c r="BB470" s="32" t="str">
        <f>VLOOKUP(J470,'RATE JUNIO '!F$2:K$346,6,FALSE)</f>
        <v>RS</v>
      </c>
      <c r="BC470" s="32" t="s">
        <v>3463</v>
      </c>
      <c r="BD470" s="92" t="str">
        <f>VLOOKUP(J470,'RATES 30-06-2017'!F$2:K$374,6,FALSE)</f>
        <v>RS</v>
      </c>
      <c r="BE470" s="92"/>
      <c r="BF470" s="92" t="str">
        <f>VLOOKUP(J470,Hoja4!C$2:E$268,2,FALSE)</f>
        <v>ENERGIZACION</v>
      </c>
      <c r="BG470" s="92">
        <f>VLOOKUP(J470,Hoja4!C$2:E$268,3,FALSE)</f>
        <v>31</v>
      </c>
      <c r="BH470" s="92"/>
      <c r="BI470" s="92"/>
    </row>
    <row r="471" spans="1:61" s="32" customFormat="1" ht="15" customHeight="1">
      <c r="A471" s="17">
        <v>31</v>
      </c>
      <c r="B471" s="99">
        <v>0</v>
      </c>
      <c r="C471" s="17" t="s">
        <v>54</v>
      </c>
      <c r="D471" s="18" t="s">
        <v>41</v>
      </c>
      <c r="E471" s="17" t="s">
        <v>362</v>
      </c>
      <c r="F471" s="17" t="s">
        <v>389</v>
      </c>
      <c r="G471" s="18" t="s">
        <v>390</v>
      </c>
      <c r="H471" s="18" t="s">
        <v>27</v>
      </c>
      <c r="I471" s="18">
        <v>30126506</v>
      </c>
      <c r="J471" s="112" t="str">
        <f t="shared" si="208"/>
        <v>30126506-EJECUCION</v>
      </c>
      <c r="K471" s="442" t="s">
        <v>399</v>
      </c>
      <c r="L471" s="289">
        <v>599792000</v>
      </c>
      <c r="M471" s="19">
        <v>599792000</v>
      </c>
      <c r="N471" s="289">
        <v>0</v>
      </c>
      <c r="O471" s="19">
        <v>0</v>
      </c>
      <c r="P471" s="19">
        <v>65924000</v>
      </c>
      <c r="Q471" s="290">
        <v>533868000</v>
      </c>
      <c r="R471" s="291">
        <v>65924000</v>
      </c>
      <c r="S471" s="292">
        <v>533868000</v>
      </c>
      <c r="T471" s="293"/>
      <c r="U471" s="446">
        <v>0</v>
      </c>
      <c r="V471" s="266">
        <v>0</v>
      </c>
      <c r="W471" s="266">
        <v>0</v>
      </c>
      <c r="X471" s="266">
        <v>0</v>
      </c>
      <c r="Y471" s="266">
        <f t="shared" si="209"/>
        <v>0</v>
      </c>
      <c r="Z471" s="266">
        <v>0</v>
      </c>
      <c r="AA471" s="266">
        <v>0</v>
      </c>
      <c r="AB471" s="266">
        <v>0</v>
      </c>
      <c r="AC471" s="266">
        <f t="shared" si="210"/>
        <v>0</v>
      </c>
      <c r="AD471" s="266">
        <f t="shared" si="211"/>
        <v>0</v>
      </c>
      <c r="AE471" s="266">
        <f t="shared" si="212"/>
        <v>599792000</v>
      </c>
      <c r="AF471" s="18" t="s">
        <v>51</v>
      </c>
      <c r="AG471" s="17" t="s">
        <v>685</v>
      </c>
      <c r="AH471" s="81" t="s">
        <v>57</v>
      </c>
      <c r="AI471" s="295"/>
      <c r="AJ471" s="296"/>
      <c r="AK471" s="297"/>
      <c r="AL471" s="296"/>
      <c r="AM471" t="str">
        <f t="shared" si="213"/>
        <v>OR PRO.CODIGO=30126506</v>
      </c>
      <c r="AN471">
        <f t="shared" si="214"/>
        <v>8</v>
      </c>
      <c r="AO471" t="e">
        <f>VLOOKUP(J471,#REF!,5,FALSE)</f>
        <v>#REF!</v>
      </c>
      <c r="AQ471" t="e">
        <f>VLOOKUP(J471,#REF!,6,FALSE)</f>
        <v>#REF!</v>
      </c>
      <c r="AR471" s="32" t="e">
        <f>VLOOKUP(I471,'convenios 2017'!A$2:O$82,15,FALSE)</f>
        <v>#N/A</v>
      </c>
      <c r="AS471" s="373">
        <f>O471+AC471</f>
        <v>0</v>
      </c>
      <c r="AT471" s="32" t="e">
        <f>VLOOKUP(I471,'convenio 2016'!A$2:N$196,14,FALSE)</f>
        <v>#N/A</v>
      </c>
      <c r="AU471" s="32" t="e">
        <f>VLOOKUP(I471,'convenio 2015'!A$4:M$228,13,FALSE)</f>
        <v>#N/A</v>
      </c>
      <c r="AV471" s="32" t="e">
        <f>VLOOKUP(J471,#REF!,6,FALSE)</f>
        <v>#REF!</v>
      </c>
      <c r="AW471" s="373">
        <f t="shared" si="215"/>
        <v>0</v>
      </c>
      <c r="AX471" s="32" t="e">
        <v>#N/A</v>
      </c>
      <c r="AY471" s="32" t="e">
        <v>#N/A</v>
      </c>
      <c r="AZ471" s="377" t="e">
        <v>#N/A</v>
      </c>
      <c r="BA471" s="431"/>
      <c r="BB471" s="32">
        <f>VLOOKUP(J471,'RATE JUNIO '!F$2:K$346,6,FALSE)</f>
        <v>0</v>
      </c>
      <c r="BC471" s="32" t="s">
        <v>3463</v>
      </c>
      <c r="BD471" s="92">
        <f>VLOOKUP(J471,'RATES 30-06-2017'!F$2:K$374,6,FALSE)</f>
        <v>0</v>
      </c>
      <c r="BE471" s="92"/>
      <c r="BF471" s="92" t="e">
        <f>VLOOKUP(J471,Hoja4!C$2:E$268,2,FALSE)</f>
        <v>#N/A</v>
      </c>
      <c r="BG471" s="92" t="e">
        <f>VLOOKUP(J471,Hoja4!C$2:E$268,3,FALSE)</f>
        <v>#N/A</v>
      </c>
      <c r="BH471" s="92"/>
      <c r="BI471" s="92"/>
    </row>
    <row r="472" spans="1:61" s="32" customFormat="1" ht="15" customHeight="1">
      <c r="A472" s="17">
        <v>31</v>
      </c>
      <c r="B472" s="99">
        <v>10</v>
      </c>
      <c r="C472" s="17" t="s">
        <v>54</v>
      </c>
      <c r="D472" s="18" t="s">
        <v>24</v>
      </c>
      <c r="E472" s="17" t="s">
        <v>362</v>
      </c>
      <c r="F472" s="17" t="s">
        <v>389</v>
      </c>
      <c r="G472" s="18" t="s">
        <v>390</v>
      </c>
      <c r="H472" s="18" t="s">
        <v>35</v>
      </c>
      <c r="I472" s="18">
        <v>20157700</v>
      </c>
      <c r="J472" s="112" t="str">
        <f t="shared" si="208"/>
        <v>20157700-DISEÑO</v>
      </c>
      <c r="K472" s="442" t="s">
        <v>3237</v>
      </c>
      <c r="L472" s="100">
        <v>60468000</v>
      </c>
      <c r="M472" s="19">
        <v>60468000</v>
      </c>
      <c r="N472" s="100">
        <v>0</v>
      </c>
      <c r="O472" s="19">
        <v>0</v>
      </c>
      <c r="P472" s="19">
        <v>60468000</v>
      </c>
      <c r="Q472" s="19">
        <v>0</v>
      </c>
      <c r="R472" s="101">
        <v>60468000</v>
      </c>
      <c r="S472" s="20">
        <v>0</v>
      </c>
      <c r="T472" s="21">
        <v>0</v>
      </c>
      <c r="U472" s="446">
        <v>0</v>
      </c>
      <c r="V472" s="266">
        <v>0</v>
      </c>
      <c r="W472" s="266">
        <v>0</v>
      </c>
      <c r="X472" s="266">
        <v>0</v>
      </c>
      <c r="Y472" s="266">
        <f t="shared" si="209"/>
        <v>0</v>
      </c>
      <c r="Z472" s="266">
        <v>0</v>
      </c>
      <c r="AA472" s="266">
        <v>0</v>
      </c>
      <c r="AB472" s="266">
        <v>0</v>
      </c>
      <c r="AC472" s="266">
        <f t="shared" si="210"/>
        <v>0</v>
      </c>
      <c r="AD472" s="266">
        <f t="shared" si="211"/>
        <v>0</v>
      </c>
      <c r="AE472" s="266">
        <f t="shared" si="212"/>
        <v>60468000</v>
      </c>
      <c r="AF472" s="18" t="s">
        <v>51</v>
      </c>
      <c r="AG472" s="17" t="s">
        <v>109</v>
      </c>
      <c r="AH472" s="81" t="s">
        <v>30</v>
      </c>
      <c r="AI472" s="22" t="s">
        <v>31</v>
      </c>
      <c r="AJ472" s="23" t="s">
        <v>30</v>
      </c>
      <c r="AK472" s="24" t="s">
        <v>401</v>
      </c>
      <c r="AL472" s="23"/>
      <c r="AM472" t="str">
        <f t="shared" si="213"/>
        <v>OR PRO.CODIGO=20157700</v>
      </c>
      <c r="AN472">
        <f t="shared" si="214"/>
        <v>8</v>
      </c>
      <c r="AO472" t="e">
        <f>VLOOKUP(J472,#REF!,5,FALSE)</f>
        <v>#REF!</v>
      </c>
      <c r="AP472"/>
      <c r="AQ472" t="e">
        <f>VLOOKUP(J472,#REF!,6,FALSE)</f>
        <v>#REF!</v>
      </c>
      <c r="AR472" s="32" t="e">
        <f>VLOOKUP(I472,'convenios 2017'!A$2:O$82,15,FALSE)</f>
        <v>#N/A</v>
      </c>
      <c r="AS472" s="373">
        <f>O472+AC472</f>
        <v>0</v>
      </c>
      <c r="AT472" s="32" t="e">
        <f>VLOOKUP(I472,'convenio 2016'!A$2:N$196,14,FALSE)</f>
        <v>#N/A</v>
      </c>
      <c r="AU472" s="32" t="e">
        <f>VLOOKUP(I472,'convenio 2015'!A$4:M$228,13,FALSE)</f>
        <v>#N/A</v>
      </c>
      <c r="AV472" s="32" t="e">
        <f>VLOOKUP(J472,#REF!,6,FALSE)</f>
        <v>#REF!</v>
      </c>
      <c r="AW472" s="373">
        <f t="shared" si="215"/>
        <v>0</v>
      </c>
      <c r="AX472" s="32" t="e">
        <v>#N/A</v>
      </c>
      <c r="AY472" s="32" t="e">
        <v>#N/A</v>
      </c>
      <c r="AZ472" s="377" t="e">
        <v>#N/A</v>
      </c>
      <c r="BA472" s="431"/>
      <c r="BB472" s="32" t="str">
        <f>VLOOKUP(J472,'RATE JUNIO '!F$2:K$346,6,FALSE)</f>
        <v>RS</v>
      </c>
      <c r="BC472" s="32" t="s">
        <v>3463</v>
      </c>
      <c r="BD472" s="92" t="str">
        <f>VLOOKUP(J472,'RATES 30-06-2017'!F$2:K$374,6,FALSE)</f>
        <v>RS</v>
      </c>
      <c r="BE472" s="92"/>
      <c r="BF472" s="92" t="e">
        <f>VLOOKUP(J472,Hoja4!C$2:E$268,2,FALSE)</f>
        <v>#N/A</v>
      </c>
      <c r="BG472" s="92" t="e">
        <f>VLOOKUP(J472,Hoja4!C$2:E$268,3,FALSE)</f>
        <v>#N/A</v>
      </c>
      <c r="BH472" s="92"/>
      <c r="BI472" s="92"/>
    </row>
    <row r="473" spans="1:61" s="32" customFormat="1" ht="15" customHeight="1">
      <c r="A473" s="17">
        <v>31</v>
      </c>
      <c r="B473" s="99">
        <v>1</v>
      </c>
      <c r="C473" s="17" t="s">
        <v>54</v>
      </c>
      <c r="D473" s="18" t="s">
        <v>81</v>
      </c>
      <c r="E473" s="17" t="s">
        <v>362</v>
      </c>
      <c r="F473" s="17" t="s">
        <v>389</v>
      </c>
      <c r="G473" s="18" t="s">
        <v>390</v>
      </c>
      <c r="H473" s="18" t="s">
        <v>27</v>
      </c>
      <c r="I473" s="18">
        <v>30131130</v>
      </c>
      <c r="J473" s="112" t="str">
        <f t="shared" si="208"/>
        <v>30131130-EJECUCION</v>
      </c>
      <c r="K473" s="442" t="s">
        <v>3317</v>
      </c>
      <c r="L473" s="100">
        <v>53956000</v>
      </c>
      <c r="M473" s="19">
        <v>53956000</v>
      </c>
      <c r="N473" s="100">
        <v>0</v>
      </c>
      <c r="O473" s="19">
        <v>0</v>
      </c>
      <c r="P473" s="19">
        <v>53956000</v>
      </c>
      <c r="Q473" s="19">
        <v>0</v>
      </c>
      <c r="R473" s="101">
        <v>53956000</v>
      </c>
      <c r="S473" s="20">
        <v>0</v>
      </c>
      <c r="T473" s="21">
        <v>0</v>
      </c>
      <c r="U473" s="21">
        <v>53596000</v>
      </c>
      <c r="V473" s="266">
        <v>0</v>
      </c>
      <c r="W473" s="266">
        <v>0</v>
      </c>
      <c r="X473" s="266">
        <v>0</v>
      </c>
      <c r="Y473" s="266">
        <f t="shared" si="209"/>
        <v>0</v>
      </c>
      <c r="Z473" s="266">
        <v>0</v>
      </c>
      <c r="AA473" s="266">
        <v>0</v>
      </c>
      <c r="AB473" s="266">
        <v>0</v>
      </c>
      <c r="AC473" s="266">
        <f t="shared" si="210"/>
        <v>0</v>
      </c>
      <c r="AD473" s="266">
        <f t="shared" si="211"/>
        <v>53596000</v>
      </c>
      <c r="AE473" s="266">
        <f t="shared" si="212"/>
        <v>360000</v>
      </c>
      <c r="AF473" s="18" t="s">
        <v>3419</v>
      </c>
      <c r="AG473" s="17" t="s">
        <v>83</v>
      </c>
      <c r="AH473" s="81" t="s">
        <v>30</v>
      </c>
      <c r="AI473" s="22" t="s">
        <v>31</v>
      </c>
      <c r="AJ473" s="23" t="s">
        <v>30</v>
      </c>
      <c r="AK473" s="24" t="s">
        <v>398</v>
      </c>
      <c r="AL473" s="23"/>
      <c r="AM473" t="str">
        <f t="shared" si="213"/>
        <v>OR PRO.CODIGO=30131130</v>
      </c>
      <c r="AN473">
        <f t="shared" si="214"/>
        <v>8</v>
      </c>
      <c r="AO473" t="e">
        <f>VLOOKUP(J473,#REF!,5,FALSE)</f>
        <v>#REF!</v>
      </c>
      <c r="AP473"/>
      <c r="AQ473" t="e">
        <f>VLOOKUP(J473,#REF!,6,FALSE)</f>
        <v>#REF!</v>
      </c>
      <c r="AR473" s="32" t="e">
        <f>VLOOKUP(I473,'convenios 2017'!A$2:O$82,15,FALSE)</f>
        <v>#N/A</v>
      </c>
      <c r="AS473" s="373">
        <f>O473+AC473</f>
        <v>0</v>
      </c>
      <c r="AT473" s="32" t="e">
        <f>VLOOKUP(I473,'convenio 2016'!A$2:N$196,14,FALSE)</f>
        <v>#N/A</v>
      </c>
      <c r="AU473" s="32" t="e">
        <f>VLOOKUP(I473,'convenio 2015'!A$4:M$228,13,FALSE)</f>
        <v>#N/A</v>
      </c>
      <c r="AV473" s="32" t="e">
        <f>VLOOKUP(J473,#REF!,6,FALSE)</f>
        <v>#REF!</v>
      </c>
      <c r="AW473" s="373">
        <f t="shared" si="215"/>
        <v>0</v>
      </c>
      <c r="AX473" s="32" t="e">
        <v>#N/A</v>
      </c>
      <c r="AY473" s="32" t="e">
        <v>#N/A</v>
      </c>
      <c r="AZ473" s="377" t="e">
        <v>#N/A</v>
      </c>
      <c r="BA473" s="431"/>
      <c r="BB473" s="32" t="str">
        <f>VLOOKUP(J473,'RATE JUNIO '!F$2:K$346,6,FALSE)</f>
        <v>RS</v>
      </c>
      <c r="BC473" s="32" t="s">
        <v>3463</v>
      </c>
      <c r="BD473" s="92" t="str">
        <f>VLOOKUP(J473,'RATES 30-06-2017'!F$2:K$374,6,FALSE)</f>
        <v>RS</v>
      </c>
      <c r="BE473" s="92"/>
      <c r="BF473" s="92" t="str">
        <f>VLOOKUP(J473,Hoja4!C$2:E$268,2,FALSE)</f>
        <v>ENERGIZACION</v>
      </c>
      <c r="BG473" s="92">
        <f>VLOOKUP(J473,Hoja4!C$2:E$268,3,FALSE)</f>
        <v>31</v>
      </c>
      <c r="BH473" s="92"/>
      <c r="BI473" s="92"/>
    </row>
    <row r="474" spans="1:61" s="32" customFormat="1" ht="15" customHeight="1">
      <c r="A474" s="17">
        <v>31</v>
      </c>
      <c r="B474" s="99">
        <v>6</v>
      </c>
      <c r="C474" s="17" t="s">
        <v>54</v>
      </c>
      <c r="D474" s="18" t="s">
        <v>69</v>
      </c>
      <c r="E474" s="17" t="s">
        <v>362</v>
      </c>
      <c r="F474" s="17" t="s">
        <v>389</v>
      </c>
      <c r="G474" s="18" t="s">
        <v>390</v>
      </c>
      <c r="H474" s="18" t="s">
        <v>27</v>
      </c>
      <c r="I474" s="18">
        <v>30135406</v>
      </c>
      <c r="J474" s="112" t="str">
        <f t="shared" si="208"/>
        <v>30135406-EJECUCION</v>
      </c>
      <c r="K474" s="442" t="s">
        <v>3238</v>
      </c>
      <c r="L474" s="100">
        <v>524202000</v>
      </c>
      <c r="M474" s="19">
        <v>524202000</v>
      </c>
      <c r="N474" s="100">
        <v>0</v>
      </c>
      <c r="O474" s="19">
        <v>0</v>
      </c>
      <c r="P474" s="19">
        <v>70000000</v>
      </c>
      <c r="Q474" s="19">
        <v>454202000</v>
      </c>
      <c r="R474" s="101">
        <v>70000000</v>
      </c>
      <c r="S474" s="20">
        <v>454202000</v>
      </c>
      <c r="T474" s="21">
        <v>0</v>
      </c>
      <c r="U474" s="446">
        <v>0</v>
      </c>
      <c r="V474" s="266">
        <v>0</v>
      </c>
      <c r="W474" s="266">
        <v>0</v>
      </c>
      <c r="X474" s="266">
        <v>0</v>
      </c>
      <c r="Y474" s="266">
        <f t="shared" si="209"/>
        <v>0</v>
      </c>
      <c r="Z474" s="266">
        <v>0</v>
      </c>
      <c r="AA474" s="266">
        <v>0</v>
      </c>
      <c r="AB474" s="266">
        <v>0</v>
      </c>
      <c r="AC474" s="266">
        <f t="shared" si="210"/>
        <v>0</v>
      </c>
      <c r="AD474" s="266">
        <f t="shared" si="211"/>
        <v>0</v>
      </c>
      <c r="AE474" s="266">
        <f t="shared" si="212"/>
        <v>524202000</v>
      </c>
      <c r="AF474" s="18" t="s">
        <v>51</v>
      </c>
      <c r="AG474" s="17" t="s">
        <v>73</v>
      </c>
      <c r="AH474" s="81" t="s">
        <v>57</v>
      </c>
      <c r="AI474" s="22" t="s">
        <v>31</v>
      </c>
      <c r="AJ474" s="23"/>
      <c r="AK474" s="24"/>
      <c r="AL474" s="23" t="s">
        <v>45</v>
      </c>
      <c r="AM474" t="str">
        <f t="shared" si="213"/>
        <v>OR PRO.CODIGO=30135406</v>
      </c>
      <c r="AN474">
        <f t="shared" si="214"/>
        <v>8</v>
      </c>
      <c r="AO474" t="e">
        <f>VLOOKUP(J474,#REF!,5,FALSE)</f>
        <v>#REF!</v>
      </c>
      <c r="AP474"/>
      <c r="AQ474" t="e">
        <f>VLOOKUP(J474,#REF!,6,FALSE)</f>
        <v>#REF!</v>
      </c>
      <c r="AR474" s="32" t="e">
        <f>VLOOKUP(I474,'convenios 2017'!A$2:O$82,15,FALSE)</f>
        <v>#N/A</v>
      </c>
      <c r="AS474" s="373">
        <f>O474+AC474</f>
        <v>0</v>
      </c>
      <c r="AT474" s="32" t="e">
        <f>VLOOKUP(I474,'convenio 2016'!A$2:N$196,14,FALSE)</f>
        <v>#N/A</v>
      </c>
      <c r="AU474" s="32" t="e">
        <f>VLOOKUP(I474,'convenio 2015'!A$4:M$228,13,FALSE)</f>
        <v>#N/A</v>
      </c>
      <c r="AV474" s="32" t="e">
        <f>VLOOKUP(J474,#REF!,6,FALSE)</f>
        <v>#REF!</v>
      </c>
      <c r="AW474" s="373">
        <f t="shared" si="215"/>
        <v>0</v>
      </c>
      <c r="AX474" s="32" t="e">
        <v>#N/A</v>
      </c>
      <c r="AY474" s="32" t="e">
        <v>#N/A</v>
      </c>
      <c r="AZ474" s="377" t="e">
        <v>#N/A</v>
      </c>
      <c r="BA474" s="431"/>
      <c r="BB474" s="32">
        <f>VLOOKUP(J474,'RATE JUNIO '!F$2:K$346,6,FALSE)</f>
        <v>0</v>
      </c>
      <c r="BC474" s="32" t="s">
        <v>3463</v>
      </c>
      <c r="BD474" s="92">
        <f>VLOOKUP(J474,'RATES 30-06-2017'!F$2:K$374,6,FALSE)</f>
        <v>0</v>
      </c>
      <c r="BE474" s="92"/>
      <c r="BF474" s="92" t="e">
        <f>VLOOKUP(J474,Hoja4!C$2:E$268,2,FALSE)</f>
        <v>#N/A</v>
      </c>
      <c r="BG474" s="92" t="e">
        <f>VLOOKUP(J474,Hoja4!C$2:E$268,3,FALSE)</f>
        <v>#N/A</v>
      </c>
      <c r="BH474" s="92"/>
      <c r="BI474" s="92"/>
    </row>
    <row r="475" spans="1:61" s="32" customFormat="1" ht="15" customHeight="1">
      <c r="A475" s="17">
        <v>31</v>
      </c>
      <c r="B475" s="99"/>
      <c r="C475" s="17" t="s">
        <v>54</v>
      </c>
      <c r="D475" s="18" t="s">
        <v>69</v>
      </c>
      <c r="E475" s="17" t="s">
        <v>362</v>
      </c>
      <c r="F475" s="17" t="s">
        <v>389</v>
      </c>
      <c r="G475" s="18"/>
      <c r="H475" s="18" t="s">
        <v>27</v>
      </c>
      <c r="I475" s="18">
        <v>30466433</v>
      </c>
      <c r="J475" s="112" t="str">
        <f t="shared" si="208"/>
        <v>30466433-EJECUCION</v>
      </c>
      <c r="K475" s="442" t="s">
        <v>3028</v>
      </c>
      <c r="L475" s="100"/>
      <c r="M475" s="125">
        <v>674063000</v>
      </c>
      <c r="N475" s="100"/>
      <c r="O475" s="125">
        <v>0</v>
      </c>
      <c r="P475" s="125">
        <v>0</v>
      </c>
      <c r="Q475" s="19"/>
      <c r="R475" s="101"/>
      <c r="S475" s="20"/>
      <c r="T475" s="21"/>
      <c r="U475" s="446">
        <v>0</v>
      </c>
      <c r="V475" s="266">
        <v>0</v>
      </c>
      <c r="W475" s="266">
        <v>0</v>
      </c>
      <c r="X475" s="266">
        <v>0</v>
      </c>
      <c r="Y475" s="266">
        <f t="shared" si="209"/>
        <v>0</v>
      </c>
      <c r="Z475" s="266">
        <v>0</v>
      </c>
      <c r="AA475" s="266">
        <v>0</v>
      </c>
      <c r="AB475" s="266">
        <v>0</v>
      </c>
      <c r="AC475" s="266">
        <f t="shared" si="210"/>
        <v>0</v>
      </c>
      <c r="AD475" s="266">
        <f t="shared" si="211"/>
        <v>0</v>
      </c>
      <c r="AE475" s="266">
        <f t="shared" si="212"/>
        <v>674063000</v>
      </c>
      <c r="AF475" s="18" t="s">
        <v>1125</v>
      </c>
      <c r="AG475" s="17" t="s">
        <v>685</v>
      </c>
      <c r="AH475" s="81" t="s">
        <v>30</v>
      </c>
      <c r="AI475" s="22"/>
      <c r="AJ475" s="23"/>
      <c r="AK475" s="24"/>
      <c r="AL475" s="23"/>
      <c r="AM475" t="str">
        <f t="shared" si="213"/>
        <v>OR PRO.CODIGO=30466433</v>
      </c>
      <c r="AN475">
        <f t="shared" si="214"/>
        <v>8</v>
      </c>
      <c r="AO475" t="e">
        <f>VLOOKUP(J475,#REF!,5,FALSE)</f>
        <v>#REF!</v>
      </c>
      <c r="AP475"/>
      <c r="AQ475" t="e">
        <f>VLOOKUP(J475,#REF!,6,FALSE)</f>
        <v>#REF!</v>
      </c>
      <c r="AS475" s="373"/>
      <c r="AW475" s="373">
        <f t="shared" si="215"/>
        <v>0</v>
      </c>
      <c r="AX475" s="32" t="e">
        <v>#N/A</v>
      </c>
      <c r="AY475" s="32" t="e">
        <v>#N/A</v>
      </c>
      <c r="AZ475" s="377" t="e">
        <v>#N/A</v>
      </c>
      <c r="BA475" s="431"/>
      <c r="BB475" s="32" t="str">
        <f>VLOOKUP(J475,'RATE JUNIO '!F$2:K$346,6,FALSE)</f>
        <v>RS</v>
      </c>
      <c r="BC475" s="32" t="s">
        <v>3463</v>
      </c>
      <c r="BD475" s="92" t="str">
        <f>VLOOKUP(J475,'RATES 30-06-2017'!F$2:K$374,6,FALSE)</f>
        <v>RS</v>
      </c>
      <c r="BE475" s="92"/>
      <c r="BF475" s="92" t="e">
        <f>VLOOKUP(J475,Hoja4!C$2:E$268,2,FALSE)</f>
        <v>#N/A</v>
      </c>
      <c r="BG475" s="92" t="e">
        <f>VLOOKUP(J475,Hoja4!C$2:E$268,3,FALSE)</f>
        <v>#N/A</v>
      </c>
      <c r="BH475" s="92"/>
      <c r="BI475" s="92"/>
    </row>
    <row r="476" spans="1:61" s="32" customFormat="1" ht="15" customHeight="1">
      <c r="A476" s="17">
        <v>31</v>
      </c>
      <c r="B476" s="99">
        <v>9</v>
      </c>
      <c r="C476" s="17" t="s">
        <v>54</v>
      </c>
      <c r="D476" s="18" t="s">
        <v>24</v>
      </c>
      <c r="E476" s="17" t="s">
        <v>362</v>
      </c>
      <c r="F476" s="17" t="s">
        <v>389</v>
      </c>
      <c r="G476" s="18" t="s">
        <v>390</v>
      </c>
      <c r="H476" s="18" t="s">
        <v>35</v>
      </c>
      <c r="I476" s="18">
        <v>30126487</v>
      </c>
      <c r="J476" s="112" t="str">
        <f t="shared" si="208"/>
        <v>30126487-DISEÑO</v>
      </c>
      <c r="K476" s="442" t="s">
        <v>3318</v>
      </c>
      <c r="L476" s="100">
        <v>60350000</v>
      </c>
      <c r="M476" s="125">
        <v>60350000</v>
      </c>
      <c r="N476" s="100">
        <v>0</v>
      </c>
      <c r="O476" s="125">
        <v>0</v>
      </c>
      <c r="P476" s="125">
        <v>60350000</v>
      </c>
      <c r="Q476" s="19">
        <v>0</v>
      </c>
      <c r="R476" s="101">
        <v>60350000</v>
      </c>
      <c r="S476" s="20">
        <v>0</v>
      </c>
      <c r="T476" s="21">
        <v>0</v>
      </c>
      <c r="U476" s="446">
        <v>0</v>
      </c>
      <c r="V476" s="266">
        <v>0</v>
      </c>
      <c r="W476" s="266">
        <v>0</v>
      </c>
      <c r="X476" s="266">
        <v>0</v>
      </c>
      <c r="Y476" s="266">
        <f t="shared" si="209"/>
        <v>0</v>
      </c>
      <c r="Z476" s="266">
        <v>0</v>
      </c>
      <c r="AA476" s="266">
        <v>0</v>
      </c>
      <c r="AB476" s="266">
        <v>0</v>
      </c>
      <c r="AC476" s="266">
        <f t="shared" si="210"/>
        <v>0</v>
      </c>
      <c r="AD476" s="266">
        <f t="shared" si="211"/>
        <v>0</v>
      </c>
      <c r="AE476" s="266">
        <f t="shared" si="212"/>
        <v>60350000</v>
      </c>
      <c r="AF476" s="18" t="s">
        <v>51</v>
      </c>
      <c r="AG476" s="17" t="s">
        <v>109</v>
      </c>
      <c r="AH476" s="81" t="s">
        <v>60</v>
      </c>
      <c r="AI476" s="22" t="s">
        <v>31</v>
      </c>
      <c r="AJ476" s="23"/>
      <c r="AK476" s="24"/>
      <c r="AL476" s="23"/>
      <c r="AM476" t="str">
        <f t="shared" si="213"/>
        <v>OR PRO.CODIGO=30126487</v>
      </c>
      <c r="AN476">
        <f t="shared" si="214"/>
        <v>8</v>
      </c>
      <c r="AO476" t="e">
        <f>VLOOKUP(J476,#REF!,5,FALSE)</f>
        <v>#REF!</v>
      </c>
      <c r="AP476"/>
      <c r="AQ476" t="e">
        <f>VLOOKUP(J476,#REF!,6,FALSE)</f>
        <v>#REF!</v>
      </c>
      <c r="AR476" s="32" t="e">
        <f>VLOOKUP(I476,'convenios 2017'!A$2:O$82,15,FALSE)</f>
        <v>#N/A</v>
      </c>
      <c r="AS476" s="373">
        <f>O476+AC476</f>
        <v>0</v>
      </c>
      <c r="AT476" s="32" t="e">
        <f>VLOOKUP(I476,'convenio 2016'!A$2:N$196,14,FALSE)</f>
        <v>#N/A</v>
      </c>
      <c r="AU476" s="32" t="e">
        <f>VLOOKUP(I476,'convenio 2015'!A$4:M$228,13,FALSE)</f>
        <v>#N/A</v>
      </c>
      <c r="AV476" s="32" t="e">
        <f>VLOOKUP(J476,#REF!,6,FALSE)</f>
        <v>#REF!</v>
      </c>
      <c r="AW476" s="373">
        <f t="shared" si="215"/>
        <v>0</v>
      </c>
      <c r="AX476" s="32" t="e">
        <v>#N/A</v>
      </c>
      <c r="AY476" s="32" t="e">
        <v>#N/A</v>
      </c>
      <c r="AZ476" s="377" t="e">
        <v>#N/A</v>
      </c>
      <c r="BA476" s="431"/>
      <c r="BB476" s="32" t="str">
        <f>VLOOKUP(J476,'RATE JUNIO '!F$2:K$346,6,FALSE)</f>
        <v>FI</v>
      </c>
      <c r="BC476" s="32" t="s">
        <v>3463</v>
      </c>
      <c r="BD476" s="92" t="str">
        <f>VLOOKUP(J476,'RATES 30-06-2017'!F$2:K$374,6,FALSE)</f>
        <v>FI</v>
      </c>
      <c r="BE476" s="92"/>
      <c r="BF476" s="92" t="e">
        <f>VLOOKUP(J476,Hoja4!C$2:E$268,2,FALSE)</f>
        <v>#N/A</v>
      </c>
      <c r="BG476" s="92" t="e">
        <f>VLOOKUP(J476,Hoja4!C$2:E$268,3,FALSE)</f>
        <v>#N/A</v>
      </c>
      <c r="BH476" s="92"/>
      <c r="BI476" s="92"/>
    </row>
    <row r="477" spans="1:61">
      <c r="A477" s="86"/>
      <c r="B477" s="302"/>
      <c r="C477" s="86"/>
      <c r="D477" s="87"/>
      <c r="E477" s="86"/>
      <c r="F477" s="86"/>
      <c r="G477" s="88"/>
      <c r="H477" s="86"/>
      <c r="I477" s="88"/>
      <c r="J477" s="302"/>
      <c r="K477" s="110" t="s">
        <v>66</v>
      </c>
      <c r="L477" s="25">
        <f>SUBTOTAL(9,L470:L476)</f>
        <v>1347918000</v>
      </c>
      <c r="M477" s="111">
        <f>SUBTOTAL(9,M470:M476)</f>
        <v>2021981000</v>
      </c>
      <c r="N477" s="25">
        <v>0</v>
      </c>
      <c r="O477" s="111">
        <f>SUBTOTAL(9,O470:O476)</f>
        <v>0</v>
      </c>
      <c r="P477" s="111">
        <f>SUBTOTAL(9,P470:P476)</f>
        <v>359848000</v>
      </c>
      <c r="Q477" s="109">
        <v>988070000</v>
      </c>
      <c r="R477" s="25">
        <v>359848000</v>
      </c>
      <c r="S477" s="25">
        <v>988070000</v>
      </c>
      <c r="T477" s="25">
        <v>0</v>
      </c>
      <c r="U477" s="111">
        <f>SUBTOTAL(9,U470:U476)</f>
        <v>102746000</v>
      </c>
      <c r="V477" s="111">
        <f t="shared" ref="V477:AE477" si="216">SUBTOTAL(9,V470:V476)</f>
        <v>0</v>
      </c>
      <c r="W477" s="111">
        <f t="shared" si="216"/>
        <v>0</v>
      </c>
      <c r="X477" s="111">
        <f t="shared" si="216"/>
        <v>0</v>
      </c>
      <c r="Y477" s="111">
        <f t="shared" si="216"/>
        <v>0</v>
      </c>
      <c r="Z477" s="111">
        <f t="shared" si="216"/>
        <v>0</v>
      </c>
      <c r="AA477" s="111">
        <f t="shared" si="216"/>
        <v>0</v>
      </c>
      <c r="AB477" s="111">
        <f t="shared" si="216"/>
        <v>0</v>
      </c>
      <c r="AC477" s="111">
        <f t="shared" si="216"/>
        <v>0</v>
      </c>
      <c r="AD477" s="111">
        <f t="shared" si="216"/>
        <v>102746000</v>
      </c>
      <c r="AE477" s="111">
        <f t="shared" si="216"/>
        <v>1919235000</v>
      </c>
      <c r="AF477" s="88"/>
      <c r="AG477" s="86"/>
      <c r="AH477" s="257"/>
      <c r="AJ477" s="23"/>
      <c r="AK477" s="24"/>
      <c r="AL477" s="23"/>
      <c r="AM477" s="92"/>
      <c r="AN477" s="92"/>
      <c r="AO477" s="92"/>
      <c r="AP477" s="92"/>
      <c r="AQ477" s="92"/>
      <c r="AR477" s="92"/>
      <c r="AS477" s="92"/>
      <c r="AT477" s="92"/>
      <c r="AU477" s="92"/>
      <c r="AV477" s="92"/>
      <c r="AW477" s="92"/>
      <c r="AY477" s="32" t="s">
        <v>3142</v>
      </c>
    </row>
    <row r="478" spans="1:61" ht="7.5" customHeight="1">
      <c r="A478" s="86"/>
      <c r="C478" s="86"/>
      <c r="D478" s="87"/>
      <c r="E478" s="86"/>
      <c r="F478" s="86"/>
      <c r="G478" s="88"/>
      <c r="H478" s="86"/>
      <c r="I478" s="88"/>
      <c r="K478" s="303"/>
      <c r="L478" s="302"/>
      <c r="M478" s="86"/>
      <c r="N478" s="302"/>
      <c r="O478" s="86"/>
      <c r="P478" s="86"/>
      <c r="Q478" s="302"/>
      <c r="R478" s="302"/>
      <c r="S478" s="302"/>
      <c r="T478" s="302"/>
      <c r="U478" s="302"/>
      <c r="V478" s="122"/>
      <c r="W478" s="122"/>
      <c r="X478" s="122"/>
      <c r="Y478" s="122"/>
      <c r="Z478" s="122"/>
      <c r="AA478" s="122"/>
      <c r="AB478" s="122"/>
      <c r="AC478" s="122"/>
      <c r="AD478" s="122"/>
      <c r="AE478" s="122"/>
      <c r="AF478" s="88"/>
      <c r="AG478" s="86"/>
      <c r="AH478" s="257"/>
      <c r="AJ478" s="23"/>
      <c r="AK478" s="24"/>
      <c r="AL478" s="23"/>
      <c r="AY478" s="32" t="s">
        <v>3142</v>
      </c>
    </row>
    <row r="479" spans="1:61" ht="15" customHeight="1">
      <c r="A479" s="86"/>
      <c r="C479" s="86"/>
      <c r="D479" s="87"/>
      <c r="E479" s="86"/>
      <c r="F479" s="86"/>
      <c r="G479" s="88"/>
      <c r="H479" s="86"/>
      <c r="I479" s="88"/>
      <c r="K479" s="260" t="s">
        <v>405</v>
      </c>
      <c r="L479" s="57">
        <f>L477+L467+L463</f>
        <v>4843693463</v>
      </c>
      <c r="M479" s="111">
        <f>M477+M467+M463</f>
        <v>5519606799</v>
      </c>
      <c r="N479" s="57">
        <v>3271279818</v>
      </c>
      <c r="O479" s="111">
        <f>O477+O467+O463</f>
        <v>2901486531</v>
      </c>
      <c r="P479" s="111">
        <f>P477+P467+P463</f>
        <v>832738941</v>
      </c>
      <c r="Q479" s="111">
        <v>1078070000</v>
      </c>
      <c r="R479" s="57">
        <v>494343645</v>
      </c>
      <c r="S479" s="57">
        <v>1078070000</v>
      </c>
      <c r="T479" s="57">
        <v>0</v>
      </c>
      <c r="U479" s="111">
        <f>U477+U467+U463</f>
        <v>409589498</v>
      </c>
      <c r="V479" s="111">
        <f t="shared" ref="V479:AE479" si="217">V477+V467+V463</f>
        <v>0</v>
      </c>
      <c r="W479" s="111">
        <f t="shared" si="217"/>
        <v>0</v>
      </c>
      <c r="X479" s="111">
        <f t="shared" si="217"/>
        <v>0</v>
      </c>
      <c r="Y479" s="111">
        <f t="shared" si="217"/>
        <v>0</v>
      </c>
      <c r="Z479" s="111">
        <f t="shared" si="217"/>
        <v>0</v>
      </c>
      <c r="AA479" s="111">
        <f t="shared" si="217"/>
        <v>0</v>
      </c>
      <c r="AB479" s="111">
        <f t="shared" si="217"/>
        <v>252408048</v>
      </c>
      <c r="AC479" s="111">
        <f t="shared" si="217"/>
        <v>252408048</v>
      </c>
      <c r="AD479" s="111">
        <f t="shared" si="217"/>
        <v>157181450</v>
      </c>
      <c r="AE479" s="111">
        <f t="shared" si="217"/>
        <v>2208530770</v>
      </c>
      <c r="AF479" s="88"/>
      <c r="AG479" s="86"/>
      <c r="AH479" s="257"/>
      <c r="AJ479" s="23"/>
      <c r="AK479" s="24"/>
      <c r="AL479" s="23"/>
      <c r="AM479" s="92"/>
      <c r="AN479" s="92"/>
      <c r="AO479" s="92"/>
      <c r="AP479" s="92"/>
      <c r="AQ479" s="92"/>
      <c r="AR479" s="92"/>
      <c r="AS479" s="92"/>
      <c r="AT479" s="92"/>
      <c r="AU479" s="92"/>
      <c r="AV479" s="92"/>
      <c r="AW479" s="92"/>
      <c r="AY479" s="32" t="s">
        <v>3142</v>
      </c>
    </row>
    <row r="480" spans="1:61" s="86" customFormat="1" ht="6.75" customHeight="1">
      <c r="D480" s="87"/>
      <c r="G480" s="88"/>
      <c r="I480" s="88"/>
      <c r="K480" s="89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  <c r="AA480" s="78"/>
      <c r="AB480" s="78"/>
      <c r="AC480" s="78"/>
      <c r="AD480" s="78"/>
      <c r="AE480" s="78"/>
      <c r="AF480" s="88"/>
      <c r="AH480" s="257"/>
      <c r="AJ480" s="79"/>
      <c r="AK480" s="75"/>
      <c r="AL480" s="79"/>
      <c r="AY480" s="32" t="s">
        <v>3142</v>
      </c>
      <c r="AZ480" s="87"/>
      <c r="BA480" s="432"/>
    </row>
    <row r="481" spans="1:61" ht="15" customHeight="1">
      <c r="A481" s="67"/>
      <c r="B481" s="69"/>
      <c r="C481" s="67"/>
      <c r="D481" s="67"/>
      <c r="E481" s="67"/>
      <c r="F481" s="67"/>
      <c r="G481" s="118"/>
      <c r="H481" s="67"/>
      <c r="I481" s="285"/>
      <c r="J481" s="69"/>
      <c r="K481" s="259" t="s">
        <v>406</v>
      </c>
      <c r="L481" s="13"/>
      <c r="M481" s="67"/>
      <c r="N481" s="13"/>
      <c r="O481" s="67"/>
      <c r="P481" s="67"/>
      <c r="Q481" s="68"/>
      <c r="R481" s="13"/>
      <c r="S481" s="13"/>
      <c r="T481" s="13"/>
      <c r="U481" s="444"/>
      <c r="V481" s="267"/>
      <c r="W481" s="267"/>
      <c r="X481" s="267"/>
      <c r="Y481" s="267"/>
      <c r="Z481" s="267"/>
      <c r="AA481" s="267"/>
      <c r="AB481" s="267"/>
      <c r="AC481" s="267"/>
      <c r="AD481" s="267"/>
      <c r="AE481" s="267"/>
      <c r="AF481" s="285"/>
      <c r="AG481" s="67"/>
      <c r="AH481" s="68"/>
      <c r="AJ481" s="23"/>
      <c r="AK481" s="24"/>
      <c r="AL481" s="23"/>
      <c r="AY481" s="32" t="s">
        <v>3142</v>
      </c>
    </row>
    <row r="482" spans="1:61">
      <c r="A482" s="86"/>
      <c r="C482" s="86"/>
      <c r="D482" s="87"/>
      <c r="E482" s="86"/>
      <c r="F482" s="86"/>
      <c r="G482" s="88"/>
      <c r="H482" s="86"/>
      <c r="I482" s="88"/>
      <c r="K482" s="16" t="s">
        <v>22</v>
      </c>
      <c r="M482" s="86"/>
      <c r="O482" s="86"/>
      <c r="P482" s="86"/>
      <c r="U482"/>
      <c r="V482" s="122"/>
      <c r="W482" s="122"/>
      <c r="X482" s="122"/>
      <c r="Y482" s="122"/>
      <c r="Z482" s="122"/>
      <c r="AA482" s="122"/>
      <c r="AB482" s="122"/>
      <c r="AC482" s="122"/>
      <c r="AD482" s="122"/>
      <c r="AE482" s="122"/>
      <c r="AF482" s="88"/>
      <c r="AG482" s="86"/>
      <c r="AH482" s="257"/>
      <c r="AJ482" s="23"/>
      <c r="AK482" s="24"/>
      <c r="AL482" s="23"/>
      <c r="AY482" s="32" t="s">
        <v>3142</v>
      </c>
    </row>
    <row r="483" spans="1:61" s="32" customFormat="1" ht="15" customHeight="1">
      <c r="A483" s="17">
        <v>31</v>
      </c>
      <c r="B483" s="99">
        <v>0</v>
      </c>
      <c r="C483" s="17" t="s">
        <v>23</v>
      </c>
      <c r="D483" s="18" t="s">
        <v>69</v>
      </c>
      <c r="E483" s="17" t="s">
        <v>362</v>
      </c>
      <c r="F483" s="17" t="s">
        <v>407</v>
      </c>
      <c r="G483" s="18" t="s">
        <v>408</v>
      </c>
      <c r="H483" s="18" t="s">
        <v>27</v>
      </c>
      <c r="I483" s="18">
        <v>30115770</v>
      </c>
      <c r="J483" s="112" t="str">
        <f>CONCATENATE(I483,"-",H483)</f>
        <v>30115770-EJECUCION</v>
      </c>
      <c r="K483" s="442" t="s">
        <v>409</v>
      </c>
      <c r="L483" s="100">
        <v>1117040819</v>
      </c>
      <c r="M483" s="19">
        <v>1113222487</v>
      </c>
      <c r="N483" s="100">
        <v>902930711</v>
      </c>
      <c r="O483" s="19">
        <v>821570168</v>
      </c>
      <c r="P483" s="19">
        <v>252532834</v>
      </c>
      <c r="Q483" s="19">
        <v>0</v>
      </c>
      <c r="R483" s="101">
        <v>214110108</v>
      </c>
      <c r="S483" s="20">
        <v>0</v>
      </c>
      <c r="T483" s="21"/>
      <c r="U483" s="21">
        <v>291652319</v>
      </c>
      <c r="V483" s="266">
        <v>0</v>
      </c>
      <c r="W483" s="266">
        <v>29121323</v>
      </c>
      <c r="X483" s="266">
        <v>0</v>
      </c>
      <c r="Y483" s="266">
        <f t="shared" ref="Y483:Y485" si="218">V483+W483+X483</f>
        <v>29121323</v>
      </c>
      <c r="Z483" s="266">
        <v>0</v>
      </c>
      <c r="AA483" s="266">
        <v>0</v>
      </c>
      <c r="AB483" s="266">
        <v>262530996</v>
      </c>
      <c r="AC483" s="266">
        <f>V483+W483+X483+Z483+AA483+AB483</f>
        <v>291652319</v>
      </c>
      <c r="AD483" s="266">
        <f>U483-AC483</f>
        <v>0</v>
      </c>
      <c r="AE483" s="266">
        <f>M483-(O483+U483)</f>
        <v>0</v>
      </c>
      <c r="AF483" s="18" t="s">
        <v>3419</v>
      </c>
      <c r="AG483" s="17" t="s">
        <v>73</v>
      </c>
      <c r="AH483" s="81" t="s">
        <v>30</v>
      </c>
      <c r="AI483" s="22"/>
      <c r="AJ483" s="23"/>
      <c r="AK483" s="24"/>
      <c r="AL483" s="23"/>
      <c r="AM483" t="str">
        <f>CONCATENATE( "OR PRO.CODIGO=",I483)</f>
        <v>OR PRO.CODIGO=30115770</v>
      </c>
      <c r="AN483">
        <f>LEN(I483)</f>
        <v>8</v>
      </c>
      <c r="AO483" t="e">
        <f>VLOOKUP(J483,#REF!,5,FALSE)</f>
        <v>#REF!</v>
      </c>
      <c r="AP483"/>
      <c r="AQ483" t="e">
        <f>VLOOKUP(J483,#REF!,6,FALSE)</f>
        <v>#REF!</v>
      </c>
      <c r="AR483" s="32" t="e">
        <f>VLOOKUP(I483,'convenios 2017'!A$2:O$82,15,FALSE)</f>
        <v>#N/A</v>
      </c>
      <c r="AS483" s="373">
        <f>O483+AC483</f>
        <v>1113222487</v>
      </c>
      <c r="AT483" s="32" t="str">
        <f>VLOOKUP(I483,'convenio 2016'!A$2:N$196,14,FALSE)</f>
        <v>en tramite</v>
      </c>
      <c r="AU483" s="32" t="e">
        <f>VLOOKUP(I483,'convenio 2015'!A$4:M$228,13,FALSE)</f>
        <v>#N/A</v>
      </c>
      <c r="AV483" s="32" t="e">
        <f>VLOOKUP(J483,#REF!,6,FALSE)</f>
        <v>#REF!</v>
      </c>
      <c r="AW483" s="373">
        <f>O483+AC483</f>
        <v>1113222487</v>
      </c>
      <c r="AX483" s="32" t="s">
        <v>1761</v>
      </c>
      <c r="AY483" s="32">
        <v>0</v>
      </c>
      <c r="AZ483" s="377"/>
      <c r="BA483" s="431"/>
      <c r="BB483" s="32" t="str">
        <f>VLOOKUP(J483,'RATE JUNIO '!F$2:K$346,6,FALSE)</f>
        <v>RS</v>
      </c>
      <c r="BC483" s="32" t="s">
        <v>3463</v>
      </c>
      <c r="BD483" s="92" t="str">
        <f>VLOOKUP(J483,'RATES 30-06-2017'!F$2:K$374,6,FALSE)</f>
        <v>RS</v>
      </c>
      <c r="BE483" s="92"/>
      <c r="BF483" s="92" t="str">
        <f>VLOOKUP(J483,Hoja4!C$2:E$268,2,FALSE)</f>
        <v>SS</v>
      </c>
      <c r="BG483" s="92">
        <f>VLOOKUP(J483,Hoja4!C$2:E$268,3,FALSE)</f>
        <v>31</v>
      </c>
      <c r="BH483" s="92"/>
      <c r="BI483" s="92"/>
    </row>
    <row r="484" spans="1:61" s="32" customFormat="1" ht="15" customHeight="1">
      <c r="A484" s="17">
        <v>31</v>
      </c>
      <c r="B484" s="99">
        <v>2</v>
      </c>
      <c r="C484" s="17" t="s">
        <v>23</v>
      </c>
      <c r="D484" s="18" t="s">
        <v>689</v>
      </c>
      <c r="E484" s="17" t="s">
        <v>362</v>
      </c>
      <c r="F484" s="17" t="s">
        <v>407</v>
      </c>
      <c r="G484" s="18" t="s">
        <v>408</v>
      </c>
      <c r="H484" s="18" t="s">
        <v>35</v>
      </c>
      <c r="I484" s="18">
        <v>30095333</v>
      </c>
      <c r="J484" s="112" t="str">
        <f>CONCATENATE(I484,"-",H484)</f>
        <v>30095333-DISEÑO</v>
      </c>
      <c r="K484" s="442" t="s">
        <v>3239</v>
      </c>
      <c r="L484" s="100">
        <v>180000000</v>
      </c>
      <c r="M484" s="19">
        <v>34472000</v>
      </c>
      <c r="N484" s="100">
        <v>0</v>
      </c>
      <c r="O484" s="19">
        <v>19560000</v>
      </c>
      <c r="P484" s="19">
        <v>14912000</v>
      </c>
      <c r="Q484" s="19">
        <v>0</v>
      </c>
      <c r="R484" s="101">
        <v>180000000</v>
      </c>
      <c r="S484" s="20">
        <v>0</v>
      </c>
      <c r="T484" s="21">
        <v>0</v>
      </c>
      <c r="U484" s="446">
        <v>0</v>
      </c>
      <c r="V484" s="266">
        <v>0</v>
      </c>
      <c r="W484" s="266">
        <v>0</v>
      </c>
      <c r="X484" s="266">
        <v>0</v>
      </c>
      <c r="Y484" s="266">
        <f t="shared" si="218"/>
        <v>0</v>
      </c>
      <c r="Z484" s="266">
        <v>0</v>
      </c>
      <c r="AA484" s="266">
        <v>0</v>
      </c>
      <c r="AB484" s="266">
        <v>0</v>
      </c>
      <c r="AC484" s="266">
        <f>V484+W484+X484+Z484+AA484+AB484</f>
        <v>0</v>
      </c>
      <c r="AD484" s="266">
        <f>U484-AC484</f>
        <v>0</v>
      </c>
      <c r="AE484" s="266">
        <f>M484-(O484+U484)</f>
        <v>14912000</v>
      </c>
      <c r="AF484" s="18" t="s">
        <v>3492</v>
      </c>
      <c r="AG484" s="17" t="s">
        <v>685</v>
      </c>
      <c r="AH484" s="81" t="s">
        <v>60</v>
      </c>
      <c r="AI484" s="22" t="s">
        <v>31</v>
      </c>
      <c r="AJ484" s="23"/>
      <c r="AK484" s="24"/>
      <c r="AL484" s="23" t="s">
        <v>45</v>
      </c>
      <c r="AM484" t="str">
        <f>CONCATENATE( "OR PRO.CODIGO=",I484)</f>
        <v>OR PRO.CODIGO=30095333</v>
      </c>
      <c r="AN484">
        <f>LEN(I484)</f>
        <v>8</v>
      </c>
      <c r="AO484" t="e">
        <f>VLOOKUP(J484,#REF!,5,FALSE)</f>
        <v>#REF!</v>
      </c>
      <c r="AP484"/>
      <c r="AQ484" t="e">
        <f>VLOOKUP(J484,#REF!,6,FALSE)</f>
        <v>#REF!</v>
      </c>
      <c r="AR484" s="32" t="e">
        <f>VLOOKUP(I484,'convenios 2017'!A$2:O$82,15,FALSE)</f>
        <v>#N/A</v>
      </c>
      <c r="AS484" s="373">
        <f>O484+AC484</f>
        <v>19560000</v>
      </c>
      <c r="AT484" s="32" t="e">
        <f>VLOOKUP(I484,'convenio 2016'!A$2:N$196,14,FALSE)</f>
        <v>#N/A</v>
      </c>
      <c r="AU484" s="32" t="e">
        <f>VLOOKUP(I484,'convenio 2015'!A$4:M$228,13,FALSE)</f>
        <v>#N/A</v>
      </c>
      <c r="AV484" s="32" t="e">
        <f>VLOOKUP(J484,#REF!,6,FALSE)</f>
        <v>#REF!</v>
      </c>
      <c r="AW484" s="373">
        <f>O484+AC484</f>
        <v>19560000</v>
      </c>
      <c r="AX484" s="32" t="e">
        <v>#N/A</v>
      </c>
      <c r="AY484" s="32" t="e">
        <v>#N/A</v>
      </c>
      <c r="AZ484" s="377" t="e">
        <v>#N/A</v>
      </c>
      <c r="BA484" s="431"/>
      <c r="BB484" s="32">
        <f>VLOOKUP(J484,'RATE JUNIO '!F$2:K$346,6,FALSE)</f>
        <v>0</v>
      </c>
      <c r="BC484" s="32" t="s">
        <v>3463</v>
      </c>
      <c r="BD484" s="92" t="str">
        <f>VLOOKUP(J484,'RATES 30-06-2017'!F$2:K$374,6,FALSE)</f>
        <v>FI</v>
      </c>
      <c r="BE484" s="92"/>
      <c r="BF484" s="92" t="e">
        <f>VLOOKUP(J484,Hoja4!C$2:E$268,2,FALSE)</f>
        <v>#N/A</v>
      </c>
      <c r="BG484" s="92" t="e">
        <f>VLOOKUP(J484,Hoja4!C$2:E$268,3,FALSE)</f>
        <v>#N/A</v>
      </c>
      <c r="BH484" s="92"/>
      <c r="BI484" s="92"/>
    </row>
    <row r="485" spans="1:61" s="32" customFormat="1" ht="15" customHeight="1">
      <c r="A485" s="17">
        <v>31</v>
      </c>
      <c r="B485" s="99">
        <v>1</v>
      </c>
      <c r="C485" s="17" t="s">
        <v>23</v>
      </c>
      <c r="D485" s="18" t="s">
        <v>24</v>
      </c>
      <c r="E485" s="17" t="s">
        <v>362</v>
      </c>
      <c r="F485" s="17" t="s">
        <v>407</v>
      </c>
      <c r="G485" s="18" t="s">
        <v>408</v>
      </c>
      <c r="H485" s="18" t="s">
        <v>27</v>
      </c>
      <c r="I485" s="18">
        <v>30093309</v>
      </c>
      <c r="J485" s="112" t="str">
        <f>CONCATENATE(I485,"-",H485)</f>
        <v>30093309-EJECUCION</v>
      </c>
      <c r="K485" s="442" t="s">
        <v>1620</v>
      </c>
      <c r="L485" s="100">
        <v>6453211162</v>
      </c>
      <c r="M485" s="19">
        <v>6445064669</v>
      </c>
      <c r="N485" s="100">
        <v>4832536750</v>
      </c>
      <c r="O485" s="125">
        <v>3416832892</v>
      </c>
      <c r="P485" s="125">
        <v>2847560777</v>
      </c>
      <c r="Q485" s="19">
        <v>964158591</v>
      </c>
      <c r="R485" s="101">
        <v>1620674412</v>
      </c>
      <c r="S485" s="20">
        <v>0</v>
      </c>
      <c r="T485" s="21">
        <v>0</v>
      </c>
      <c r="U485" s="21">
        <v>3028231777</v>
      </c>
      <c r="V485" s="266">
        <v>1271768414</v>
      </c>
      <c r="W485" s="266">
        <v>1629298</v>
      </c>
      <c r="X485" s="266">
        <v>600417309</v>
      </c>
      <c r="Y485" s="266">
        <f t="shared" si="218"/>
        <v>1873815021</v>
      </c>
      <c r="Z485" s="266">
        <v>843831085</v>
      </c>
      <c r="AA485" s="266">
        <v>116905408</v>
      </c>
      <c r="AB485" s="266">
        <v>0</v>
      </c>
      <c r="AC485" s="266">
        <f>V485+W485+X485+Z485+AA485+AB485</f>
        <v>2834551514</v>
      </c>
      <c r="AD485" s="266">
        <f>U485-AC485</f>
        <v>193680263</v>
      </c>
      <c r="AE485" s="266">
        <f>M485-(O485+U485)</f>
        <v>0</v>
      </c>
      <c r="AF485" s="18" t="s">
        <v>3419</v>
      </c>
      <c r="AG485" s="17" t="s">
        <v>109</v>
      </c>
      <c r="AH485" s="81" t="s">
        <v>30</v>
      </c>
      <c r="AI485" s="22" t="s">
        <v>31</v>
      </c>
      <c r="AJ485" s="23" t="s">
        <v>30</v>
      </c>
      <c r="AK485" s="24" t="s">
        <v>187</v>
      </c>
      <c r="AL485" s="23" t="s">
        <v>45</v>
      </c>
      <c r="AM485" t="str">
        <f>CONCATENATE( "OR PRO.CODIGO=",I485)</f>
        <v>OR PRO.CODIGO=30093309</v>
      </c>
      <c r="AN485">
        <f>LEN(I485)</f>
        <v>8</v>
      </c>
      <c r="AO485" t="e">
        <f>VLOOKUP(J485,#REF!,5,FALSE)</f>
        <v>#REF!</v>
      </c>
      <c r="AP485"/>
      <c r="AQ485" t="e">
        <f>VLOOKUP(J485,#REF!,6,FALSE)</f>
        <v>#REF!</v>
      </c>
      <c r="AR485" s="32" t="str">
        <f>VLOOKUP(I485,'convenios 2017'!A$2:O$82,15,FALSE)</f>
        <v>en revisión</v>
      </c>
      <c r="AS485" s="373">
        <f>O485+AC485</f>
        <v>6251384406</v>
      </c>
      <c r="AT485" s="32" t="e">
        <f>VLOOKUP(I485,'convenio 2016'!A$2:N$196,14,FALSE)</f>
        <v>#N/A</v>
      </c>
      <c r="AU485" s="32" t="str">
        <f>VLOOKUP(I485,'convenio 2015'!A$4:M$228,13,FALSE)</f>
        <v>en convenio</v>
      </c>
      <c r="AV485" s="32" t="e">
        <f>VLOOKUP(J485,#REF!,6,FALSE)</f>
        <v>#REF!</v>
      </c>
      <c r="AW485" s="373">
        <f>O485+AC485</f>
        <v>6251384406</v>
      </c>
      <c r="AX485" s="32" t="s">
        <v>3031</v>
      </c>
      <c r="AZ485" s="377"/>
      <c r="BA485" s="431"/>
      <c r="BB485" s="32" t="str">
        <f>VLOOKUP(J485,'RATE JUNIO '!F$2:K$346,6,FALSE)</f>
        <v>RS</v>
      </c>
      <c r="BC485" s="32" t="s">
        <v>3463</v>
      </c>
      <c r="BD485" s="92" t="str">
        <f>VLOOKUP(J485,'RATES 30-06-2017'!F$2:K$374,6,FALSE)</f>
        <v>RS</v>
      </c>
      <c r="BE485" s="92"/>
      <c r="BF485" s="92" t="str">
        <f>VLOOKUP(J485,Hoja4!C$2:E$268,2,FALSE)</f>
        <v>FIE</v>
      </c>
      <c r="BG485" s="92">
        <f>VLOOKUP(J485,Hoja4!C$2:E$268,3,FALSE)</f>
        <v>31</v>
      </c>
      <c r="BH485" s="92"/>
      <c r="BI485" s="92"/>
    </row>
    <row r="486" spans="1:61">
      <c r="A486" s="86"/>
      <c r="B486" s="302"/>
      <c r="C486" s="86"/>
      <c r="D486" s="87"/>
      <c r="E486" s="86"/>
      <c r="F486" s="86"/>
      <c r="G486" s="88"/>
      <c r="H486" s="86"/>
      <c r="I486" s="88"/>
      <c r="J486" s="302"/>
      <c r="K486" s="110" t="s">
        <v>47</v>
      </c>
      <c r="L486" s="25">
        <f>SUBTOTAL(9,L483:L485)</f>
        <v>7750251981</v>
      </c>
      <c r="M486" s="111">
        <f>SUBTOTAL(9,M483:M485)</f>
        <v>7592759156</v>
      </c>
      <c r="N486" s="25">
        <f>SUBTOTAL(9,N483:N485)</f>
        <v>5735467461</v>
      </c>
      <c r="O486" s="111">
        <f>SUBTOTAL(9,O483:O485)</f>
        <v>4257963060</v>
      </c>
      <c r="P486" s="111">
        <f>SUBTOTAL(9,P483:P485)</f>
        <v>3115005611</v>
      </c>
      <c r="Q486" s="109">
        <v>964158591</v>
      </c>
      <c r="R486" s="25">
        <v>2014784520</v>
      </c>
      <c r="S486" s="25">
        <v>0</v>
      </c>
      <c r="T486" s="25">
        <v>0</v>
      </c>
      <c r="U486" s="111">
        <f>SUBTOTAL(9,U483:U485)</f>
        <v>3319884096</v>
      </c>
      <c r="V486" s="111">
        <f t="shared" ref="V486:AE486" si="219">SUBTOTAL(9,V483:V485)</f>
        <v>1271768414</v>
      </c>
      <c r="W486" s="111">
        <f t="shared" si="219"/>
        <v>30750621</v>
      </c>
      <c r="X486" s="111">
        <f t="shared" si="219"/>
        <v>600417309</v>
      </c>
      <c r="Y486" s="111">
        <f t="shared" si="219"/>
        <v>1902936344</v>
      </c>
      <c r="Z486" s="111">
        <f t="shared" si="219"/>
        <v>843831085</v>
      </c>
      <c r="AA486" s="111">
        <f t="shared" si="219"/>
        <v>116905408</v>
      </c>
      <c r="AB486" s="111">
        <f t="shared" si="219"/>
        <v>262530996</v>
      </c>
      <c r="AC486" s="111">
        <f t="shared" si="219"/>
        <v>3126203833</v>
      </c>
      <c r="AD486" s="111">
        <f t="shared" si="219"/>
        <v>193680263</v>
      </c>
      <c r="AE486" s="111">
        <f t="shared" si="219"/>
        <v>14912000</v>
      </c>
      <c r="AF486" s="88"/>
      <c r="AG486" s="86"/>
      <c r="AH486" s="257"/>
      <c r="AJ486" s="23"/>
      <c r="AK486" s="24"/>
      <c r="AL486" s="23"/>
      <c r="AM486" s="92"/>
      <c r="AN486" s="92"/>
      <c r="AO486" s="92"/>
      <c r="AP486" s="92"/>
      <c r="AQ486" s="92"/>
      <c r="AR486" s="92"/>
      <c r="AS486" s="92"/>
      <c r="AT486" s="92"/>
      <c r="AU486" s="92"/>
      <c r="AV486" s="92"/>
      <c r="AW486" s="92"/>
      <c r="AY486" s="32" t="s">
        <v>3142</v>
      </c>
    </row>
    <row r="487" spans="1:61" ht="6.75" customHeight="1">
      <c r="A487" s="86"/>
      <c r="B487" s="92"/>
      <c r="C487" s="86"/>
      <c r="D487" s="87"/>
      <c r="E487" s="86"/>
      <c r="F487" s="86"/>
      <c r="G487" s="88"/>
      <c r="H487" s="86"/>
      <c r="I487" s="88"/>
      <c r="J487" s="92"/>
      <c r="K487" s="89"/>
      <c r="L487" s="51"/>
      <c r="M487" s="78"/>
      <c r="N487" s="51"/>
      <c r="O487" s="78"/>
      <c r="P487" s="78"/>
      <c r="Q487" s="51"/>
      <c r="R487" s="51"/>
      <c r="S487" s="51"/>
      <c r="T487" s="51"/>
      <c r="U487" s="51"/>
      <c r="V487" s="78"/>
      <c r="W487" s="78"/>
      <c r="X487" s="78"/>
      <c r="Y487" s="78"/>
      <c r="Z487" s="78"/>
      <c r="AA487" s="78"/>
      <c r="AB487" s="78"/>
      <c r="AC487" s="78"/>
      <c r="AD487" s="78"/>
      <c r="AE487" s="78"/>
      <c r="AF487" s="88"/>
      <c r="AG487" s="86"/>
      <c r="AH487" s="257"/>
      <c r="AI487" s="32"/>
      <c r="AJ487" s="23"/>
      <c r="AK487" s="24"/>
      <c r="AL487" s="23"/>
      <c r="AY487" s="32" t="s">
        <v>3142</v>
      </c>
    </row>
    <row r="488" spans="1:61">
      <c r="A488" s="86"/>
      <c r="B488" s="302"/>
      <c r="C488" s="86"/>
      <c r="D488" s="87"/>
      <c r="E488" s="86"/>
      <c r="F488" s="86"/>
      <c r="G488" s="88"/>
      <c r="H488" s="86"/>
      <c r="I488" s="88"/>
      <c r="J488" s="302"/>
      <c r="K488" s="16" t="s">
        <v>53</v>
      </c>
      <c r="L488" s="302"/>
      <c r="M488" s="86"/>
      <c r="N488" s="302"/>
      <c r="O488" s="86"/>
      <c r="P488" s="86"/>
      <c r="R488" s="302"/>
      <c r="S488" s="302"/>
      <c r="T488" s="302"/>
      <c r="U488" s="302"/>
      <c r="V488" s="122"/>
      <c r="W488" s="122"/>
      <c r="X488" s="122"/>
      <c r="Y488" s="122"/>
      <c r="Z488" s="122"/>
      <c r="AA488" s="122"/>
      <c r="AB488" s="122"/>
      <c r="AC488" s="122"/>
      <c r="AD488" s="122"/>
      <c r="AE488" s="122"/>
      <c r="AF488" s="88"/>
      <c r="AG488" s="86"/>
      <c r="AH488" s="257"/>
      <c r="AJ488" s="23"/>
      <c r="AK488" s="24"/>
      <c r="AL488" s="23"/>
      <c r="AY488" s="32" t="s">
        <v>3142</v>
      </c>
    </row>
    <row r="489" spans="1:61" s="32" customFormat="1" ht="15" customHeight="1">
      <c r="A489" s="17">
        <v>31</v>
      </c>
      <c r="B489" s="99">
        <v>3</v>
      </c>
      <c r="C489" s="17" t="s">
        <v>54</v>
      </c>
      <c r="D489" s="18" t="s">
        <v>33</v>
      </c>
      <c r="E489" s="17" t="s">
        <v>362</v>
      </c>
      <c r="F489" s="17" t="s">
        <v>407</v>
      </c>
      <c r="G489" s="18" t="s">
        <v>408</v>
      </c>
      <c r="H489" s="18" t="s">
        <v>27</v>
      </c>
      <c r="I489" s="18">
        <v>30135738</v>
      </c>
      <c r="J489" s="112" t="str">
        <f>CONCATENATE(I489,"-",H489)</f>
        <v>30135738-EJECUCION</v>
      </c>
      <c r="K489" s="442" t="s">
        <v>3240</v>
      </c>
      <c r="L489" s="100">
        <v>400000000</v>
      </c>
      <c r="M489" s="19">
        <v>400000000</v>
      </c>
      <c r="N489" s="100">
        <v>0</v>
      </c>
      <c r="O489" s="19">
        <v>0</v>
      </c>
      <c r="P489" s="19">
        <v>50000000</v>
      </c>
      <c r="Q489" s="19">
        <v>350000000</v>
      </c>
      <c r="R489" s="101">
        <v>50000000</v>
      </c>
      <c r="S489" s="20">
        <v>350000000</v>
      </c>
      <c r="T489" s="21">
        <v>0</v>
      </c>
      <c r="U489" s="446">
        <v>0</v>
      </c>
      <c r="V489" s="266">
        <v>0</v>
      </c>
      <c r="W489" s="266">
        <v>0</v>
      </c>
      <c r="X489" s="266">
        <v>0</v>
      </c>
      <c r="Y489" s="266">
        <f t="shared" ref="Y489:Y490" si="220">V489+W489+X489</f>
        <v>0</v>
      </c>
      <c r="Z489" s="266">
        <v>0</v>
      </c>
      <c r="AA489" s="266">
        <v>0</v>
      </c>
      <c r="AB489" s="266">
        <v>0</v>
      </c>
      <c r="AC489" s="266">
        <f>V489+W489+X489+Z489+AA489+AB489</f>
        <v>0</v>
      </c>
      <c r="AD489" s="266">
        <f>U489-AC489</f>
        <v>0</v>
      </c>
      <c r="AE489" s="266">
        <f>M489-(O489+U489)</f>
        <v>400000000</v>
      </c>
      <c r="AF489" s="18" t="s">
        <v>51</v>
      </c>
      <c r="AG489" s="17" t="s">
        <v>685</v>
      </c>
      <c r="AH489" s="81" t="s">
        <v>57</v>
      </c>
      <c r="AI489" s="22" t="s">
        <v>31</v>
      </c>
      <c r="AJ489" s="23"/>
      <c r="AK489" s="24"/>
      <c r="AL489" s="23"/>
      <c r="AM489" t="str">
        <f>CONCATENATE( "OR PRO.CODIGO=",I489)</f>
        <v>OR PRO.CODIGO=30135738</v>
      </c>
      <c r="AN489">
        <f>LEN(I489)</f>
        <v>8</v>
      </c>
      <c r="AO489" t="e">
        <f>VLOOKUP(J489,#REF!,5,FALSE)</f>
        <v>#REF!</v>
      </c>
      <c r="AP489"/>
      <c r="AQ489" t="e">
        <f>VLOOKUP(J489,#REF!,6,FALSE)</f>
        <v>#REF!</v>
      </c>
      <c r="AR489" s="32" t="e">
        <f>VLOOKUP(I489,'convenios 2017'!A$2:O$82,15,FALSE)</f>
        <v>#N/A</v>
      </c>
      <c r="AS489" s="373">
        <f>O489+AC489</f>
        <v>0</v>
      </c>
      <c r="AT489" s="32" t="e">
        <f>VLOOKUP(I489,'convenio 2016'!A$2:N$196,14,FALSE)</f>
        <v>#N/A</v>
      </c>
      <c r="AU489" s="32" t="e">
        <f>VLOOKUP(I489,'convenio 2015'!A$4:M$228,13,FALSE)</f>
        <v>#N/A</v>
      </c>
      <c r="AV489" s="32" t="e">
        <f>VLOOKUP(J489,#REF!,6,FALSE)</f>
        <v>#REF!</v>
      </c>
      <c r="AW489" s="373">
        <f>O489+AC489</f>
        <v>0</v>
      </c>
      <c r="AX489" s="32" t="e">
        <v>#N/A</v>
      </c>
      <c r="AY489" s="32" t="e">
        <v>#N/A</v>
      </c>
      <c r="AZ489" s="377" t="e">
        <v>#N/A</v>
      </c>
      <c r="BA489" s="431"/>
      <c r="BB489" s="32">
        <f>VLOOKUP(J489,'RATE JUNIO '!F$2:K$346,6,FALSE)</f>
        <v>0</v>
      </c>
      <c r="BD489" s="92">
        <f>VLOOKUP(J489,'RATES 30-06-2017'!F$2:K$374,6,FALSE)</f>
        <v>0</v>
      </c>
      <c r="BE489" s="92"/>
      <c r="BF489" s="92" t="e">
        <f>VLOOKUP(J489,Hoja4!C$2:E$268,2,FALSE)</f>
        <v>#N/A</v>
      </c>
      <c r="BG489" s="92" t="e">
        <f>VLOOKUP(J489,Hoja4!C$2:E$268,3,FALSE)</f>
        <v>#N/A</v>
      </c>
      <c r="BH489" s="92"/>
      <c r="BI489" s="92"/>
    </row>
    <row r="490" spans="1:61" s="32" customFormat="1" ht="15" customHeight="1">
      <c r="A490" s="17">
        <v>31</v>
      </c>
      <c r="B490" s="99">
        <v>4</v>
      </c>
      <c r="C490" s="17" t="s">
        <v>54</v>
      </c>
      <c r="D490" s="18" t="s">
        <v>33</v>
      </c>
      <c r="E490" s="17" t="s">
        <v>362</v>
      </c>
      <c r="F490" s="17" t="s">
        <v>407</v>
      </c>
      <c r="G490" s="18" t="s">
        <v>408</v>
      </c>
      <c r="H490" s="18" t="s">
        <v>27</v>
      </c>
      <c r="I490" s="18">
        <v>30135739</v>
      </c>
      <c r="J490" s="112" t="str">
        <f>CONCATENATE(I490,"-",H490)</f>
        <v>30135739-EJECUCION</v>
      </c>
      <c r="K490" s="442" t="s">
        <v>3241</v>
      </c>
      <c r="L490" s="100">
        <v>400000000</v>
      </c>
      <c r="M490" s="125">
        <v>400000000</v>
      </c>
      <c r="N490" s="100">
        <v>0</v>
      </c>
      <c r="O490" s="125">
        <v>0</v>
      </c>
      <c r="P490" s="125">
        <v>100000000</v>
      </c>
      <c r="Q490" s="19">
        <v>300000000</v>
      </c>
      <c r="R490" s="101">
        <v>100000000</v>
      </c>
      <c r="S490" s="20">
        <v>300000000</v>
      </c>
      <c r="T490" s="21">
        <v>0</v>
      </c>
      <c r="U490" s="446">
        <v>0</v>
      </c>
      <c r="V490" s="266">
        <v>0</v>
      </c>
      <c r="W490" s="266">
        <v>0</v>
      </c>
      <c r="X490" s="266">
        <v>0</v>
      </c>
      <c r="Y490" s="266">
        <f t="shared" si="220"/>
        <v>0</v>
      </c>
      <c r="Z490" s="266">
        <v>0</v>
      </c>
      <c r="AA490" s="266">
        <v>0</v>
      </c>
      <c r="AB490" s="266">
        <v>0</v>
      </c>
      <c r="AC490" s="266">
        <f>V490+W490+X490+Z490+AA490+AB490</f>
        <v>0</v>
      </c>
      <c r="AD490" s="266">
        <f>U490-AC490</f>
        <v>0</v>
      </c>
      <c r="AE490" s="266">
        <f>M490-(O490+U490)</f>
        <v>400000000</v>
      </c>
      <c r="AF490" s="18" t="s">
        <v>51</v>
      </c>
      <c r="AG490" s="17" t="s">
        <v>685</v>
      </c>
      <c r="AH490" s="81" t="s">
        <v>57</v>
      </c>
      <c r="AI490" s="22" t="s">
        <v>31</v>
      </c>
      <c r="AJ490" s="23"/>
      <c r="AK490" s="24"/>
      <c r="AL490" s="23"/>
      <c r="AM490" t="str">
        <f>CONCATENATE( "OR PRO.CODIGO=",I490)</f>
        <v>OR PRO.CODIGO=30135739</v>
      </c>
      <c r="AN490">
        <f>LEN(I490)</f>
        <v>8</v>
      </c>
      <c r="AO490" t="e">
        <f>VLOOKUP(J490,#REF!,5,FALSE)</f>
        <v>#REF!</v>
      </c>
      <c r="AP490"/>
      <c r="AQ490" t="e">
        <f>VLOOKUP(J490,#REF!,6,FALSE)</f>
        <v>#REF!</v>
      </c>
      <c r="AR490" s="32" t="e">
        <f>VLOOKUP(I490,'convenios 2017'!A$2:O$82,15,FALSE)</f>
        <v>#N/A</v>
      </c>
      <c r="AS490" s="373">
        <f>O490+AC490</f>
        <v>0</v>
      </c>
      <c r="AT490" s="32" t="e">
        <f>VLOOKUP(I490,'convenio 2016'!A$2:N$196,14,FALSE)</f>
        <v>#N/A</v>
      </c>
      <c r="AU490" s="32" t="e">
        <f>VLOOKUP(I490,'convenio 2015'!A$4:M$228,13,FALSE)</f>
        <v>#N/A</v>
      </c>
      <c r="AV490" s="32" t="e">
        <f>VLOOKUP(J490,#REF!,6,FALSE)</f>
        <v>#REF!</v>
      </c>
      <c r="AW490" s="373">
        <f>O490+AC490</f>
        <v>0</v>
      </c>
      <c r="AX490" s="32" t="e">
        <v>#N/A</v>
      </c>
      <c r="AY490" s="32" t="e">
        <v>#N/A</v>
      </c>
      <c r="AZ490" s="377" t="e">
        <v>#N/A</v>
      </c>
      <c r="BA490" s="431"/>
      <c r="BB490" s="32">
        <f>VLOOKUP(J490,'RATE JUNIO '!F$2:K$346,6,FALSE)</f>
        <v>0</v>
      </c>
      <c r="BD490" s="92">
        <f>VLOOKUP(J490,'RATES 30-06-2017'!F$2:K$374,6,FALSE)</f>
        <v>0</v>
      </c>
      <c r="BE490" s="92"/>
      <c r="BF490" s="92" t="e">
        <f>VLOOKUP(J490,Hoja4!C$2:E$268,2,FALSE)</f>
        <v>#N/A</v>
      </c>
      <c r="BG490" s="92" t="e">
        <f>VLOOKUP(J490,Hoja4!C$2:E$268,3,FALSE)</f>
        <v>#N/A</v>
      </c>
      <c r="BH490" s="92"/>
      <c r="BI490" s="92"/>
    </row>
    <row r="491" spans="1:61">
      <c r="A491" s="86"/>
      <c r="C491" s="86"/>
      <c r="D491" s="87"/>
      <c r="E491" s="86"/>
      <c r="F491" s="86"/>
      <c r="G491" s="88"/>
      <c r="H491" s="86"/>
      <c r="I491" s="88"/>
      <c r="K491" s="110" t="s">
        <v>66</v>
      </c>
      <c r="L491" s="25">
        <f>SUBTOTAL(9,L484:L490)</f>
        <v>7433211162</v>
      </c>
      <c r="M491" s="111">
        <f>SUBTOTAL(9,M489:M490)</f>
        <v>800000000</v>
      </c>
      <c r="N491" s="25">
        <f>SUBTOTAL(9,N489:N490)</f>
        <v>0</v>
      </c>
      <c r="O491" s="111">
        <f>SUBTOTAL(9,O489:O490)</f>
        <v>0</v>
      </c>
      <c r="P491" s="111">
        <f>SUBTOTAL(9,P489:P490)</f>
        <v>150000000</v>
      </c>
      <c r="Q491" s="109">
        <v>650000000</v>
      </c>
      <c r="R491" s="25">
        <v>150000000</v>
      </c>
      <c r="S491" s="25">
        <v>650000000</v>
      </c>
      <c r="T491" s="25">
        <v>0</v>
      </c>
      <c r="U491" s="111">
        <f>SUBTOTAL(9,U489:U490)</f>
        <v>0</v>
      </c>
      <c r="V491" s="111">
        <f t="shared" ref="V491:AE491" si="221">SUBTOTAL(9,V489:V490)</f>
        <v>0</v>
      </c>
      <c r="W491" s="111">
        <f t="shared" si="221"/>
        <v>0</v>
      </c>
      <c r="X491" s="111">
        <f t="shared" si="221"/>
        <v>0</v>
      </c>
      <c r="Y491" s="111">
        <f t="shared" si="221"/>
        <v>0</v>
      </c>
      <c r="Z491" s="111">
        <f t="shared" si="221"/>
        <v>0</v>
      </c>
      <c r="AA491" s="111">
        <f t="shared" si="221"/>
        <v>0</v>
      </c>
      <c r="AB491" s="111">
        <f t="shared" si="221"/>
        <v>0</v>
      </c>
      <c r="AC491" s="111">
        <f t="shared" si="221"/>
        <v>0</v>
      </c>
      <c r="AD491" s="111">
        <f t="shared" si="221"/>
        <v>0</v>
      </c>
      <c r="AE491" s="111">
        <f t="shared" si="221"/>
        <v>800000000</v>
      </c>
      <c r="AF491" s="88"/>
      <c r="AG491" s="86"/>
      <c r="AH491" s="257"/>
      <c r="AJ491" s="23"/>
      <c r="AK491" s="24"/>
      <c r="AL491" s="23"/>
      <c r="AM491" s="92"/>
      <c r="AN491" s="92"/>
      <c r="AO491" s="92"/>
      <c r="AP491" s="92"/>
      <c r="AQ491" s="92"/>
      <c r="AR491" s="92"/>
      <c r="AS491" s="92"/>
      <c r="AT491" s="92"/>
      <c r="AU491" s="92"/>
      <c r="AV491" s="92"/>
      <c r="AW491" s="92"/>
      <c r="AY491" s="32" t="s">
        <v>3142</v>
      </c>
    </row>
    <row r="492" spans="1:61" ht="5.25" customHeight="1">
      <c r="A492" s="86"/>
      <c r="C492" s="86"/>
      <c r="D492" s="87"/>
      <c r="E492" s="86"/>
      <c r="F492" s="86"/>
      <c r="G492" s="88"/>
      <c r="H492" s="86"/>
      <c r="I492" s="88"/>
      <c r="K492" s="303"/>
      <c r="L492" s="302"/>
      <c r="M492" s="86"/>
      <c r="N492" s="302"/>
      <c r="O492" s="86"/>
      <c r="P492" s="86"/>
      <c r="Q492" s="302"/>
      <c r="R492" s="302"/>
      <c r="S492" s="302"/>
      <c r="T492" s="302"/>
      <c r="U492" s="302"/>
      <c r="V492" s="122"/>
      <c r="W492" s="122"/>
      <c r="X492" s="122"/>
      <c r="Y492" s="122"/>
      <c r="Z492" s="122"/>
      <c r="AA492" s="122"/>
      <c r="AB492" s="122"/>
      <c r="AC492" s="122"/>
      <c r="AD492" s="122"/>
      <c r="AE492" s="122"/>
      <c r="AF492" s="88"/>
      <c r="AG492" s="86"/>
      <c r="AH492" s="257"/>
      <c r="AJ492" s="23"/>
      <c r="AK492" s="24"/>
      <c r="AL492" s="23"/>
      <c r="AY492" s="32" t="s">
        <v>3142</v>
      </c>
    </row>
    <row r="493" spans="1:61" ht="15" customHeight="1">
      <c r="A493" s="86"/>
      <c r="B493" s="302"/>
      <c r="C493" s="86"/>
      <c r="D493" s="87"/>
      <c r="E493" s="86"/>
      <c r="F493" s="86"/>
      <c r="G493" s="88"/>
      <c r="H493" s="86"/>
      <c r="I493" s="88"/>
      <c r="J493" s="302"/>
      <c r="K493" s="260" t="s">
        <v>414</v>
      </c>
      <c r="L493" s="57">
        <f>L491+L486</f>
        <v>15183463143</v>
      </c>
      <c r="M493" s="111">
        <f>M491+M486</f>
        <v>8392759156</v>
      </c>
      <c r="N493" s="57">
        <v>5735467461</v>
      </c>
      <c r="O493" s="111">
        <f>O491+O486</f>
        <v>4257963060</v>
      </c>
      <c r="P493" s="111">
        <f>P491+P486</f>
        <v>3265005611</v>
      </c>
      <c r="Q493" s="111">
        <v>1614158591</v>
      </c>
      <c r="R493" s="57">
        <v>2164784520</v>
      </c>
      <c r="S493" s="57">
        <v>650000000</v>
      </c>
      <c r="T493" s="57">
        <v>0</v>
      </c>
      <c r="U493" s="111">
        <f>U491+U486</f>
        <v>3319884096</v>
      </c>
      <c r="V493" s="111">
        <f t="shared" ref="V493:AE493" si="222">V491+V486</f>
        <v>1271768414</v>
      </c>
      <c r="W493" s="111">
        <f t="shared" si="222"/>
        <v>30750621</v>
      </c>
      <c r="X493" s="111">
        <f t="shared" si="222"/>
        <v>600417309</v>
      </c>
      <c r="Y493" s="111">
        <f t="shared" si="222"/>
        <v>1902936344</v>
      </c>
      <c r="Z493" s="111">
        <f t="shared" si="222"/>
        <v>843831085</v>
      </c>
      <c r="AA493" s="111">
        <f t="shared" si="222"/>
        <v>116905408</v>
      </c>
      <c r="AB493" s="111">
        <f t="shared" si="222"/>
        <v>262530996</v>
      </c>
      <c r="AC493" s="111">
        <f t="shared" si="222"/>
        <v>3126203833</v>
      </c>
      <c r="AD493" s="111">
        <f t="shared" si="222"/>
        <v>193680263</v>
      </c>
      <c r="AE493" s="111">
        <f t="shared" si="222"/>
        <v>814912000</v>
      </c>
      <c r="AF493" s="88"/>
      <c r="AG493" s="86"/>
      <c r="AH493" s="257"/>
      <c r="AJ493" s="23"/>
      <c r="AK493" s="24"/>
      <c r="AL493" s="23"/>
      <c r="AM493" s="92"/>
      <c r="AN493" s="92"/>
      <c r="AO493" s="92"/>
      <c r="AP493" s="92"/>
      <c r="AQ493" s="92"/>
      <c r="AR493" s="92"/>
      <c r="AS493" s="92"/>
      <c r="AT493" s="92"/>
      <c r="AU493" s="92"/>
      <c r="AV493" s="92"/>
      <c r="AW493" s="92"/>
      <c r="AY493" s="32" t="s">
        <v>3142</v>
      </c>
    </row>
    <row r="494" spans="1:61" s="86" customFormat="1" ht="12" customHeight="1">
      <c r="D494" s="87"/>
      <c r="G494" s="88"/>
      <c r="I494" s="88"/>
      <c r="K494" s="89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78"/>
      <c r="AC494" s="78"/>
      <c r="AD494" s="78"/>
      <c r="AE494" s="78"/>
      <c r="AF494" s="88"/>
      <c r="AH494" s="257"/>
      <c r="AJ494" s="79"/>
      <c r="AK494" s="75"/>
      <c r="AL494" s="79"/>
      <c r="AY494" s="32" t="s">
        <v>3142</v>
      </c>
      <c r="AZ494" s="87"/>
      <c r="BA494" s="432"/>
    </row>
    <row r="495" spans="1:61" ht="15" customHeight="1">
      <c r="A495" s="67"/>
      <c r="B495" s="69"/>
      <c r="C495" s="67"/>
      <c r="D495" s="67"/>
      <c r="E495" s="67"/>
      <c r="F495" s="67"/>
      <c r="G495" s="118"/>
      <c r="H495" s="67"/>
      <c r="I495" s="285"/>
      <c r="J495" s="69"/>
      <c r="K495" s="259" t="s">
        <v>415</v>
      </c>
      <c r="L495" s="13"/>
      <c r="M495" s="67"/>
      <c r="N495" s="13"/>
      <c r="O495" s="67"/>
      <c r="P495" s="67"/>
      <c r="Q495" s="68"/>
      <c r="R495" s="13"/>
      <c r="S495" s="13"/>
      <c r="T495" s="13"/>
      <c r="U495" s="444"/>
      <c r="V495" s="267"/>
      <c r="W495" s="267"/>
      <c r="X495" s="267"/>
      <c r="Y495" s="267"/>
      <c r="Z495" s="267"/>
      <c r="AA495" s="267"/>
      <c r="AB495" s="267"/>
      <c r="AC495" s="267"/>
      <c r="AD495" s="267"/>
      <c r="AE495" s="267"/>
      <c r="AF495" s="285"/>
      <c r="AG495" s="67"/>
      <c r="AH495" s="68"/>
      <c r="AJ495" s="23"/>
      <c r="AK495" s="24"/>
      <c r="AL495" s="23"/>
      <c r="AY495" s="32" t="s">
        <v>3142</v>
      </c>
    </row>
    <row r="496" spans="1:61">
      <c r="A496" s="86"/>
      <c r="B496" s="302"/>
      <c r="C496" s="86"/>
      <c r="D496" s="87"/>
      <c r="E496" s="86"/>
      <c r="F496" s="86"/>
      <c r="G496" s="88"/>
      <c r="H496" s="86"/>
      <c r="I496" s="88"/>
      <c r="J496" s="302"/>
      <c r="K496" s="16" t="s">
        <v>22</v>
      </c>
      <c r="L496" s="302"/>
      <c r="M496" s="86"/>
      <c r="N496" s="302"/>
      <c r="O496" s="86"/>
      <c r="P496" s="86"/>
      <c r="Q496" s="302"/>
      <c r="R496" s="302"/>
      <c r="S496" s="302"/>
      <c r="T496" s="302"/>
      <c r="U496" s="302"/>
      <c r="V496" s="122"/>
      <c r="W496" s="122"/>
      <c r="X496" s="122"/>
      <c r="Y496" s="122"/>
      <c r="Z496" s="122"/>
      <c r="AA496" s="122"/>
      <c r="AB496" s="122"/>
      <c r="AC496" s="122"/>
      <c r="AD496" s="122"/>
      <c r="AE496" s="122"/>
      <c r="AF496" s="88"/>
      <c r="AG496" s="86"/>
      <c r="AH496" s="257"/>
      <c r="AJ496" s="23"/>
      <c r="AK496" s="24"/>
      <c r="AL496" s="23"/>
      <c r="AY496" s="32" t="s">
        <v>3142</v>
      </c>
    </row>
    <row r="497" spans="1:61" s="32" customFormat="1" ht="15" customHeight="1">
      <c r="A497" s="17">
        <v>31</v>
      </c>
      <c r="B497" s="99">
        <v>1</v>
      </c>
      <c r="C497" s="17" t="s">
        <v>23</v>
      </c>
      <c r="D497" s="18" t="s">
        <v>689</v>
      </c>
      <c r="E497" s="17" t="s">
        <v>362</v>
      </c>
      <c r="F497" s="17" t="s">
        <v>416</v>
      </c>
      <c r="G497" s="18" t="s">
        <v>417</v>
      </c>
      <c r="H497" s="18" t="s">
        <v>27</v>
      </c>
      <c r="I497" s="18">
        <v>30094005</v>
      </c>
      <c r="J497" s="112" t="str">
        <f>CONCATENATE(I497,"-",H497)</f>
        <v>30094005-EJECUCION</v>
      </c>
      <c r="K497" s="442" t="s">
        <v>3242</v>
      </c>
      <c r="L497" s="100">
        <v>740753466</v>
      </c>
      <c r="M497" s="19">
        <v>739204818</v>
      </c>
      <c r="N497" s="100">
        <v>724288466</v>
      </c>
      <c r="O497" s="19">
        <v>683623581</v>
      </c>
      <c r="P497" s="19">
        <v>55581237</v>
      </c>
      <c r="Q497" s="19">
        <v>0</v>
      </c>
      <c r="R497" s="101">
        <v>16465000</v>
      </c>
      <c r="S497" s="20">
        <v>0</v>
      </c>
      <c r="T497" s="21">
        <v>0</v>
      </c>
      <c r="U497" s="21">
        <v>55581237</v>
      </c>
      <c r="V497" s="266">
        <v>0</v>
      </c>
      <c r="W497" s="266">
        <v>0</v>
      </c>
      <c r="X497" s="266">
        <v>0</v>
      </c>
      <c r="Y497" s="266">
        <f t="shared" ref="Y497:Y499" si="223">V497+W497+X497</f>
        <v>0</v>
      </c>
      <c r="Z497" s="266">
        <v>0</v>
      </c>
      <c r="AA497" s="266">
        <v>0</v>
      </c>
      <c r="AB497" s="266">
        <v>0</v>
      </c>
      <c r="AC497" s="266">
        <f>V497+W497+X497+Z497+AA497+AB497</f>
        <v>0</v>
      </c>
      <c r="AD497" s="266">
        <f>U497-AC497</f>
        <v>55581237</v>
      </c>
      <c r="AE497" s="266">
        <f>M497-(O497+U497)</f>
        <v>0</v>
      </c>
      <c r="AF497" s="18" t="s">
        <v>3419</v>
      </c>
      <c r="AG497" s="17" t="s">
        <v>685</v>
      </c>
      <c r="AH497" s="81" t="s">
        <v>30</v>
      </c>
      <c r="AI497" s="22" t="s">
        <v>45</v>
      </c>
      <c r="AJ497" s="23" t="s">
        <v>30</v>
      </c>
      <c r="AK497" s="24" t="s">
        <v>189</v>
      </c>
      <c r="AL497" s="23" t="s">
        <v>45</v>
      </c>
      <c r="AM497" t="str">
        <f>CONCATENATE( "OR PRO.CODIGO=",I497)</f>
        <v>OR PRO.CODIGO=30094005</v>
      </c>
      <c r="AN497">
        <f>LEN(I497)</f>
        <v>8</v>
      </c>
      <c r="AO497" t="e">
        <f>VLOOKUP(J497,#REF!,5,FALSE)</f>
        <v>#REF!</v>
      </c>
      <c r="AP497"/>
      <c r="AQ497" t="e">
        <f>VLOOKUP(J497,#REF!,6,FALSE)</f>
        <v>#REF!</v>
      </c>
      <c r="AR497" s="32" t="str">
        <f>VLOOKUP(I497,'convenios 2017'!A$2:O$82,15,FALSE)</f>
        <v>con convenio</v>
      </c>
      <c r="AS497" s="373">
        <f>O497+AC497</f>
        <v>683623581</v>
      </c>
      <c r="AT497" s="32" t="str">
        <f>VLOOKUP(I497,'convenio 2016'!A$2:N$196,14,FALSE)</f>
        <v>toma razon</v>
      </c>
      <c r="AU497" s="32" t="str">
        <f>VLOOKUP(I497,'convenio 2015'!A$4:M$228,13,FALSE)</f>
        <v>en convenio</v>
      </c>
      <c r="AV497" s="32" t="e">
        <f>VLOOKUP(J497,#REF!,6,FALSE)</f>
        <v>#REF!</v>
      </c>
      <c r="AW497" s="373">
        <f>O497+AC497</f>
        <v>683623581</v>
      </c>
      <c r="AX497" s="32" t="s">
        <v>1763</v>
      </c>
      <c r="AY497" s="32" t="s">
        <v>3175</v>
      </c>
      <c r="AZ497" s="377">
        <v>344</v>
      </c>
      <c r="BA497" s="431">
        <v>42783</v>
      </c>
      <c r="BB497" s="32" t="str">
        <f>VLOOKUP(J497,'RATE JUNIO '!F$2:K$346,6,FALSE)</f>
        <v>RS</v>
      </c>
      <c r="BC497" s="32" t="s">
        <v>3463</v>
      </c>
      <c r="BD497" s="92" t="str">
        <f>VLOOKUP(J497,'RATES 30-06-2017'!F$2:K$374,6,FALSE)</f>
        <v>RS</v>
      </c>
      <c r="BE497" s="92"/>
      <c r="BF497" s="92" t="str">
        <f>VLOOKUP(J497,Hoja4!C$2:E$268,2,FALSE)</f>
        <v>FAR</v>
      </c>
      <c r="BG497" s="92">
        <f>VLOOKUP(J497,Hoja4!C$2:E$268,3,FALSE)</f>
        <v>31</v>
      </c>
      <c r="BH497" s="92"/>
      <c r="BI497" s="92"/>
    </row>
    <row r="498" spans="1:61" s="32" customFormat="1" ht="15" customHeight="1">
      <c r="A498" s="17">
        <v>31</v>
      </c>
      <c r="B498" s="99"/>
      <c r="C498" s="17" t="s">
        <v>23</v>
      </c>
      <c r="D498" s="18" t="s">
        <v>90</v>
      </c>
      <c r="E498" s="17" t="s">
        <v>362</v>
      </c>
      <c r="F498" s="17" t="s">
        <v>416</v>
      </c>
      <c r="G498" s="18" t="s">
        <v>417</v>
      </c>
      <c r="H498" s="18" t="s">
        <v>35</v>
      </c>
      <c r="I498" s="18">
        <v>30129912</v>
      </c>
      <c r="J498" s="112" t="str">
        <f>CONCATENATE(I498,"-",H498)</f>
        <v>30129912-DISEÑO</v>
      </c>
      <c r="K498" s="442" t="s">
        <v>1448</v>
      </c>
      <c r="L498" s="100"/>
      <c r="M498" s="19">
        <v>123523912</v>
      </c>
      <c r="N498" s="100"/>
      <c r="O498" s="125">
        <v>30129912</v>
      </c>
      <c r="P498" s="125">
        <v>0</v>
      </c>
      <c r="Q498" s="19"/>
      <c r="R498" s="101"/>
      <c r="S498" s="20"/>
      <c r="T498" s="21"/>
      <c r="U498" s="21">
        <v>93394000</v>
      </c>
      <c r="V498" s="266">
        <v>0</v>
      </c>
      <c r="W498" s="266">
        <v>0</v>
      </c>
      <c r="X498" s="266">
        <v>0</v>
      </c>
      <c r="Y498" s="266">
        <f t="shared" si="223"/>
        <v>0</v>
      </c>
      <c r="Z498" s="266">
        <v>0</v>
      </c>
      <c r="AA498" s="266">
        <v>0</v>
      </c>
      <c r="AB498" s="266">
        <v>0</v>
      </c>
      <c r="AC498" s="266">
        <f>V498+W498+X498+Z498+AA498+AB498</f>
        <v>0</v>
      </c>
      <c r="AD498" s="266">
        <f>U498-AC498</f>
        <v>93394000</v>
      </c>
      <c r="AE498" s="266">
        <f>M498-(O498+U498)</f>
        <v>0</v>
      </c>
      <c r="AF498" s="18" t="s">
        <v>2984</v>
      </c>
      <c r="AG498" s="17" t="s">
        <v>685</v>
      </c>
      <c r="AH498" s="81" t="s">
        <v>74</v>
      </c>
      <c r="AI498" s="22"/>
      <c r="AJ498" s="23"/>
      <c r="AK498" s="24"/>
      <c r="AL498" s="23"/>
      <c r="AM498"/>
      <c r="AN498"/>
      <c r="AO498"/>
      <c r="AP498"/>
      <c r="AQ498"/>
      <c r="AS498" s="373"/>
      <c r="AW498" s="373"/>
      <c r="AZ498" s="377"/>
      <c r="BA498" s="431"/>
      <c r="BD498" s="92"/>
      <c r="BE498" s="92"/>
      <c r="BF498" s="92" t="e">
        <f>VLOOKUP(J498,Hoja4!C$2:E$268,2,FALSE)</f>
        <v>#N/A</v>
      </c>
      <c r="BG498" s="92" t="e">
        <f>VLOOKUP(J498,Hoja4!C$2:E$268,3,FALSE)</f>
        <v>#N/A</v>
      </c>
      <c r="BH498" s="92"/>
      <c r="BI498" s="92"/>
    </row>
    <row r="499" spans="1:61" s="32" customFormat="1" ht="15" customHeight="1">
      <c r="A499" s="17">
        <v>31</v>
      </c>
      <c r="B499" s="99">
        <v>2</v>
      </c>
      <c r="C499" s="17" t="s">
        <v>23</v>
      </c>
      <c r="D499" s="18" t="s">
        <v>33</v>
      </c>
      <c r="E499" s="17" t="s">
        <v>362</v>
      </c>
      <c r="F499" s="17" t="s">
        <v>416</v>
      </c>
      <c r="G499" s="18" t="s">
        <v>417</v>
      </c>
      <c r="H499" s="18" t="s">
        <v>27</v>
      </c>
      <c r="I499" s="18">
        <v>30134020</v>
      </c>
      <c r="J499" s="112" t="str">
        <f>CONCATENATE(I499,"-",H499)</f>
        <v>30134020-EJECUCION</v>
      </c>
      <c r="K499" s="442" t="s">
        <v>3319</v>
      </c>
      <c r="L499" s="100">
        <v>383583000</v>
      </c>
      <c r="M499" s="125">
        <v>434774917</v>
      </c>
      <c r="N499" s="100">
        <v>145817000</v>
      </c>
      <c r="O499" s="125">
        <v>106507565</v>
      </c>
      <c r="P499" s="125">
        <v>263244743</v>
      </c>
      <c r="Q499" s="19">
        <v>122585626</v>
      </c>
      <c r="R499" s="101">
        <v>177766000</v>
      </c>
      <c r="S499" s="20">
        <v>60000000</v>
      </c>
      <c r="T499" s="21">
        <v>0</v>
      </c>
      <c r="U499" s="21">
        <v>299146654</v>
      </c>
      <c r="V499" s="266">
        <v>70974233</v>
      </c>
      <c r="W499" s="266">
        <v>0</v>
      </c>
      <c r="X499" s="266">
        <v>100028653</v>
      </c>
      <c r="Y499" s="266">
        <f t="shared" si="223"/>
        <v>171002886</v>
      </c>
      <c r="Z499" s="266">
        <v>2241857</v>
      </c>
      <c r="AA499" s="266">
        <v>56590546</v>
      </c>
      <c r="AB499" s="266">
        <v>45180980</v>
      </c>
      <c r="AC499" s="266">
        <f>V499+W499+X499+Z499+AA499+AB499</f>
        <v>275016269</v>
      </c>
      <c r="AD499" s="266">
        <f>U499-AC499</f>
        <v>24130385</v>
      </c>
      <c r="AE499" s="266">
        <f>M499-(O499+U499)</f>
        <v>29120698</v>
      </c>
      <c r="AF499" s="18" t="s">
        <v>3419</v>
      </c>
      <c r="AG499" s="17" t="s">
        <v>685</v>
      </c>
      <c r="AH499" s="81" t="s">
        <v>30</v>
      </c>
      <c r="AI499" s="22" t="s">
        <v>31</v>
      </c>
      <c r="AJ499" s="23" t="s">
        <v>30</v>
      </c>
      <c r="AK499" s="24" t="s">
        <v>205</v>
      </c>
      <c r="AL499" s="23" t="s">
        <v>45</v>
      </c>
      <c r="AM499" t="str">
        <f>CONCATENATE( "OR PRO.CODIGO=",I499)</f>
        <v>OR PRO.CODIGO=30134020</v>
      </c>
      <c r="AN499">
        <f>LEN(I499)</f>
        <v>8</v>
      </c>
      <c r="AO499" t="e">
        <f>VLOOKUP(J499,#REF!,5,FALSE)</f>
        <v>#REF!</v>
      </c>
      <c r="AP499"/>
      <c r="AQ499" t="e">
        <f>VLOOKUP(J499,#REF!,6,FALSE)</f>
        <v>#REF!</v>
      </c>
      <c r="AR499" s="32" t="str">
        <f>VLOOKUP(I499,'convenios 2017'!A$2:O$82,15,FALSE)</f>
        <v>con convenio</v>
      </c>
      <c r="AS499" s="373">
        <f>O499+AC499</f>
        <v>381523834</v>
      </c>
      <c r="AT499" s="32" t="str">
        <f>VLOOKUP(I499,'convenio 2016'!A$2:N$196,14,FALSE)</f>
        <v>toma razon</v>
      </c>
      <c r="AU499" s="32" t="e">
        <f>VLOOKUP(I499,'convenio 2015'!A$4:M$228,13,FALSE)</f>
        <v>#N/A</v>
      </c>
      <c r="AV499" s="32" t="e">
        <f>VLOOKUP(J499,#REF!,6,FALSE)</f>
        <v>#REF!</v>
      </c>
      <c r="AW499" s="373">
        <f>O499+AC499</f>
        <v>381523834</v>
      </c>
      <c r="AX499" s="32" t="s">
        <v>1763</v>
      </c>
      <c r="AY499" s="32" t="s">
        <v>3176</v>
      </c>
      <c r="AZ499" s="377">
        <v>525</v>
      </c>
      <c r="BA499" s="431">
        <v>42811</v>
      </c>
      <c r="BB499" s="32" t="str">
        <f>VLOOKUP(J499,'RATE JUNIO '!F$2:K$346,6,FALSE)</f>
        <v>RS</v>
      </c>
      <c r="BC499" s="32" t="s">
        <v>3463</v>
      </c>
      <c r="BD499" s="92" t="str">
        <f>VLOOKUP(J499,'RATES 30-06-2017'!F$2:K$374,6,FALSE)</f>
        <v>RS</v>
      </c>
      <c r="BE499" s="92"/>
      <c r="BF499" s="92" t="str">
        <f>VLOOKUP(J499,Hoja4!C$2:E$268,2,FALSE)</f>
        <v>FAR</v>
      </c>
      <c r="BG499" s="92">
        <f>VLOOKUP(J499,Hoja4!C$2:E$268,3,FALSE)</f>
        <v>31</v>
      </c>
      <c r="BH499" s="92"/>
      <c r="BI499" s="92"/>
    </row>
    <row r="500" spans="1:61">
      <c r="A500" s="86" t="s">
        <v>421</v>
      </c>
      <c r="C500" s="86"/>
      <c r="D500" s="87"/>
      <c r="E500" s="86"/>
      <c r="F500" s="86"/>
      <c r="G500" s="88"/>
      <c r="H500" s="86"/>
      <c r="I500" s="88"/>
      <c r="K500" s="110" t="s">
        <v>47</v>
      </c>
      <c r="L500" s="25">
        <f>SUBTOTAL(9,L497:L499)</f>
        <v>1124336466</v>
      </c>
      <c r="M500" s="111">
        <f>SUBTOTAL(9,M497:M499)</f>
        <v>1297503647</v>
      </c>
      <c r="N500" s="25">
        <f>SUBTOTAL(9,N497:N499)</f>
        <v>870105466</v>
      </c>
      <c r="O500" s="111">
        <f>SUBTOTAL(9,O497:O499)</f>
        <v>820261058</v>
      </c>
      <c r="P500" s="111">
        <f>SUBTOTAL(9,P497:P499)</f>
        <v>318825980</v>
      </c>
      <c r="Q500" s="109">
        <v>122585626</v>
      </c>
      <c r="R500" s="25">
        <v>194231000</v>
      </c>
      <c r="S500" s="25">
        <v>60000000</v>
      </c>
      <c r="T500" s="25">
        <v>0</v>
      </c>
      <c r="U500" s="111">
        <f>SUBTOTAL(9,U497:U499)</f>
        <v>448121891</v>
      </c>
      <c r="V500" s="111">
        <f t="shared" ref="V500:AE500" si="224">SUBTOTAL(9,V497:V499)</f>
        <v>70974233</v>
      </c>
      <c r="W500" s="111">
        <f t="shared" si="224"/>
        <v>0</v>
      </c>
      <c r="X500" s="111">
        <f t="shared" si="224"/>
        <v>100028653</v>
      </c>
      <c r="Y500" s="111">
        <f t="shared" si="224"/>
        <v>171002886</v>
      </c>
      <c r="Z500" s="111">
        <f t="shared" si="224"/>
        <v>2241857</v>
      </c>
      <c r="AA500" s="111">
        <f t="shared" si="224"/>
        <v>56590546</v>
      </c>
      <c r="AB500" s="111">
        <f t="shared" si="224"/>
        <v>45180980</v>
      </c>
      <c r="AC500" s="111">
        <f t="shared" si="224"/>
        <v>275016269</v>
      </c>
      <c r="AD500" s="111">
        <f t="shared" si="224"/>
        <v>173105622</v>
      </c>
      <c r="AE500" s="111">
        <f t="shared" si="224"/>
        <v>29120698</v>
      </c>
      <c r="AF500" s="88"/>
      <c r="AG500" s="86"/>
      <c r="AH500" s="257"/>
      <c r="AJ500" s="23"/>
      <c r="AK500" s="24"/>
      <c r="AL500" s="23"/>
      <c r="AM500" s="92"/>
      <c r="AN500" s="92"/>
      <c r="AO500" s="92"/>
      <c r="AP500" s="92"/>
      <c r="AQ500" s="92"/>
      <c r="AR500" s="92"/>
      <c r="AS500" s="92"/>
      <c r="AT500" s="92"/>
      <c r="AU500" s="92"/>
      <c r="AV500" s="92"/>
      <c r="AW500" s="92"/>
      <c r="AY500" s="32" t="s">
        <v>3142</v>
      </c>
    </row>
    <row r="501" spans="1:61" ht="6.75" customHeight="1">
      <c r="A501" s="86"/>
      <c r="C501" s="86"/>
      <c r="D501" s="87"/>
      <c r="E501" s="86"/>
      <c r="F501" s="86"/>
      <c r="G501" s="88"/>
      <c r="H501" s="86"/>
      <c r="I501" s="88"/>
      <c r="K501" s="303"/>
      <c r="M501" s="86"/>
      <c r="O501" s="86"/>
      <c r="P501" s="86"/>
      <c r="U501"/>
      <c r="V501" s="122"/>
      <c r="W501" s="122"/>
      <c r="X501" s="122"/>
      <c r="Y501" s="122"/>
      <c r="Z501" s="122"/>
      <c r="AA501" s="122"/>
      <c r="AB501" s="122"/>
      <c r="AC501" s="122"/>
      <c r="AD501" s="122"/>
      <c r="AE501" s="122"/>
      <c r="AF501" s="88"/>
      <c r="AG501" s="86"/>
      <c r="AH501" s="257"/>
      <c r="AJ501" s="23"/>
      <c r="AK501" s="24"/>
      <c r="AL501" s="23"/>
      <c r="AY501" s="32" t="s">
        <v>3142</v>
      </c>
    </row>
    <row r="502" spans="1:61">
      <c r="A502" s="86"/>
      <c r="B502" s="302"/>
      <c r="C502" s="86"/>
      <c r="D502" s="87"/>
      <c r="E502" s="86"/>
      <c r="F502" s="86"/>
      <c r="G502" s="88"/>
      <c r="H502" s="86"/>
      <c r="I502" s="88"/>
      <c r="J502" s="302"/>
      <c r="K502" s="16" t="s">
        <v>48</v>
      </c>
      <c r="L502" s="302"/>
      <c r="M502" s="86"/>
      <c r="N502" s="302"/>
      <c r="O502" s="86"/>
      <c r="P502" s="86"/>
      <c r="R502" s="302"/>
      <c r="S502" s="302"/>
      <c r="T502" s="302"/>
      <c r="U502" s="302"/>
      <c r="V502" s="122"/>
      <c r="W502" s="122"/>
      <c r="X502" s="122"/>
      <c r="Y502" s="122"/>
      <c r="Z502" s="122"/>
      <c r="AA502" s="122"/>
      <c r="AB502" s="122"/>
      <c r="AC502" s="122"/>
      <c r="AD502" s="122"/>
      <c r="AE502" s="122"/>
      <c r="AF502" s="88"/>
      <c r="AG502" s="86"/>
      <c r="AH502" s="257"/>
      <c r="AJ502" s="23"/>
      <c r="AK502" s="24"/>
      <c r="AL502" s="23"/>
      <c r="AY502" s="32" t="s">
        <v>3142</v>
      </c>
    </row>
    <row r="503" spans="1:61" s="32" customFormat="1" ht="15" customHeight="1">
      <c r="A503" s="17">
        <v>29</v>
      </c>
      <c r="B503" s="99">
        <v>0</v>
      </c>
      <c r="C503" s="17" t="s">
        <v>49</v>
      </c>
      <c r="D503" s="18" t="s">
        <v>38</v>
      </c>
      <c r="E503" s="17" t="s">
        <v>362</v>
      </c>
      <c r="F503" s="18" t="s">
        <v>416</v>
      </c>
      <c r="G503" s="18" t="s">
        <v>417</v>
      </c>
      <c r="H503" s="18" t="s">
        <v>27</v>
      </c>
      <c r="I503" s="18">
        <v>30257324</v>
      </c>
      <c r="J503" s="112" t="str">
        <f>CONCATENATE(I503,"-",H503)</f>
        <v>30257324-EJECUCION</v>
      </c>
      <c r="K503" s="442" t="s">
        <v>3384</v>
      </c>
      <c r="L503" s="100">
        <v>23205000</v>
      </c>
      <c r="M503" s="19">
        <v>23205000</v>
      </c>
      <c r="N503" s="100">
        <v>0</v>
      </c>
      <c r="O503" s="19">
        <v>0</v>
      </c>
      <c r="P503" s="19">
        <v>23205000</v>
      </c>
      <c r="Q503" s="19">
        <v>0</v>
      </c>
      <c r="R503" s="101">
        <v>23205000</v>
      </c>
      <c r="S503" s="20">
        <v>0</v>
      </c>
      <c r="T503" s="21">
        <v>0</v>
      </c>
      <c r="U503" s="21">
        <v>23205000</v>
      </c>
      <c r="V503" s="266">
        <v>0</v>
      </c>
      <c r="W503" s="266">
        <v>0</v>
      </c>
      <c r="X503" s="266">
        <v>0</v>
      </c>
      <c r="Y503" s="266">
        <f t="shared" ref="Y503" si="225">V503+W503+X503</f>
        <v>0</v>
      </c>
      <c r="Z503" s="266">
        <v>0</v>
      </c>
      <c r="AA503" s="266">
        <v>0</v>
      </c>
      <c r="AB503" s="266">
        <v>23000000</v>
      </c>
      <c r="AC503" s="266">
        <f>V503+W503+X503+Z503+AA503+AB503</f>
        <v>23000000</v>
      </c>
      <c r="AD503" s="266">
        <f>U503-AC503</f>
        <v>205000</v>
      </c>
      <c r="AE503" s="266">
        <f>M503-(O503+U503)</f>
        <v>0</v>
      </c>
      <c r="AF503" s="18" t="s">
        <v>3419</v>
      </c>
      <c r="AG503" s="17" t="s">
        <v>684</v>
      </c>
      <c r="AH503" s="81" t="s">
        <v>40</v>
      </c>
      <c r="AI503" s="22" t="s">
        <v>31</v>
      </c>
      <c r="AJ503" s="23"/>
      <c r="AK503" s="24">
        <v>2014</v>
      </c>
      <c r="AL503" s="23" t="s">
        <v>45</v>
      </c>
      <c r="AM503" t="str">
        <f>CONCATENATE( "OR PRO.CODIGO=",I503)</f>
        <v>OR PRO.CODIGO=30257324</v>
      </c>
      <c r="AN503">
        <f>LEN(I503)</f>
        <v>8</v>
      </c>
      <c r="AO503" t="e">
        <f>VLOOKUP(J503,#REF!,5,FALSE)</f>
        <v>#REF!</v>
      </c>
      <c r="AP503"/>
      <c r="AQ503" t="e">
        <f>VLOOKUP(J503,#REF!,6,FALSE)</f>
        <v>#REF!</v>
      </c>
      <c r="AR503" s="32" t="str">
        <f>VLOOKUP(I503,'convenios 2017'!A$2:O$82,15,FALSE)</f>
        <v>con convenio</v>
      </c>
      <c r="AS503" s="373">
        <f>O503+AC503</f>
        <v>23000000</v>
      </c>
      <c r="AT503" s="32" t="str">
        <f>VLOOKUP(I503,'convenio 2016'!A$2:N$196,14,FALSE)</f>
        <v>sectorialista</v>
      </c>
      <c r="AU503" s="32" t="e">
        <f>VLOOKUP(I503,'convenio 2015'!A$4:M$228,13,FALSE)</f>
        <v>#N/A</v>
      </c>
      <c r="AV503" s="32" t="e">
        <f>VLOOKUP(J503,#REF!,6,FALSE)</f>
        <v>#REF!</v>
      </c>
      <c r="AW503" s="373">
        <f>O503+AC503</f>
        <v>23000000</v>
      </c>
      <c r="AX503" s="32" t="s">
        <v>1763</v>
      </c>
      <c r="AY503" s="32" t="s">
        <v>3177</v>
      </c>
      <c r="AZ503" s="377">
        <v>603</v>
      </c>
      <c r="BA503" s="431">
        <v>42818</v>
      </c>
      <c r="BB503" s="32">
        <f>VLOOKUP(J503,'RATE JUNIO '!F$2:K$346,6,FALSE)</f>
        <v>0</v>
      </c>
      <c r="BC503" s="32" t="s">
        <v>3463</v>
      </c>
      <c r="BD503" s="92">
        <f>VLOOKUP(J503,'RATES 30-06-2017'!F$2:K$374,6,FALSE)</f>
        <v>0</v>
      </c>
      <c r="BE503" s="92"/>
      <c r="BF503" s="92" t="str">
        <f>VLOOKUP(J503,Hoja4!C$2:E$268,2,FALSE)</f>
        <v>LIBRE</v>
      </c>
      <c r="BG503" s="92">
        <f>VLOOKUP(J503,Hoja4!C$2:E$268,3,FALSE)</f>
        <v>29</v>
      </c>
      <c r="BH503" s="92"/>
      <c r="BI503" s="92"/>
    </row>
    <row r="504" spans="1:61">
      <c r="A504" s="86"/>
      <c r="C504" s="86"/>
      <c r="D504" s="87"/>
      <c r="E504" s="86"/>
      <c r="F504" s="86"/>
      <c r="G504" s="88"/>
      <c r="H504" s="86"/>
      <c r="I504" s="88"/>
      <c r="K504" s="110" t="s">
        <v>52</v>
      </c>
      <c r="L504" s="25">
        <f>SUBTOTAL(9,L503)</f>
        <v>23205000</v>
      </c>
      <c r="M504" s="111">
        <f>SUBTOTAL(9,M503:M503)</f>
        <v>23205000</v>
      </c>
      <c r="N504" s="25">
        <f>SUBTOTAL(9,N503:N503)</f>
        <v>0</v>
      </c>
      <c r="O504" s="111">
        <f>SUBTOTAL(9,O503:O503)</f>
        <v>0</v>
      </c>
      <c r="P504" s="111">
        <f>SUBTOTAL(9,P503:P503)</f>
        <v>23205000</v>
      </c>
      <c r="Q504" s="109">
        <v>0</v>
      </c>
      <c r="R504" s="25">
        <v>61582350</v>
      </c>
      <c r="S504" s="25">
        <v>0</v>
      </c>
      <c r="T504" s="25">
        <v>0</v>
      </c>
      <c r="U504" s="111">
        <f>SUBTOTAL(9,U503:U503)</f>
        <v>23205000</v>
      </c>
      <c r="V504" s="111">
        <f t="shared" ref="V504:AE504" si="226">SUBTOTAL(9,V503:V503)</f>
        <v>0</v>
      </c>
      <c r="W504" s="111">
        <f t="shared" si="226"/>
        <v>0</v>
      </c>
      <c r="X504" s="111">
        <f t="shared" si="226"/>
        <v>0</v>
      </c>
      <c r="Y504" s="111">
        <f t="shared" si="226"/>
        <v>0</v>
      </c>
      <c r="Z504" s="111">
        <f t="shared" si="226"/>
        <v>0</v>
      </c>
      <c r="AA504" s="111">
        <f t="shared" si="226"/>
        <v>0</v>
      </c>
      <c r="AB504" s="111">
        <f t="shared" si="226"/>
        <v>23000000</v>
      </c>
      <c r="AC504" s="111">
        <f t="shared" si="226"/>
        <v>23000000</v>
      </c>
      <c r="AD504" s="111">
        <f t="shared" si="226"/>
        <v>205000</v>
      </c>
      <c r="AE504" s="111">
        <f t="shared" si="226"/>
        <v>0</v>
      </c>
      <c r="AF504" s="88"/>
      <c r="AG504" s="86"/>
      <c r="AH504" s="257"/>
      <c r="AJ504" s="23"/>
      <c r="AK504" s="24"/>
      <c r="AL504" s="23"/>
      <c r="AM504" s="92"/>
      <c r="AN504" s="92"/>
      <c r="AO504" s="92"/>
      <c r="AP504" s="92"/>
      <c r="AQ504" s="92"/>
      <c r="AR504" s="92"/>
      <c r="AS504" s="92"/>
      <c r="AT504" s="92"/>
      <c r="AU504" s="92"/>
      <c r="AV504" s="92"/>
      <c r="AW504" s="92"/>
      <c r="AY504" s="32" t="s">
        <v>3142</v>
      </c>
    </row>
    <row r="505" spans="1:61" ht="5.25" customHeight="1">
      <c r="A505" s="86"/>
      <c r="C505" s="86"/>
      <c r="D505" s="87"/>
      <c r="E505" s="86"/>
      <c r="F505" s="86"/>
      <c r="G505" s="88"/>
      <c r="H505" s="86"/>
      <c r="I505" s="88"/>
      <c r="K505" s="303"/>
      <c r="L505" s="302"/>
      <c r="M505" s="86"/>
      <c r="N505" s="302"/>
      <c r="O505" s="86"/>
      <c r="P505" s="86"/>
      <c r="R505" s="302"/>
      <c r="S505" s="302"/>
      <c r="T505" s="302"/>
      <c r="U505" s="302"/>
      <c r="V505" s="122"/>
      <c r="W505" s="122"/>
      <c r="X505" s="122"/>
      <c r="Y505" s="122"/>
      <c r="Z505" s="122"/>
      <c r="AA505" s="122"/>
      <c r="AB505" s="122"/>
      <c r="AC505" s="122"/>
      <c r="AD505" s="122"/>
      <c r="AE505" s="122"/>
      <c r="AF505" s="88"/>
      <c r="AG505" s="86"/>
      <c r="AH505" s="257"/>
      <c r="AJ505" s="23"/>
      <c r="AK505" s="24"/>
      <c r="AL505" s="23"/>
      <c r="AY505" s="32" t="s">
        <v>3142</v>
      </c>
    </row>
    <row r="506" spans="1:61">
      <c r="A506" s="86"/>
      <c r="C506" s="86"/>
      <c r="D506" s="87"/>
      <c r="E506" s="86"/>
      <c r="F506" s="86"/>
      <c r="G506" s="88"/>
      <c r="H506" s="86"/>
      <c r="I506" s="88"/>
      <c r="K506" s="16" t="s">
        <v>53</v>
      </c>
      <c r="L506" s="302"/>
      <c r="M506" s="86"/>
      <c r="N506" s="302"/>
      <c r="O506" s="86"/>
      <c r="P506" s="86"/>
      <c r="R506" s="302"/>
      <c r="S506" s="302"/>
      <c r="T506" s="302"/>
      <c r="U506" s="302"/>
      <c r="V506" s="122"/>
      <c r="W506" s="122"/>
      <c r="X506" s="122"/>
      <c r="Y506" s="122"/>
      <c r="Z506" s="122"/>
      <c r="AA506" s="122"/>
      <c r="AB506" s="122"/>
      <c r="AC506" s="122"/>
      <c r="AD506" s="122"/>
      <c r="AE506" s="122"/>
      <c r="AF506" s="88"/>
      <c r="AG506" s="86"/>
      <c r="AH506" s="257"/>
      <c r="AJ506" s="23"/>
      <c r="AK506" s="24"/>
      <c r="AL506" s="23"/>
      <c r="AY506" s="32" t="s">
        <v>3142</v>
      </c>
    </row>
    <row r="507" spans="1:61" s="32" customFormat="1" ht="15" customHeight="1">
      <c r="A507" s="17">
        <v>31</v>
      </c>
      <c r="B507" s="99">
        <v>3</v>
      </c>
      <c r="C507" s="17" t="s">
        <v>54</v>
      </c>
      <c r="D507" s="18" t="s">
        <v>689</v>
      </c>
      <c r="E507" s="17" t="s">
        <v>362</v>
      </c>
      <c r="F507" s="17" t="s">
        <v>416</v>
      </c>
      <c r="G507" s="18" t="s">
        <v>417</v>
      </c>
      <c r="H507" s="18" t="s">
        <v>27</v>
      </c>
      <c r="I507" s="18">
        <v>30134014</v>
      </c>
      <c r="J507" s="112" t="str">
        <f>CONCATENATE(I507,"-",H507)</f>
        <v>30134014-EJECUCION</v>
      </c>
      <c r="K507" s="442" t="s">
        <v>3320</v>
      </c>
      <c r="L507" s="100">
        <v>348637000</v>
      </c>
      <c r="M507" s="19">
        <v>348637000</v>
      </c>
      <c r="N507" s="100">
        <v>0</v>
      </c>
      <c r="O507" s="19">
        <v>0</v>
      </c>
      <c r="P507" s="19">
        <v>100000000</v>
      </c>
      <c r="Q507" s="19">
        <v>248637000</v>
      </c>
      <c r="R507" s="101">
        <v>150000000</v>
      </c>
      <c r="S507" s="20">
        <v>198637000</v>
      </c>
      <c r="T507" s="21">
        <v>0</v>
      </c>
      <c r="U507" s="446">
        <v>0</v>
      </c>
      <c r="V507" s="266">
        <v>0</v>
      </c>
      <c r="W507" s="266">
        <v>0</v>
      </c>
      <c r="X507" s="266">
        <v>0</v>
      </c>
      <c r="Y507" s="266">
        <f t="shared" ref="Y507:Y509" si="227">V507+W507+X507</f>
        <v>0</v>
      </c>
      <c r="Z507" s="266">
        <v>0</v>
      </c>
      <c r="AA507" s="266">
        <v>0</v>
      </c>
      <c r="AB507" s="266">
        <v>0</v>
      </c>
      <c r="AC507" s="266">
        <f>V507+W507+X507+Z507+AA507+AB507</f>
        <v>0</v>
      </c>
      <c r="AD507" s="266">
        <f>U507-AC507</f>
        <v>0</v>
      </c>
      <c r="AE507" s="266">
        <f>M507-(O507+U507)</f>
        <v>348637000</v>
      </c>
      <c r="AF507" s="18" t="s">
        <v>51</v>
      </c>
      <c r="AG507" s="17" t="s">
        <v>685</v>
      </c>
      <c r="AH507" s="81" t="s">
        <v>30</v>
      </c>
      <c r="AI507" s="22" t="s">
        <v>31</v>
      </c>
      <c r="AJ507" s="23" t="s">
        <v>60</v>
      </c>
      <c r="AK507" s="24" t="s">
        <v>424</v>
      </c>
      <c r="AL507" s="23" t="s">
        <v>45</v>
      </c>
      <c r="AM507" t="str">
        <f>CONCATENATE( "OR PRO.CODIGO=",I507)</f>
        <v>OR PRO.CODIGO=30134014</v>
      </c>
      <c r="AN507">
        <f>LEN(I507)</f>
        <v>8</v>
      </c>
      <c r="AO507" t="e">
        <f>VLOOKUP(J507,#REF!,5,FALSE)</f>
        <v>#REF!</v>
      </c>
      <c r="AP507"/>
      <c r="AQ507" t="e">
        <f>VLOOKUP(J507,#REF!,6,FALSE)</f>
        <v>#REF!</v>
      </c>
      <c r="AR507" s="32" t="e">
        <f>VLOOKUP(I507,'convenios 2017'!A$2:O$82,15,FALSE)</f>
        <v>#N/A</v>
      </c>
      <c r="AS507" s="373">
        <f>O507+AC507</f>
        <v>0</v>
      </c>
      <c r="AT507" s="32" t="e">
        <f>VLOOKUP(I507,'convenio 2016'!A$2:N$196,14,FALSE)</f>
        <v>#N/A</v>
      </c>
      <c r="AU507" s="32" t="e">
        <f>VLOOKUP(I507,'convenio 2015'!A$4:M$228,13,FALSE)</f>
        <v>#N/A</v>
      </c>
      <c r="AV507" s="32" t="e">
        <f>VLOOKUP(J507,#REF!,6,FALSE)</f>
        <v>#REF!</v>
      </c>
      <c r="AW507" s="373">
        <f>O507+AC507</f>
        <v>0</v>
      </c>
      <c r="AX507" s="32" t="e">
        <v>#N/A</v>
      </c>
      <c r="AY507" s="32" t="e">
        <v>#N/A</v>
      </c>
      <c r="AZ507" s="377" t="e">
        <v>#N/A</v>
      </c>
      <c r="BA507" s="431"/>
      <c r="BB507" s="32" t="str">
        <f>VLOOKUP(J507,'RATE JUNIO '!F$2:K$346,6,FALSE)</f>
        <v>RS</v>
      </c>
      <c r="BC507" s="32" t="s">
        <v>3463</v>
      </c>
      <c r="BD507" s="92" t="str">
        <f>VLOOKUP(J507,'RATES 30-06-2017'!F$2:K$374,6,FALSE)</f>
        <v>RS</v>
      </c>
      <c r="BE507" s="92"/>
      <c r="BF507" s="92" t="e">
        <f>VLOOKUP(J507,Hoja4!C$2:E$268,2,FALSE)</f>
        <v>#N/A</v>
      </c>
      <c r="BG507" s="92" t="e">
        <f>VLOOKUP(J507,Hoja4!C$2:E$268,3,FALSE)</f>
        <v>#N/A</v>
      </c>
      <c r="BH507" s="92"/>
      <c r="BI507" s="92"/>
    </row>
    <row r="508" spans="1:61" s="32" customFormat="1" ht="15" customHeight="1">
      <c r="A508" s="17">
        <v>29</v>
      </c>
      <c r="B508" s="99"/>
      <c r="C508" s="17" t="s">
        <v>54</v>
      </c>
      <c r="D508" s="18" t="s">
        <v>90</v>
      </c>
      <c r="E508" s="17" t="s">
        <v>362</v>
      </c>
      <c r="F508" s="17" t="s">
        <v>416</v>
      </c>
      <c r="G508" s="18"/>
      <c r="H508" s="18" t="s">
        <v>27</v>
      </c>
      <c r="I508" s="18">
        <v>30132124</v>
      </c>
      <c r="J508" s="112" t="str">
        <f>CONCATENATE(I508,"-",H508)</f>
        <v>30132124-EJECUCION</v>
      </c>
      <c r="K508" s="442" t="s">
        <v>3483</v>
      </c>
      <c r="L508" s="100"/>
      <c r="M508" s="125">
        <v>26180000</v>
      </c>
      <c r="N508" s="100"/>
      <c r="O508" s="125">
        <v>0</v>
      </c>
      <c r="P508" s="125">
        <v>0</v>
      </c>
      <c r="Q508" s="19"/>
      <c r="R508" s="101"/>
      <c r="S508" s="20"/>
      <c r="T508" s="21"/>
      <c r="U508" s="266">
        <v>26180000</v>
      </c>
      <c r="V508" s="266">
        <v>0</v>
      </c>
      <c r="W508" s="266">
        <v>0</v>
      </c>
      <c r="X508" s="266">
        <v>0</v>
      </c>
      <c r="Y508" s="266">
        <f t="shared" si="227"/>
        <v>0</v>
      </c>
      <c r="Z508" s="266">
        <v>0</v>
      </c>
      <c r="AA508" s="266">
        <v>0</v>
      </c>
      <c r="AB508" s="266">
        <v>26180000</v>
      </c>
      <c r="AC508" s="266">
        <f>V508+W508+X508+Z508+AA508+AB508</f>
        <v>26180000</v>
      </c>
      <c r="AD508" s="266">
        <f>U508-AC508</f>
        <v>0</v>
      </c>
      <c r="AE508" s="266">
        <f>M508-(O508+U508)</f>
        <v>0</v>
      </c>
      <c r="AF508" s="18" t="s">
        <v>3419</v>
      </c>
      <c r="AG508" s="17" t="s">
        <v>685</v>
      </c>
      <c r="AH508" s="81" t="s">
        <v>40</v>
      </c>
      <c r="AI508" s="22"/>
      <c r="AJ508" s="23"/>
      <c r="AK508" s="24"/>
      <c r="AL508" s="23"/>
      <c r="AM508"/>
      <c r="AN508"/>
      <c r="AO508"/>
      <c r="AP508"/>
      <c r="AQ508"/>
      <c r="AS508" s="373"/>
      <c r="AW508" s="373"/>
      <c r="AZ508" s="377"/>
      <c r="BA508" s="431"/>
      <c r="BD508" s="92"/>
      <c r="BE508" s="92"/>
      <c r="BF508" s="92" t="str">
        <f>VLOOKUP(J508,Hoja4!C$2:E$268,2,FALSE)</f>
        <v>LIBRE</v>
      </c>
      <c r="BG508" s="92">
        <f>VLOOKUP(J508,Hoja4!C$2:E$268,3,FALSE)</f>
        <v>29</v>
      </c>
      <c r="BH508" s="92"/>
      <c r="BI508" s="92"/>
    </row>
    <row r="509" spans="1:61" s="32" customFormat="1" ht="15" customHeight="1">
      <c r="A509" s="17">
        <v>31</v>
      </c>
      <c r="B509" s="99">
        <v>4</v>
      </c>
      <c r="C509" s="17" t="s">
        <v>54</v>
      </c>
      <c r="D509" s="18" t="s">
        <v>69</v>
      </c>
      <c r="E509" s="17" t="s">
        <v>362</v>
      </c>
      <c r="F509" s="17" t="s">
        <v>416</v>
      </c>
      <c r="G509" s="18" t="s">
        <v>417</v>
      </c>
      <c r="H509" s="18" t="s">
        <v>27</v>
      </c>
      <c r="I509" s="18">
        <v>30395727</v>
      </c>
      <c r="J509" s="112" t="str">
        <f>CONCATENATE(I509,"-",H509)</f>
        <v>30395727-EJECUCION</v>
      </c>
      <c r="K509" s="442" t="s">
        <v>3321</v>
      </c>
      <c r="L509" s="100">
        <v>594003000</v>
      </c>
      <c r="M509" s="125">
        <v>594003000</v>
      </c>
      <c r="N509" s="100">
        <v>0</v>
      </c>
      <c r="O509" s="125">
        <v>0</v>
      </c>
      <c r="P509" s="125">
        <v>105867113</v>
      </c>
      <c r="Q509" s="19">
        <v>488135887</v>
      </c>
      <c r="R509" s="101">
        <v>150000000</v>
      </c>
      <c r="S509" s="20">
        <v>444003000</v>
      </c>
      <c r="T509" s="21">
        <v>0</v>
      </c>
      <c r="U509" s="446">
        <v>0</v>
      </c>
      <c r="V509" s="266">
        <v>0</v>
      </c>
      <c r="W509" s="266">
        <v>0</v>
      </c>
      <c r="X509" s="266">
        <v>0</v>
      </c>
      <c r="Y509" s="266">
        <f t="shared" si="227"/>
        <v>0</v>
      </c>
      <c r="Z509" s="266">
        <v>0</v>
      </c>
      <c r="AA509" s="266">
        <v>0</v>
      </c>
      <c r="AB509" s="266">
        <v>0</v>
      </c>
      <c r="AC509" s="266">
        <f>V509+W509+X509+Z509+AA509+AB509</f>
        <v>0</v>
      </c>
      <c r="AD509" s="266">
        <f>U509-AC509</f>
        <v>0</v>
      </c>
      <c r="AE509" s="266">
        <f>M509-(O509+U509)</f>
        <v>594003000</v>
      </c>
      <c r="AF509" s="18" t="s">
        <v>51</v>
      </c>
      <c r="AG509" s="17" t="s">
        <v>73</v>
      </c>
      <c r="AH509" s="81" t="s">
        <v>30</v>
      </c>
      <c r="AI509" s="22" t="s">
        <v>31</v>
      </c>
      <c r="AJ509" s="23" t="s">
        <v>64</v>
      </c>
      <c r="AK509" s="24" t="s">
        <v>426</v>
      </c>
      <c r="AL509" s="23" t="s">
        <v>45</v>
      </c>
      <c r="AM509" t="str">
        <f>CONCATENATE( "OR PRO.CODIGO=",I509)</f>
        <v>OR PRO.CODIGO=30395727</v>
      </c>
      <c r="AN509">
        <f>LEN(I509)</f>
        <v>8</v>
      </c>
      <c r="AO509" t="e">
        <f>VLOOKUP(J509,#REF!,5,FALSE)</f>
        <v>#REF!</v>
      </c>
      <c r="AP509"/>
      <c r="AQ509" t="e">
        <f>VLOOKUP(J509,#REF!,6,FALSE)</f>
        <v>#REF!</v>
      </c>
      <c r="AR509" s="32" t="e">
        <f>VLOOKUP(I509,'convenios 2017'!A$2:O$82,15,FALSE)</f>
        <v>#N/A</v>
      </c>
      <c r="AS509" s="373">
        <f>O509+AC509</f>
        <v>0</v>
      </c>
      <c r="AT509" s="32" t="e">
        <f>VLOOKUP(I509,'convenio 2016'!A$2:N$196,14,FALSE)</f>
        <v>#N/A</v>
      </c>
      <c r="AU509" s="32" t="e">
        <f>VLOOKUP(I509,'convenio 2015'!A$4:M$228,13,FALSE)</f>
        <v>#N/A</v>
      </c>
      <c r="AV509" s="32" t="e">
        <f>VLOOKUP(J509,#REF!,6,FALSE)</f>
        <v>#REF!</v>
      </c>
      <c r="AW509" s="373">
        <f>O509+AC509</f>
        <v>0</v>
      </c>
      <c r="AX509" s="32" t="e">
        <v>#N/A</v>
      </c>
      <c r="AY509" s="32" t="e">
        <v>#N/A</v>
      </c>
      <c r="AZ509" s="377" t="e">
        <v>#N/A</v>
      </c>
      <c r="BA509" s="431"/>
      <c r="BB509" s="32" t="str">
        <f>VLOOKUP(J509,'RATE JUNIO '!F$2:K$346,6,FALSE)</f>
        <v>RS</v>
      </c>
      <c r="BC509" s="32" t="s">
        <v>3463</v>
      </c>
      <c r="BD509" s="92" t="str">
        <f>VLOOKUP(J509,'RATES 30-06-2017'!F$2:K$374,6,FALSE)</f>
        <v>RS</v>
      </c>
      <c r="BE509" s="92"/>
      <c r="BF509" s="92" t="e">
        <f>VLOOKUP(J509,Hoja4!C$2:E$268,2,FALSE)</f>
        <v>#N/A</v>
      </c>
      <c r="BG509" s="92" t="e">
        <f>VLOOKUP(J509,Hoja4!C$2:E$268,3,FALSE)</f>
        <v>#N/A</v>
      </c>
      <c r="BH509" s="92"/>
      <c r="BI509" s="92"/>
    </row>
    <row r="510" spans="1:61">
      <c r="A510" s="86"/>
      <c r="B510" s="302"/>
      <c r="C510" s="86"/>
      <c r="D510" s="87"/>
      <c r="E510" s="86"/>
      <c r="F510" s="86"/>
      <c r="G510" s="88"/>
      <c r="H510" s="86"/>
      <c r="I510" s="88"/>
      <c r="J510" s="302"/>
      <c r="K510" s="110" t="s">
        <v>66</v>
      </c>
      <c r="L510" s="25">
        <f>SUBTOTAL(9,L507:L509)</f>
        <v>942640000</v>
      </c>
      <c r="M510" s="111">
        <f>SUBTOTAL(9,M507:M509)</f>
        <v>968820000</v>
      </c>
      <c r="N510" s="25">
        <v>0</v>
      </c>
      <c r="O510" s="111">
        <f>SUBTOTAL(9,O507:O509)</f>
        <v>0</v>
      </c>
      <c r="P510" s="111">
        <f>SUBTOTAL(9,P507:P509)</f>
        <v>205867113</v>
      </c>
      <c r="Q510" s="109">
        <v>736772887</v>
      </c>
      <c r="R510" s="25">
        <v>300000000</v>
      </c>
      <c r="S510" s="25">
        <v>642640000</v>
      </c>
      <c r="T510" s="25">
        <v>0</v>
      </c>
      <c r="U510" s="111">
        <f>SUBTOTAL(9,U507:U509)</f>
        <v>26180000</v>
      </c>
      <c r="V510" s="111">
        <f t="shared" ref="V510:AE510" si="228">SUBTOTAL(9,V507:V509)</f>
        <v>0</v>
      </c>
      <c r="W510" s="111">
        <f t="shared" si="228"/>
        <v>0</v>
      </c>
      <c r="X510" s="111">
        <f t="shared" si="228"/>
        <v>0</v>
      </c>
      <c r="Y510" s="111">
        <f t="shared" si="228"/>
        <v>0</v>
      </c>
      <c r="Z510" s="111">
        <f t="shared" si="228"/>
        <v>0</v>
      </c>
      <c r="AA510" s="111">
        <f t="shared" si="228"/>
        <v>0</v>
      </c>
      <c r="AB510" s="111">
        <f t="shared" si="228"/>
        <v>26180000</v>
      </c>
      <c r="AC510" s="111">
        <f t="shared" si="228"/>
        <v>26180000</v>
      </c>
      <c r="AD510" s="111">
        <f t="shared" si="228"/>
        <v>0</v>
      </c>
      <c r="AE510" s="111">
        <f t="shared" si="228"/>
        <v>942640000</v>
      </c>
      <c r="AF510" s="88"/>
      <c r="AG510" s="86"/>
      <c r="AH510" s="257"/>
      <c r="AJ510" s="23"/>
      <c r="AK510" s="24"/>
      <c r="AL510" s="23"/>
      <c r="AM510" s="92"/>
      <c r="AN510" s="92"/>
      <c r="AO510" s="92"/>
      <c r="AP510" s="92"/>
      <c r="AQ510" s="92"/>
      <c r="AR510" s="92"/>
      <c r="AS510" s="92"/>
      <c r="AT510" s="92"/>
      <c r="AU510" s="92"/>
      <c r="AV510" s="92"/>
      <c r="AW510" s="92"/>
      <c r="AY510" s="32" t="s">
        <v>3142</v>
      </c>
    </row>
    <row r="511" spans="1:61" ht="3.75" customHeight="1">
      <c r="A511" s="86"/>
      <c r="B511" s="302"/>
      <c r="C511" s="86"/>
      <c r="D511" s="87"/>
      <c r="E511" s="86"/>
      <c r="F511" s="86"/>
      <c r="G511" s="88"/>
      <c r="H511" s="86"/>
      <c r="I511" s="88"/>
      <c r="J511" s="302"/>
      <c r="K511" s="303"/>
      <c r="L511" s="302"/>
      <c r="M511" s="86"/>
      <c r="N511" s="302"/>
      <c r="O511" s="86"/>
      <c r="P511" s="86"/>
      <c r="Q511" s="302"/>
      <c r="R511" s="302"/>
      <c r="S511" s="302"/>
      <c r="T511" s="302"/>
      <c r="U511" s="302"/>
      <c r="V511" s="122"/>
      <c r="W511" s="122"/>
      <c r="X511" s="122"/>
      <c r="Y511" s="122"/>
      <c r="Z511" s="122"/>
      <c r="AA511" s="122"/>
      <c r="AB511" s="122"/>
      <c r="AC511" s="122"/>
      <c r="AD511" s="122"/>
      <c r="AE511" s="122"/>
      <c r="AF511" s="88"/>
      <c r="AG511" s="86"/>
      <c r="AH511" s="257"/>
      <c r="AJ511" s="23"/>
      <c r="AK511" s="24"/>
      <c r="AL511" s="23"/>
      <c r="AY511" s="32" t="s">
        <v>3142</v>
      </c>
    </row>
    <row r="512" spans="1:61" ht="15" customHeight="1">
      <c r="A512" s="86"/>
      <c r="C512" s="86"/>
      <c r="D512" s="87"/>
      <c r="E512" s="86"/>
      <c r="F512" s="86"/>
      <c r="G512" s="88"/>
      <c r="H512" s="86"/>
      <c r="I512" s="88"/>
      <c r="K512" s="260" t="s">
        <v>427</v>
      </c>
      <c r="L512" s="57">
        <f>L510+L504+L500</f>
        <v>2090181466</v>
      </c>
      <c r="M512" s="111">
        <f>M510+M504+M500</f>
        <v>2289528647</v>
      </c>
      <c r="N512" s="57">
        <v>925122116</v>
      </c>
      <c r="O512" s="111">
        <f>O510+O504+O500</f>
        <v>820261058</v>
      </c>
      <c r="P512" s="111">
        <f>P510+P504+P500</f>
        <v>547898093</v>
      </c>
      <c r="Q512" s="111">
        <v>859358513</v>
      </c>
      <c r="R512" s="57">
        <v>555813350</v>
      </c>
      <c r="S512" s="57">
        <v>702640000</v>
      </c>
      <c r="T512" s="57">
        <v>0</v>
      </c>
      <c r="U512" s="111">
        <f>U510+U504+U500</f>
        <v>497506891</v>
      </c>
      <c r="V512" s="111">
        <f t="shared" ref="V512:AE512" si="229">V510+V504+V500</f>
        <v>70974233</v>
      </c>
      <c r="W512" s="111">
        <f t="shared" si="229"/>
        <v>0</v>
      </c>
      <c r="X512" s="111">
        <f t="shared" si="229"/>
        <v>100028653</v>
      </c>
      <c r="Y512" s="111">
        <f t="shared" si="229"/>
        <v>171002886</v>
      </c>
      <c r="Z512" s="111">
        <f t="shared" si="229"/>
        <v>2241857</v>
      </c>
      <c r="AA512" s="111">
        <f t="shared" si="229"/>
        <v>56590546</v>
      </c>
      <c r="AB512" s="111">
        <f t="shared" si="229"/>
        <v>94360980</v>
      </c>
      <c r="AC512" s="111">
        <f t="shared" si="229"/>
        <v>324196269</v>
      </c>
      <c r="AD512" s="111">
        <f t="shared" si="229"/>
        <v>173310622</v>
      </c>
      <c r="AE512" s="111">
        <f t="shared" si="229"/>
        <v>971760698</v>
      </c>
      <c r="AF512" s="88"/>
      <c r="AG512" s="86"/>
      <c r="AH512" s="257"/>
      <c r="AJ512" s="23"/>
      <c r="AK512" s="24"/>
      <c r="AL512" s="23"/>
      <c r="AM512" s="92"/>
      <c r="AN512" s="92"/>
      <c r="AO512" s="92"/>
      <c r="AP512" s="92"/>
      <c r="AQ512" s="92"/>
      <c r="AR512" s="92"/>
      <c r="AS512" s="92"/>
      <c r="AT512" s="92"/>
      <c r="AU512" s="92"/>
      <c r="AV512" s="92"/>
      <c r="AW512" s="92"/>
      <c r="AY512" s="32" t="s">
        <v>3142</v>
      </c>
    </row>
    <row r="513" spans="1:61" s="86" customFormat="1" ht="4.5" customHeight="1">
      <c r="D513" s="87"/>
      <c r="G513" s="88"/>
      <c r="I513" s="88"/>
      <c r="K513" s="89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78"/>
      <c r="AC513" s="78"/>
      <c r="AD513" s="78"/>
      <c r="AE513" s="78"/>
      <c r="AF513" s="88"/>
      <c r="AH513" s="257"/>
      <c r="AJ513" s="79"/>
      <c r="AK513" s="75"/>
      <c r="AL513" s="79"/>
      <c r="AY513" s="32" t="s">
        <v>3142</v>
      </c>
      <c r="AZ513" s="87"/>
      <c r="BA513" s="432"/>
    </row>
    <row r="514" spans="1:61" ht="15" customHeight="1">
      <c r="A514" s="67"/>
      <c r="B514" s="69"/>
      <c r="C514" s="67"/>
      <c r="D514" s="67"/>
      <c r="E514" s="67"/>
      <c r="F514" s="67"/>
      <c r="G514" s="118"/>
      <c r="H514" s="67"/>
      <c r="I514" s="285"/>
      <c r="J514" s="69"/>
      <c r="K514" s="259" t="s">
        <v>428</v>
      </c>
      <c r="L514" s="13"/>
      <c r="M514" s="67"/>
      <c r="N514" s="13"/>
      <c r="O514" s="67"/>
      <c r="P514" s="124"/>
      <c r="Q514" s="68"/>
      <c r="R514" s="13"/>
      <c r="S514" s="13"/>
      <c r="T514" s="13"/>
      <c r="U514" s="444"/>
      <c r="V514" s="267"/>
      <c r="W514" s="267"/>
      <c r="X514" s="267"/>
      <c r="Y514" s="267"/>
      <c r="Z514" s="267"/>
      <c r="AA514" s="267"/>
      <c r="AB514" s="267"/>
      <c r="AC514" s="267"/>
      <c r="AD514" s="267"/>
      <c r="AE514" s="267"/>
      <c r="AF514" s="285"/>
      <c r="AG514" s="67"/>
      <c r="AH514" s="68"/>
      <c r="AJ514" s="23"/>
      <c r="AK514" s="24"/>
      <c r="AL514" s="23"/>
      <c r="AY514" s="32" t="s">
        <v>3142</v>
      </c>
    </row>
    <row r="515" spans="1:61">
      <c r="A515" s="86"/>
      <c r="B515" s="302"/>
      <c r="C515" s="86"/>
      <c r="D515" s="87"/>
      <c r="E515" s="86"/>
      <c r="F515" s="86"/>
      <c r="G515" s="88"/>
      <c r="H515" s="86"/>
      <c r="I515" s="88"/>
      <c r="J515" s="302"/>
      <c r="K515" s="16" t="s">
        <v>22</v>
      </c>
      <c r="L515" s="302"/>
      <c r="M515" s="86"/>
      <c r="N515" s="302"/>
      <c r="O515" s="86"/>
      <c r="P515" s="86"/>
      <c r="Q515" s="302"/>
      <c r="R515" s="302"/>
      <c r="S515" s="302"/>
      <c r="T515" s="302"/>
      <c r="U515" s="302"/>
      <c r="V515" s="122"/>
      <c r="W515" s="122"/>
      <c r="X515" s="122"/>
      <c r="Y515" s="122"/>
      <c r="Z515" s="122"/>
      <c r="AA515" s="122"/>
      <c r="AB515" s="122"/>
      <c r="AC515" s="122"/>
      <c r="AD515" s="122"/>
      <c r="AE515" s="122"/>
      <c r="AF515" s="88"/>
      <c r="AG515" s="86"/>
      <c r="AH515" s="257"/>
      <c r="AJ515" s="23"/>
      <c r="AK515" s="24"/>
      <c r="AL515" s="23"/>
      <c r="AY515" s="32" t="s">
        <v>3142</v>
      </c>
    </row>
    <row r="516" spans="1:61" s="32" customFormat="1" ht="15" customHeight="1">
      <c r="A516" s="17">
        <v>31</v>
      </c>
      <c r="B516" s="99">
        <v>2</v>
      </c>
      <c r="C516" s="17" t="s">
        <v>23</v>
      </c>
      <c r="D516" s="18" t="s">
        <v>33</v>
      </c>
      <c r="E516" s="17" t="s">
        <v>362</v>
      </c>
      <c r="F516" s="17" t="s">
        <v>429</v>
      </c>
      <c r="G516" s="18" t="s">
        <v>430</v>
      </c>
      <c r="H516" s="18" t="s">
        <v>27</v>
      </c>
      <c r="I516" s="18">
        <v>30042613</v>
      </c>
      <c r="J516" s="112" t="str">
        <f>CONCATENATE(I516,"-",H516)</f>
        <v>30042613-EJECUCION</v>
      </c>
      <c r="K516" s="442" t="s">
        <v>1211</v>
      </c>
      <c r="L516" s="100">
        <v>3134954000</v>
      </c>
      <c r="M516" s="125">
        <v>3005834000</v>
      </c>
      <c r="N516" s="100">
        <v>50000000</v>
      </c>
      <c r="O516" s="125">
        <v>3000000</v>
      </c>
      <c r="P516" s="125">
        <v>1500000000</v>
      </c>
      <c r="Q516" s="19">
        <v>1502834000</v>
      </c>
      <c r="R516" s="101">
        <v>1500000000</v>
      </c>
      <c r="S516" s="20">
        <v>1584954000</v>
      </c>
      <c r="T516" s="21">
        <v>0</v>
      </c>
      <c r="U516" s="21">
        <v>2108357010</v>
      </c>
      <c r="V516" s="266">
        <v>326117741</v>
      </c>
      <c r="W516" s="266">
        <v>0</v>
      </c>
      <c r="X516" s="266">
        <v>311343171</v>
      </c>
      <c r="Y516" s="266">
        <f>V516+W516+X516</f>
        <v>637460912</v>
      </c>
      <c r="Z516" s="266">
        <v>0</v>
      </c>
      <c r="AA516" s="266">
        <v>426885688</v>
      </c>
      <c r="AB516" s="266">
        <v>134410402</v>
      </c>
      <c r="AC516" s="266">
        <f>V516+W516+X516+Z516+AA516+AB516</f>
        <v>1198757002</v>
      </c>
      <c r="AD516" s="266">
        <f>U516-AC516</f>
        <v>909600008</v>
      </c>
      <c r="AE516" s="266">
        <f>M516-(O516+U516)</f>
        <v>894476990</v>
      </c>
      <c r="AF516" s="18" t="s">
        <v>3419</v>
      </c>
      <c r="AG516" s="17" t="s">
        <v>684</v>
      </c>
      <c r="AH516" s="81" t="s">
        <v>30</v>
      </c>
      <c r="AI516" s="22" t="s">
        <v>45</v>
      </c>
      <c r="AJ516" s="23" t="s">
        <v>30</v>
      </c>
      <c r="AK516" s="24" t="s">
        <v>432</v>
      </c>
      <c r="AL516" s="23" t="s">
        <v>45</v>
      </c>
      <c r="AM516" t="str">
        <f>CONCATENATE( "OR PRO.CODIGO=",I516)</f>
        <v>OR PRO.CODIGO=30042613</v>
      </c>
      <c r="AN516">
        <f>LEN(I516)</f>
        <v>8</v>
      </c>
      <c r="AO516" t="e">
        <f>VLOOKUP(J516,#REF!,5,FALSE)</f>
        <v>#REF!</v>
      </c>
      <c r="AP516"/>
      <c r="AQ516" t="e">
        <f>VLOOKUP(J516,#REF!,6,FALSE)</f>
        <v>#REF!</v>
      </c>
      <c r="AR516" s="32" t="e">
        <f>VLOOKUP(I516,'convenios 2017'!A$2:O$82,15,FALSE)</f>
        <v>#N/A</v>
      </c>
      <c r="AS516" s="373">
        <f>O516+AC516</f>
        <v>1201757002</v>
      </c>
      <c r="AT516" s="32" t="str">
        <f>VLOOKUP(I516,'convenio 2016'!A$2:N$196,14,FALSE)</f>
        <v>toma razon</v>
      </c>
      <c r="AU516" s="32" t="str">
        <f>VLOOKUP(I516,'convenio 2015'!A$4:M$228,13,FALSE)</f>
        <v>en convenio</v>
      </c>
      <c r="AV516" s="32" t="e">
        <f>VLOOKUP(J516,#REF!,6,FALSE)</f>
        <v>#REF!</v>
      </c>
      <c r="AW516" s="373">
        <f>O516+AC516</f>
        <v>1201757002</v>
      </c>
      <c r="AX516" s="32" t="s">
        <v>2408</v>
      </c>
      <c r="AY516" s="32" t="s">
        <v>2143</v>
      </c>
      <c r="AZ516" s="377">
        <v>1304</v>
      </c>
      <c r="BA516" s="431">
        <v>42577</v>
      </c>
      <c r="BB516" s="32" t="str">
        <f>VLOOKUP(J516,'RATE JUNIO '!F$2:K$346,6,FALSE)</f>
        <v>RS</v>
      </c>
      <c r="BC516" s="32" t="s">
        <v>3463</v>
      </c>
      <c r="BD516" s="92" t="str">
        <f>VLOOKUP(J516,'RATES 30-06-2017'!F$2:K$374,6,FALSE)</f>
        <v>RS</v>
      </c>
      <c r="BE516" s="92"/>
      <c r="BF516" s="92" t="str">
        <f>VLOOKUP(J516,Hoja4!C$2:E$268,2,FALSE)</f>
        <v>FAR</v>
      </c>
      <c r="BG516" s="92">
        <f>VLOOKUP(J516,Hoja4!C$2:E$268,3,FALSE)</f>
        <v>31</v>
      </c>
      <c r="BH516" s="92"/>
      <c r="BI516" s="92"/>
    </row>
    <row r="517" spans="1:61">
      <c r="A517" s="86"/>
      <c r="C517" s="86"/>
      <c r="D517" s="87"/>
      <c r="E517" s="86"/>
      <c r="F517" s="86"/>
      <c r="G517" s="88"/>
      <c r="H517" s="86"/>
      <c r="I517" s="88"/>
      <c r="K517" s="110" t="s">
        <v>47</v>
      </c>
      <c r="L517" s="25">
        <f>SUBTOTAL(9,L516)</f>
        <v>3134954000</v>
      </c>
      <c r="M517" s="111">
        <f>SUBTOTAL(9,M516)</f>
        <v>3005834000</v>
      </c>
      <c r="N517" s="25">
        <v>50000000</v>
      </c>
      <c r="O517" s="111">
        <f>SUBTOTAL(9,O516)</f>
        <v>3000000</v>
      </c>
      <c r="P517" s="111">
        <f>SUBTOTAL(9,P516)</f>
        <v>1500000000</v>
      </c>
      <c r="Q517" s="109">
        <v>1502834000</v>
      </c>
      <c r="R517" s="25">
        <v>1500000000</v>
      </c>
      <c r="S517" s="25">
        <v>1584954000</v>
      </c>
      <c r="T517" s="25">
        <v>0</v>
      </c>
      <c r="U517" s="111">
        <f>SUBTOTAL(9,U516)</f>
        <v>2108357010</v>
      </c>
      <c r="V517" s="111">
        <f t="shared" ref="V517:AE517" si="230">SUBTOTAL(9,V516)</f>
        <v>326117741</v>
      </c>
      <c r="W517" s="111">
        <f t="shared" si="230"/>
        <v>0</v>
      </c>
      <c r="X517" s="111">
        <f t="shared" si="230"/>
        <v>311343171</v>
      </c>
      <c r="Y517" s="111">
        <f t="shared" si="230"/>
        <v>637460912</v>
      </c>
      <c r="Z517" s="111">
        <f t="shared" si="230"/>
        <v>0</v>
      </c>
      <c r="AA517" s="111">
        <f t="shared" si="230"/>
        <v>426885688</v>
      </c>
      <c r="AB517" s="111">
        <f t="shared" si="230"/>
        <v>134410402</v>
      </c>
      <c r="AC517" s="111">
        <f t="shared" si="230"/>
        <v>1198757002</v>
      </c>
      <c r="AD517" s="111">
        <f t="shared" si="230"/>
        <v>909600008</v>
      </c>
      <c r="AE517" s="111">
        <f t="shared" si="230"/>
        <v>894476990</v>
      </c>
      <c r="AF517" s="88"/>
      <c r="AG517" s="86"/>
      <c r="AH517" s="257"/>
      <c r="AJ517" s="23"/>
      <c r="AK517" s="24"/>
      <c r="AL517" s="23"/>
      <c r="AM517" s="92"/>
      <c r="AN517" s="92"/>
      <c r="AO517" s="92"/>
      <c r="AP517" s="92"/>
      <c r="AQ517" s="92"/>
      <c r="AR517" s="92"/>
      <c r="AS517" s="92"/>
      <c r="AT517" s="92"/>
      <c r="AU517" s="92"/>
      <c r="AV517" s="92"/>
      <c r="AW517" s="92"/>
      <c r="AY517" s="32" t="s">
        <v>3142</v>
      </c>
    </row>
    <row r="518" spans="1:61" ht="7.5" customHeight="1">
      <c r="A518" s="86"/>
      <c r="C518" s="86"/>
      <c r="D518" s="87"/>
      <c r="E518" s="86"/>
      <c r="F518" s="86"/>
      <c r="G518" s="88"/>
      <c r="H518" s="86"/>
      <c r="I518" s="88"/>
      <c r="K518" s="261"/>
      <c r="M518" s="86"/>
      <c r="O518" s="86"/>
      <c r="P518" s="86"/>
      <c r="U518"/>
      <c r="V518" s="122"/>
      <c r="W518" s="122"/>
      <c r="X518" s="122"/>
      <c r="Y518" s="122"/>
      <c r="Z518" s="122"/>
      <c r="AA518" s="122"/>
      <c r="AB518" s="122"/>
      <c r="AC518" s="122"/>
      <c r="AD518" s="122"/>
      <c r="AE518" s="122"/>
      <c r="AF518" s="88"/>
      <c r="AG518" s="86"/>
      <c r="AH518" s="257"/>
      <c r="AJ518" s="23"/>
      <c r="AK518" s="24"/>
      <c r="AL518" s="23"/>
      <c r="AY518" s="32" t="s">
        <v>3142</v>
      </c>
    </row>
    <row r="519" spans="1:61">
      <c r="A519" s="86"/>
      <c r="C519" s="86"/>
      <c r="D519" s="87"/>
      <c r="E519" s="86"/>
      <c r="F519" s="86"/>
      <c r="G519" s="88"/>
      <c r="H519" s="86"/>
      <c r="I519" s="88"/>
      <c r="K519" s="16" t="s">
        <v>48</v>
      </c>
      <c r="M519" s="86"/>
      <c r="O519" s="86"/>
      <c r="P519" s="86"/>
      <c r="U519"/>
      <c r="V519" s="122"/>
      <c r="W519" s="122"/>
      <c r="X519" s="122"/>
      <c r="Y519" s="122"/>
      <c r="Z519" s="122"/>
      <c r="AA519" s="122"/>
      <c r="AB519" s="122"/>
      <c r="AC519" s="122"/>
      <c r="AD519" s="122"/>
      <c r="AE519" s="122"/>
      <c r="AF519" s="88"/>
      <c r="AG519" s="86"/>
      <c r="AH519" s="257"/>
      <c r="AJ519" s="23"/>
      <c r="AK519" s="24"/>
      <c r="AL519" s="23"/>
      <c r="AY519" s="32" t="s">
        <v>3142</v>
      </c>
    </row>
    <row r="520" spans="1:61" s="32" customFormat="1" ht="15" customHeight="1">
      <c r="A520" s="17">
        <v>31</v>
      </c>
      <c r="B520" s="99">
        <v>1</v>
      </c>
      <c r="C520" s="17" t="s">
        <v>49</v>
      </c>
      <c r="D520" s="18" t="s">
        <v>38</v>
      </c>
      <c r="E520" s="17" t="s">
        <v>362</v>
      </c>
      <c r="F520" s="17" t="s">
        <v>429</v>
      </c>
      <c r="G520" s="18" t="s">
        <v>433</v>
      </c>
      <c r="H520" s="18" t="s">
        <v>27</v>
      </c>
      <c r="I520" s="18">
        <v>30365273</v>
      </c>
      <c r="J520" s="112" t="str">
        <f>CONCATENATE(I520,"-",H520)</f>
        <v>30365273-EJECUCION</v>
      </c>
      <c r="K520" s="442" t="s">
        <v>3243</v>
      </c>
      <c r="L520" s="100">
        <v>268593000</v>
      </c>
      <c r="M520" s="125">
        <v>268593000</v>
      </c>
      <c r="N520" s="100">
        <v>0</v>
      </c>
      <c r="O520" s="125">
        <v>0</v>
      </c>
      <c r="P520" s="125">
        <v>268593000</v>
      </c>
      <c r="Q520" s="19">
        <v>0</v>
      </c>
      <c r="R520" s="101">
        <v>268593000</v>
      </c>
      <c r="S520" s="20">
        <v>0</v>
      </c>
      <c r="T520" s="21">
        <v>0</v>
      </c>
      <c r="U520" s="21">
        <v>196400000</v>
      </c>
      <c r="V520" s="266">
        <v>0</v>
      </c>
      <c r="W520" s="266">
        <v>0</v>
      </c>
      <c r="X520" s="266">
        <v>0</v>
      </c>
      <c r="Y520" s="266">
        <f>V520+W520+X520</f>
        <v>0</v>
      </c>
      <c r="Z520" s="266">
        <v>0</v>
      </c>
      <c r="AA520" s="266">
        <v>0</v>
      </c>
      <c r="AB520" s="266">
        <v>0</v>
      </c>
      <c r="AC520" s="266">
        <f>V520+W520+X520+Z520+AA520+AB520</f>
        <v>0</v>
      </c>
      <c r="AD520" s="266">
        <f>U520-AC520</f>
        <v>196400000</v>
      </c>
      <c r="AE520" s="266">
        <f>M520-(O520+U520)</f>
        <v>72193000</v>
      </c>
      <c r="AF520" s="18" t="s">
        <v>1763</v>
      </c>
      <c r="AG520" s="17" t="s">
        <v>684</v>
      </c>
      <c r="AH520" s="81" t="s">
        <v>40</v>
      </c>
      <c r="AI520" s="22" t="s">
        <v>31</v>
      </c>
      <c r="AJ520" s="23"/>
      <c r="AK520" s="24">
        <v>2015</v>
      </c>
      <c r="AL520" s="23" t="s">
        <v>45</v>
      </c>
      <c r="AM520" t="str">
        <f>CONCATENATE( "OR PRO.CODIGO=",I520)</f>
        <v>OR PRO.CODIGO=30365273</v>
      </c>
      <c r="AN520">
        <f>LEN(I520)</f>
        <v>8</v>
      </c>
      <c r="AO520" t="e">
        <f>VLOOKUP(J520,#REF!,5,FALSE)</f>
        <v>#REF!</v>
      </c>
      <c r="AP520"/>
      <c r="AQ520" t="e">
        <f>VLOOKUP(J520,#REF!,6,FALSE)</f>
        <v>#REF!</v>
      </c>
      <c r="AR520" s="32" t="str">
        <f>VLOOKUP(I520,'convenios 2017'!A$2:O$82,15,FALSE)</f>
        <v>con convenio</v>
      </c>
      <c r="AS520" s="373">
        <f>O520+AC520</f>
        <v>0</v>
      </c>
      <c r="AT520" s="32" t="e">
        <f>VLOOKUP(I520,'convenio 2016'!A$2:N$196,14,FALSE)</f>
        <v>#N/A</v>
      </c>
      <c r="AU520" s="32" t="e">
        <f>VLOOKUP(I520,'convenio 2015'!A$4:M$228,13,FALSE)</f>
        <v>#N/A</v>
      </c>
      <c r="AV520" s="32" t="e">
        <f>VLOOKUP(J520,#REF!,6,FALSE)</f>
        <v>#REF!</v>
      </c>
      <c r="AW520" s="373">
        <f>O520+AC520</f>
        <v>0</v>
      </c>
      <c r="AX520" s="32" t="s">
        <v>1763</v>
      </c>
      <c r="AY520" s="32" t="s">
        <v>3178</v>
      </c>
      <c r="AZ520" s="377">
        <v>429</v>
      </c>
      <c r="BA520" s="431">
        <v>42797</v>
      </c>
      <c r="BB520" s="32">
        <f>VLOOKUP(J520,'RATE JUNIO '!F$2:K$346,6,FALSE)</f>
        <v>0</v>
      </c>
      <c r="BC520" s="32" t="s">
        <v>3463</v>
      </c>
      <c r="BD520" s="92">
        <f>VLOOKUP(J520,'RATES 30-06-2017'!F$2:K$374,6,FALSE)</f>
        <v>0</v>
      </c>
      <c r="BE520" s="92"/>
      <c r="BF520" s="92" t="str">
        <f>VLOOKUP(J520,Hoja4!C$2:E$268,2,FALSE)</f>
        <v>LIBRE</v>
      </c>
      <c r="BG520" s="92">
        <f>VLOOKUP(J520,Hoja4!C$2:E$268,3,FALSE)</f>
        <v>31</v>
      </c>
      <c r="BH520" s="92"/>
      <c r="BI520" s="92"/>
    </row>
    <row r="521" spans="1:61">
      <c r="A521" s="86"/>
      <c r="B521" s="302"/>
      <c r="C521" s="86"/>
      <c r="D521" s="87"/>
      <c r="E521" s="86"/>
      <c r="F521" s="86"/>
      <c r="G521" s="88"/>
      <c r="H521" s="86"/>
      <c r="I521" s="88"/>
      <c r="J521" s="302"/>
      <c r="K521" s="110" t="s">
        <v>52</v>
      </c>
      <c r="L521" s="25">
        <f>SUBTOTAL(9,L520)</f>
        <v>268593000</v>
      </c>
      <c r="M521" s="111">
        <f>SUBTOTAL(9,M520)</f>
        <v>268593000</v>
      </c>
      <c r="N521" s="25">
        <v>0</v>
      </c>
      <c r="O521" s="111">
        <f>SUBTOTAL(9,O520)</f>
        <v>0</v>
      </c>
      <c r="P521" s="111">
        <f>SUBTOTAL(9,P520)</f>
        <v>268593000</v>
      </c>
      <c r="Q521" s="109">
        <v>0</v>
      </c>
      <c r="R521" s="25">
        <v>268593000</v>
      </c>
      <c r="S521" s="25">
        <v>0</v>
      </c>
      <c r="T521" s="25">
        <v>0</v>
      </c>
      <c r="U521" s="111">
        <f>SUBTOTAL(9,U520)</f>
        <v>196400000</v>
      </c>
      <c r="V521" s="111">
        <f t="shared" ref="V521:AE521" si="231">SUBTOTAL(9,V520)</f>
        <v>0</v>
      </c>
      <c r="W521" s="111">
        <f t="shared" si="231"/>
        <v>0</v>
      </c>
      <c r="X521" s="111">
        <f t="shared" si="231"/>
        <v>0</v>
      </c>
      <c r="Y521" s="111">
        <f t="shared" si="231"/>
        <v>0</v>
      </c>
      <c r="Z521" s="111">
        <f t="shared" si="231"/>
        <v>0</v>
      </c>
      <c r="AA521" s="111">
        <f t="shared" si="231"/>
        <v>0</v>
      </c>
      <c r="AB521" s="111">
        <f t="shared" si="231"/>
        <v>0</v>
      </c>
      <c r="AC521" s="111">
        <f t="shared" si="231"/>
        <v>0</v>
      </c>
      <c r="AD521" s="111">
        <f t="shared" si="231"/>
        <v>196400000</v>
      </c>
      <c r="AE521" s="111">
        <f t="shared" si="231"/>
        <v>72193000</v>
      </c>
      <c r="AF521" s="88"/>
      <c r="AG521" s="86"/>
      <c r="AH521" s="257"/>
      <c r="AJ521" s="23"/>
      <c r="AK521" s="24"/>
      <c r="AL521" s="23"/>
      <c r="AM521" s="92"/>
      <c r="AN521" s="92"/>
      <c r="AO521" s="92"/>
      <c r="AP521" s="92"/>
      <c r="AQ521" s="92"/>
      <c r="AR521" s="92"/>
      <c r="AS521" s="92"/>
      <c r="AT521" s="92"/>
      <c r="AU521" s="92"/>
      <c r="AV521" s="92"/>
      <c r="AW521" s="92"/>
      <c r="AY521" s="32" t="s">
        <v>3142</v>
      </c>
    </row>
    <row r="522" spans="1:61" ht="6" customHeight="1">
      <c r="A522" s="86"/>
      <c r="C522" s="86"/>
      <c r="D522" s="87"/>
      <c r="E522" s="86"/>
      <c r="F522" s="86"/>
      <c r="G522" s="88"/>
      <c r="H522" s="86"/>
      <c r="I522" s="88"/>
      <c r="K522" s="303"/>
      <c r="L522" s="302"/>
      <c r="M522" s="86"/>
      <c r="N522" s="302"/>
      <c r="O522" s="86"/>
      <c r="P522" s="86"/>
      <c r="R522" s="302"/>
      <c r="S522" s="302"/>
      <c r="T522" s="302"/>
      <c r="U522" s="302"/>
      <c r="V522" s="122"/>
      <c r="W522" s="122"/>
      <c r="X522" s="122"/>
      <c r="Y522" s="122"/>
      <c r="Z522" s="122"/>
      <c r="AA522" s="122"/>
      <c r="AB522" s="122"/>
      <c r="AC522" s="122"/>
      <c r="AD522" s="122"/>
      <c r="AE522" s="122"/>
      <c r="AF522" s="88"/>
      <c r="AG522" s="86"/>
      <c r="AH522" s="257"/>
      <c r="AJ522" s="23"/>
      <c r="AK522" s="24"/>
      <c r="AL522" s="23"/>
      <c r="AY522" s="32" t="s">
        <v>3142</v>
      </c>
    </row>
    <row r="523" spans="1:61">
      <c r="A523" s="86"/>
      <c r="C523" s="86"/>
      <c r="D523" s="87"/>
      <c r="E523" s="86"/>
      <c r="F523" s="86"/>
      <c r="G523" s="88"/>
      <c r="H523" s="86"/>
      <c r="I523" s="88"/>
      <c r="K523" s="16" t="s">
        <v>53</v>
      </c>
      <c r="M523" s="86"/>
      <c r="O523" s="86"/>
      <c r="P523" s="86"/>
      <c r="U523"/>
      <c r="V523" s="122"/>
      <c r="W523" s="122"/>
      <c r="X523" s="122"/>
      <c r="Y523" s="122"/>
      <c r="Z523" s="122"/>
      <c r="AA523" s="122"/>
      <c r="AB523" s="122"/>
      <c r="AC523" s="122"/>
      <c r="AD523" s="122"/>
      <c r="AE523" s="122"/>
      <c r="AF523" s="88"/>
      <c r="AG523" s="86"/>
      <c r="AH523" s="257"/>
      <c r="AJ523" s="23"/>
      <c r="AK523" s="24"/>
      <c r="AL523" s="23"/>
      <c r="AY523" s="32" t="s">
        <v>3142</v>
      </c>
    </row>
    <row r="524" spans="1:61" s="32" customFormat="1" ht="15" customHeight="1">
      <c r="A524" s="17">
        <v>31</v>
      </c>
      <c r="B524" s="99">
        <v>0</v>
      </c>
      <c r="C524" s="17" t="s">
        <v>54</v>
      </c>
      <c r="D524" s="18" t="s">
        <v>90</v>
      </c>
      <c r="E524" s="17" t="s">
        <v>362</v>
      </c>
      <c r="F524" s="17" t="s">
        <v>429</v>
      </c>
      <c r="G524" s="18" t="s">
        <v>120</v>
      </c>
      <c r="H524" s="18" t="s">
        <v>27</v>
      </c>
      <c r="I524" s="18">
        <v>30127949</v>
      </c>
      <c r="J524" s="112" t="str">
        <f>CONCATENATE(I524,"-",H524)</f>
        <v>30127949-EJECUCION</v>
      </c>
      <c r="K524" s="442" t="s">
        <v>3322</v>
      </c>
      <c r="L524" s="100">
        <v>703022000</v>
      </c>
      <c r="M524" s="19">
        <v>703022000</v>
      </c>
      <c r="N524" s="100">
        <v>0</v>
      </c>
      <c r="O524" s="19">
        <v>0</v>
      </c>
      <c r="P524" s="19">
        <v>200000000</v>
      </c>
      <c r="Q524" s="19">
        <v>503022000</v>
      </c>
      <c r="R524" s="101">
        <v>200000000</v>
      </c>
      <c r="S524" s="20">
        <v>503022000</v>
      </c>
      <c r="T524" s="21">
        <v>0</v>
      </c>
      <c r="U524" s="446">
        <v>0</v>
      </c>
      <c r="V524" s="266">
        <v>0</v>
      </c>
      <c r="W524" s="266">
        <v>0</v>
      </c>
      <c r="X524" s="266">
        <v>0</v>
      </c>
      <c r="Y524" s="266">
        <f t="shared" ref="Y524:Y525" si="232">V524+W524+X524</f>
        <v>0</v>
      </c>
      <c r="Z524" s="266">
        <v>0</v>
      </c>
      <c r="AA524" s="266">
        <v>0</v>
      </c>
      <c r="AB524" s="266">
        <v>0</v>
      </c>
      <c r="AC524" s="266">
        <f>V524+W524+X524+Z524+AA524+AB524</f>
        <v>0</v>
      </c>
      <c r="AD524" s="266">
        <f>U524-AC524</f>
        <v>0</v>
      </c>
      <c r="AE524" s="266">
        <f>M524-(O524+U524)</f>
        <v>703022000</v>
      </c>
      <c r="AF524" s="18" t="s">
        <v>51</v>
      </c>
      <c r="AG524" s="17" t="s">
        <v>319</v>
      </c>
      <c r="AH524" s="81" t="s">
        <v>57</v>
      </c>
      <c r="AI524" s="22" t="s">
        <v>31</v>
      </c>
      <c r="AJ524" s="23"/>
      <c r="AK524" s="24"/>
      <c r="AL524" s="23"/>
      <c r="AM524" t="str">
        <f>CONCATENATE( "OR PRO.CODIGO=",I524)</f>
        <v>OR PRO.CODIGO=30127949</v>
      </c>
      <c r="AN524">
        <f>LEN(I524)</f>
        <v>8</v>
      </c>
      <c r="AO524" t="e">
        <f>VLOOKUP(J524,#REF!,5,FALSE)</f>
        <v>#REF!</v>
      </c>
      <c r="AP524"/>
      <c r="AQ524" t="e">
        <f>VLOOKUP(J524,#REF!,6,FALSE)</f>
        <v>#REF!</v>
      </c>
      <c r="AR524" s="32" t="e">
        <f>VLOOKUP(I524,'convenios 2017'!A$2:O$82,15,FALSE)</f>
        <v>#N/A</v>
      </c>
      <c r="AS524" s="373">
        <f>O524+AC524</f>
        <v>0</v>
      </c>
      <c r="AT524" s="32" t="e">
        <f>VLOOKUP(I524,'convenio 2016'!A$2:N$196,14,FALSE)</f>
        <v>#N/A</v>
      </c>
      <c r="AU524" s="32" t="e">
        <f>VLOOKUP(I524,'convenio 2015'!A$4:M$228,13,FALSE)</f>
        <v>#N/A</v>
      </c>
      <c r="AV524" s="32" t="e">
        <f>VLOOKUP(J524,#REF!,6,FALSE)</f>
        <v>#REF!</v>
      </c>
      <c r="AW524" s="373">
        <f>O524+AC524</f>
        <v>0</v>
      </c>
      <c r="AX524" s="32" t="e">
        <v>#N/A</v>
      </c>
      <c r="AY524" s="32" t="e">
        <v>#N/A</v>
      </c>
      <c r="AZ524" s="377" t="e">
        <v>#N/A</v>
      </c>
      <c r="BA524" s="431"/>
      <c r="BB524" s="32">
        <f>VLOOKUP(J524,'RATE JUNIO '!F$2:K$346,6,FALSE)</f>
        <v>0</v>
      </c>
      <c r="BD524" s="92">
        <f>VLOOKUP(J524,'RATES 30-06-2017'!F$2:K$374,6,FALSE)</f>
        <v>0</v>
      </c>
      <c r="BE524" s="92"/>
      <c r="BF524" s="92" t="e">
        <f>VLOOKUP(J524,Hoja4!C$2:E$268,2,FALSE)</f>
        <v>#N/A</v>
      </c>
      <c r="BG524" s="92" t="e">
        <f>VLOOKUP(J524,Hoja4!C$2:E$268,3,FALSE)</f>
        <v>#N/A</v>
      </c>
      <c r="BH524" s="92"/>
      <c r="BI524" s="92"/>
    </row>
    <row r="525" spans="1:61" s="32" customFormat="1" ht="15" customHeight="1">
      <c r="A525" s="17">
        <v>31</v>
      </c>
      <c r="B525" s="99">
        <v>5</v>
      </c>
      <c r="C525" s="17" t="s">
        <v>54</v>
      </c>
      <c r="D525" s="18" t="s">
        <v>90</v>
      </c>
      <c r="E525" s="17" t="s">
        <v>362</v>
      </c>
      <c r="F525" s="17" t="s">
        <v>429</v>
      </c>
      <c r="G525" s="18" t="s">
        <v>433</v>
      </c>
      <c r="H525" s="18" t="s">
        <v>35</v>
      </c>
      <c r="I525" s="18">
        <v>30395772</v>
      </c>
      <c r="J525" s="112" t="str">
        <f>CONCATENATE(I525,"-",H525)</f>
        <v>30395772-DISEÑO</v>
      </c>
      <c r="K525" s="442" t="s">
        <v>3244</v>
      </c>
      <c r="L525" s="100">
        <v>75000000</v>
      </c>
      <c r="M525" s="125">
        <v>75000000</v>
      </c>
      <c r="N525" s="100">
        <v>0</v>
      </c>
      <c r="O525" s="125">
        <v>0</v>
      </c>
      <c r="P525" s="125">
        <v>22500000</v>
      </c>
      <c r="Q525" s="19">
        <v>52500000</v>
      </c>
      <c r="R525" s="101">
        <v>22500000</v>
      </c>
      <c r="S525" s="20">
        <v>52500000</v>
      </c>
      <c r="T525" s="21">
        <v>0</v>
      </c>
      <c r="U525" s="446">
        <v>0</v>
      </c>
      <c r="V525" s="266">
        <v>0</v>
      </c>
      <c r="W525" s="266">
        <v>0</v>
      </c>
      <c r="X525" s="266">
        <v>0</v>
      </c>
      <c r="Y525" s="266">
        <f t="shared" si="232"/>
        <v>0</v>
      </c>
      <c r="Z525" s="266">
        <v>0</v>
      </c>
      <c r="AA525" s="266">
        <v>0</v>
      </c>
      <c r="AB525" s="266">
        <v>0</v>
      </c>
      <c r="AC525" s="266">
        <f>V525+W525+X525+Z525+AA525+AB525</f>
        <v>0</v>
      </c>
      <c r="AD525" s="266">
        <f>U525-AC525</f>
        <v>0</v>
      </c>
      <c r="AE525" s="266">
        <f>M525-(O525+U525)</f>
        <v>75000000</v>
      </c>
      <c r="AF525" s="18" t="s">
        <v>51</v>
      </c>
      <c r="AG525" s="17" t="s">
        <v>685</v>
      </c>
      <c r="AH525" s="81" t="s">
        <v>57</v>
      </c>
      <c r="AI525" s="22" t="s">
        <v>31</v>
      </c>
      <c r="AJ525" s="23"/>
      <c r="AK525" s="24"/>
      <c r="AL525" s="23" t="s">
        <v>45</v>
      </c>
      <c r="AM525" t="str">
        <f>CONCATENATE( "OR PRO.CODIGO=",I525)</f>
        <v>OR PRO.CODIGO=30395772</v>
      </c>
      <c r="AN525">
        <f>LEN(I525)</f>
        <v>8</v>
      </c>
      <c r="AO525" t="e">
        <f>VLOOKUP(J525,#REF!,5,FALSE)</f>
        <v>#REF!</v>
      </c>
      <c r="AP525"/>
      <c r="AQ525" t="e">
        <f>VLOOKUP(J525,#REF!,6,FALSE)</f>
        <v>#REF!</v>
      </c>
      <c r="AR525" s="32" t="e">
        <f>VLOOKUP(I525,'convenios 2017'!A$2:O$82,15,FALSE)</f>
        <v>#N/A</v>
      </c>
      <c r="AS525" s="373">
        <f>O525+AC525</f>
        <v>0</v>
      </c>
      <c r="AT525" s="32" t="e">
        <f>VLOOKUP(I525,'convenio 2016'!A$2:N$196,14,FALSE)</f>
        <v>#N/A</v>
      </c>
      <c r="AU525" s="32" t="e">
        <f>VLOOKUP(I525,'convenio 2015'!A$4:M$228,13,FALSE)</f>
        <v>#N/A</v>
      </c>
      <c r="AV525" s="32" t="e">
        <f>VLOOKUP(J525,#REF!,6,FALSE)</f>
        <v>#REF!</v>
      </c>
      <c r="AW525" s="373">
        <f>O525+AC525</f>
        <v>0</v>
      </c>
      <c r="AX525" s="32" t="e">
        <v>#N/A</v>
      </c>
      <c r="AY525" s="32" t="e">
        <v>#N/A</v>
      </c>
      <c r="AZ525" s="377" t="e">
        <v>#N/A</v>
      </c>
      <c r="BA525" s="431"/>
      <c r="BB525" s="32">
        <f>VLOOKUP(J525,'RATE JUNIO '!F$2:K$346,6,FALSE)</f>
        <v>0</v>
      </c>
      <c r="BD525" s="92">
        <f>VLOOKUP(J525,'RATES 30-06-2017'!F$2:K$374,6,FALSE)</f>
        <v>0</v>
      </c>
      <c r="BE525" s="92"/>
      <c r="BF525" s="92" t="e">
        <f>VLOOKUP(J525,Hoja4!C$2:E$268,2,FALSE)</f>
        <v>#N/A</v>
      </c>
      <c r="BG525" s="92" t="e">
        <f>VLOOKUP(J525,Hoja4!C$2:E$268,3,FALSE)</f>
        <v>#N/A</v>
      </c>
      <c r="BH525" s="92"/>
      <c r="BI525" s="92"/>
    </row>
    <row r="526" spans="1:61">
      <c r="A526" s="86"/>
      <c r="B526" s="302"/>
      <c r="C526" s="86"/>
      <c r="D526" s="87"/>
      <c r="E526" s="86"/>
      <c r="F526" s="86"/>
      <c r="G526" s="88"/>
      <c r="H526" s="86"/>
      <c r="I526" s="88"/>
      <c r="J526" s="302"/>
      <c r="K526" s="110" t="s">
        <v>66</v>
      </c>
      <c r="L526" s="25">
        <f>SUBTOTAL(9,L524:L525)</f>
        <v>778022000</v>
      </c>
      <c r="M526" s="111">
        <f>SUBTOTAL(9,M524:M525)</f>
        <v>778022000</v>
      </c>
      <c r="N526" s="25">
        <v>0</v>
      </c>
      <c r="O526" s="111">
        <f>SUBTOTAL(9,O524:O525)</f>
        <v>0</v>
      </c>
      <c r="P526" s="111">
        <f>SUBTOTAL(9,P524:P525)</f>
        <v>222500000</v>
      </c>
      <c r="Q526" s="109">
        <v>555522000</v>
      </c>
      <c r="R526" s="25">
        <v>222500000</v>
      </c>
      <c r="S526" s="25">
        <v>555522000</v>
      </c>
      <c r="T526" s="25">
        <v>0</v>
      </c>
      <c r="U526" s="111">
        <f>SUBTOTAL(9,U524:U525)</f>
        <v>0</v>
      </c>
      <c r="V526" s="111">
        <f t="shared" ref="V526:AE526" si="233">SUBTOTAL(9,V524:V525)</f>
        <v>0</v>
      </c>
      <c r="W526" s="111">
        <f t="shared" si="233"/>
        <v>0</v>
      </c>
      <c r="X526" s="111">
        <f t="shared" si="233"/>
        <v>0</v>
      </c>
      <c r="Y526" s="111">
        <f t="shared" si="233"/>
        <v>0</v>
      </c>
      <c r="Z526" s="111">
        <f t="shared" si="233"/>
        <v>0</v>
      </c>
      <c r="AA526" s="111">
        <f t="shared" si="233"/>
        <v>0</v>
      </c>
      <c r="AB526" s="111">
        <f t="shared" si="233"/>
        <v>0</v>
      </c>
      <c r="AC526" s="111">
        <f t="shared" si="233"/>
        <v>0</v>
      </c>
      <c r="AD526" s="111">
        <f t="shared" si="233"/>
        <v>0</v>
      </c>
      <c r="AE526" s="111">
        <f t="shared" si="233"/>
        <v>778022000</v>
      </c>
      <c r="AF526" s="88"/>
      <c r="AG526" s="86"/>
      <c r="AH526" s="257"/>
      <c r="AJ526" s="23"/>
      <c r="AK526" s="24"/>
      <c r="AL526" s="23"/>
      <c r="AM526" s="92"/>
      <c r="AN526" s="92"/>
      <c r="AO526" s="92"/>
      <c r="AP526" s="92"/>
      <c r="AQ526" s="92"/>
      <c r="AR526" s="92"/>
      <c r="AS526" s="92"/>
      <c r="AT526" s="92"/>
      <c r="AU526" s="92"/>
      <c r="AV526" s="92"/>
      <c r="AW526" s="92"/>
      <c r="AY526" s="32" t="s">
        <v>3142</v>
      </c>
    </row>
    <row r="527" spans="1:61" ht="7.5" customHeight="1">
      <c r="A527" s="86"/>
      <c r="C527" s="86"/>
      <c r="D527" s="87"/>
      <c r="E527" s="86"/>
      <c r="F527" s="86"/>
      <c r="G527" s="88"/>
      <c r="H527" s="86"/>
      <c r="I527" s="88"/>
      <c r="K527" s="303"/>
      <c r="M527" s="86"/>
      <c r="O527" s="86"/>
      <c r="P527" s="86"/>
      <c r="U527"/>
      <c r="V527" s="122"/>
      <c r="W527" s="122"/>
      <c r="X527" s="122"/>
      <c r="Y527" s="122"/>
      <c r="Z527" s="122"/>
      <c r="AA527" s="122"/>
      <c r="AB527" s="122"/>
      <c r="AC527" s="122"/>
      <c r="AD527" s="122"/>
      <c r="AE527" s="122"/>
      <c r="AF527" s="88"/>
      <c r="AG527" s="86"/>
      <c r="AH527" s="257"/>
      <c r="AJ527" s="23"/>
      <c r="AK527" s="24"/>
      <c r="AL527" s="23"/>
      <c r="AY527" s="32" t="s">
        <v>3142</v>
      </c>
    </row>
    <row r="528" spans="1:61" ht="15" customHeight="1">
      <c r="A528" s="86"/>
      <c r="B528" s="302"/>
      <c r="C528" s="86"/>
      <c r="D528" s="87"/>
      <c r="E528" s="86"/>
      <c r="F528" s="86"/>
      <c r="G528" s="88"/>
      <c r="H528" s="86"/>
      <c r="I528" s="88"/>
      <c r="J528" s="302"/>
      <c r="K528" s="260" t="s">
        <v>437</v>
      </c>
      <c r="L528" s="57">
        <f>L526+L521+L517</f>
        <v>4181569000</v>
      </c>
      <c r="M528" s="111">
        <f>M526+M521+M517</f>
        <v>4052449000</v>
      </c>
      <c r="N528" s="57">
        <v>50000000</v>
      </c>
      <c r="O528" s="111">
        <f>O526+O521+O517</f>
        <v>3000000</v>
      </c>
      <c r="P528" s="111">
        <f>P526+P521+P517</f>
        <v>1991093000</v>
      </c>
      <c r="Q528" s="111">
        <v>2058356000</v>
      </c>
      <c r="R528" s="57">
        <v>1991093000</v>
      </c>
      <c r="S528" s="57">
        <v>2140476000</v>
      </c>
      <c r="T528" s="57">
        <v>0</v>
      </c>
      <c r="U528" s="111">
        <f>U526+U521+U517</f>
        <v>2304757010</v>
      </c>
      <c r="V528" s="111">
        <f t="shared" ref="V528:AE528" si="234">V526+V521+V517</f>
        <v>326117741</v>
      </c>
      <c r="W528" s="111">
        <f t="shared" si="234"/>
        <v>0</v>
      </c>
      <c r="X528" s="111">
        <f t="shared" si="234"/>
        <v>311343171</v>
      </c>
      <c r="Y528" s="111">
        <f t="shared" si="234"/>
        <v>637460912</v>
      </c>
      <c r="Z528" s="111">
        <f t="shared" si="234"/>
        <v>0</v>
      </c>
      <c r="AA528" s="111">
        <f t="shared" si="234"/>
        <v>426885688</v>
      </c>
      <c r="AB528" s="111">
        <f t="shared" si="234"/>
        <v>134410402</v>
      </c>
      <c r="AC528" s="111">
        <f t="shared" si="234"/>
        <v>1198757002</v>
      </c>
      <c r="AD528" s="111">
        <f t="shared" si="234"/>
        <v>1106000008</v>
      </c>
      <c r="AE528" s="111">
        <f t="shared" si="234"/>
        <v>1744691990</v>
      </c>
      <c r="AF528" s="88"/>
      <c r="AG528" s="86"/>
      <c r="AH528" s="257"/>
      <c r="AJ528" s="23"/>
      <c r="AK528" s="24"/>
      <c r="AL528" s="23"/>
      <c r="AM528" s="92"/>
      <c r="AN528" s="92"/>
      <c r="AO528" s="92"/>
      <c r="AP528" s="92"/>
      <c r="AQ528" s="92"/>
      <c r="AR528" s="92"/>
      <c r="AS528" s="92"/>
      <c r="AT528" s="92"/>
      <c r="AU528" s="92"/>
      <c r="AV528" s="92"/>
      <c r="AW528" s="92"/>
      <c r="AY528" s="32" t="s">
        <v>3142</v>
      </c>
    </row>
    <row r="529" spans="1:61" s="86" customFormat="1" ht="7.5" customHeight="1">
      <c r="D529" s="87"/>
      <c r="G529" s="88"/>
      <c r="I529" s="88"/>
      <c r="K529" s="89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  <c r="AA529" s="78"/>
      <c r="AB529" s="78"/>
      <c r="AC529" s="78"/>
      <c r="AD529" s="78"/>
      <c r="AE529" s="78"/>
      <c r="AF529" s="88"/>
      <c r="AH529" s="257"/>
      <c r="AJ529" s="79"/>
      <c r="AK529" s="75"/>
      <c r="AL529" s="79"/>
      <c r="AY529" s="32" t="s">
        <v>3142</v>
      </c>
      <c r="AZ529" s="87"/>
      <c r="BA529" s="432"/>
    </row>
    <row r="530" spans="1:61" ht="15" customHeight="1">
      <c r="A530" s="67"/>
      <c r="B530" s="69"/>
      <c r="C530" s="67"/>
      <c r="D530" s="67"/>
      <c r="E530" s="67"/>
      <c r="F530" s="67"/>
      <c r="G530" s="118"/>
      <c r="H530" s="67"/>
      <c r="I530" s="285"/>
      <c r="J530" s="69"/>
      <c r="K530" s="259" t="s">
        <v>438</v>
      </c>
      <c r="L530" s="13"/>
      <c r="M530" s="67"/>
      <c r="N530" s="13"/>
      <c r="O530" s="67"/>
      <c r="P530" s="67"/>
      <c r="Q530" s="68"/>
      <c r="R530" s="13"/>
      <c r="S530" s="13"/>
      <c r="T530" s="13"/>
      <c r="U530" s="444"/>
      <c r="V530" s="267"/>
      <c r="W530" s="267"/>
      <c r="X530" s="267"/>
      <c r="Y530" s="267"/>
      <c r="Z530" s="267"/>
      <c r="AA530" s="267"/>
      <c r="AB530" s="267"/>
      <c r="AC530" s="267"/>
      <c r="AD530" s="267"/>
      <c r="AE530" s="267"/>
      <c r="AF530" s="285"/>
      <c r="AG530" s="67"/>
      <c r="AH530" s="68"/>
      <c r="AJ530" s="23"/>
      <c r="AK530" s="24"/>
      <c r="AL530" s="23"/>
      <c r="AY530" s="32" t="s">
        <v>3142</v>
      </c>
    </row>
    <row r="531" spans="1:61">
      <c r="A531" s="86"/>
      <c r="C531" s="86"/>
      <c r="D531" s="87"/>
      <c r="E531" s="86"/>
      <c r="F531" s="86"/>
      <c r="G531" s="88"/>
      <c r="H531" s="86"/>
      <c r="I531" s="88"/>
      <c r="K531" s="16" t="s">
        <v>22</v>
      </c>
      <c r="M531" s="86"/>
      <c r="O531" s="86"/>
      <c r="P531" s="86"/>
      <c r="Q531" s="302"/>
      <c r="U531"/>
      <c r="V531" s="122"/>
      <c r="W531" s="122"/>
      <c r="X531" s="122"/>
      <c r="Y531" s="122"/>
      <c r="Z531" s="122"/>
      <c r="AA531" s="122"/>
      <c r="AB531" s="122"/>
      <c r="AC531" s="122"/>
      <c r="AD531" s="122"/>
      <c r="AE531" s="122"/>
      <c r="AF531" s="88"/>
      <c r="AG531" s="86"/>
      <c r="AH531" s="257"/>
      <c r="AJ531" s="23"/>
      <c r="AK531" s="24"/>
      <c r="AL531" s="23"/>
      <c r="AY531" s="32" t="s">
        <v>3142</v>
      </c>
    </row>
    <row r="532" spans="1:61" s="32" customFormat="1" ht="15" customHeight="1">
      <c r="A532" s="17">
        <v>31</v>
      </c>
      <c r="B532" s="99">
        <v>0</v>
      </c>
      <c r="C532" s="17" t="s">
        <v>23</v>
      </c>
      <c r="D532" s="18" t="s">
        <v>41</v>
      </c>
      <c r="E532" s="17" t="s">
        <v>362</v>
      </c>
      <c r="F532" s="17" t="s">
        <v>439</v>
      </c>
      <c r="G532" s="18" t="s">
        <v>440</v>
      </c>
      <c r="H532" s="18" t="s">
        <v>27</v>
      </c>
      <c r="I532" s="18">
        <v>30051749</v>
      </c>
      <c r="J532" s="112" t="str">
        <f>CONCATENATE(I532,"-",H532)</f>
        <v>30051749-EJECUCION</v>
      </c>
      <c r="K532" s="442" t="s">
        <v>441</v>
      </c>
      <c r="L532" s="100">
        <v>645394770</v>
      </c>
      <c r="M532" s="125">
        <v>644406404</v>
      </c>
      <c r="N532" s="100">
        <v>641394770</v>
      </c>
      <c r="O532" s="125">
        <v>585379404</v>
      </c>
      <c r="P532" s="125">
        <v>59027000</v>
      </c>
      <c r="Q532" s="19">
        <v>0</v>
      </c>
      <c r="R532" s="101">
        <v>4000000</v>
      </c>
      <c r="S532" s="20">
        <v>0</v>
      </c>
      <c r="T532" s="21"/>
      <c r="U532" s="21">
        <v>46795137</v>
      </c>
      <c r="V532" s="266">
        <v>42795137</v>
      </c>
      <c r="W532" s="266">
        <v>0</v>
      </c>
      <c r="X532" s="266">
        <v>0</v>
      </c>
      <c r="Y532" s="266">
        <f>V532+W532+X532</f>
        <v>42795137</v>
      </c>
      <c r="Z532" s="266">
        <v>0</v>
      </c>
      <c r="AA532" s="266">
        <v>0</v>
      </c>
      <c r="AB532" s="266">
        <v>0</v>
      </c>
      <c r="AC532" s="266">
        <f>V532+W532+X532+Z532+AA532+AB532</f>
        <v>42795137</v>
      </c>
      <c r="AD532" s="266">
        <f>U532-AC532</f>
        <v>4000000</v>
      </c>
      <c r="AE532" s="266">
        <f>M532-(O532+U532)</f>
        <v>12231863</v>
      </c>
      <c r="AF532" s="18" t="s">
        <v>3419</v>
      </c>
      <c r="AG532" s="17" t="s">
        <v>685</v>
      </c>
      <c r="AH532" s="81" t="s">
        <v>30</v>
      </c>
      <c r="AI532" s="22"/>
      <c r="AJ532" s="23"/>
      <c r="AK532" s="24"/>
      <c r="AL532" s="23"/>
      <c r="AM532" t="str">
        <f>CONCATENATE( "OR PRO.CODIGO=",I532)</f>
        <v>OR PRO.CODIGO=30051749</v>
      </c>
      <c r="AN532">
        <f>LEN(I532)</f>
        <v>8</v>
      </c>
      <c r="AO532" t="e">
        <f>VLOOKUP(J532,#REF!,5,FALSE)</f>
        <v>#REF!</v>
      </c>
      <c r="AP532"/>
      <c r="AQ532" t="e">
        <f>VLOOKUP(J532,#REF!,6,FALSE)</f>
        <v>#REF!</v>
      </c>
      <c r="AR532" s="32" t="e">
        <f>VLOOKUP(I532,'convenios 2017'!A$2:O$82,15,FALSE)</f>
        <v>#N/A</v>
      </c>
      <c r="AS532" s="373">
        <f>O532+AC532</f>
        <v>628174541</v>
      </c>
      <c r="AT532" s="32" t="str">
        <f>VLOOKUP(I532,'convenio 2016'!A$2:N$196,14,FALSE)</f>
        <v>toma razon</v>
      </c>
      <c r="AU532" s="32" t="str">
        <f>VLOOKUP(I532,'convenio 2015'!A$4:M$228,13,FALSE)</f>
        <v>en convenio</v>
      </c>
      <c r="AV532" s="32" t="e">
        <f>VLOOKUP(J532,#REF!,6,FALSE)</f>
        <v>#REF!</v>
      </c>
      <c r="AW532" s="373">
        <f>O532+AC532</f>
        <v>628174541</v>
      </c>
      <c r="AX532" s="32" t="s">
        <v>2408</v>
      </c>
      <c r="AY532" s="32" t="s">
        <v>1831</v>
      </c>
      <c r="AZ532" s="377">
        <v>222</v>
      </c>
      <c r="BA532" s="431">
        <v>42417</v>
      </c>
      <c r="BB532" s="32" t="str">
        <f>VLOOKUP(J532,'RATE JUNIO '!F$2:K$346,6,FALSE)</f>
        <v>RS</v>
      </c>
      <c r="BC532" s="32" t="s">
        <v>3463</v>
      </c>
      <c r="BD532" s="92" t="str">
        <f>VLOOKUP(J532,'RATES 30-06-2017'!F$2:K$374,6,FALSE)</f>
        <v>RS</v>
      </c>
      <c r="BE532" s="92"/>
      <c r="BF532" s="92" t="str">
        <f>VLOOKUP(J532,Hoja4!C$2:E$268,2,FALSE)</f>
        <v>FAR</v>
      </c>
      <c r="BG532" s="92">
        <f>VLOOKUP(J532,Hoja4!C$2:E$268,3,FALSE)</f>
        <v>31</v>
      </c>
      <c r="BH532" s="92"/>
      <c r="BI532" s="92"/>
    </row>
    <row r="533" spans="1:61">
      <c r="A533" s="86"/>
      <c r="C533" s="86"/>
      <c r="D533" s="87"/>
      <c r="E533" s="86"/>
      <c r="F533" s="86"/>
      <c r="G533" s="88"/>
      <c r="H533" s="86"/>
      <c r="I533" s="88"/>
      <c r="K533" s="110" t="s">
        <v>47</v>
      </c>
      <c r="L533" s="25">
        <f>SUBTOTAL(9,L532)</f>
        <v>645394770</v>
      </c>
      <c r="M533" s="111">
        <f>SUBTOTAL(9,M532)</f>
        <v>644406404</v>
      </c>
      <c r="N533" s="25">
        <v>641394770</v>
      </c>
      <c r="O533" s="111">
        <f>SUBTOTAL(9,O532)</f>
        <v>585379404</v>
      </c>
      <c r="P533" s="111">
        <f>SUBTOTAL(9,P532)</f>
        <v>59027000</v>
      </c>
      <c r="Q533" s="109">
        <v>0</v>
      </c>
      <c r="R533" s="25">
        <v>4000000</v>
      </c>
      <c r="S533" s="25">
        <v>0</v>
      </c>
      <c r="T533" s="25">
        <v>0</v>
      </c>
      <c r="U533" s="111">
        <f>SUBTOTAL(9,U532)</f>
        <v>46795137</v>
      </c>
      <c r="V533" s="111">
        <f t="shared" ref="V533:AE533" si="235">SUBTOTAL(9,V532)</f>
        <v>42795137</v>
      </c>
      <c r="W533" s="111">
        <f t="shared" si="235"/>
        <v>0</v>
      </c>
      <c r="X533" s="111">
        <f t="shared" si="235"/>
        <v>0</v>
      </c>
      <c r="Y533" s="111">
        <f t="shared" si="235"/>
        <v>42795137</v>
      </c>
      <c r="Z533" s="111">
        <f t="shared" si="235"/>
        <v>0</v>
      </c>
      <c r="AA533" s="111">
        <f t="shared" si="235"/>
        <v>0</v>
      </c>
      <c r="AB533" s="111">
        <f t="shared" si="235"/>
        <v>0</v>
      </c>
      <c r="AC533" s="111">
        <f t="shared" si="235"/>
        <v>42795137</v>
      </c>
      <c r="AD533" s="111">
        <f t="shared" si="235"/>
        <v>4000000</v>
      </c>
      <c r="AE533" s="111">
        <f t="shared" si="235"/>
        <v>12231863</v>
      </c>
      <c r="AF533" s="88"/>
      <c r="AG533" s="86"/>
      <c r="AH533" s="257"/>
      <c r="AJ533" s="23"/>
      <c r="AK533" s="24"/>
      <c r="AL533" s="23"/>
      <c r="AM533" s="92"/>
      <c r="AN533" s="92"/>
      <c r="AO533" s="92"/>
      <c r="AP533" s="92"/>
      <c r="AQ533" s="92"/>
      <c r="AR533" s="92"/>
      <c r="AS533" s="92"/>
      <c r="AT533" s="92"/>
      <c r="AU533" s="92"/>
      <c r="AV533" s="92"/>
      <c r="AW533" s="92"/>
      <c r="AY533" s="32" t="s">
        <v>3142</v>
      </c>
    </row>
    <row r="534" spans="1:61" ht="12" customHeight="1">
      <c r="A534" s="86"/>
      <c r="C534" s="86"/>
      <c r="D534" s="87"/>
      <c r="E534" s="86"/>
      <c r="F534" s="86"/>
      <c r="G534" s="88"/>
      <c r="H534" s="86"/>
      <c r="I534" s="88"/>
      <c r="K534" s="261"/>
      <c r="M534" s="86"/>
      <c r="O534" s="86"/>
      <c r="P534" s="86"/>
      <c r="U534"/>
      <c r="V534" s="122"/>
      <c r="W534" s="122"/>
      <c r="X534" s="122"/>
      <c r="Y534" s="122"/>
      <c r="Z534" s="122"/>
      <c r="AA534" s="122"/>
      <c r="AB534" s="122"/>
      <c r="AC534" s="122"/>
      <c r="AD534" s="122"/>
      <c r="AE534" s="122"/>
      <c r="AF534" s="88"/>
      <c r="AG534" s="86"/>
      <c r="AH534" s="257"/>
      <c r="AJ534" s="23"/>
      <c r="AK534" s="24"/>
      <c r="AL534" s="23"/>
      <c r="AY534" s="32" t="s">
        <v>3142</v>
      </c>
    </row>
    <row r="535" spans="1:61">
      <c r="A535" s="86"/>
      <c r="C535" s="86"/>
      <c r="D535" s="87"/>
      <c r="E535" s="86"/>
      <c r="F535" s="86"/>
      <c r="G535" s="88"/>
      <c r="H535" s="86"/>
      <c r="I535" s="88"/>
      <c r="K535" s="16" t="s">
        <v>48</v>
      </c>
      <c r="M535" s="86"/>
      <c r="O535" s="86"/>
      <c r="P535" s="86"/>
      <c r="U535"/>
      <c r="V535" s="122"/>
      <c r="W535" s="122"/>
      <c r="X535" s="122"/>
      <c r="Y535" s="122"/>
      <c r="Z535" s="122"/>
      <c r="AA535" s="122"/>
      <c r="AB535" s="122"/>
      <c r="AC535" s="122"/>
      <c r="AD535" s="122"/>
      <c r="AE535" s="122"/>
      <c r="AF535" s="88"/>
      <c r="AG535" s="86"/>
      <c r="AH535" s="257"/>
      <c r="AJ535" s="23"/>
      <c r="AK535" s="24"/>
      <c r="AL535" s="23"/>
      <c r="AY535" s="32" t="s">
        <v>3142</v>
      </c>
    </row>
    <row r="536" spans="1:61" s="32" customFormat="1" ht="15" customHeight="1">
      <c r="A536" s="17">
        <v>31</v>
      </c>
      <c r="B536" s="99">
        <v>1</v>
      </c>
      <c r="C536" s="17" t="s">
        <v>49</v>
      </c>
      <c r="D536" s="18" t="s">
        <v>24</v>
      </c>
      <c r="E536" s="17" t="s">
        <v>362</v>
      </c>
      <c r="F536" s="17" t="s">
        <v>439</v>
      </c>
      <c r="G536" s="18" t="s">
        <v>440</v>
      </c>
      <c r="H536" s="18" t="s">
        <v>27</v>
      </c>
      <c r="I536" s="18">
        <v>30343540</v>
      </c>
      <c r="J536" s="112" t="str">
        <f>CONCATENATE(I536,"-",H536)</f>
        <v>30343540-EJECUCION</v>
      </c>
      <c r="K536" s="442" t="s">
        <v>3245</v>
      </c>
      <c r="L536" s="100">
        <v>752134000</v>
      </c>
      <c r="M536" s="19">
        <v>1025337000</v>
      </c>
      <c r="N536" s="100">
        <v>51500000</v>
      </c>
      <c r="O536" s="19">
        <v>0</v>
      </c>
      <c r="P536" s="19">
        <v>611073000</v>
      </c>
      <c r="Q536" s="19">
        <v>141061000</v>
      </c>
      <c r="R536" s="101">
        <v>666100000</v>
      </c>
      <c r="S536" s="20">
        <v>34534000</v>
      </c>
      <c r="T536" s="21">
        <v>0</v>
      </c>
      <c r="U536" s="21">
        <v>406000000</v>
      </c>
      <c r="V536" s="266">
        <v>0</v>
      </c>
      <c r="W536" s="266">
        <v>0</v>
      </c>
      <c r="X536" s="266">
        <v>0</v>
      </c>
      <c r="Y536" s="266">
        <f t="shared" ref="Y536:Y537" si="236">V536+W536+X536</f>
        <v>0</v>
      </c>
      <c r="Z536" s="266">
        <v>0</v>
      </c>
      <c r="AA536" s="266">
        <v>0</v>
      </c>
      <c r="AB536" s="266">
        <v>0</v>
      </c>
      <c r="AC536" s="266">
        <f>V536+W536+X536+Z536+AA536+AB536</f>
        <v>0</v>
      </c>
      <c r="AD536" s="266">
        <f>U536-AC536</f>
        <v>406000000</v>
      </c>
      <c r="AE536" s="266">
        <f>M536-(O536+U536)</f>
        <v>619337000</v>
      </c>
      <c r="AF536" s="18" t="s">
        <v>3419</v>
      </c>
      <c r="AG536" s="17" t="s">
        <v>109</v>
      </c>
      <c r="AH536" s="81" t="s">
        <v>30</v>
      </c>
      <c r="AI536" s="22" t="s">
        <v>31</v>
      </c>
      <c r="AJ536" s="23" t="s">
        <v>30</v>
      </c>
      <c r="AK536" s="24" t="s">
        <v>189</v>
      </c>
      <c r="AL536" s="23" t="s">
        <v>45</v>
      </c>
      <c r="AM536" t="str">
        <f>CONCATENATE( "OR PRO.CODIGO=",I536)</f>
        <v>OR PRO.CODIGO=30343540</v>
      </c>
      <c r="AN536">
        <f>LEN(I536)</f>
        <v>8</v>
      </c>
      <c r="AO536" t="e">
        <f>VLOOKUP(J536,#REF!,5,FALSE)</f>
        <v>#REF!</v>
      </c>
      <c r="AP536"/>
      <c r="AQ536" t="e">
        <f>VLOOKUP(J536,#REF!,6,FALSE)</f>
        <v>#REF!</v>
      </c>
      <c r="AR536" s="32" t="e">
        <f>VLOOKUP(I536,'convenios 2017'!A$2:O$82,15,FALSE)</f>
        <v>#N/A</v>
      </c>
      <c r="AS536" s="373">
        <f>O536+AC536</f>
        <v>0</v>
      </c>
      <c r="AT536" s="32" t="str">
        <f>VLOOKUP(I536,'convenio 2016'!A$2:N$196,14,FALSE)</f>
        <v>toma razon</v>
      </c>
      <c r="AU536" s="32" t="e">
        <f>VLOOKUP(I536,'convenio 2015'!A$4:M$228,13,FALSE)</f>
        <v>#N/A</v>
      </c>
      <c r="AV536" s="32" t="e">
        <f>VLOOKUP(J536,#REF!,6,FALSE)</f>
        <v>#REF!</v>
      </c>
      <c r="AW536" s="373">
        <f>O536+AC536</f>
        <v>0</v>
      </c>
      <c r="AX536" s="32" t="s">
        <v>3031</v>
      </c>
      <c r="AZ536" s="377"/>
      <c r="BA536" s="431"/>
      <c r="BB536" s="32" t="str">
        <f>VLOOKUP(J536,'RATE JUNIO '!F$2:K$346,6,FALSE)</f>
        <v>RS</v>
      </c>
      <c r="BC536" s="32" t="s">
        <v>3463</v>
      </c>
      <c r="BD536" s="92" t="str">
        <f>VLOOKUP(J536,'RATES 30-06-2017'!F$2:K$374,6,FALSE)</f>
        <v>RS</v>
      </c>
      <c r="BE536" s="92"/>
      <c r="BF536" s="92" t="str">
        <f>VLOOKUP(J536,Hoja4!C$2:E$268,2,FALSE)</f>
        <v>FIE</v>
      </c>
      <c r="BG536" s="92">
        <f>VLOOKUP(J536,Hoja4!C$2:E$268,3,FALSE)</f>
        <v>31</v>
      </c>
      <c r="BH536" s="92"/>
      <c r="BI536" s="92"/>
    </row>
    <row r="537" spans="1:61" s="32" customFormat="1" ht="15" customHeight="1">
      <c r="A537" s="17">
        <v>31</v>
      </c>
      <c r="B537" s="99">
        <v>5</v>
      </c>
      <c r="C537" s="17" t="s">
        <v>49</v>
      </c>
      <c r="D537" s="18" t="s">
        <v>81</v>
      </c>
      <c r="E537" s="17" t="s">
        <v>362</v>
      </c>
      <c r="F537" s="17" t="s">
        <v>439</v>
      </c>
      <c r="G537" s="18" t="s">
        <v>440</v>
      </c>
      <c r="H537" s="18" t="s">
        <v>27</v>
      </c>
      <c r="I537" s="18">
        <v>30388222</v>
      </c>
      <c r="J537" s="112" t="str">
        <f>CONCATENATE(I537,"-",H537)</f>
        <v>30388222-EJECUCION</v>
      </c>
      <c r="K537" s="442" t="s">
        <v>3323</v>
      </c>
      <c r="L537" s="100">
        <v>87723000</v>
      </c>
      <c r="M537" s="125">
        <v>87723000</v>
      </c>
      <c r="N537" s="100">
        <v>0</v>
      </c>
      <c r="O537" s="125">
        <v>0</v>
      </c>
      <c r="P537" s="125">
        <v>87723000</v>
      </c>
      <c r="Q537" s="19">
        <v>0</v>
      </c>
      <c r="R537" s="101">
        <v>87723000</v>
      </c>
      <c r="S537" s="20">
        <v>0</v>
      </c>
      <c r="T537" s="21">
        <v>0</v>
      </c>
      <c r="U537" s="446">
        <v>0</v>
      </c>
      <c r="V537" s="266">
        <v>0</v>
      </c>
      <c r="W537" s="266">
        <v>0</v>
      </c>
      <c r="X537" s="266">
        <v>0</v>
      </c>
      <c r="Y537" s="266">
        <f t="shared" si="236"/>
        <v>0</v>
      </c>
      <c r="Z537" s="266">
        <v>0</v>
      </c>
      <c r="AA537" s="266">
        <v>0</v>
      </c>
      <c r="AB537" s="266">
        <v>0</v>
      </c>
      <c r="AC537" s="266">
        <f>V537+W537+X537+Z537+AA537+AB537</f>
        <v>0</v>
      </c>
      <c r="AD537" s="266">
        <f>U537-AC537</f>
        <v>0</v>
      </c>
      <c r="AE537" s="266">
        <f>M537-(O537+U537)</f>
        <v>87723000</v>
      </c>
      <c r="AF537" s="18" t="s">
        <v>51</v>
      </c>
      <c r="AG537" s="17" t="s">
        <v>83</v>
      </c>
      <c r="AH537" s="81" t="s">
        <v>57</v>
      </c>
      <c r="AI537" s="22" t="s">
        <v>31</v>
      </c>
      <c r="AJ537" s="23"/>
      <c r="AK537" s="52">
        <v>42228</v>
      </c>
      <c r="AL537" s="23" t="s">
        <v>45</v>
      </c>
      <c r="AM537" t="str">
        <f>CONCATENATE( "OR PRO.CODIGO=",I537)</f>
        <v>OR PRO.CODIGO=30388222</v>
      </c>
      <c r="AN537">
        <f>LEN(I537)</f>
        <v>8</v>
      </c>
      <c r="AO537" t="e">
        <f>VLOOKUP(J537,#REF!,5,FALSE)</f>
        <v>#REF!</v>
      </c>
      <c r="AP537"/>
      <c r="AQ537" t="e">
        <f>VLOOKUP(J537,#REF!,6,FALSE)</f>
        <v>#REF!</v>
      </c>
      <c r="AR537" s="32" t="e">
        <f>VLOOKUP(I537,'convenios 2017'!A$2:O$82,15,FALSE)</f>
        <v>#N/A</v>
      </c>
      <c r="AS537" s="373">
        <f>O537+AC537</f>
        <v>0</v>
      </c>
      <c r="AT537" s="32" t="e">
        <f>VLOOKUP(I537,'convenio 2016'!A$2:N$196,14,FALSE)</f>
        <v>#N/A</v>
      </c>
      <c r="AU537" s="32" t="e">
        <f>VLOOKUP(I537,'convenio 2015'!A$4:M$228,13,FALSE)</f>
        <v>#N/A</v>
      </c>
      <c r="AV537" s="32" t="e">
        <f>VLOOKUP(J537,#REF!,6,FALSE)</f>
        <v>#REF!</v>
      </c>
      <c r="AW537" s="373">
        <f>O537+AC537</f>
        <v>0</v>
      </c>
      <c r="AX537" s="32" t="e">
        <v>#N/A</v>
      </c>
      <c r="AY537" s="32" t="e">
        <v>#N/A</v>
      </c>
      <c r="AZ537" s="377" t="e">
        <v>#N/A</v>
      </c>
      <c r="BA537" s="431"/>
      <c r="BB537" s="32" t="e">
        <f>VLOOKUP(J537,'RATE JUNIO '!F$2:K$346,6,FALSE)</f>
        <v>#N/A</v>
      </c>
      <c r="BD537" s="92">
        <f>VLOOKUP(J537,'RATES 30-06-2017'!F$2:K$374,6,FALSE)</f>
        <v>0</v>
      </c>
      <c r="BE537" s="92"/>
      <c r="BF537" s="92" t="e">
        <f>VLOOKUP(J537,Hoja4!C$2:E$268,2,FALSE)</f>
        <v>#N/A</v>
      </c>
      <c r="BG537" s="92" t="e">
        <f>VLOOKUP(J537,Hoja4!C$2:E$268,3,FALSE)</f>
        <v>#N/A</v>
      </c>
      <c r="BH537" s="92"/>
      <c r="BI537" s="92"/>
    </row>
    <row r="538" spans="1:61">
      <c r="A538" s="86"/>
      <c r="C538" s="86"/>
      <c r="D538" s="87"/>
      <c r="E538" s="86"/>
      <c r="F538" s="86"/>
      <c r="G538" s="88"/>
      <c r="H538" s="86"/>
      <c r="I538" s="88"/>
      <c r="K538" s="110" t="s">
        <v>52</v>
      </c>
      <c r="L538" s="25">
        <f>SUBTOTAL(9,L536:L537)</f>
        <v>839857000</v>
      </c>
      <c r="M538" s="111">
        <f>SUBTOTAL(9,M536:M537)</f>
        <v>1113060000</v>
      </c>
      <c r="N538" s="25">
        <v>51500000</v>
      </c>
      <c r="O538" s="111">
        <f>SUBTOTAL(9,O536:O537)</f>
        <v>0</v>
      </c>
      <c r="P538" s="111">
        <f>SUBTOTAL(9,P536:P537)</f>
        <v>698796000</v>
      </c>
      <c r="Q538" s="109">
        <v>141061000</v>
      </c>
      <c r="R538" s="25">
        <v>753823000</v>
      </c>
      <c r="S538" s="25">
        <v>34534000</v>
      </c>
      <c r="T538" s="25">
        <v>0</v>
      </c>
      <c r="U538" s="111">
        <f>SUBTOTAL(9,U536:U537)</f>
        <v>406000000</v>
      </c>
      <c r="V538" s="111">
        <f t="shared" ref="V538:AE538" si="237">SUBTOTAL(9,V536:V537)</f>
        <v>0</v>
      </c>
      <c r="W538" s="111">
        <f t="shared" si="237"/>
        <v>0</v>
      </c>
      <c r="X538" s="111">
        <f t="shared" si="237"/>
        <v>0</v>
      </c>
      <c r="Y538" s="111">
        <f t="shared" si="237"/>
        <v>0</v>
      </c>
      <c r="Z538" s="111">
        <f t="shared" si="237"/>
        <v>0</v>
      </c>
      <c r="AA538" s="111">
        <f t="shared" si="237"/>
        <v>0</v>
      </c>
      <c r="AB538" s="111">
        <f t="shared" si="237"/>
        <v>0</v>
      </c>
      <c r="AC538" s="111">
        <f t="shared" si="237"/>
        <v>0</v>
      </c>
      <c r="AD538" s="111">
        <f t="shared" si="237"/>
        <v>406000000</v>
      </c>
      <c r="AE538" s="111">
        <f t="shared" si="237"/>
        <v>707060000</v>
      </c>
      <c r="AF538" s="88"/>
      <c r="AG538" s="86"/>
      <c r="AH538" s="257"/>
      <c r="AJ538" s="23"/>
      <c r="AK538" s="24"/>
      <c r="AL538" s="23"/>
      <c r="AM538" s="92"/>
      <c r="AN538" s="92"/>
      <c r="AO538" s="92"/>
      <c r="AP538" s="92"/>
      <c r="AQ538" s="92"/>
      <c r="AR538" s="92"/>
      <c r="AS538" s="92"/>
      <c r="AT538" s="92"/>
      <c r="AU538" s="92"/>
      <c r="AV538" s="92"/>
      <c r="AW538" s="92"/>
      <c r="AY538" s="32" t="s">
        <v>3142</v>
      </c>
    </row>
    <row r="539" spans="1:61" ht="12" customHeight="1">
      <c r="A539" s="86"/>
      <c r="C539" s="86"/>
      <c r="D539" s="87"/>
      <c r="E539" s="86"/>
      <c r="F539" s="86"/>
      <c r="G539" s="88"/>
      <c r="H539" s="86"/>
      <c r="I539" s="88"/>
      <c r="K539" s="261"/>
      <c r="M539" s="86"/>
      <c r="O539" s="86"/>
      <c r="P539" s="86"/>
      <c r="U539"/>
      <c r="V539" s="122"/>
      <c r="W539" s="122"/>
      <c r="X539" s="122"/>
      <c r="Y539" s="122"/>
      <c r="Z539" s="122"/>
      <c r="AA539" s="122"/>
      <c r="AB539" s="122"/>
      <c r="AC539" s="122"/>
      <c r="AD539" s="122"/>
      <c r="AE539" s="122"/>
      <c r="AF539" s="88"/>
      <c r="AG539" s="86"/>
      <c r="AH539" s="257"/>
      <c r="AJ539" s="23"/>
      <c r="AK539" s="24"/>
      <c r="AL539" s="23"/>
      <c r="AY539" s="32" t="s">
        <v>3142</v>
      </c>
    </row>
    <row r="540" spans="1:61">
      <c r="A540" s="86"/>
      <c r="C540" s="86"/>
      <c r="D540" s="87"/>
      <c r="E540" s="86"/>
      <c r="F540" s="86"/>
      <c r="G540" s="88"/>
      <c r="H540" s="86"/>
      <c r="I540" s="88"/>
      <c r="K540" s="16" t="s">
        <v>53</v>
      </c>
      <c r="L540" s="302"/>
      <c r="M540" s="86"/>
      <c r="N540" s="302"/>
      <c r="O540" s="86"/>
      <c r="P540" s="86"/>
      <c r="Q540" s="302"/>
      <c r="R540" s="302"/>
      <c r="S540" s="302"/>
      <c r="T540" s="302"/>
      <c r="U540" s="302"/>
      <c r="V540" s="122"/>
      <c r="W540" s="122"/>
      <c r="X540" s="122"/>
      <c r="Y540" s="122"/>
      <c r="Z540" s="122"/>
      <c r="AA540" s="122"/>
      <c r="AB540" s="122"/>
      <c r="AC540" s="122"/>
      <c r="AD540" s="122"/>
      <c r="AE540" s="122"/>
      <c r="AF540" s="88"/>
      <c r="AG540" s="86"/>
      <c r="AH540" s="257"/>
      <c r="AJ540" s="23"/>
      <c r="AK540" s="24"/>
      <c r="AL540" s="23"/>
      <c r="AY540" s="32" t="s">
        <v>3142</v>
      </c>
    </row>
    <row r="541" spans="1:61" s="32" customFormat="1" ht="15" customHeight="1">
      <c r="A541" s="17">
        <v>31</v>
      </c>
      <c r="B541" s="99">
        <v>3</v>
      </c>
      <c r="C541" s="17" t="s">
        <v>54</v>
      </c>
      <c r="D541" s="18" t="s">
        <v>689</v>
      </c>
      <c r="E541" s="17" t="s">
        <v>362</v>
      </c>
      <c r="F541" s="17" t="s">
        <v>439</v>
      </c>
      <c r="G541" s="18" t="s">
        <v>440</v>
      </c>
      <c r="H541" s="18" t="s">
        <v>35</v>
      </c>
      <c r="I541" s="18">
        <v>30135053</v>
      </c>
      <c r="J541" s="112" t="str">
        <f>CONCATENATE(I541,"-",H541)</f>
        <v>30135053-DISEÑO</v>
      </c>
      <c r="K541" s="442" t="s">
        <v>3324</v>
      </c>
      <c r="L541" s="100">
        <v>67990000</v>
      </c>
      <c r="M541" s="19">
        <v>67990000</v>
      </c>
      <c r="N541" s="100">
        <v>0</v>
      </c>
      <c r="O541" s="19">
        <v>0</v>
      </c>
      <c r="P541" s="19">
        <v>67990000</v>
      </c>
      <c r="Q541" s="19">
        <v>0</v>
      </c>
      <c r="R541" s="101">
        <v>67990000</v>
      </c>
      <c r="S541" s="20">
        <v>0</v>
      </c>
      <c r="T541" s="21">
        <v>0</v>
      </c>
      <c r="U541" s="446">
        <v>0</v>
      </c>
      <c r="V541" s="266">
        <v>0</v>
      </c>
      <c r="W541" s="266">
        <v>0</v>
      </c>
      <c r="X541" s="266">
        <v>0</v>
      </c>
      <c r="Y541" s="266">
        <f t="shared" ref="Y541:Y544" si="238">V541+W541+X541</f>
        <v>0</v>
      </c>
      <c r="Z541" s="266">
        <v>0</v>
      </c>
      <c r="AA541" s="266">
        <v>0</v>
      </c>
      <c r="AB541" s="266">
        <v>0</v>
      </c>
      <c r="AC541" s="266">
        <f>V541+W541+X541+Z541+AA541+AB541</f>
        <v>0</v>
      </c>
      <c r="AD541" s="266">
        <f>U541-AC541</f>
        <v>0</v>
      </c>
      <c r="AE541" s="266">
        <f>M541-(O541+U541)</f>
        <v>67990000</v>
      </c>
      <c r="AF541" s="18" t="s">
        <v>51</v>
      </c>
      <c r="AG541" s="17" t="s">
        <v>685</v>
      </c>
      <c r="AH541" s="81" t="s">
        <v>60</v>
      </c>
      <c r="AI541" s="22" t="s">
        <v>31</v>
      </c>
      <c r="AJ541" s="23" t="s">
        <v>60</v>
      </c>
      <c r="AK541" s="24" t="s">
        <v>445</v>
      </c>
      <c r="AL541" s="23"/>
      <c r="AM541" t="str">
        <f>CONCATENATE( "OR PRO.CODIGO=",I541)</f>
        <v>OR PRO.CODIGO=30135053</v>
      </c>
      <c r="AN541">
        <f>LEN(I541)</f>
        <v>8</v>
      </c>
      <c r="AO541" t="e">
        <f>VLOOKUP(J541,#REF!,5,FALSE)</f>
        <v>#REF!</v>
      </c>
      <c r="AP541"/>
      <c r="AQ541" t="e">
        <f>VLOOKUP(J541,#REF!,6,FALSE)</f>
        <v>#REF!</v>
      </c>
      <c r="AR541" s="32" t="e">
        <f>VLOOKUP(I541,'convenios 2017'!A$2:O$82,15,FALSE)</f>
        <v>#N/A</v>
      </c>
      <c r="AS541" s="373">
        <f>O541+AC541</f>
        <v>0</v>
      </c>
      <c r="AT541" s="32" t="e">
        <f>VLOOKUP(I541,'convenio 2016'!A$2:N$196,14,FALSE)</f>
        <v>#N/A</v>
      </c>
      <c r="AU541" s="32" t="e">
        <f>VLOOKUP(I541,'convenio 2015'!A$4:M$228,13,FALSE)</f>
        <v>#N/A</v>
      </c>
      <c r="AV541" s="32" t="e">
        <f>VLOOKUP(J541,#REF!,6,FALSE)</f>
        <v>#REF!</v>
      </c>
      <c r="AW541" s="373">
        <f>O541+AC541</f>
        <v>0</v>
      </c>
      <c r="AX541" s="32" t="e">
        <v>#N/A</v>
      </c>
      <c r="AY541" s="32" t="e">
        <v>#N/A</v>
      </c>
      <c r="AZ541" s="377" t="e">
        <v>#N/A</v>
      </c>
      <c r="BA541" s="431"/>
      <c r="BB541" s="32" t="str">
        <f>VLOOKUP(J541,'RATE JUNIO '!F$2:K$346,6,FALSE)</f>
        <v>FI</v>
      </c>
      <c r="BC541" s="32" t="s">
        <v>3463</v>
      </c>
      <c r="BD541" s="92" t="str">
        <f>VLOOKUP(J541,'RATES 30-06-2017'!F$2:K$374,6,FALSE)</f>
        <v>FI</v>
      </c>
      <c r="BE541" s="92"/>
      <c r="BF541" s="92" t="e">
        <f>VLOOKUP(J541,Hoja4!C$2:E$268,2,FALSE)</f>
        <v>#N/A</v>
      </c>
      <c r="BG541" s="92" t="e">
        <f>VLOOKUP(J541,Hoja4!C$2:E$268,3,FALSE)</f>
        <v>#N/A</v>
      </c>
      <c r="BH541" s="92"/>
      <c r="BI541" s="92"/>
    </row>
    <row r="542" spans="1:61" s="32" customFormat="1" ht="15" customHeight="1">
      <c r="A542" s="17">
        <v>31</v>
      </c>
      <c r="B542" s="99">
        <v>4</v>
      </c>
      <c r="C542" s="17" t="s">
        <v>54</v>
      </c>
      <c r="D542" s="18" t="s">
        <v>24</v>
      </c>
      <c r="E542" s="17" t="s">
        <v>362</v>
      </c>
      <c r="F542" s="17" t="s">
        <v>439</v>
      </c>
      <c r="G542" s="18" t="s">
        <v>440</v>
      </c>
      <c r="H542" s="18" t="s">
        <v>27</v>
      </c>
      <c r="I542" s="18">
        <v>30183122</v>
      </c>
      <c r="J542" s="112" t="str">
        <f>CONCATENATE(I542,"-",H542)</f>
        <v>30183122-EJECUCION</v>
      </c>
      <c r="K542" s="442" t="s">
        <v>3325</v>
      </c>
      <c r="L542" s="100">
        <v>962450750</v>
      </c>
      <c r="M542" s="19">
        <v>962450750</v>
      </c>
      <c r="N542" s="100">
        <v>0</v>
      </c>
      <c r="O542" s="19">
        <v>0</v>
      </c>
      <c r="P542" s="19">
        <v>150000000</v>
      </c>
      <c r="Q542" s="19">
        <v>812450750</v>
      </c>
      <c r="R542" s="101">
        <v>150000000</v>
      </c>
      <c r="S542" s="20">
        <v>812450750</v>
      </c>
      <c r="T542" s="21">
        <v>0</v>
      </c>
      <c r="U542" s="446">
        <v>0</v>
      </c>
      <c r="V542" s="266">
        <v>0</v>
      </c>
      <c r="W542" s="266">
        <v>0</v>
      </c>
      <c r="X542" s="266">
        <v>0</v>
      </c>
      <c r="Y542" s="266">
        <f t="shared" si="238"/>
        <v>0</v>
      </c>
      <c r="Z542" s="266">
        <v>0</v>
      </c>
      <c r="AA542" s="266">
        <v>0</v>
      </c>
      <c r="AB542" s="266">
        <v>0</v>
      </c>
      <c r="AC542" s="266">
        <f>V542+W542+X542+Z542+AA542+AB542</f>
        <v>0</v>
      </c>
      <c r="AD542" s="266">
        <f>U542-AC542</f>
        <v>0</v>
      </c>
      <c r="AE542" s="266">
        <f>M542-(O542+U542)</f>
        <v>962450750</v>
      </c>
      <c r="AF542" s="18" t="s">
        <v>51</v>
      </c>
      <c r="AG542" s="17" t="s">
        <v>109</v>
      </c>
      <c r="AH542" s="81" t="s">
        <v>57</v>
      </c>
      <c r="AI542" s="22" t="s">
        <v>31</v>
      </c>
      <c r="AJ542" s="23" t="s">
        <v>64</v>
      </c>
      <c r="AK542" s="24" t="s">
        <v>447</v>
      </c>
      <c r="AL542" s="23" t="s">
        <v>45</v>
      </c>
      <c r="AM542" t="str">
        <f>CONCATENATE( "OR PRO.CODIGO=",I542)</f>
        <v>OR PRO.CODIGO=30183122</v>
      </c>
      <c r="AN542">
        <f>LEN(I542)</f>
        <v>8</v>
      </c>
      <c r="AO542" t="e">
        <f>VLOOKUP(J542,#REF!,5,FALSE)</f>
        <v>#REF!</v>
      </c>
      <c r="AP542"/>
      <c r="AQ542" t="e">
        <f>VLOOKUP(J542,#REF!,6,FALSE)</f>
        <v>#REF!</v>
      </c>
      <c r="AR542" s="32" t="e">
        <f>VLOOKUP(I542,'convenios 2017'!A$2:O$82,15,FALSE)</f>
        <v>#N/A</v>
      </c>
      <c r="AS542" s="373">
        <f>O542+AC542</f>
        <v>0</v>
      </c>
      <c r="AT542" s="32" t="e">
        <f>VLOOKUP(I542,'convenio 2016'!A$2:N$196,14,FALSE)</f>
        <v>#N/A</v>
      </c>
      <c r="AU542" s="32" t="e">
        <f>VLOOKUP(I542,'convenio 2015'!A$4:M$228,13,FALSE)</f>
        <v>#N/A</v>
      </c>
      <c r="AV542" s="32" t="e">
        <f>VLOOKUP(J542,#REF!,6,FALSE)</f>
        <v>#REF!</v>
      </c>
      <c r="AW542" s="373">
        <f>O542+AC542</f>
        <v>0</v>
      </c>
      <c r="AX542" s="32" t="e">
        <v>#N/A</v>
      </c>
      <c r="AY542" s="32" t="e">
        <v>#N/A</v>
      </c>
      <c r="AZ542" s="377" t="e">
        <v>#N/A</v>
      </c>
      <c r="BA542" s="431"/>
      <c r="BB542" s="32" t="e">
        <f>VLOOKUP(J542,'RATE JUNIO '!F$2:K$346,6,FALSE)</f>
        <v>#N/A</v>
      </c>
      <c r="BC542" s="32" t="s">
        <v>3463</v>
      </c>
      <c r="BD542" s="92" t="e">
        <f>VLOOKUP(J542,'RATES 30-06-2017'!F$2:K$374,6,FALSE)</f>
        <v>#N/A</v>
      </c>
      <c r="BE542" s="92"/>
      <c r="BF542" s="92" t="e">
        <f>VLOOKUP(J542,Hoja4!C$2:E$268,2,FALSE)</f>
        <v>#N/A</v>
      </c>
      <c r="BG542" s="92" t="e">
        <f>VLOOKUP(J542,Hoja4!C$2:E$268,3,FALSE)</f>
        <v>#N/A</v>
      </c>
      <c r="BH542" s="92"/>
      <c r="BI542" s="92"/>
    </row>
    <row r="543" spans="1:61" s="32" customFormat="1" ht="15" customHeight="1">
      <c r="A543" s="17">
        <v>31</v>
      </c>
      <c r="B543" s="99">
        <v>0</v>
      </c>
      <c r="C543" s="17" t="s">
        <v>54</v>
      </c>
      <c r="D543" s="18" t="s">
        <v>33</v>
      </c>
      <c r="E543" s="17" t="s">
        <v>362</v>
      </c>
      <c r="F543" s="17" t="s">
        <v>439</v>
      </c>
      <c r="G543" s="18"/>
      <c r="H543" s="18" t="s">
        <v>27</v>
      </c>
      <c r="I543" s="18">
        <v>30071949</v>
      </c>
      <c r="J543" s="112" t="str">
        <f>CONCATENATE(I543,"-",H543)</f>
        <v>30071949-EJECUCION</v>
      </c>
      <c r="K543" s="442" t="s">
        <v>1128</v>
      </c>
      <c r="L543" s="289">
        <v>274126000</v>
      </c>
      <c r="M543" s="19">
        <v>274126000</v>
      </c>
      <c r="N543" s="289"/>
      <c r="O543" s="125">
        <v>0</v>
      </c>
      <c r="P543" s="125">
        <v>0</v>
      </c>
      <c r="Q543" s="290"/>
      <c r="R543" s="291"/>
      <c r="S543" s="292"/>
      <c r="T543" s="293"/>
      <c r="U543" s="446">
        <v>0</v>
      </c>
      <c r="V543" s="266">
        <v>0</v>
      </c>
      <c r="W543" s="266">
        <v>0</v>
      </c>
      <c r="X543" s="266">
        <v>0</v>
      </c>
      <c r="Y543" s="266">
        <f t="shared" si="238"/>
        <v>0</v>
      </c>
      <c r="Z543" s="266">
        <v>0</v>
      </c>
      <c r="AA543" s="266">
        <v>0</v>
      </c>
      <c r="AB543" s="266">
        <v>0</v>
      </c>
      <c r="AC543" s="266">
        <f>V543+W543+X543+Z543+AA543+AB543</f>
        <v>0</v>
      </c>
      <c r="AD543" s="266">
        <f>U543-AC543</f>
        <v>0</v>
      </c>
      <c r="AE543" s="266">
        <f>M543-(O543+U543)</f>
        <v>274126000</v>
      </c>
      <c r="AF543" s="18" t="s">
        <v>1125</v>
      </c>
      <c r="AG543" s="17" t="s">
        <v>684</v>
      </c>
      <c r="AH543" s="81" t="s">
        <v>30</v>
      </c>
      <c r="AI543" s="295"/>
      <c r="AJ543" s="296"/>
      <c r="AK543" s="297"/>
      <c r="AL543" s="296"/>
      <c r="AM543" t="str">
        <f>CONCATENATE( "OR PRO.CODIGO=",I543)</f>
        <v>OR PRO.CODIGO=30071949</v>
      </c>
      <c r="AN543">
        <f>LEN(I543)</f>
        <v>8</v>
      </c>
      <c r="AO543" t="e">
        <f>VLOOKUP(J543,#REF!,5,FALSE)</f>
        <v>#REF!</v>
      </c>
      <c r="AQ543" t="e">
        <f>VLOOKUP(J543,#REF!,6,FALSE)</f>
        <v>#REF!</v>
      </c>
      <c r="AR543" s="32" t="e">
        <f>VLOOKUP(I543,'convenios 2017'!A$2:O$82,15,FALSE)</f>
        <v>#N/A</v>
      </c>
      <c r="AS543" s="373">
        <f>O543+AC543</f>
        <v>0</v>
      </c>
      <c r="AT543" s="32" t="e">
        <f>VLOOKUP(I543,'convenio 2016'!A$2:N$196,14,FALSE)</f>
        <v>#N/A</v>
      </c>
      <c r="AU543" s="32" t="e">
        <f>VLOOKUP(I543,'convenio 2015'!A$4:M$228,13,FALSE)</f>
        <v>#N/A</v>
      </c>
      <c r="AV543" s="32" t="e">
        <f>VLOOKUP(J543,#REF!,6,FALSE)</f>
        <v>#REF!</v>
      </c>
      <c r="AW543" s="373">
        <f>O543+AC543</f>
        <v>0</v>
      </c>
      <c r="AX543" s="32" t="e">
        <v>#N/A</v>
      </c>
      <c r="AY543" s="32" t="e">
        <v>#N/A</v>
      </c>
      <c r="AZ543" s="377" t="e">
        <v>#N/A</v>
      </c>
      <c r="BA543" s="431"/>
      <c r="BB543" s="32" t="str">
        <f>VLOOKUP(J543,'RATE JUNIO '!F$2:K$346,6,FALSE)</f>
        <v>RS</v>
      </c>
      <c r="BC543" s="32" t="s">
        <v>3463</v>
      </c>
      <c r="BD543" s="92" t="str">
        <f>VLOOKUP(J543,'RATES 30-06-2017'!F$2:K$374,6,FALSE)</f>
        <v>RS</v>
      </c>
      <c r="BE543" s="92"/>
      <c r="BF543" s="92" t="e">
        <f>VLOOKUP(J543,Hoja4!C$2:E$268,2,FALSE)</f>
        <v>#N/A</v>
      </c>
      <c r="BG543" s="92" t="e">
        <f>VLOOKUP(J543,Hoja4!C$2:E$268,3,FALSE)</f>
        <v>#N/A</v>
      </c>
      <c r="BH543" s="92"/>
      <c r="BI543" s="92"/>
    </row>
    <row r="544" spans="1:61" s="32" customFormat="1" ht="15" customHeight="1">
      <c r="A544" s="17">
        <v>31</v>
      </c>
      <c r="B544" s="99">
        <v>7</v>
      </c>
      <c r="C544" s="17" t="s">
        <v>54</v>
      </c>
      <c r="D544" s="18" t="s">
        <v>33</v>
      </c>
      <c r="E544" s="17" t="s">
        <v>362</v>
      </c>
      <c r="F544" s="17" t="s">
        <v>439</v>
      </c>
      <c r="G544" s="18" t="s">
        <v>440</v>
      </c>
      <c r="H544" s="18" t="s">
        <v>27</v>
      </c>
      <c r="I544" s="18">
        <v>30078798</v>
      </c>
      <c r="J544" s="112" t="str">
        <f>CONCATENATE(I544,"-",H544)</f>
        <v>30078798-EJECUCION</v>
      </c>
      <c r="K544" s="442" t="s">
        <v>3246</v>
      </c>
      <c r="L544" s="100">
        <v>209972994</v>
      </c>
      <c r="M544" s="125">
        <v>209972994</v>
      </c>
      <c r="N544" s="100">
        <v>0</v>
      </c>
      <c r="O544" s="125">
        <v>0</v>
      </c>
      <c r="P544" s="125">
        <v>50000000</v>
      </c>
      <c r="Q544" s="19">
        <v>159972994</v>
      </c>
      <c r="R544" s="101">
        <v>50000000</v>
      </c>
      <c r="S544" s="20">
        <v>159972994</v>
      </c>
      <c r="T544" s="21">
        <v>0</v>
      </c>
      <c r="U544" s="446">
        <v>0</v>
      </c>
      <c r="V544" s="266">
        <v>0</v>
      </c>
      <c r="W544" s="266">
        <v>0</v>
      </c>
      <c r="X544" s="266">
        <v>0</v>
      </c>
      <c r="Y544" s="266">
        <f t="shared" si="238"/>
        <v>0</v>
      </c>
      <c r="Z544" s="266">
        <v>0</v>
      </c>
      <c r="AA544" s="266">
        <v>0</v>
      </c>
      <c r="AB544" s="266">
        <v>0</v>
      </c>
      <c r="AC544" s="266">
        <f>V544+W544+X544+Z544+AA544+AB544</f>
        <v>0</v>
      </c>
      <c r="AD544" s="266">
        <f>U544-AC544</f>
        <v>0</v>
      </c>
      <c r="AE544" s="266">
        <f>M544-(O544+U544)</f>
        <v>209972994</v>
      </c>
      <c r="AF544" s="18" t="s">
        <v>51</v>
      </c>
      <c r="AG544" s="17" t="s">
        <v>685</v>
      </c>
      <c r="AH544" s="81" t="s">
        <v>57</v>
      </c>
      <c r="AI544" s="22" t="s">
        <v>31</v>
      </c>
      <c r="AJ544" s="23"/>
      <c r="AK544" s="24"/>
      <c r="AL544" s="23" t="s">
        <v>45</v>
      </c>
      <c r="AM544" t="str">
        <f>CONCATENATE( "OR PRO.CODIGO=",I544)</f>
        <v>OR PRO.CODIGO=30078798</v>
      </c>
      <c r="AN544">
        <f>LEN(I544)</f>
        <v>8</v>
      </c>
      <c r="AO544" t="e">
        <f>VLOOKUP(J544,#REF!,5,FALSE)</f>
        <v>#REF!</v>
      </c>
      <c r="AP544"/>
      <c r="AQ544" t="e">
        <f>VLOOKUP(J544,#REF!,6,FALSE)</f>
        <v>#REF!</v>
      </c>
      <c r="AR544" s="32" t="e">
        <f>VLOOKUP(I544,'convenios 2017'!A$2:O$82,15,FALSE)</f>
        <v>#N/A</v>
      </c>
      <c r="AS544" s="373">
        <f>O544+AC544</f>
        <v>0</v>
      </c>
      <c r="AT544" s="32" t="e">
        <f>VLOOKUP(I544,'convenio 2016'!A$2:N$196,14,FALSE)</f>
        <v>#N/A</v>
      </c>
      <c r="AU544" s="32" t="e">
        <f>VLOOKUP(I544,'convenio 2015'!A$4:M$228,13,FALSE)</f>
        <v>#N/A</v>
      </c>
      <c r="AV544" s="32" t="e">
        <f>VLOOKUP(J544,#REF!,6,FALSE)</f>
        <v>#REF!</v>
      </c>
      <c r="AW544" s="373">
        <f>O544+AC544</f>
        <v>0</v>
      </c>
      <c r="AX544" s="32" t="e">
        <v>#N/A</v>
      </c>
      <c r="AY544" s="32" t="e">
        <v>#N/A</v>
      </c>
      <c r="AZ544" s="377" t="e">
        <v>#N/A</v>
      </c>
      <c r="BA544" s="431"/>
      <c r="BB544" s="32" t="e">
        <f>VLOOKUP(J544,'RATE JUNIO '!F$2:K$346,6,FALSE)</f>
        <v>#N/A</v>
      </c>
      <c r="BD544" s="92">
        <f>VLOOKUP(J544,'RATES 30-06-2017'!F$2:K$374,6,FALSE)</f>
        <v>0</v>
      </c>
      <c r="BE544" s="92"/>
      <c r="BF544" s="92" t="e">
        <f>VLOOKUP(J544,Hoja4!C$2:E$268,2,FALSE)</f>
        <v>#N/A</v>
      </c>
      <c r="BG544" s="92" t="e">
        <f>VLOOKUP(J544,Hoja4!C$2:E$268,3,FALSE)</f>
        <v>#N/A</v>
      </c>
      <c r="BH544" s="92"/>
      <c r="BI544" s="92"/>
    </row>
    <row r="545" spans="1:61">
      <c r="A545" s="86"/>
      <c r="C545" s="86"/>
      <c r="D545" s="87"/>
      <c r="E545" s="86"/>
      <c r="F545" s="86"/>
      <c r="G545" s="88"/>
      <c r="H545" s="86"/>
      <c r="I545" s="88"/>
      <c r="K545" s="110" t="s">
        <v>66</v>
      </c>
      <c r="L545" s="25">
        <f>SUBTOTAL(9,L541:L544)</f>
        <v>1514539744</v>
      </c>
      <c r="M545" s="111">
        <f>SUBTOTAL(9,M541:M544)</f>
        <v>1514539744</v>
      </c>
      <c r="N545" s="25">
        <v>0</v>
      </c>
      <c r="O545" s="111">
        <f>SUBTOTAL(9,O541:O544)</f>
        <v>0</v>
      </c>
      <c r="P545" s="111">
        <f>SUBTOTAL(9,P541:P544)</f>
        <v>267990000</v>
      </c>
      <c r="Q545" s="109">
        <v>972423744</v>
      </c>
      <c r="R545" s="25">
        <v>267990000</v>
      </c>
      <c r="S545" s="25">
        <v>972423744</v>
      </c>
      <c r="T545" s="25">
        <v>0</v>
      </c>
      <c r="U545" s="111">
        <f>SUBTOTAL(9,U541:U544)</f>
        <v>0</v>
      </c>
      <c r="V545" s="111">
        <f t="shared" ref="V545:AE545" si="239">SUBTOTAL(9,V541:V544)</f>
        <v>0</v>
      </c>
      <c r="W545" s="111">
        <f t="shared" si="239"/>
        <v>0</v>
      </c>
      <c r="X545" s="111">
        <f t="shared" si="239"/>
        <v>0</v>
      </c>
      <c r="Y545" s="111">
        <f t="shared" si="239"/>
        <v>0</v>
      </c>
      <c r="Z545" s="111">
        <f t="shared" si="239"/>
        <v>0</v>
      </c>
      <c r="AA545" s="111">
        <f t="shared" si="239"/>
        <v>0</v>
      </c>
      <c r="AB545" s="111">
        <f t="shared" si="239"/>
        <v>0</v>
      </c>
      <c r="AC545" s="111">
        <f t="shared" si="239"/>
        <v>0</v>
      </c>
      <c r="AD545" s="111">
        <f t="shared" si="239"/>
        <v>0</v>
      </c>
      <c r="AE545" s="111">
        <f t="shared" si="239"/>
        <v>1514539744</v>
      </c>
      <c r="AF545" s="88"/>
      <c r="AG545" s="86"/>
      <c r="AH545" s="257"/>
      <c r="AJ545" s="23"/>
      <c r="AK545" s="24"/>
      <c r="AL545" s="23"/>
      <c r="AM545" s="92"/>
      <c r="AN545" s="92"/>
      <c r="AO545" s="92"/>
      <c r="AP545" s="92"/>
      <c r="AQ545" s="92"/>
      <c r="AR545" s="92"/>
      <c r="AS545" s="92"/>
      <c r="AT545" s="92"/>
      <c r="AU545" s="92"/>
      <c r="AV545" s="92"/>
      <c r="AW545" s="92"/>
      <c r="AY545" s="32" t="s">
        <v>3142</v>
      </c>
    </row>
    <row r="546" spans="1:61" ht="12" customHeight="1">
      <c r="A546" s="86"/>
      <c r="C546" s="86"/>
      <c r="D546" s="87"/>
      <c r="E546" s="86"/>
      <c r="F546" s="86"/>
      <c r="G546" s="88"/>
      <c r="H546" s="86"/>
      <c r="I546" s="88"/>
      <c r="K546" s="261"/>
      <c r="M546" s="86"/>
      <c r="O546" s="86"/>
      <c r="P546" s="86"/>
      <c r="Q546" s="302"/>
      <c r="U546"/>
      <c r="V546" s="122"/>
      <c r="W546" s="122"/>
      <c r="X546" s="122"/>
      <c r="Y546" s="122"/>
      <c r="Z546" s="122"/>
      <c r="AA546" s="122"/>
      <c r="AB546" s="122"/>
      <c r="AC546" s="122"/>
      <c r="AD546" s="122"/>
      <c r="AE546" s="122"/>
      <c r="AF546" s="88"/>
      <c r="AG546" s="86"/>
      <c r="AH546" s="257"/>
      <c r="AJ546" s="23"/>
      <c r="AK546" s="24"/>
      <c r="AL546" s="23"/>
      <c r="AY546" s="32" t="s">
        <v>3142</v>
      </c>
    </row>
    <row r="547" spans="1:61" ht="15" customHeight="1">
      <c r="A547" s="86"/>
      <c r="C547" s="86"/>
      <c r="D547" s="87"/>
      <c r="E547" s="86"/>
      <c r="F547" s="86"/>
      <c r="G547" s="88"/>
      <c r="H547" s="86"/>
      <c r="I547" s="88"/>
      <c r="K547" s="260" t="s">
        <v>449</v>
      </c>
      <c r="L547" s="57">
        <f>L545+L538+L533</f>
        <v>2999791514</v>
      </c>
      <c r="M547" s="111">
        <f>M545+M538+M533</f>
        <v>3272006148</v>
      </c>
      <c r="N547" s="57">
        <v>692894770</v>
      </c>
      <c r="O547" s="111">
        <f>O545+O538+O533</f>
        <v>585379404</v>
      </c>
      <c r="P547" s="111">
        <f>P545+P538+P533</f>
        <v>1025813000</v>
      </c>
      <c r="Q547" s="111">
        <v>1113484744</v>
      </c>
      <c r="R547" s="57">
        <v>1025813000</v>
      </c>
      <c r="S547" s="57">
        <v>1006957744</v>
      </c>
      <c r="T547" s="57">
        <v>0</v>
      </c>
      <c r="U547" s="111">
        <f>U545+U538+U533</f>
        <v>452795137</v>
      </c>
      <c r="V547" s="111">
        <f t="shared" ref="V547:AE547" si="240">V545+V538+V533</f>
        <v>42795137</v>
      </c>
      <c r="W547" s="111">
        <f t="shared" si="240"/>
        <v>0</v>
      </c>
      <c r="X547" s="111">
        <f t="shared" si="240"/>
        <v>0</v>
      </c>
      <c r="Y547" s="111">
        <f t="shared" si="240"/>
        <v>42795137</v>
      </c>
      <c r="Z547" s="111">
        <f t="shared" si="240"/>
        <v>0</v>
      </c>
      <c r="AA547" s="111">
        <f t="shared" si="240"/>
        <v>0</v>
      </c>
      <c r="AB547" s="111">
        <f t="shared" si="240"/>
        <v>0</v>
      </c>
      <c r="AC547" s="111">
        <f t="shared" si="240"/>
        <v>42795137</v>
      </c>
      <c r="AD547" s="111">
        <f t="shared" si="240"/>
        <v>410000000</v>
      </c>
      <c r="AE547" s="111">
        <f t="shared" si="240"/>
        <v>2233831607</v>
      </c>
      <c r="AF547" s="88"/>
      <c r="AG547" s="86"/>
      <c r="AH547" s="257"/>
      <c r="AJ547" s="23"/>
      <c r="AK547" s="24"/>
      <c r="AL547" s="23"/>
      <c r="AM547" s="92"/>
      <c r="AN547" s="92"/>
      <c r="AO547" s="92"/>
      <c r="AP547" s="92"/>
      <c r="AQ547" s="92"/>
      <c r="AR547" s="92"/>
      <c r="AS547" s="92"/>
      <c r="AT547" s="92"/>
      <c r="AU547" s="92"/>
      <c r="AV547" s="92"/>
      <c r="AW547" s="92"/>
      <c r="AY547" s="32" t="s">
        <v>3142</v>
      </c>
    </row>
    <row r="548" spans="1:61" s="86" customFormat="1" ht="12" customHeight="1">
      <c r="D548" s="87"/>
      <c r="G548" s="88"/>
      <c r="I548" s="88"/>
      <c r="K548" s="89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  <c r="AA548" s="78"/>
      <c r="AB548" s="78"/>
      <c r="AC548" s="78"/>
      <c r="AD548" s="78"/>
      <c r="AE548" s="78"/>
      <c r="AF548" s="88"/>
      <c r="AH548" s="257"/>
      <c r="AJ548" s="79"/>
      <c r="AK548" s="75"/>
      <c r="AL548" s="79"/>
      <c r="AY548" s="32" t="s">
        <v>3142</v>
      </c>
      <c r="AZ548" s="87"/>
      <c r="BA548" s="432"/>
    </row>
    <row r="549" spans="1:61" ht="15" customHeight="1">
      <c r="A549" s="67"/>
      <c r="B549" s="69"/>
      <c r="C549" s="67"/>
      <c r="D549" s="67"/>
      <c r="E549" s="67"/>
      <c r="F549" s="67"/>
      <c r="G549" s="118"/>
      <c r="H549" s="67"/>
      <c r="I549" s="285"/>
      <c r="J549" s="69"/>
      <c r="K549" s="259" t="s">
        <v>450</v>
      </c>
      <c r="L549" s="13"/>
      <c r="M549" s="67"/>
      <c r="N549" s="13"/>
      <c r="O549" s="67"/>
      <c r="P549" s="67"/>
      <c r="Q549" s="68"/>
      <c r="R549" s="13"/>
      <c r="S549" s="13"/>
      <c r="T549" s="13"/>
      <c r="U549" s="444"/>
      <c r="V549" s="267"/>
      <c r="W549" s="267"/>
      <c r="X549" s="267"/>
      <c r="Y549" s="267"/>
      <c r="Z549" s="267"/>
      <c r="AA549" s="267"/>
      <c r="AB549" s="267"/>
      <c r="AC549" s="267"/>
      <c r="AD549" s="267"/>
      <c r="AE549" s="267"/>
      <c r="AF549" s="285"/>
      <c r="AG549" s="67"/>
      <c r="AH549" s="68"/>
      <c r="AJ549" s="23"/>
      <c r="AK549" s="24"/>
      <c r="AL549" s="23"/>
      <c r="AY549" s="32" t="s">
        <v>3142</v>
      </c>
    </row>
    <row r="550" spans="1:61">
      <c r="A550" s="86"/>
      <c r="C550" s="86"/>
      <c r="D550" s="87"/>
      <c r="E550" s="86"/>
      <c r="F550" s="86"/>
      <c r="G550" s="88"/>
      <c r="H550" s="86"/>
      <c r="I550" s="88"/>
      <c r="K550" s="16" t="s">
        <v>22</v>
      </c>
      <c r="L550" s="302"/>
      <c r="M550" s="86"/>
      <c r="N550" s="302"/>
      <c r="O550" s="86"/>
      <c r="P550" s="86"/>
      <c r="Q550" s="302"/>
      <c r="R550" s="302"/>
      <c r="S550" s="302"/>
      <c r="T550" s="302"/>
      <c r="U550" s="302"/>
      <c r="V550" s="122"/>
      <c r="W550" s="122"/>
      <c r="X550" s="122"/>
      <c r="Y550" s="122"/>
      <c r="Z550" s="122"/>
      <c r="AA550" s="122"/>
      <c r="AB550" s="122"/>
      <c r="AC550" s="122"/>
      <c r="AD550" s="122"/>
      <c r="AE550" s="122"/>
      <c r="AF550" s="88"/>
      <c r="AG550" s="86"/>
      <c r="AH550" s="257"/>
      <c r="AJ550" s="23"/>
      <c r="AK550" s="24"/>
      <c r="AL550" s="23"/>
      <c r="AY550" s="32" t="s">
        <v>3142</v>
      </c>
    </row>
    <row r="551" spans="1:61" s="32" customFormat="1" ht="15" customHeight="1">
      <c r="A551" s="17">
        <v>31</v>
      </c>
      <c r="B551" s="99">
        <v>0</v>
      </c>
      <c r="C551" s="17" t="s">
        <v>23</v>
      </c>
      <c r="D551" s="18" t="s">
        <v>90</v>
      </c>
      <c r="E551" s="17" t="s">
        <v>362</v>
      </c>
      <c r="F551" s="17" t="s">
        <v>451</v>
      </c>
      <c r="G551" s="18" t="s">
        <v>452</v>
      </c>
      <c r="H551" s="18" t="s">
        <v>27</v>
      </c>
      <c r="I551" s="18">
        <v>30090907</v>
      </c>
      <c r="J551" s="112" t="str">
        <f>CONCATENATE(I551,"-",H551)</f>
        <v>30090907-EJECUCION</v>
      </c>
      <c r="K551" s="442" t="s">
        <v>3412</v>
      </c>
      <c r="L551" s="100">
        <v>57000000</v>
      </c>
      <c r="M551" s="19">
        <v>57000000</v>
      </c>
      <c r="N551" s="100">
        <v>48350000</v>
      </c>
      <c r="O551" s="19">
        <v>48350000</v>
      </c>
      <c r="P551" s="19">
        <v>8650000</v>
      </c>
      <c r="Q551" s="19">
        <v>0</v>
      </c>
      <c r="R551" s="101">
        <v>8650000</v>
      </c>
      <c r="S551" s="20">
        <v>0</v>
      </c>
      <c r="T551" s="21">
        <v>0</v>
      </c>
      <c r="U551" s="446">
        <v>0</v>
      </c>
      <c r="V551" s="266">
        <v>0</v>
      </c>
      <c r="W551" s="266">
        <v>0</v>
      </c>
      <c r="X551" s="266">
        <v>0</v>
      </c>
      <c r="Y551" s="266">
        <f t="shared" ref="Y551:Y552" si="241">V551+W551+X551</f>
        <v>0</v>
      </c>
      <c r="Z551" s="266">
        <v>0</v>
      </c>
      <c r="AA551" s="266">
        <v>0</v>
      </c>
      <c r="AB551" s="266">
        <v>0</v>
      </c>
      <c r="AC551" s="266">
        <f>V551+W551+X551+Z551+AA551+AB551</f>
        <v>0</v>
      </c>
      <c r="AD551" s="266">
        <f>U551-AC551</f>
        <v>0</v>
      </c>
      <c r="AE551" s="266">
        <f>M551-(O551+U551)</f>
        <v>8650000</v>
      </c>
      <c r="AF551" s="18" t="s">
        <v>3419</v>
      </c>
      <c r="AG551" s="17" t="s">
        <v>685</v>
      </c>
      <c r="AH551" s="81" t="s">
        <v>30</v>
      </c>
      <c r="AI551" s="22" t="s">
        <v>31</v>
      </c>
      <c r="AJ551" s="23"/>
      <c r="AK551" s="24"/>
      <c r="AL551" s="23" t="s">
        <v>45</v>
      </c>
      <c r="AM551" t="str">
        <f>CONCATENATE( "OR PRO.CODIGO=",I551)</f>
        <v>OR PRO.CODIGO=30090907</v>
      </c>
      <c r="AN551">
        <f>LEN(I551)</f>
        <v>8</v>
      </c>
      <c r="AO551" t="e">
        <f>VLOOKUP(J551,#REF!,5,FALSE)</f>
        <v>#REF!</v>
      </c>
      <c r="AP551"/>
      <c r="AQ551" t="e">
        <f>VLOOKUP(J551,#REF!,6,FALSE)</f>
        <v>#REF!</v>
      </c>
      <c r="AR551" s="32" t="e">
        <f>VLOOKUP(I551,'convenios 2017'!A$2:O$82,15,FALSE)</f>
        <v>#N/A</v>
      </c>
      <c r="AS551" s="373">
        <f>O551+AC551</f>
        <v>48350000</v>
      </c>
      <c r="AT551" s="32" t="e">
        <f>VLOOKUP(I551,'convenio 2016'!A$2:N$196,14,FALSE)</f>
        <v>#N/A</v>
      </c>
      <c r="AU551" s="32" t="e">
        <f>VLOOKUP(I551,'convenio 2015'!A$4:M$228,13,FALSE)</f>
        <v>#N/A</v>
      </c>
      <c r="AV551" s="32" t="e">
        <f>VLOOKUP(J551,#REF!,6,FALSE)</f>
        <v>#REF!</v>
      </c>
      <c r="AW551" s="373">
        <f>O551+AC551</f>
        <v>48350000</v>
      </c>
      <c r="AX551" s="32" t="e">
        <v>#N/A</v>
      </c>
      <c r="AY551" s="32" t="e">
        <v>#N/A</v>
      </c>
      <c r="AZ551" s="377" t="e">
        <v>#N/A</v>
      </c>
      <c r="BA551" s="431"/>
      <c r="BB551" s="32" t="e">
        <f>VLOOKUP(J551,'RATE JUNIO '!F$2:K$346,6,FALSE)</f>
        <v>#N/A</v>
      </c>
      <c r="BC551" s="32" t="s">
        <v>3463</v>
      </c>
      <c r="BD551" s="92" t="e">
        <f>VLOOKUP(J551,'RATES 30-06-2017'!F$2:K$374,6,FALSE)</f>
        <v>#N/A</v>
      </c>
      <c r="BE551" s="92"/>
      <c r="BF551" s="92" t="str">
        <f>VLOOKUP(J551,Hoja4!C$2:E$268,2,FALSE)</f>
        <v>LIBRE</v>
      </c>
      <c r="BG551" s="92">
        <f>VLOOKUP(J551,Hoja4!C$2:E$268,3,FALSE)</f>
        <v>31</v>
      </c>
      <c r="BH551" s="92"/>
      <c r="BI551" s="92"/>
    </row>
    <row r="552" spans="1:61" s="32" customFormat="1" ht="15" customHeight="1">
      <c r="A552" s="17">
        <v>31</v>
      </c>
      <c r="B552" s="99">
        <v>0</v>
      </c>
      <c r="C552" s="17" t="s">
        <v>49</v>
      </c>
      <c r="D552" s="18" t="s">
        <v>81</v>
      </c>
      <c r="E552" s="17" t="s">
        <v>362</v>
      </c>
      <c r="F552" s="17" t="s">
        <v>451</v>
      </c>
      <c r="G552" s="18" t="s">
        <v>452</v>
      </c>
      <c r="H552" s="18" t="s">
        <v>27</v>
      </c>
      <c r="I552" s="18">
        <v>30118582</v>
      </c>
      <c r="J552" s="112" t="str">
        <f>CONCATENATE(I552,"-",H552)</f>
        <v>30118582-EJECUCION</v>
      </c>
      <c r="K552" s="442" t="s">
        <v>454</v>
      </c>
      <c r="L552" s="100">
        <v>95417000</v>
      </c>
      <c r="M552" s="19">
        <v>151547000</v>
      </c>
      <c r="N552" s="100">
        <v>88823000</v>
      </c>
      <c r="O552" s="125">
        <v>0</v>
      </c>
      <c r="P552" s="125">
        <v>6177000</v>
      </c>
      <c r="Q552" s="19">
        <v>89240000</v>
      </c>
      <c r="R552" s="101">
        <v>6177000</v>
      </c>
      <c r="S552" s="20">
        <v>417000</v>
      </c>
      <c r="T552" s="21">
        <v>0</v>
      </c>
      <c r="U552" s="21">
        <v>151547000</v>
      </c>
      <c r="V552" s="266">
        <v>0</v>
      </c>
      <c r="W552" s="266">
        <v>0</v>
      </c>
      <c r="X552" s="266">
        <v>0</v>
      </c>
      <c r="Y552" s="266">
        <f t="shared" si="241"/>
        <v>0</v>
      </c>
      <c r="Z552" s="266">
        <v>0</v>
      </c>
      <c r="AA552" s="266">
        <v>0</v>
      </c>
      <c r="AB552" s="266">
        <v>0</v>
      </c>
      <c r="AC552" s="266">
        <f>V552+W552+X552+Z552+AA552+AB552</f>
        <v>0</v>
      </c>
      <c r="AD552" s="266">
        <f>U552-AC552</f>
        <v>151547000</v>
      </c>
      <c r="AE552" s="266">
        <f>M552-(O552+U552)</f>
        <v>0</v>
      </c>
      <c r="AF552" s="18" t="s">
        <v>2960</v>
      </c>
      <c r="AG552" s="17" t="s">
        <v>83</v>
      </c>
      <c r="AH552" s="81" t="s">
        <v>30</v>
      </c>
      <c r="AI552" s="22" t="s">
        <v>31</v>
      </c>
      <c r="AJ552" s="23" t="s">
        <v>30</v>
      </c>
      <c r="AK552" s="24" t="s">
        <v>455</v>
      </c>
      <c r="AL552" s="23" t="s">
        <v>45</v>
      </c>
      <c r="AM552" t="str">
        <f>CONCATENATE( "OR PRO.CODIGO=",I552)</f>
        <v>OR PRO.CODIGO=30118582</v>
      </c>
      <c r="AN552">
        <f>LEN(I552)</f>
        <v>8</v>
      </c>
      <c r="AO552" t="e">
        <f>VLOOKUP(J552,#REF!,5,FALSE)</f>
        <v>#REF!</v>
      </c>
      <c r="AP552"/>
      <c r="AQ552" t="e">
        <f>VLOOKUP(J552,#REF!,6,FALSE)</f>
        <v>#REF!</v>
      </c>
      <c r="AR552" s="32" t="e">
        <f>VLOOKUP(I552,'convenios 2017'!A$2:O$82,15,FALSE)</f>
        <v>#N/A</v>
      </c>
      <c r="AS552" s="373">
        <f>O552+AC552</f>
        <v>0</v>
      </c>
      <c r="AT552" s="32" t="e">
        <f>VLOOKUP(I552,'convenio 2016'!A$2:N$196,14,FALSE)</f>
        <v>#N/A</v>
      </c>
      <c r="AU552" s="32" t="str">
        <f>VLOOKUP(I552,'convenio 2015'!A$4:M$228,13,FALSE)</f>
        <v>en convenio</v>
      </c>
      <c r="AV552" s="32" t="e">
        <f>VLOOKUP(J552,#REF!,6,FALSE)</f>
        <v>#REF!</v>
      </c>
      <c r="AW552" s="373">
        <f>O552+AC552</f>
        <v>0</v>
      </c>
      <c r="AX552" s="32" t="e">
        <v>#N/A</v>
      </c>
      <c r="AY552" s="32">
        <v>2867</v>
      </c>
      <c r="AZ552" s="377">
        <v>2867</v>
      </c>
      <c r="BA552" s="431">
        <v>42317</v>
      </c>
      <c r="BB552" s="32" t="str">
        <f>VLOOKUP(J552,'RATE JUNIO '!F$2:K$346,6,FALSE)</f>
        <v>RS</v>
      </c>
      <c r="BC552" s="32" t="s">
        <v>3463</v>
      </c>
      <c r="BD552" s="92" t="str">
        <f>VLOOKUP(J552,'RATES 30-06-2017'!F$2:K$374,6,FALSE)</f>
        <v>RS</v>
      </c>
      <c r="BE552" s="92"/>
      <c r="BF552" s="92" t="str">
        <f>VLOOKUP(J552,Hoja4!C$2:E$268,2,FALSE)</f>
        <v>ENERGIZACION</v>
      </c>
      <c r="BG552" s="92">
        <f>VLOOKUP(J552,Hoja4!C$2:E$268,3,FALSE)</f>
        <v>31</v>
      </c>
      <c r="BH552" s="92"/>
      <c r="BI552" s="92"/>
    </row>
    <row r="553" spans="1:61">
      <c r="A553" s="86"/>
      <c r="B553" s="302"/>
      <c r="C553" s="86"/>
      <c r="D553" s="87"/>
      <c r="E553" s="86"/>
      <c r="F553" s="86"/>
      <c r="G553" s="88"/>
      <c r="H553" s="86"/>
      <c r="I553" s="88"/>
      <c r="J553" s="302"/>
      <c r="K553" s="110" t="s">
        <v>47</v>
      </c>
      <c r="L553" s="25">
        <f>SUBTOTAL(9,L551:L552)</f>
        <v>152417000</v>
      </c>
      <c r="M553" s="111">
        <f>SUBTOTAL(9,M551:M552)</f>
        <v>208547000</v>
      </c>
      <c r="N553" s="25">
        <v>137173000</v>
      </c>
      <c r="O553" s="111">
        <f>SUBTOTAL(9,O551:O552)</f>
        <v>48350000</v>
      </c>
      <c r="P553" s="111">
        <f>SUBTOTAL(9,P551:P552)</f>
        <v>14827000</v>
      </c>
      <c r="Q553" s="109">
        <v>89240000</v>
      </c>
      <c r="R553" s="25">
        <v>14827000</v>
      </c>
      <c r="S553" s="25">
        <v>417000</v>
      </c>
      <c r="T553" s="25">
        <v>0</v>
      </c>
      <c r="U553" s="111">
        <f>SUBTOTAL(9,U551:U552)</f>
        <v>151547000</v>
      </c>
      <c r="V553" s="111">
        <f t="shared" ref="V553:AE553" si="242">SUBTOTAL(9,V551:V552)</f>
        <v>0</v>
      </c>
      <c r="W553" s="111">
        <f t="shared" si="242"/>
        <v>0</v>
      </c>
      <c r="X553" s="111">
        <f t="shared" si="242"/>
        <v>0</v>
      </c>
      <c r="Y553" s="111">
        <f t="shared" si="242"/>
        <v>0</v>
      </c>
      <c r="Z553" s="111">
        <f t="shared" si="242"/>
        <v>0</v>
      </c>
      <c r="AA553" s="111">
        <f t="shared" si="242"/>
        <v>0</v>
      </c>
      <c r="AB553" s="111">
        <f t="shared" si="242"/>
        <v>0</v>
      </c>
      <c r="AC553" s="111">
        <f t="shared" si="242"/>
        <v>0</v>
      </c>
      <c r="AD553" s="111">
        <f t="shared" si="242"/>
        <v>151547000</v>
      </c>
      <c r="AE553" s="111">
        <f t="shared" si="242"/>
        <v>8650000</v>
      </c>
      <c r="AF553" s="88"/>
      <c r="AG553" s="86"/>
      <c r="AH553" s="257"/>
      <c r="AJ553" s="23"/>
      <c r="AK553" s="24"/>
      <c r="AL553" s="23"/>
      <c r="AM553" s="92"/>
      <c r="AN553" s="92"/>
      <c r="AO553" s="92"/>
      <c r="AP553" s="92"/>
      <c r="AQ553" s="92"/>
      <c r="AR553" s="92"/>
      <c r="AS553" s="92"/>
      <c r="AT553" s="92"/>
      <c r="AU553" s="92"/>
      <c r="AV553" s="92"/>
      <c r="AW553" s="92"/>
      <c r="AY553" s="32" t="s">
        <v>3142</v>
      </c>
    </row>
    <row r="554" spans="1:61" ht="16.5" customHeight="1">
      <c r="A554" s="86"/>
      <c r="B554" s="302"/>
      <c r="C554" s="86"/>
      <c r="D554" s="87"/>
      <c r="E554" s="86"/>
      <c r="F554" s="86"/>
      <c r="G554" s="88"/>
      <c r="H554" s="86"/>
      <c r="I554" s="88"/>
      <c r="J554" s="302"/>
      <c r="K554" s="303"/>
      <c r="L554" s="302"/>
      <c r="M554" s="86"/>
      <c r="N554" s="302"/>
      <c r="O554" s="86"/>
      <c r="P554" s="86"/>
      <c r="R554" s="302"/>
      <c r="S554" s="302"/>
      <c r="T554" s="302"/>
      <c r="U554" s="302"/>
      <c r="V554" s="122"/>
      <c r="W554" s="122"/>
      <c r="X554" s="122"/>
      <c r="Y554" s="122"/>
      <c r="Z554" s="122"/>
      <c r="AA554" s="122"/>
      <c r="AB554" s="122"/>
      <c r="AC554" s="122"/>
      <c r="AD554" s="122"/>
      <c r="AE554" s="122"/>
      <c r="AF554" s="88"/>
      <c r="AG554" s="86"/>
      <c r="AH554" s="257"/>
      <c r="AJ554" s="23"/>
      <c r="AK554" s="24"/>
      <c r="AL554" s="23"/>
      <c r="AY554" s="32" t="s">
        <v>3142</v>
      </c>
    </row>
    <row r="555" spans="1:61">
      <c r="A555" s="86"/>
      <c r="B555" s="302"/>
      <c r="C555" s="86"/>
      <c r="D555" s="87"/>
      <c r="E555" s="86"/>
      <c r="F555" s="86"/>
      <c r="G555" s="88"/>
      <c r="H555" s="86"/>
      <c r="I555" s="88"/>
      <c r="J555" s="302"/>
      <c r="K555" s="16" t="s">
        <v>53</v>
      </c>
      <c r="L555" s="302"/>
      <c r="M555" s="86"/>
      <c r="N555" s="302"/>
      <c r="O555" s="86"/>
      <c r="P555" s="86"/>
      <c r="R555" s="302"/>
      <c r="S555" s="302"/>
      <c r="T555" s="302"/>
      <c r="U555" s="302"/>
      <c r="V555" s="122"/>
      <c r="W555" s="122"/>
      <c r="X555" s="122"/>
      <c r="Y555" s="122"/>
      <c r="Z555" s="122"/>
      <c r="AA555" s="122"/>
      <c r="AB555" s="122"/>
      <c r="AC555" s="122"/>
      <c r="AD555" s="122"/>
      <c r="AE555" s="122"/>
      <c r="AF555" s="88"/>
      <c r="AG555" s="86"/>
      <c r="AH555" s="257"/>
      <c r="AJ555" s="23"/>
      <c r="AK555" s="24"/>
      <c r="AL555" s="23"/>
      <c r="AY555" s="32" t="s">
        <v>3142</v>
      </c>
    </row>
    <row r="556" spans="1:61" s="32" customFormat="1" ht="15" customHeight="1">
      <c r="A556" s="17">
        <v>31</v>
      </c>
      <c r="B556" s="99">
        <v>1</v>
      </c>
      <c r="C556" s="17" t="s">
        <v>54</v>
      </c>
      <c r="D556" s="18" t="s">
        <v>24</v>
      </c>
      <c r="E556" s="17" t="s">
        <v>362</v>
      </c>
      <c r="F556" s="17" t="s">
        <v>451</v>
      </c>
      <c r="G556" s="18" t="s">
        <v>452</v>
      </c>
      <c r="H556" s="18" t="s">
        <v>27</v>
      </c>
      <c r="I556" s="18">
        <v>30069919</v>
      </c>
      <c r="J556" s="112" t="str">
        <f t="shared" ref="J556:J562" si="243">CONCATENATE(I556,"-",H556)</f>
        <v>30069919-EJECUCION</v>
      </c>
      <c r="K556" s="442" t="s">
        <v>3326</v>
      </c>
      <c r="L556" s="100">
        <v>985097000</v>
      </c>
      <c r="M556" s="19">
        <v>985097000</v>
      </c>
      <c r="N556" s="100">
        <v>0</v>
      </c>
      <c r="O556" s="19">
        <v>0</v>
      </c>
      <c r="P556" s="19">
        <v>50000000</v>
      </c>
      <c r="Q556" s="19">
        <v>935097000</v>
      </c>
      <c r="R556" s="101">
        <v>50000000</v>
      </c>
      <c r="S556" s="20">
        <v>935097000</v>
      </c>
      <c r="T556" s="21">
        <v>0</v>
      </c>
      <c r="U556" s="446">
        <v>0</v>
      </c>
      <c r="V556" s="266">
        <v>0</v>
      </c>
      <c r="W556" s="266">
        <v>0</v>
      </c>
      <c r="X556" s="266">
        <v>0</v>
      </c>
      <c r="Y556" s="266">
        <f t="shared" ref="Y556:Y562" si="244">V556+W556+X556</f>
        <v>0</v>
      </c>
      <c r="Z556" s="266">
        <v>0</v>
      </c>
      <c r="AA556" s="266">
        <v>0</v>
      </c>
      <c r="AB556" s="266">
        <v>0</v>
      </c>
      <c r="AC556" s="266">
        <f t="shared" ref="AC556:AC562" si="245">V556+W556+X556+Z556+AA556+AB556</f>
        <v>0</v>
      </c>
      <c r="AD556" s="266">
        <f t="shared" ref="AD556:AD562" si="246">U556-AC556</f>
        <v>0</v>
      </c>
      <c r="AE556" s="266">
        <f t="shared" ref="AE556:AE562" si="247">M556-(O556+U556)</f>
        <v>985097000</v>
      </c>
      <c r="AF556" s="18" t="s">
        <v>51</v>
      </c>
      <c r="AG556" s="17" t="s">
        <v>109</v>
      </c>
      <c r="AH556" s="81" t="s">
        <v>64</v>
      </c>
      <c r="AI556" s="22" t="s">
        <v>31</v>
      </c>
      <c r="AJ556" s="23" t="s">
        <v>60</v>
      </c>
      <c r="AK556" s="24" t="s">
        <v>457</v>
      </c>
      <c r="AL556" s="23" t="s">
        <v>45</v>
      </c>
      <c r="AM556" t="str">
        <f t="shared" ref="AM556:AM562" si="248">CONCATENATE( "OR PRO.CODIGO=",I556)</f>
        <v>OR PRO.CODIGO=30069919</v>
      </c>
      <c r="AN556">
        <f t="shared" ref="AN556:AN562" si="249">LEN(I556)</f>
        <v>8</v>
      </c>
      <c r="AO556" t="e">
        <f>VLOOKUP(J556,#REF!,5,FALSE)</f>
        <v>#REF!</v>
      </c>
      <c r="AP556"/>
      <c r="AQ556" t="e">
        <f>VLOOKUP(J556,#REF!,6,FALSE)</f>
        <v>#REF!</v>
      </c>
      <c r="AR556" s="32" t="e">
        <f>VLOOKUP(I556,'convenios 2017'!A$2:O$82,15,FALSE)</f>
        <v>#N/A</v>
      </c>
      <c r="AS556" s="373">
        <f>O556+AC556</f>
        <v>0</v>
      </c>
      <c r="AT556" s="32" t="e">
        <f>VLOOKUP(I556,'convenio 2016'!A$2:N$196,14,FALSE)</f>
        <v>#N/A</v>
      </c>
      <c r="AU556" s="32" t="e">
        <f>VLOOKUP(I556,'convenio 2015'!A$4:M$228,13,FALSE)</f>
        <v>#N/A</v>
      </c>
      <c r="AV556" s="32" t="e">
        <f>VLOOKUP(J556,#REF!,6,FALSE)</f>
        <v>#REF!</v>
      </c>
      <c r="AW556" s="373">
        <f t="shared" ref="AW556:AW562" si="250">O556+AC556</f>
        <v>0</v>
      </c>
      <c r="AX556" s="32" t="e">
        <v>#N/A</v>
      </c>
      <c r="AY556" s="32" t="e">
        <v>#N/A</v>
      </c>
      <c r="AZ556" s="377" t="e">
        <v>#N/A</v>
      </c>
      <c r="BA556" s="431"/>
      <c r="BB556" s="32" t="str">
        <f>VLOOKUP(J556,'RATE JUNIO '!F$2:K$346,6,FALSE)</f>
        <v>OT</v>
      </c>
      <c r="BC556" s="32" t="s">
        <v>3463</v>
      </c>
      <c r="BD556" s="92" t="str">
        <f>VLOOKUP(J556,'RATES 30-06-2017'!F$2:K$374,6,FALSE)</f>
        <v>OT</v>
      </c>
      <c r="BE556" s="92"/>
      <c r="BF556" s="92" t="e">
        <f>VLOOKUP(J556,Hoja4!C$2:E$268,2,FALSE)</f>
        <v>#N/A</v>
      </c>
      <c r="BG556" s="92" t="e">
        <f>VLOOKUP(J556,Hoja4!C$2:E$268,3,FALSE)</f>
        <v>#N/A</v>
      </c>
      <c r="BH556" s="92"/>
      <c r="BI556" s="92"/>
    </row>
    <row r="557" spans="1:61" s="32" customFormat="1" ht="15" customHeight="1">
      <c r="A557" s="17">
        <v>31</v>
      </c>
      <c r="B557" s="99">
        <v>2</v>
      </c>
      <c r="C557" s="17" t="s">
        <v>54</v>
      </c>
      <c r="D557" s="18" t="s">
        <v>24</v>
      </c>
      <c r="E557" s="17" t="s">
        <v>362</v>
      </c>
      <c r="F557" s="17" t="s">
        <v>451</v>
      </c>
      <c r="G557" s="18" t="s">
        <v>452</v>
      </c>
      <c r="H557" s="18" t="s">
        <v>27</v>
      </c>
      <c r="I557" s="18">
        <v>30472589</v>
      </c>
      <c r="J557" s="112" t="str">
        <f t="shared" si="243"/>
        <v>30472589-EJECUCION</v>
      </c>
      <c r="K557" s="442" t="s">
        <v>3327</v>
      </c>
      <c r="L557" s="100">
        <v>1624576000</v>
      </c>
      <c r="M557" s="19">
        <v>1624576000</v>
      </c>
      <c r="N557" s="100">
        <v>0</v>
      </c>
      <c r="O557" s="19">
        <v>0</v>
      </c>
      <c r="P557" s="19">
        <v>100000000</v>
      </c>
      <c r="Q557" s="19">
        <v>1524576000</v>
      </c>
      <c r="R557" s="101">
        <v>100000000</v>
      </c>
      <c r="S557" s="20">
        <v>1524576000</v>
      </c>
      <c r="T557" s="21">
        <v>0</v>
      </c>
      <c r="U557" s="446">
        <v>0</v>
      </c>
      <c r="V557" s="266">
        <v>0</v>
      </c>
      <c r="W557" s="266">
        <v>0</v>
      </c>
      <c r="X557" s="266">
        <v>0</v>
      </c>
      <c r="Y557" s="266">
        <f t="shared" si="244"/>
        <v>0</v>
      </c>
      <c r="Z557" s="266">
        <v>0</v>
      </c>
      <c r="AA557" s="266">
        <v>0</v>
      </c>
      <c r="AB557" s="266">
        <v>0</v>
      </c>
      <c r="AC557" s="266">
        <f t="shared" si="245"/>
        <v>0</v>
      </c>
      <c r="AD557" s="266">
        <f t="shared" si="246"/>
        <v>0</v>
      </c>
      <c r="AE557" s="266">
        <f t="shared" si="247"/>
        <v>1624576000</v>
      </c>
      <c r="AF557" s="18" t="s">
        <v>133</v>
      </c>
      <c r="AG557" s="17" t="s">
        <v>109</v>
      </c>
      <c r="AH557" s="81" t="s">
        <v>60</v>
      </c>
      <c r="AI557" s="22" t="s">
        <v>31</v>
      </c>
      <c r="AJ557" s="23" t="s">
        <v>30</v>
      </c>
      <c r="AK557" s="24" t="s">
        <v>424</v>
      </c>
      <c r="AL557" s="23" t="e">
        <v>#N/A</v>
      </c>
      <c r="AM557" t="str">
        <f t="shared" si="248"/>
        <v>OR PRO.CODIGO=30472589</v>
      </c>
      <c r="AN557">
        <f t="shared" si="249"/>
        <v>8</v>
      </c>
      <c r="AO557" t="e">
        <f>VLOOKUP(J557,#REF!,5,FALSE)</f>
        <v>#REF!</v>
      </c>
      <c r="AP557"/>
      <c r="AQ557" t="e">
        <f>VLOOKUP(J557,#REF!,6,FALSE)</f>
        <v>#REF!</v>
      </c>
      <c r="AR557" s="32" t="e">
        <f>VLOOKUP(I557,'convenios 2017'!A$2:O$82,15,FALSE)</f>
        <v>#N/A</v>
      </c>
      <c r="AS557" s="373">
        <f>O557+AC557</f>
        <v>0</v>
      </c>
      <c r="AT557" s="32" t="e">
        <f>VLOOKUP(I557,'convenio 2016'!A$2:N$196,14,FALSE)</f>
        <v>#N/A</v>
      </c>
      <c r="AU557" s="32" t="e">
        <f>VLOOKUP(I557,'convenio 2015'!A$4:M$228,13,FALSE)</f>
        <v>#N/A</v>
      </c>
      <c r="AV557" s="32" t="e">
        <f>VLOOKUP(J557,#REF!,6,FALSE)</f>
        <v>#REF!</v>
      </c>
      <c r="AW557" s="373">
        <f t="shared" si="250"/>
        <v>0</v>
      </c>
      <c r="AX557" s="32" t="e">
        <v>#N/A</v>
      </c>
      <c r="AY557" s="32" t="e">
        <v>#N/A</v>
      </c>
      <c r="AZ557" s="377" t="e">
        <v>#N/A</v>
      </c>
      <c r="BA557" s="431"/>
      <c r="BB557" s="32" t="str">
        <f>VLOOKUP(J557,'RATE JUNIO '!F$2:K$346,6,FALSE)</f>
        <v>FI</v>
      </c>
      <c r="BC557" s="32" t="s">
        <v>3463</v>
      </c>
      <c r="BD557" s="92" t="str">
        <f>VLOOKUP(J557,'RATES 30-06-2017'!F$2:K$374,6,FALSE)</f>
        <v>FI</v>
      </c>
      <c r="BE557" s="92"/>
      <c r="BF557" s="92" t="e">
        <f>VLOOKUP(J557,Hoja4!C$2:E$268,2,FALSE)</f>
        <v>#N/A</v>
      </c>
      <c r="BG557" s="92" t="e">
        <f>VLOOKUP(J557,Hoja4!C$2:E$268,3,FALSE)</f>
        <v>#N/A</v>
      </c>
      <c r="BH557" s="92"/>
      <c r="BI557" s="92"/>
    </row>
    <row r="558" spans="1:61" s="32" customFormat="1" ht="15" customHeight="1">
      <c r="A558" s="17">
        <v>31</v>
      </c>
      <c r="B558" s="99">
        <v>5</v>
      </c>
      <c r="C558" s="17" t="s">
        <v>54</v>
      </c>
      <c r="D558" s="18" t="s">
        <v>38</v>
      </c>
      <c r="E558" s="17" t="s">
        <v>362</v>
      </c>
      <c r="F558" s="17" t="s">
        <v>451</v>
      </c>
      <c r="G558" s="18" t="s">
        <v>452</v>
      </c>
      <c r="H558" s="18" t="s">
        <v>27</v>
      </c>
      <c r="I558" s="18">
        <v>30428524</v>
      </c>
      <c r="J558" s="112" t="str">
        <f t="shared" si="243"/>
        <v>30428524-EJECUCION</v>
      </c>
      <c r="K558" s="442" t="s">
        <v>3398</v>
      </c>
      <c r="L558" s="100">
        <v>332278000</v>
      </c>
      <c r="M558" s="19">
        <v>332278000</v>
      </c>
      <c r="N558" s="100">
        <v>0</v>
      </c>
      <c r="O558" s="19">
        <v>0</v>
      </c>
      <c r="P558" s="19">
        <v>100000000</v>
      </c>
      <c r="Q558" s="19">
        <v>232278000</v>
      </c>
      <c r="R558" s="101">
        <v>100000000</v>
      </c>
      <c r="S558" s="20">
        <v>232278000</v>
      </c>
      <c r="T558" s="21">
        <v>0</v>
      </c>
      <c r="U558" s="21">
        <v>332278000</v>
      </c>
      <c r="V558" s="266">
        <v>0</v>
      </c>
      <c r="W558" s="266">
        <v>0</v>
      </c>
      <c r="X558" s="266">
        <v>0</v>
      </c>
      <c r="Y558" s="266">
        <f t="shared" si="244"/>
        <v>0</v>
      </c>
      <c r="Z558" s="266">
        <v>0</v>
      </c>
      <c r="AA558" s="266">
        <v>0</v>
      </c>
      <c r="AB558" s="266">
        <v>0</v>
      </c>
      <c r="AC558" s="266">
        <f t="shared" si="245"/>
        <v>0</v>
      </c>
      <c r="AD558" s="266">
        <f t="shared" si="246"/>
        <v>332278000</v>
      </c>
      <c r="AE558" s="266">
        <f t="shared" si="247"/>
        <v>0</v>
      </c>
      <c r="AF558" s="18" t="s">
        <v>1763</v>
      </c>
      <c r="AG558" s="17" t="s">
        <v>687</v>
      </c>
      <c r="AH558" s="81" t="s">
        <v>40</v>
      </c>
      <c r="AI558" s="22" t="s">
        <v>31</v>
      </c>
      <c r="AJ558" s="23"/>
      <c r="AK558" s="48" t="s">
        <v>460</v>
      </c>
      <c r="AL558" s="23"/>
      <c r="AM558" t="str">
        <f t="shared" si="248"/>
        <v>OR PRO.CODIGO=30428524</v>
      </c>
      <c r="AN558">
        <f t="shared" si="249"/>
        <v>8</v>
      </c>
      <c r="AO558" t="e">
        <f>VLOOKUP(J558,#REF!,5,FALSE)</f>
        <v>#REF!</v>
      </c>
      <c r="AP558"/>
      <c r="AQ558" t="e">
        <f>VLOOKUP(J558,#REF!,6,FALSE)</f>
        <v>#REF!</v>
      </c>
      <c r="AR558" s="32" t="str">
        <f>VLOOKUP(I558,'convenios 2017'!A$2:O$82,15,FALSE)</f>
        <v>con convenio</v>
      </c>
      <c r="AS558" s="373">
        <f>O558+AC558</f>
        <v>0</v>
      </c>
      <c r="AT558" s="32" t="e">
        <f>VLOOKUP(I558,'convenio 2016'!A$2:N$196,14,FALSE)</f>
        <v>#N/A</v>
      </c>
      <c r="AU558" s="32" t="e">
        <f>VLOOKUP(I558,'convenio 2015'!A$4:M$228,13,FALSE)</f>
        <v>#N/A</v>
      </c>
      <c r="AV558" s="32" t="e">
        <f>VLOOKUP(J558,#REF!,6,FALSE)</f>
        <v>#REF!</v>
      </c>
      <c r="AW558" s="373">
        <f t="shared" si="250"/>
        <v>0</v>
      </c>
      <c r="AX558" s="32" t="s">
        <v>1763</v>
      </c>
      <c r="AY558" s="32" t="s">
        <v>3179</v>
      </c>
      <c r="AZ558" s="377">
        <v>432</v>
      </c>
      <c r="BA558" s="431">
        <v>42797</v>
      </c>
      <c r="BB558" s="32">
        <f>VLOOKUP(J558,'RATE JUNIO '!F$2:K$346,6,FALSE)</f>
        <v>0</v>
      </c>
      <c r="BC558" s="32" t="s">
        <v>3463</v>
      </c>
      <c r="BD558" s="92">
        <f>VLOOKUP(J558,'RATES 30-06-2017'!F$2:K$374,6,FALSE)</f>
        <v>0</v>
      </c>
      <c r="BE558" s="92"/>
      <c r="BF558" s="92" t="str">
        <f>VLOOKUP(J558,Hoja4!C$2:E$268,2,FALSE)</f>
        <v>LIBRE</v>
      </c>
      <c r="BG558" s="92">
        <f>VLOOKUP(J558,Hoja4!C$2:E$268,3,FALSE)</f>
        <v>31</v>
      </c>
      <c r="BH558" s="92"/>
      <c r="BI558" s="92"/>
    </row>
    <row r="559" spans="1:61" s="32" customFormat="1" ht="15" customHeight="1">
      <c r="A559" s="17">
        <v>31</v>
      </c>
      <c r="B559" s="99">
        <v>6</v>
      </c>
      <c r="C559" s="17" t="s">
        <v>54</v>
      </c>
      <c r="D559" s="18" t="s">
        <v>38</v>
      </c>
      <c r="E559" s="17" t="s">
        <v>362</v>
      </c>
      <c r="F559" s="17" t="s">
        <v>451</v>
      </c>
      <c r="G559" s="18" t="s">
        <v>452</v>
      </c>
      <c r="H559" s="18" t="s">
        <v>27</v>
      </c>
      <c r="I559" s="18">
        <v>30428525</v>
      </c>
      <c r="J559" s="112" t="str">
        <f t="shared" si="243"/>
        <v>30428525-EJECUCION</v>
      </c>
      <c r="K559" s="442" t="s">
        <v>3399</v>
      </c>
      <c r="L559" s="100">
        <v>460050000</v>
      </c>
      <c r="M559" s="19">
        <v>460050000</v>
      </c>
      <c r="N559" s="100">
        <v>0</v>
      </c>
      <c r="O559" s="19">
        <v>0</v>
      </c>
      <c r="P559" s="19">
        <v>100000000</v>
      </c>
      <c r="Q559" s="19">
        <v>360050000</v>
      </c>
      <c r="R559" s="101">
        <v>100000000</v>
      </c>
      <c r="S559" s="20">
        <v>360050000</v>
      </c>
      <c r="T559" s="21">
        <v>0</v>
      </c>
      <c r="U559" s="446">
        <v>0</v>
      </c>
      <c r="V559" s="266">
        <v>0</v>
      </c>
      <c r="W559" s="266">
        <v>0</v>
      </c>
      <c r="X559" s="266">
        <v>0</v>
      </c>
      <c r="Y559" s="266">
        <f t="shared" si="244"/>
        <v>0</v>
      </c>
      <c r="Z559" s="266">
        <v>0</v>
      </c>
      <c r="AA559" s="266">
        <v>0</v>
      </c>
      <c r="AB559" s="266">
        <v>0</v>
      </c>
      <c r="AC559" s="266">
        <f t="shared" si="245"/>
        <v>0</v>
      </c>
      <c r="AD559" s="266">
        <f t="shared" si="246"/>
        <v>0</v>
      </c>
      <c r="AE559" s="266">
        <f t="shared" si="247"/>
        <v>460050000</v>
      </c>
      <c r="AF559" s="18" t="s">
        <v>51</v>
      </c>
      <c r="AG559" s="17" t="s">
        <v>687</v>
      </c>
      <c r="AH559" s="81" t="s">
        <v>40</v>
      </c>
      <c r="AI559" s="22" t="s">
        <v>31</v>
      </c>
      <c r="AJ559" s="23"/>
      <c r="AK559" s="48" t="s">
        <v>461</v>
      </c>
      <c r="AL559" s="23"/>
      <c r="AM559" t="str">
        <f t="shared" si="248"/>
        <v>OR PRO.CODIGO=30428525</v>
      </c>
      <c r="AN559">
        <f t="shared" si="249"/>
        <v>8</v>
      </c>
      <c r="AO559" t="e">
        <f>VLOOKUP(J559,#REF!,5,FALSE)</f>
        <v>#REF!</v>
      </c>
      <c r="AP559"/>
      <c r="AQ559" t="e">
        <f>VLOOKUP(J559,#REF!,6,FALSE)</f>
        <v>#REF!</v>
      </c>
      <c r="AR559" s="32" t="e">
        <f>VLOOKUP(I559,'convenios 2017'!A$2:O$82,15,FALSE)</f>
        <v>#N/A</v>
      </c>
      <c r="AS559" s="373">
        <f>O559+AC559</f>
        <v>0</v>
      </c>
      <c r="AT559" s="32" t="e">
        <f>VLOOKUP(I559,'convenio 2016'!A$2:N$196,14,FALSE)</f>
        <v>#N/A</v>
      </c>
      <c r="AU559" s="32" t="e">
        <f>VLOOKUP(I559,'convenio 2015'!A$4:M$228,13,FALSE)</f>
        <v>#N/A</v>
      </c>
      <c r="AV559" s="32" t="e">
        <f>VLOOKUP(J559,#REF!,6,FALSE)</f>
        <v>#REF!</v>
      </c>
      <c r="AW559" s="373">
        <f t="shared" si="250"/>
        <v>0</v>
      </c>
      <c r="AX559" s="32" t="e">
        <v>#N/A</v>
      </c>
      <c r="AY559" s="32" t="e">
        <v>#N/A</v>
      </c>
      <c r="AZ559" s="377" t="e">
        <v>#N/A</v>
      </c>
      <c r="BA559" s="431"/>
      <c r="BB559" s="32" t="e">
        <f>VLOOKUP(J559,'RATE JUNIO '!F$2:K$346,6,FALSE)</f>
        <v>#N/A</v>
      </c>
      <c r="BC559" s="32" t="s">
        <v>3463</v>
      </c>
      <c r="BD559" s="92">
        <f>VLOOKUP(J559,'RATES 30-06-2017'!F$2:K$374,6,FALSE)</f>
        <v>0</v>
      </c>
      <c r="BE559" s="448"/>
      <c r="BF559" s="92" t="e">
        <f>VLOOKUP(J559,Hoja4!C$2:E$268,2,FALSE)</f>
        <v>#N/A</v>
      </c>
      <c r="BG559" s="92" t="e">
        <f>VLOOKUP(J559,Hoja4!C$2:E$268,3,FALSE)</f>
        <v>#N/A</v>
      </c>
      <c r="BH559" s="92"/>
      <c r="BI559" s="92"/>
    </row>
    <row r="560" spans="1:61" s="32" customFormat="1" ht="15" customHeight="1">
      <c r="A560" s="17">
        <v>31</v>
      </c>
      <c r="B560" s="99">
        <v>4</v>
      </c>
      <c r="C560" s="17" t="s">
        <v>54</v>
      </c>
      <c r="D560" s="18" t="s">
        <v>24</v>
      </c>
      <c r="E560" s="17" t="s">
        <v>362</v>
      </c>
      <c r="F560" s="17" t="s">
        <v>451</v>
      </c>
      <c r="G560" s="18" t="s">
        <v>120</v>
      </c>
      <c r="H560" s="18" t="s">
        <v>27</v>
      </c>
      <c r="I560" s="18">
        <v>30135630</v>
      </c>
      <c r="J560" s="112" t="str">
        <f t="shared" si="243"/>
        <v>30135630-EJECUCION</v>
      </c>
      <c r="K560" s="442" t="s">
        <v>3328</v>
      </c>
      <c r="L560" s="100">
        <v>1147289000</v>
      </c>
      <c r="M560" s="19">
        <v>1147289000</v>
      </c>
      <c r="N560" s="100">
        <v>0</v>
      </c>
      <c r="O560" s="19">
        <v>0</v>
      </c>
      <c r="P560" s="19">
        <v>50000000</v>
      </c>
      <c r="Q560" s="19">
        <v>1097289000</v>
      </c>
      <c r="R560" s="101">
        <v>50000000</v>
      </c>
      <c r="S560" s="20">
        <v>1097289000</v>
      </c>
      <c r="T560" s="21">
        <v>0</v>
      </c>
      <c r="U560" s="446">
        <v>0</v>
      </c>
      <c r="V560" s="266">
        <v>0</v>
      </c>
      <c r="W560" s="266">
        <v>0</v>
      </c>
      <c r="X560" s="266">
        <v>0</v>
      </c>
      <c r="Y560" s="266">
        <f t="shared" si="244"/>
        <v>0</v>
      </c>
      <c r="Z560" s="266">
        <v>0</v>
      </c>
      <c r="AA560" s="266">
        <v>0</v>
      </c>
      <c r="AB560" s="266">
        <v>0</v>
      </c>
      <c r="AC560" s="266">
        <f t="shared" si="245"/>
        <v>0</v>
      </c>
      <c r="AD560" s="266">
        <f t="shared" si="246"/>
        <v>0</v>
      </c>
      <c r="AE560" s="266">
        <f t="shared" si="247"/>
        <v>1147289000</v>
      </c>
      <c r="AF560" s="18" t="s">
        <v>51</v>
      </c>
      <c r="AG560" s="17" t="s">
        <v>109</v>
      </c>
      <c r="AH560" s="81" t="s">
        <v>60</v>
      </c>
      <c r="AI560" s="22" t="s">
        <v>31</v>
      </c>
      <c r="AJ560" s="23" t="s">
        <v>60</v>
      </c>
      <c r="AK560" s="24" t="s">
        <v>463</v>
      </c>
      <c r="AL560" s="23" t="s">
        <v>45</v>
      </c>
      <c r="AM560" t="str">
        <f t="shared" si="248"/>
        <v>OR PRO.CODIGO=30135630</v>
      </c>
      <c r="AN560">
        <f t="shared" si="249"/>
        <v>8</v>
      </c>
      <c r="AO560" t="e">
        <f>VLOOKUP(J560,#REF!,5,FALSE)</f>
        <v>#REF!</v>
      </c>
      <c r="AP560"/>
      <c r="AQ560" t="e">
        <f>VLOOKUP(J560,#REF!,6,FALSE)</f>
        <v>#REF!</v>
      </c>
      <c r="AR560" s="32" t="e">
        <f>VLOOKUP(I560,'convenios 2017'!A$2:O$82,15,FALSE)</f>
        <v>#N/A</v>
      </c>
      <c r="AS560" s="373">
        <f>O560+AC560</f>
        <v>0</v>
      </c>
      <c r="AT560" s="32" t="e">
        <f>VLOOKUP(I560,'convenio 2016'!A$2:N$196,14,FALSE)</f>
        <v>#N/A</v>
      </c>
      <c r="AU560" s="32" t="e">
        <f>VLOOKUP(I560,'convenio 2015'!A$4:M$228,13,FALSE)</f>
        <v>#N/A</v>
      </c>
      <c r="AV560" s="32" t="e">
        <f>VLOOKUP(J560,#REF!,6,FALSE)</f>
        <v>#REF!</v>
      </c>
      <c r="AW560" s="373">
        <f t="shared" si="250"/>
        <v>0</v>
      </c>
      <c r="AX560" s="32" t="e">
        <v>#N/A</v>
      </c>
      <c r="AY560" s="32" t="e">
        <v>#N/A</v>
      </c>
      <c r="AZ560" s="377" t="e">
        <v>#N/A</v>
      </c>
      <c r="BA560" s="431"/>
      <c r="BB560" s="32" t="str">
        <f>VLOOKUP(J560,'RATE JUNIO '!F$2:K$346,6,FALSE)</f>
        <v>FI</v>
      </c>
      <c r="BC560" s="32" t="s">
        <v>3463</v>
      </c>
      <c r="BD560" s="92" t="str">
        <f>VLOOKUP(J560,'RATES 30-06-2017'!F$2:K$374,6,FALSE)</f>
        <v>FI</v>
      </c>
      <c r="BE560" s="92"/>
      <c r="BF560" s="92" t="e">
        <f>VLOOKUP(J560,Hoja4!C$2:E$268,2,FALSE)</f>
        <v>#N/A</v>
      </c>
      <c r="BG560" s="92" t="e">
        <f>VLOOKUP(J560,Hoja4!C$2:E$268,3,FALSE)</f>
        <v>#N/A</v>
      </c>
      <c r="BH560" s="92"/>
      <c r="BI560" s="92"/>
    </row>
    <row r="561" spans="1:61" s="32" customFormat="1" ht="15" customHeight="1">
      <c r="A561" s="17">
        <v>31</v>
      </c>
      <c r="B561" s="99"/>
      <c r="C561" s="17" t="s">
        <v>54</v>
      </c>
      <c r="D561" s="18" t="s">
        <v>81</v>
      </c>
      <c r="E561" s="17" t="s">
        <v>362</v>
      </c>
      <c r="F561" s="17" t="s">
        <v>451</v>
      </c>
      <c r="G561" s="18"/>
      <c r="H561" s="18" t="s">
        <v>27</v>
      </c>
      <c r="I561" s="18">
        <v>30095748</v>
      </c>
      <c r="J561" s="112" t="str">
        <f t="shared" si="243"/>
        <v>30095748-EJECUCION</v>
      </c>
      <c r="K561" s="442" t="s">
        <v>3030</v>
      </c>
      <c r="L561" s="100"/>
      <c r="M561" s="125">
        <v>53785000</v>
      </c>
      <c r="N561" s="100"/>
      <c r="O561" s="125">
        <v>0</v>
      </c>
      <c r="P561" s="125">
        <v>53785000</v>
      </c>
      <c r="Q561" s="19"/>
      <c r="R561" s="101"/>
      <c r="S561" s="20"/>
      <c r="T561" s="21"/>
      <c r="U561" s="21">
        <v>53785000</v>
      </c>
      <c r="V561" s="266">
        <v>0</v>
      </c>
      <c r="W561" s="266">
        <v>0</v>
      </c>
      <c r="X561" s="266">
        <v>0</v>
      </c>
      <c r="Y561" s="266">
        <f t="shared" si="244"/>
        <v>0</v>
      </c>
      <c r="Z561" s="266">
        <v>0</v>
      </c>
      <c r="AA561" s="266">
        <v>0</v>
      </c>
      <c r="AB561" s="266">
        <v>53785000</v>
      </c>
      <c r="AC561" s="266">
        <f t="shared" si="245"/>
        <v>53785000</v>
      </c>
      <c r="AD561" s="266">
        <f t="shared" si="246"/>
        <v>0</v>
      </c>
      <c r="AE561" s="266">
        <f t="shared" si="247"/>
        <v>0</v>
      </c>
      <c r="AF561" s="18" t="s">
        <v>3419</v>
      </c>
      <c r="AG561" s="17" t="s">
        <v>83</v>
      </c>
      <c r="AH561" s="81" t="s">
        <v>30</v>
      </c>
      <c r="AI561" s="22"/>
      <c r="AJ561" s="23"/>
      <c r="AK561" s="24"/>
      <c r="AL561" s="23"/>
      <c r="AM561" t="str">
        <f t="shared" si="248"/>
        <v>OR PRO.CODIGO=30095748</v>
      </c>
      <c r="AN561">
        <f t="shared" si="249"/>
        <v>8</v>
      </c>
      <c r="AO561" t="e">
        <f>VLOOKUP(J561,#REF!,5,FALSE)</f>
        <v>#REF!</v>
      </c>
      <c r="AP561"/>
      <c r="AQ561" t="e">
        <f>VLOOKUP(J561,#REF!,6,FALSE)</f>
        <v>#REF!</v>
      </c>
      <c r="AS561" s="373"/>
      <c r="AW561" s="373">
        <f t="shared" si="250"/>
        <v>53785000</v>
      </c>
      <c r="AX561" s="32" t="e">
        <v>#N/A</v>
      </c>
      <c r="AY561" s="32" t="e">
        <v>#N/A</v>
      </c>
      <c r="AZ561" s="377" t="e">
        <v>#N/A</v>
      </c>
      <c r="BA561" s="431"/>
      <c r="BB561" s="32" t="str">
        <f>VLOOKUP(J561,'RATE JUNIO '!F$2:K$346,6,FALSE)</f>
        <v>RS</v>
      </c>
      <c r="BC561" s="32" t="s">
        <v>3463</v>
      </c>
      <c r="BD561" s="92" t="str">
        <f>VLOOKUP(J561,'RATES 30-06-2017'!F$2:K$374,6,FALSE)</f>
        <v>RS</v>
      </c>
      <c r="BE561" s="92"/>
      <c r="BF561" s="92" t="str">
        <f>VLOOKUP(J561,Hoja4!C$2:E$268,2,FALSE)</f>
        <v>ENERGIZACION</v>
      </c>
      <c r="BG561" s="92">
        <f>VLOOKUP(J561,Hoja4!C$2:E$268,3,FALSE)</f>
        <v>31</v>
      </c>
      <c r="BH561" s="92"/>
      <c r="BI561" s="92"/>
    </row>
    <row r="562" spans="1:61" s="32" customFormat="1" ht="15" customHeight="1">
      <c r="A562" s="17">
        <v>29</v>
      </c>
      <c r="B562" s="99">
        <v>8</v>
      </c>
      <c r="C562" s="17" t="s">
        <v>54</v>
      </c>
      <c r="D562" s="18" t="s">
        <v>90</v>
      </c>
      <c r="E562" s="17" t="s">
        <v>362</v>
      </c>
      <c r="F562" s="18" t="s">
        <v>451</v>
      </c>
      <c r="G562" s="18" t="s">
        <v>452</v>
      </c>
      <c r="H562" s="18" t="s">
        <v>27</v>
      </c>
      <c r="I562" s="18">
        <v>30375822</v>
      </c>
      <c r="J562" s="112" t="str">
        <f t="shared" si="243"/>
        <v>30375822-EJECUCION</v>
      </c>
      <c r="K562" s="442" t="s">
        <v>3385</v>
      </c>
      <c r="L562" s="100">
        <v>124535000</v>
      </c>
      <c r="M562" s="125">
        <v>159016000</v>
      </c>
      <c r="N562" s="100">
        <v>0</v>
      </c>
      <c r="O562" s="125">
        <v>0</v>
      </c>
      <c r="P562" s="125">
        <v>159016000</v>
      </c>
      <c r="Q562" s="19">
        <v>0</v>
      </c>
      <c r="R562" s="101">
        <v>124535000</v>
      </c>
      <c r="S562" s="20">
        <v>0</v>
      </c>
      <c r="T562" s="21">
        <v>0</v>
      </c>
      <c r="U562" s="21">
        <v>159016000</v>
      </c>
      <c r="V562" s="266">
        <v>0</v>
      </c>
      <c r="W562" s="266">
        <v>0</v>
      </c>
      <c r="X562" s="266">
        <v>0</v>
      </c>
      <c r="Y562" s="266">
        <f t="shared" si="244"/>
        <v>0</v>
      </c>
      <c r="Z562" s="266">
        <v>0</v>
      </c>
      <c r="AA562" s="266">
        <v>0</v>
      </c>
      <c r="AB562" s="266">
        <v>0</v>
      </c>
      <c r="AC562" s="266">
        <f t="shared" si="245"/>
        <v>0</v>
      </c>
      <c r="AD562" s="266">
        <f t="shared" si="246"/>
        <v>159016000</v>
      </c>
      <c r="AE562" s="266">
        <f t="shared" si="247"/>
        <v>0</v>
      </c>
      <c r="AF562" s="18" t="s">
        <v>1763</v>
      </c>
      <c r="AG562" s="17" t="s">
        <v>92</v>
      </c>
      <c r="AH562" s="81" t="s">
        <v>40</v>
      </c>
      <c r="AI562" s="22" t="s">
        <v>31</v>
      </c>
      <c r="AJ562" s="23"/>
      <c r="AK562" s="24"/>
      <c r="AL562" s="23" t="s">
        <v>45</v>
      </c>
      <c r="AM562" t="str">
        <f t="shared" si="248"/>
        <v>OR PRO.CODIGO=30375822</v>
      </c>
      <c r="AN562">
        <f t="shared" si="249"/>
        <v>8</v>
      </c>
      <c r="AO562" t="e">
        <f>VLOOKUP(J562,#REF!,5,FALSE)</f>
        <v>#REF!</v>
      </c>
      <c r="AP562"/>
      <c r="AQ562" t="e">
        <f>VLOOKUP(J562,#REF!,6,FALSE)</f>
        <v>#REF!</v>
      </c>
      <c r="AR562" s="32" t="str">
        <f>VLOOKUP(I562,'convenios 2017'!A$2:O$82,15,FALSE)</f>
        <v>en revisión</v>
      </c>
      <c r="AS562" s="373">
        <f>O562+AC562</f>
        <v>0</v>
      </c>
      <c r="AT562" s="32" t="e">
        <f>VLOOKUP(I562,'convenio 2016'!A$2:N$196,14,FALSE)</f>
        <v>#N/A</v>
      </c>
      <c r="AU562" s="32" t="e">
        <f>VLOOKUP(I562,'convenio 2015'!A$4:M$228,13,FALSE)</f>
        <v>#N/A</v>
      </c>
      <c r="AV562" s="32" t="e">
        <f>VLOOKUP(J562,#REF!,6,FALSE)</f>
        <v>#REF!</v>
      </c>
      <c r="AW562" s="373">
        <f t="shared" si="250"/>
        <v>0</v>
      </c>
      <c r="AX562" s="32" t="s">
        <v>3031</v>
      </c>
      <c r="AZ562" s="377"/>
      <c r="BA562" s="431"/>
      <c r="BB562" s="32">
        <f>VLOOKUP(J562,'RATE JUNIO '!F$2:K$346,6,FALSE)</f>
        <v>0</v>
      </c>
      <c r="BC562" s="32" t="s">
        <v>3463</v>
      </c>
      <c r="BD562" s="92">
        <f>VLOOKUP(J562,'RATES 30-06-2017'!F$2:K$374,6,FALSE)</f>
        <v>0</v>
      </c>
      <c r="BE562" s="92"/>
      <c r="BF562" s="92" t="str">
        <f>VLOOKUP(J562,Hoja4!C$2:E$268,2,FALSE)</f>
        <v>LIBRE</v>
      </c>
      <c r="BG562" s="92">
        <f>VLOOKUP(J562,Hoja4!C$2:E$268,3,FALSE)</f>
        <v>29</v>
      </c>
      <c r="BH562" s="92"/>
      <c r="BI562" s="92"/>
    </row>
    <row r="563" spans="1:61">
      <c r="A563" s="86"/>
      <c r="B563" s="302"/>
      <c r="C563" s="86"/>
      <c r="D563" s="87"/>
      <c r="E563" s="86"/>
      <c r="F563" s="86"/>
      <c r="G563" s="88"/>
      <c r="H563" s="86"/>
      <c r="I563" s="88"/>
      <c r="J563" s="302"/>
      <c r="K563" s="110" t="s">
        <v>66</v>
      </c>
      <c r="L563" s="25">
        <f>SUBTOTAL(9,L556:L562)</f>
        <v>4673825000</v>
      </c>
      <c r="M563" s="111">
        <f>SUBTOTAL(9,M556:M562)</f>
        <v>4762091000</v>
      </c>
      <c r="N563" s="25">
        <v>0</v>
      </c>
      <c r="O563" s="111">
        <f>SUBTOTAL(9,O556:O562)</f>
        <v>0</v>
      </c>
      <c r="P563" s="111">
        <f>SUBTOTAL(9,P556:P562)</f>
        <v>612801000</v>
      </c>
      <c r="Q563" s="109">
        <v>4149290000</v>
      </c>
      <c r="R563" s="25">
        <v>524535000</v>
      </c>
      <c r="S563" s="25">
        <v>4149290000</v>
      </c>
      <c r="T563" s="25">
        <v>0</v>
      </c>
      <c r="U563" s="111">
        <f>SUBTOTAL(9,U556:U562)</f>
        <v>545079000</v>
      </c>
      <c r="V563" s="111">
        <f t="shared" ref="V563:AE563" si="251">SUBTOTAL(9,V556:V562)</f>
        <v>0</v>
      </c>
      <c r="W563" s="111">
        <f t="shared" si="251"/>
        <v>0</v>
      </c>
      <c r="X563" s="111">
        <f t="shared" si="251"/>
        <v>0</v>
      </c>
      <c r="Y563" s="111">
        <f t="shared" si="251"/>
        <v>0</v>
      </c>
      <c r="Z563" s="111">
        <f t="shared" si="251"/>
        <v>0</v>
      </c>
      <c r="AA563" s="111">
        <f t="shared" si="251"/>
        <v>0</v>
      </c>
      <c r="AB563" s="111">
        <f t="shared" si="251"/>
        <v>53785000</v>
      </c>
      <c r="AC563" s="111">
        <f t="shared" si="251"/>
        <v>53785000</v>
      </c>
      <c r="AD563" s="111">
        <f t="shared" si="251"/>
        <v>491294000</v>
      </c>
      <c r="AE563" s="111">
        <f t="shared" si="251"/>
        <v>4217012000</v>
      </c>
      <c r="AF563" s="88"/>
      <c r="AG563" s="86"/>
      <c r="AH563" s="257"/>
      <c r="AJ563" s="23"/>
      <c r="AK563" s="24"/>
      <c r="AL563" s="23"/>
      <c r="AM563" s="92"/>
      <c r="AN563" s="92"/>
      <c r="AO563" s="92"/>
      <c r="AP563" s="92"/>
      <c r="AQ563" s="92"/>
      <c r="AR563" s="92"/>
      <c r="AS563" s="92"/>
      <c r="AT563" s="92"/>
      <c r="AU563" s="92"/>
      <c r="AV563" s="92"/>
      <c r="AW563" s="92"/>
      <c r="AY563" s="32" t="s">
        <v>3142</v>
      </c>
    </row>
    <row r="564" spans="1:61" ht="14.25" customHeight="1">
      <c r="A564" s="86"/>
      <c r="B564" s="302"/>
      <c r="C564" s="86"/>
      <c r="D564" s="87"/>
      <c r="E564" s="86"/>
      <c r="F564" s="86"/>
      <c r="G564" s="88"/>
      <c r="H564" s="86"/>
      <c r="I564" s="88"/>
      <c r="J564" s="302"/>
      <c r="K564" s="303"/>
      <c r="L564" s="302"/>
      <c r="M564" s="86"/>
      <c r="N564" s="302"/>
      <c r="O564" s="86"/>
      <c r="P564" s="86"/>
      <c r="Q564" s="302"/>
      <c r="R564" s="302"/>
      <c r="S564" s="302"/>
      <c r="T564" s="302"/>
      <c r="U564" s="302"/>
      <c r="V564" s="122"/>
      <c r="W564" s="122"/>
      <c r="X564" s="122"/>
      <c r="Y564" s="122"/>
      <c r="Z564" s="122"/>
      <c r="AA564" s="122"/>
      <c r="AB564" s="122"/>
      <c r="AC564" s="122"/>
      <c r="AD564" s="122"/>
      <c r="AE564" s="122"/>
      <c r="AF564" s="88"/>
      <c r="AG564" s="86"/>
      <c r="AH564" s="257"/>
      <c r="AJ564" s="23"/>
      <c r="AK564" s="24"/>
      <c r="AL564" s="23"/>
      <c r="AY564" s="32" t="s">
        <v>3142</v>
      </c>
    </row>
    <row r="565" spans="1:61" ht="15" customHeight="1">
      <c r="A565" s="86"/>
      <c r="C565" s="86"/>
      <c r="D565" s="87"/>
      <c r="E565" s="86"/>
      <c r="F565" s="86"/>
      <c r="G565" s="88"/>
      <c r="H565" s="86"/>
      <c r="I565" s="88"/>
      <c r="K565" s="260" t="s">
        <v>465</v>
      </c>
      <c r="L565" s="57">
        <f>L563+L553</f>
        <v>4826242000</v>
      </c>
      <c r="M565" s="111">
        <f>M563+M553</f>
        <v>4970638000</v>
      </c>
      <c r="N565" s="57">
        <v>137173000</v>
      </c>
      <c r="O565" s="111">
        <f>O563+O553</f>
        <v>48350000</v>
      </c>
      <c r="P565" s="111">
        <f>P563+P553</f>
        <v>627628000</v>
      </c>
      <c r="Q565" s="111">
        <v>4238530000</v>
      </c>
      <c r="R565" s="57">
        <v>539362000</v>
      </c>
      <c r="S565" s="57">
        <v>4149707000</v>
      </c>
      <c r="T565" s="57">
        <v>0</v>
      </c>
      <c r="U565" s="111">
        <f>U563+U553</f>
        <v>696626000</v>
      </c>
      <c r="V565" s="111">
        <f t="shared" ref="V565:AE565" si="252">V563+V553</f>
        <v>0</v>
      </c>
      <c r="W565" s="111">
        <f t="shared" si="252"/>
        <v>0</v>
      </c>
      <c r="X565" s="111">
        <f t="shared" si="252"/>
        <v>0</v>
      </c>
      <c r="Y565" s="111">
        <f t="shared" si="252"/>
        <v>0</v>
      </c>
      <c r="Z565" s="111">
        <f t="shared" si="252"/>
        <v>0</v>
      </c>
      <c r="AA565" s="111">
        <f t="shared" si="252"/>
        <v>0</v>
      </c>
      <c r="AB565" s="111">
        <f t="shared" si="252"/>
        <v>53785000</v>
      </c>
      <c r="AC565" s="111">
        <f t="shared" si="252"/>
        <v>53785000</v>
      </c>
      <c r="AD565" s="111">
        <f t="shared" si="252"/>
        <v>642841000</v>
      </c>
      <c r="AE565" s="111">
        <f t="shared" si="252"/>
        <v>4225662000</v>
      </c>
      <c r="AF565" s="88"/>
      <c r="AG565" s="86"/>
      <c r="AH565" s="257"/>
      <c r="AJ565" s="23"/>
      <c r="AK565" s="24"/>
      <c r="AL565" s="23"/>
      <c r="AM565" s="92"/>
      <c r="AN565" s="92"/>
      <c r="AO565" s="92"/>
      <c r="AP565" s="92"/>
      <c r="AQ565" s="92"/>
      <c r="AR565" s="92"/>
      <c r="AS565" s="92"/>
      <c r="AT565" s="92"/>
      <c r="AU565" s="92"/>
      <c r="AV565" s="92"/>
      <c r="AW565" s="92"/>
      <c r="AY565" s="32" t="s">
        <v>3142</v>
      </c>
    </row>
    <row r="566" spans="1:61" s="86" customFormat="1" ht="6.75" customHeight="1">
      <c r="D566" s="87"/>
      <c r="G566" s="88"/>
      <c r="I566" s="88"/>
      <c r="K566" s="89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  <c r="AA566" s="78"/>
      <c r="AB566" s="78"/>
      <c r="AC566" s="78"/>
      <c r="AD566" s="78"/>
      <c r="AE566" s="78"/>
      <c r="AF566" s="88"/>
      <c r="AH566" s="257"/>
      <c r="AJ566" s="79"/>
      <c r="AK566" s="75"/>
      <c r="AL566" s="79"/>
      <c r="AY566" s="32" t="s">
        <v>3142</v>
      </c>
      <c r="AZ566" s="87"/>
      <c r="BA566" s="432"/>
    </row>
    <row r="567" spans="1:61" ht="15" customHeight="1">
      <c r="A567" s="67"/>
      <c r="B567" s="69"/>
      <c r="C567" s="67"/>
      <c r="D567" s="67"/>
      <c r="E567" s="67"/>
      <c r="F567" s="67"/>
      <c r="G567" s="118"/>
      <c r="H567" s="67"/>
      <c r="I567" s="285"/>
      <c r="J567" s="69"/>
      <c r="K567" s="259" t="s">
        <v>466</v>
      </c>
      <c r="L567" s="13"/>
      <c r="M567" s="67"/>
      <c r="N567" s="13"/>
      <c r="O567" s="67"/>
      <c r="P567" s="67"/>
      <c r="Q567" s="68"/>
      <c r="R567" s="13"/>
      <c r="S567" s="13"/>
      <c r="T567" s="13"/>
      <c r="U567" s="444"/>
      <c r="V567" s="267"/>
      <c r="W567" s="267"/>
      <c r="X567" s="267"/>
      <c r="Y567" s="267"/>
      <c r="Z567" s="267"/>
      <c r="AA567" s="267"/>
      <c r="AB567" s="267"/>
      <c r="AC567" s="267"/>
      <c r="AD567" s="267"/>
      <c r="AE567" s="267"/>
      <c r="AF567" s="285"/>
      <c r="AG567" s="67"/>
      <c r="AH567" s="68"/>
      <c r="AJ567" s="23"/>
      <c r="AK567" s="24"/>
      <c r="AL567" s="23"/>
      <c r="AY567" s="32" t="s">
        <v>3142</v>
      </c>
    </row>
    <row r="568" spans="1:61">
      <c r="A568" s="86"/>
      <c r="B568" s="302"/>
      <c r="C568" s="86"/>
      <c r="D568" s="87"/>
      <c r="E568" s="86"/>
      <c r="F568" s="86"/>
      <c r="G568" s="88"/>
      <c r="H568" s="86"/>
      <c r="I568" s="88"/>
      <c r="J568" s="302"/>
      <c r="K568" s="16" t="s">
        <v>22</v>
      </c>
      <c r="L568" s="302"/>
      <c r="M568" s="86"/>
      <c r="N568" s="302"/>
      <c r="O568" s="86"/>
      <c r="P568" s="86"/>
      <c r="R568" s="302"/>
      <c r="S568" s="302"/>
      <c r="T568" s="302"/>
      <c r="U568" s="302"/>
      <c r="V568" s="122"/>
      <c r="W568" s="122"/>
      <c r="X568" s="122"/>
      <c r="Y568" s="122"/>
      <c r="Z568" s="122"/>
      <c r="AA568" s="122"/>
      <c r="AB568" s="122"/>
      <c r="AC568" s="122"/>
      <c r="AD568" s="122"/>
      <c r="AE568" s="122"/>
      <c r="AF568" s="88"/>
      <c r="AG568" s="86"/>
      <c r="AH568" s="257"/>
      <c r="AJ568" s="23"/>
      <c r="AK568" s="24"/>
      <c r="AL568" s="23"/>
      <c r="AY568" s="32" t="s">
        <v>3142</v>
      </c>
    </row>
    <row r="569" spans="1:61" s="32" customFormat="1" ht="15" customHeight="1">
      <c r="A569" s="17">
        <v>31</v>
      </c>
      <c r="B569" s="99">
        <v>5</v>
      </c>
      <c r="C569" s="17" t="s">
        <v>23</v>
      </c>
      <c r="D569" s="18" t="s">
        <v>689</v>
      </c>
      <c r="E569" s="17" t="s">
        <v>362</v>
      </c>
      <c r="F569" s="17" t="s">
        <v>467</v>
      </c>
      <c r="G569" s="18" t="s">
        <v>468</v>
      </c>
      <c r="H569" s="18" t="s">
        <v>27</v>
      </c>
      <c r="I569" s="18">
        <v>30133125</v>
      </c>
      <c r="J569" s="112" t="str">
        <f>CONCATENATE(I569,"-",H569)</f>
        <v>30133125-EJECUCION</v>
      </c>
      <c r="K569" s="442" t="s">
        <v>3329</v>
      </c>
      <c r="L569" s="100">
        <v>1389723000</v>
      </c>
      <c r="M569" s="19">
        <v>1386058000</v>
      </c>
      <c r="N569" s="100">
        <v>558895673</v>
      </c>
      <c r="O569" s="19">
        <v>506443648</v>
      </c>
      <c r="P569" s="19">
        <v>688479294</v>
      </c>
      <c r="Q569" s="19">
        <v>191135058</v>
      </c>
      <c r="R569" s="101">
        <v>765532904</v>
      </c>
      <c r="S569" s="20">
        <v>65294423</v>
      </c>
      <c r="T569" s="21">
        <v>0</v>
      </c>
      <c r="U569" s="21">
        <v>878497352</v>
      </c>
      <c r="V569" s="266">
        <v>107814972</v>
      </c>
      <c r="W569" s="266">
        <v>232718088</v>
      </c>
      <c r="X569" s="266">
        <v>53493462</v>
      </c>
      <c r="Y569" s="266">
        <f t="shared" ref="Y569:Y570" si="253">V569+W569+X569</f>
        <v>394026522</v>
      </c>
      <c r="Z569" s="266">
        <v>73546308</v>
      </c>
      <c r="AA569" s="266">
        <v>0</v>
      </c>
      <c r="AB569" s="266">
        <v>161388453</v>
      </c>
      <c r="AC569" s="266">
        <f>V569+W569+X569+Z569+AA569+AB569</f>
        <v>628961283</v>
      </c>
      <c r="AD569" s="266">
        <f>U569-AC569</f>
        <v>249536069</v>
      </c>
      <c r="AE569" s="266">
        <f>M569-(O569+U569)</f>
        <v>1117000</v>
      </c>
      <c r="AF569" s="18" t="s">
        <v>3419</v>
      </c>
      <c r="AG569" s="17" t="s">
        <v>684</v>
      </c>
      <c r="AH569" s="81" t="s">
        <v>30</v>
      </c>
      <c r="AI569" s="22" t="s">
        <v>31</v>
      </c>
      <c r="AJ569" s="23" t="s">
        <v>30</v>
      </c>
      <c r="AK569" s="24" t="s">
        <v>470</v>
      </c>
      <c r="AL569" s="23" t="s">
        <v>45</v>
      </c>
      <c r="AM569" t="str">
        <f>CONCATENATE( "OR PRO.CODIGO=",I569)</f>
        <v>OR PRO.CODIGO=30133125</v>
      </c>
      <c r="AN569">
        <f>LEN(I569)</f>
        <v>8</v>
      </c>
      <c r="AO569" t="e">
        <f>VLOOKUP(J569,#REF!,5,FALSE)</f>
        <v>#REF!</v>
      </c>
      <c r="AP569"/>
      <c r="AQ569" t="e">
        <f>VLOOKUP(J569,#REF!,6,FALSE)</f>
        <v>#REF!</v>
      </c>
      <c r="AR569" s="32" t="e">
        <f>VLOOKUP(I569,'convenios 2017'!A$2:O$82,15,FALSE)</f>
        <v>#N/A</v>
      </c>
      <c r="AS569" s="373">
        <f>O569+AC569</f>
        <v>1135404931</v>
      </c>
      <c r="AT569" s="32" t="e">
        <f>VLOOKUP(I569,'convenio 2016'!A$2:N$196,14,FALSE)</f>
        <v>#N/A</v>
      </c>
      <c r="AU569" s="32" t="str">
        <f>VLOOKUP(I569,'convenio 2015'!A$4:M$228,13,FALSE)</f>
        <v>en convenio</v>
      </c>
      <c r="AV569" s="32" t="e">
        <f>VLOOKUP(J569,#REF!,6,FALSE)</f>
        <v>#REF!</v>
      </c>
      <c r="AW569" s="373">
        <f>O569+AC569</f>
        <v>1135404931</v>
      </c>
      <c r="AX569" s="32" t="e">
        <v>#N/A</v>
      </c>
      <c r="AY569" s="32">
        <v>2752</v>
      </c>
      <c r="AZ569" s="377">
        <v>2752</v>
      </c>
      <c r="BA569" s="431">
        <v>42303</v>
      </c>
      <c r="BB569" s="32" t="str">
        <f>VLOOKUP(J569,'RATE JUNIO '!F$2:K$346,6,FALSE)</f>
        <v>RS</v>
      </c>
      <c r="BC569" s="32" t="s">
        <v>3463</v>
      </c>
      <c r="BD569" s="92" t="str">
        <f>VLOOKUP(J569,'RATES 30-06-2017'!F$2:K$374,6,FALSE)</f>
        <v>RS</v>
      </c>
      <c r="BE569" s="92"/>
      <c r="BF569" s="92" t="str">
        <f>VLOOKUP(J569,Hoja4!C$2:E$268,2,FALSE)</f>
        <v>FAR</v>
      </c>
      <c r="BG569" s="92">
        <f>VLOOKUP(J569,Hoja4!C$2:E$268,3,FALSE)</f>
        <v>31</v>
      </c>
      <c r="BH569" s="92"/>
      <c r="BI569" s="92"/>
    </row>
    <row r="570" spans="1:61" s="32" customFormat="1" ht="15" customHeight="1">
      <c r="A570" s="17">
        <v>31</v>
      </c>
      <c r="B570" s="99">
        <v>0</v>
      </c>
      <c r="C570" s="17" t="s">
        <v>23</v>
      </c>
      <c r="D570" s="18" t="s">
        <v>33</v>
      </c>
      <c r="E570" s="17" t="s">
        <v>362</v>
      </c>
      <c r="F570" s="17" t="s">
        <v>467</v>
      </c>
      <c r="G570" s="18"/>
      <c r="H570" s="18" t="s">
        <v>27</v>
      </c>
      <c r="I570" s="73">
        <v>30083106</v>
      </c>
      <c r="J570" s="112" t="str">
        <f>CONCATENATE(I570,"-",H570)</f>
        <v>30083106-EJECUCION</v>
      </c>
      <c r="K570" s="442" t="s">
        <v>701</v>
      </c>
      <c r="L570" s="102"/>
      <c r="M570" s="125">
        <v>2556541251</v>
      </c>
      <c r="N570" s="102"/>
      <c r="O570" s="125">
        <v>2479487641</v>
      </c>
      <c r="P570" s="125">
        <v>77053610</v>
      </c>
      <c r="Q570" s="19">
        <v>0</v>
      </c>
      <c r="R570" s="103"/>
      <c r="S570" s="66"/>
      <c r="T570" s="91"/>
      <c r="U570" s="21">
        <v>77046610</v>
      </c>
      <c r="V570" s="266">
        <v>0</v>
      </c>
      <c r="W570" s="266">
        <v>0</v>
      </c>
      <c r="X570" s="266">
        <v>0</v>
      </c>
      <c r="Y570" s="266">
        <f t="shared" si="253"/>
        <v>0</v>
      </c>
      <c r="Z570" s="266">
        <v>1414621</v>
      </c>
      <c r="AA570" s="266">
        <v>0</v>
      </c>
      <c r="AB570" s="266">
        <v>0</v>
      </c>
      <c r="AC570" s="266">
        <f>V570+W570+X570+Z570+AA570+AB570</f>
        <v>1414621</v>
      </c>
      <c r="AD570" s="266">
        <f>U570-AC570</f>
        <v>75631989</v>
      </c>
      <c r="AE570" s="266">
        <f>M570-(O570+U570)</f>
        <v>7000</v>
      </c>
      <c r="AF570" s="18" t="s">
        <v>3419</v>
      </c>
      <c r="AG570" s="17" t="s">
        <v>685</v>
      </c>
      <c r="AH570" s="81" t="s">
        <v>74</v>
      </c>
      <c r="AI570" s="22"/>
      <c r="AJ570" s="23"/>
      <c r="AK570" s="24"/>
      <c r="AL570" s="23"/>
      <c r="AM570" t="str">
        <f>CONCATENATE( "OR PRO.CODIGO=",I570)</f>
        <v>OR PRO.CODIGO=30083106</v>
      </c>
      <c r="AN570">
        <f>LEN(I570)</f>
        <v>8</v>
      </c>
      <c r="AO570" t="e">
        <f>VLOOKUP(J570,#REF!,5,FALSE)</f>
        <v>#REF!</v>
      </c>
      <c r="AP570"/>
      <c r="AQ570" t="e">
        <f>VLOOKUP(J570,#REF!,6,FALSE)</f>
        <v>#REF!</v>
      </c>
      <c r="AR570" s="32" t="e">
        <f>VLOOKUP(I570,'convenios 2017'!A$2:O$82,15,FALSE)</f>
        <v>#N/A</v>
      </c>
      <c r="AS570" s="373">
        <f>O570+AC570</f>
        <v>2480902262</v>
      </c>
      <c r="AT570" s="32" t="e">
        <f>VLOOKUP(I570,'convenio 2016'!A$2:N$196,14,FALSE)</f>
        <v>#N/A</v>
      </c>
      <c r="AU570" s="32" t="str">
        <f>VLOOKUP(I570,'convenio 2015'!A$4:M$228,13,FALSE)</f>
        <v>en convenio</v>
      </c>
      <c r="AV570" s="32" t="e">
        <f>VLOOKUP(J570,#REF!,6,FALSE)</f>
        <v>#REF!</v>
      </c>
      <c r="AW570" s="373">
        <f>O570+AC570</f>
        <v>2480902262</v>
      </c>
      <c r="AX570" s="32" t="e">
        <v>#N/A</v>
      </c>
      <c r="AY570" s="32">
        <v>1227</v>
      </c>
      <c r="AZ570" s="377">
        <v>1227</v>
      </c>
      <c r="BA570" s="431">
        <v>42178</v>
      </c>
      <c r="BB570" s="32" t="str">
        <f>VLOOKUP(J570,'RATE JUNIO '!F$2:K$346,6,FALSE)</f>
        <v>RE</v>
      </c>
      <c r="BC570" s="32" t="s">
        <v>3463</v>
      </c>
      <c r="BD570" s="92" t="str">
        <f>VLOOKUP(J570,'RATES 30-06-2017'!F$2:K$374,6,FALSE)</f>
        <v>RE</v>
      </c>
      <c r="BE570" s="92"/>
      <c r="BF570" s="92" t="str">
        <f>VLOOKUP(J570,Hoja4!C$2:E$268,2,FALSE)</f>
        <v>LIBRE</v>
      </c>
      <c r="BG570" s="92">
        <f>VLOOKUP(J570,Hoja4!C$2:E$268,3,FALSE)</f>
        <v>31</v>
      </c>
      <c r="BH570" s="92"/>
      <c r="BI570" s="92"/>
    </row>
    <row r="571" spans="1:61">
      <c r="A571" s="86"/>
      <c r="B571" s="302"/>
      <c r="C571" s="86"/>
      <c r="D571" s="87"/>
      <c r="E571" s="86"/>
      <c r="F571" s="86"/>
      <c r="G571" s="88"/>
      <c r="H571" s="86"/>
      <c r="I571" s="88"/>
      <c r="J571" s="302"/>
      <c r="K571" s="110" t="s">
        <v>47</v>
      </c>
      <c r="L571" s="25">
        <f>SUBTOTAL(9,L569)</f>
        <v>1389723000</v>
      </c>
      <c r="M571" s="111">
        <f>SUBTOTAL(9,M569:M570)</f>
        <v>3942599251</v>
      </c>
      <c r="N571" s="25">
        <f>SUBTOTAL(9,N569:N570)</f>
        <v>558895673</v>
      </c>
      <c r="O571" s="111">
        <f>SUBTOTAL(9,O569:O570)</f>
        <v>2985931289</v>
      </c>
      <c r="P571" s="111">
        <f>SUBTOTAL(9,P569:P570)</f>
        <v>765532904</v>
      </c>
      <c r="Q571" s="109">
        <v>191135058</v>
      </c>
      <c r="R571" s="25">
        <v>765532904</v>
      </c>
      <c r="S571" s="25">
        <v>65294423</v>
      </c>
      <c r="T571" s="25">
        <v>0</v>
      </c>
      <c r="U571" s="111">
        <f>SUBTOTAL(9,U569:U570)</f>
        <v>955543962</v>
      </c>
      <c r="V571" s="111">
        <f t="shared" ref="V571:AE571" si="254">SUBTOTAL(9,V569:V570)</f>
        <v>107814972</v>
      </c>
      <c r="W571" s="111">
        <f t="shared" si="254"/>
        <v>232718088</v>
      </c>
      <c r="X571" s="111">
        <f t="shared" si="254"/>
        <v>53493462</v>
      </c>
      <c r="Y571" s="111">
        <f t="shared" si="254"/>
        <v>394026522</v>
      </c>
      <c r="Z571" s="111">
        <f t="shared" si="254"/>
        <v>74960929</v>
      </c>
      <c r="AA571" s="111">
        <f t="shared" si="254"/>
        <v>0</v>
      </c>
      <c r="AB571" s="111">
        <f t="shared" si="254"/>
        <v>161388453</v>
      </c>
      <c r="AC571" s="111">
        <f t="shared" si="254"/>
        <v>630375904</v>
      </c>
      <c r="AD571" s="111">
        <f t="shared" si="254"/>
        <v>325168058</v>
      </c>
      <c r="AE571" s="111">
        <f t="shared" si="254"/>
        <v>1124000</v>
      </c>
      <c r="AF571" s="88"/>
      <c r="AG571" s="86"/>
      <c r="AH571" s="257"/>
      <c r="AJ571" s="23"/>
      <c r="AK571" s="24"/>
      <c r="AL571" s="23"/>
      <c r="AM571" s="92"/>
      <c r="AN571" s="92"/>
      <c r="AO571" s="92"/>
      <c r="AP571" s="92"/>
      <c r="AQ571" s="92"/>
      <c r="AR571" s="92"/>
      <c r="AS571" s="92"/>
      <c r="AT571" s="92"/>
      <c r="AU571" s="92"/>
      <c r="AV571" s="92"/>
      <c r="AW571" s="92"/>
      <c r="AY571" s="32" t="s">
        <v>3142</v>
      </c>
    </row>
    <row r="572" spans="1:61" ht="3.75" customHeight="1">
      <c r="A572" s="86"/>
      <c r="B572" s="302"/>
      <c r="C572" s="86"/>
      <c r="D572" s="87"/>
      <c r="E572" s="86"/>
      <c r="F572" s="86"/>
      <c r="G572" s="88"/>
      <c r="H572" s="86"/>
      <c r="I572" s="88"/>
      <c r="J572" s="302"/>
      <c r="K572" s="303"/>
      <c r="L572" s="302"/>
      <c r="M572" s="86"/>
      <c r="N572" s="302"/>
      <c r="O572" s="86"/>
      <c r="P572" s="86"/>
      <c r="Q572" s="302"/>
      <c r="R572" s="302"/>
      <c r="S572" s="302"/>
      <c r="T572" s="302"/>
      <c r="U572" s="302"/>
      <c r="V572" s="122"/>
      <c r="W572" s="122"/>
      <c r="X572" s="122"/>
      <c r="Y572" s="122"/>
      <c r="Z572" s="122"/>
      <c r="AA572" s="122"/>
      <c r="AB572" s="122"/>
      <c r="AC572" s="122"/>
      <c r="AD572" s="122"/>
      <c r="AE572" s="122"/>
      <c r="AF572" s="88"/>
      <c r="AG572" s="86"/>
      <c r="AH572" s="257"/>
      <c r="AJ572" s="23"/>
      <c r="AK572" s="24"/>
      <c r="AL572" s="23"/>
      <c r="AY572" s="32" t="s">
        <v>3142</v>
      </c>
    </row>
    <row r="573" spans="1:61">
      <c r="A573" s="86"/>
      <c r="B573" s="302"/>
      <c r="C573" s="86"/>
      <c r="D573" s="87"/>
      <c r="E573" s="86"/>
      <c r="F573" s="86"/>
      <c r="G573" s="88"/>
      <c r="H573" s="86"/>
      <c r="I573" s="88"/>
      <c r="J573" s="302"/>
      <c r="K573" s="16" t="s">
        <v>48</v>
      </c>
      <c r="L573" s="302"/>
      <c r="M573" s="86"/>
      <c r="N573" s="302"/>
      <c r="O573" s="86"/>
      <c r="P573" s="86"/>
      <c r="R573" s="302"/>
      <c r="S573" s="302"/>
      <c r="T573" s="302"/>
      <c r="U573" s="302"/>
      <c r="V573" s="122"/>
      <c r="W573" s="122"/>
      <c r="X573" s="122"/>
      <c r="Y573" s="122"/>
      <c r="Z573" s="122"/>
      <c r="AA573" s="122"/>
      <c r="AB573" s="122"/>
      <c r="AC573" s="122"/>
      <c r="AD573" s="122"/>
      <c r="AE573" s="122"/>
      <c r="AF573" s="88"/>
      <c r="AG573" s="86"/>
      <c r="AH573" s="257"/>
      <c r="AJ573" s="23"/>
      <c r="AK573" s="24"/>
      <c r="AL573" s="23"/>
      <c r="AY573" s="32" t="s">
        <v>3142</v>
      </c>
    </row>
    <row r="574" spans="1:61" s="32" customFormat="1" ht="15" customHeight="1">
      <c r="A574" s="17">
        <v>31</v>
      </c>
      <c r="B574" s="99">
        <v>2</v>
      </c>
      <c r="C574" s="17" t="s">
        <v>49</v>
      </c>
      <c r="D574" s="18" t="s">
        <v>81</v>
      </c>
      <c r="E574" s="17" t="s">
        <v>362</v>
      </c>
      <c r="F574" s="17" t="s">
        <v>467</v>
      </c>
      <c r="G574" s="18" t="s">
        <v>468</v>
      </c>
      <c r="H574" s="18" t="s">
        <v>27</v>
      </c>
      <c r="I574" s="18">
        <v>30396081</v>
      </c>
      <c r="J574" s="112" t="str">
        <f>CONCATENATE(I574,"-",H574)</f>
        <v>30396081-EJECUCION</v>
      </c>
      <c r="K574" s="442" t="s">
        <v>3330</v>
      </c>
      <c r="L574" s="100">
        <v>30950000</v>
      </c>
      <c r="M574" s="19">
        <v>31169000</v>
      </c>
      <c r="N574" s="100">
        <v>0</v>
      </c>
      <c r="O574" s="19">
        <v>0</v>
      </c>
      <c r="P574" s="19">
        <v>31169000</v>
      </c>
      <c r="Q574" s="19">
        <v>0</v>
      </c>
      <c r="R574" s="101">
        <v>30950000</v>
      </c>
      <c r="S574" s="20">
        <v>0</v>
      </c>
      <c r="T574" s="21">
        <v>0</v>
      </c>
      <c r="U574" s="21">
        <v>31169000</v>
      </c>
      <c r="V574" s="266">
        <v>0</v>
      </c>
      <c r="W574" s="266">
        <v>0</v>
      </c>
      <c r="X574" s="266">
        <v>0</v>
      </c>
      <c r="Y574" s="266">
        <f t="shared" ref="Y574:Y576" si="255">V574+W574+X574</f>
        <v>0</v>
      </c>
      <c r="Z574" s="266">
        <v>0</v>
      </c>
      <c r="AA574" s="266">
        <v>0</v>
      </c>
      <c r="AB574" s="266">
        <v>30950000</v>
      </c>
      <c r="AC574" s="266">
        <f>V574+W574+X574+Z574+AA574+AB574</f>
        <v>30950000</v>
      </c>
      <c r="AD574" s="266">
        <f>U574-AC574</f>
        <v>219000</v>
      </c>
      <c r="AE574" s="266">
        <f>M574-(O574+U574)</f>
        <v>0</v>
      </c>
      <c r="AF574" s="18" t="s">
        <v>3419</v>
      </c>
      <c r="AG574" s="17" t="s">
        <v>83</v>
      </c>
      <c r="AH574" s="81" t="s">
        <v>30</v>
      </c>
      <c r="AI574" s="22" t="s">
        <v>31</v>
      </c>
      <c r="AJ574" s="23" t="s">
        <v>30</v>
      </c>
      <c r="AK574" s="24" t="s">
        <v>264</v>
      </c>
      <c r="AL574" s="23" t="s">
        <v>45</v>
      </c>
      <c r="AM574" t="str">
        <f>CONCATENATE( "OR PRO.CODIGO=",I574)</f>
        <v>OR PRO.CODIGO=30396081</v>
      </c>
      <c r="AN574">
        <f>LEN(I574)</f>
        <v>8</v>
      </c>
      <c r="AO574" t="e">
        <f>VLOOKUP(J574,#REF!,5,FALSE)</f>
        <v>#REF!</v>
      </c>
      <c r="AP574"/>
      <c r="AQ574" t="e">
        <f>VLOOKUP(J574,#REF!,6,FALSE)</f>
        <v>#REF!</v>
      </c>
      <c r="AR574" s="32" t="e">
        <f>VLOOKUP(I574,'convenios 2017'!A$2:O$82,15,FALSE)</f>
        <v>#N/A</v>
      </c>
      <c r="AS574" s="373">
        <f>O574+AC574</f>
        <v>30950000</v>
      </c>
      <c r="AT574" s="32" t="str">
        <f>VLOOKUP(I574,'convenio 2016'!A$2:N$196,14,FALSE)</f>
        <v>toma razon</v>
      </c>
      <c r="AU574" s="32" t="e">
        <f>VLOOKUP(I574,'convenio 2015'!A$4:M$228,13,FALSE)</f>
        <v>#N/A</v>
      </c>
      <c r="AV574" s="32" t="e">
        <f>VLOOKUP(J574,#REF!,6,FALSE)</f>
        <v>#REF!</v>
      </c>
      <c r="AW574" s="373">
        <f>O574+AC574</f>
        <v>30950000</v>
      </c>
      <c r="AX574" s="32" t="s">
        <v>2408</v>
      </c>
      <c r="AY574" s="32" t="s">
        <v>2276</v>
      </c>
      <c r="AZ574" s="377">
        <v>2806</v>
      </c>
      <c r="BA574" s="431">
        <v>42648</v>
      </c>
      <c r="BB574" s="32" t="str">
        <f>VLOOKUP(J574,'RATE JUNIO '!F$2:K$346,6,FALSE)</f>
        <v>RS</v>
      </c>
      <c r="BC574" s="32" t="s">
        <v>3463</v>
      </c>
      <c r="BD574" s="92" t="str">
        <f>VLOOKUP(J574,'RATES 30-06-2017'!F$2:K$374,6,FALSE)</f>
        <v>RS</v>
      </c>
      <c r="BE574" s="92"/>
      <c r="BF574" s="92" t="str">
        <f>VLOOKUP(J574,Hoja4!C$2:E$268,2,FALSE)</f>
        <v>ENERGIZACION</v>
      </c>
      <c r="BG574" s="92">
        <f>VLOOKUP(J574,Hoja4!C$2:E$268,3,FALSE)</f>
        <v>31</v>
      </c>
      <c r="BH574" s="92"/>
      <c r="BI574" s="92"/>
    </row>
    <row r="575" spans="1:61" s="32" customFormat="1" ht="15" customHeight="1">
      <c r="A575" s="17">
        <v>33</v>
      </c>
      <c r="B575" s="99">
        <v>4</v>
      </c>
      <c r="C575" s="17" t="s">
        <v>49</v>
      </c>
      <c r="D575" s="18" t="s">
        <v>69</v>
      </c>
      <c r="E575" s="17" t="s">
        <v>362</v>
      </c>
      <c r="F575" s="17" t="s">
        <v>467</v>
      </c>
      <c r="G575" s="18" t="s">
        <v>468</v>
      </c>
      <c r="H575" s="18" t="s">
        <v>27</v>
      </c>
      <c r="I575" s="18">
        <v>30101055</v>
      </c>
      <c r="J575" s="112" t="str">
        <f>CONCATENATE(I575,"-",H575)</f>
        <v>30101055-EJECUCION</v>
      </c>
      <c r="K575" s="442" t="s">
        <v>3247</v>
      </c>
      <c r="L575" s="100">
        <v>6054574700</v>
      </c>
      <c r="M575" s="19">
        <v>6054574700</v>
      </c>
      <c r="N575" s="100">
        <v>0</v>
      </c>
      <c r="O575" s="19">
        <v>0</v>
      </c>
      <c r="P575" s="19">
        <v>0</v>
      </c>
      <c r="Q575" s="19">
        <v>6054574700</v>
      </c>
      <c r="R575" s="101">
        <v>0</v>
      </c>
      <c r="S575" s="20">
        <v>6054574700</v>
      </c>
      <c r="T575" s="21">
        <v>0</v>
      </c>
      <c r="U575" s="446">
        <v>0</v>
      </c>
      <c r="V575" s="266">
        <v>0</v>
      </c>
      <c r="W575" s="266">
        <v>0</v>
      </c>
      <c r="X575" s="266">
        <v>0</v>
      </c>
      <c r="Y575" s="266">
        <f t="shared" si="255"/>
        <v>0</v>
      </c>
      <c r="Z575" s="266">
        <v>0</v>
      </c>
      <c r="AA575" s="266">
        <v>0</v>
      </c>
      <c r="AB575" s="266">
        <v>0</v>
      </c>
      <c r="AC575" s="266">
        <f>V575+W575+X575+Z575+AA575+AB575</f>
        <v>0</v>
      </c>
      <c r="AD575" s="266">
        <f>U575-AC575</f>
        <v>0</v>
      </c>
      <c r="AE575" s="266">
        <f>M575-(O575+U575)</f>
        <v>6054574700</v>
      </c>
      <c r="AF575" s="18" t="s">
        <v>1763</v>
      </c>
      <c r="AG575" s="17" t="s">
        <v>73</v>
      </c>
      <c r="AH575" s="81" t="s">
        <v>155</v>
      </c>
      <c r="AI575" s="22" t="s">
        <v>31</v>
      </c>
      <c r="AJ575" s="23" t="s">
        <v>30</v>
      </c>
      <c r="AK575" s="24" t="s">
        <v>111</v>
      </c>
      <c r="AL575" s="23" t="s">
        <v>45</v>
      </c>
      <c r="AM575" t="str">
        <f>CONCATENATE( "OR PRO.CODIGO=",I575)</f>
        <v>OR PRO.CODIGO=30101055</v>
      </c>
      <c r="AN575">
        <f>LEN(I575)</f>
        <v>8</v>
      </c>
      <c r="AO575" t="e">
        <f>VLOOKUP(J575,#REF!,5,FALSE)</f>
        <v>#REF!</v>
      </c>
      <c r="AP575"/>
      <c r="AQ575" t="e">
        <f>VLOOKUP(J575,#REF!,6,FALSE)</f>
        <v>#REF!</v>
      </c>
      <c r="AR575" s="32" t="e">
        <f>VLOOKUP(I575,'convenios 2017'!A$2:O$82,15,FALSE)</f>
        <v>#N/A</v>
      </c>
      <c r="AS575" s="373">
        <f>O575+AC575</f>
        <v>0</v>
      </c>
      <c r="AT575" s="32" t="str">
        <f>VLOOKUP(I575,'convenio 2016'!A$2:N$196,14,FALSE)</f>
        <v>toma razon</v>
      </c>
      <c r="AU575" s="32">
        <f>VLOOKUP(I575,'convenio 2015'!A$4:M$228,13,FALSE)</f>
        <v>0</v>
      </c>
      <c r="AV575" s="32" t="e">
        <f>VLOOKUP(J575,#REF!,6,FALSE)</f>
        <v>#REF!</v>
      </c>
      <c r="AW575" s="373">
        <f>O575+AC575</f>
        <v>0</v>
      </c>
      <c r="AX575" s="32" t="s">
        <v>2408</v>
      </c>
      <c r="AY575" s="32" t="s">
        <v>1811</v>
      </c>
      <c r="AZ575" s="377" t="s">
        <v>3189</v>
      </c>
      <c r="BA575" s="431">
        <v>42416</v>
      </c>
      <c r="BB575" s="32" t="str">
        <f>VLOOKUP(J575,'RATE JUNIO '!F$2:K$346,6,FALSE)</f>
        <v>RS</v>
      </c>
      <c r="BC575" s="32" t="s">
        <v>3463</v>
      </c>
      <c r="BD575" s="92" t="str">
        <f>VLOOKUP(J575,'RATES 30-06-2017'!F$2:K$374,6,FALSE)</f>
        <v>RS</v>
      </c>
      <c r="BE575" s="92"/>
      <c r="BF575" s="92" t="str">
        <f>VLOOKUP(J575,Hoja4!C$2:E$268,2,FALSE)</f>
        <v>SS</v>
      </c>
      <c r="BG575" s="92">
        <f>VLOOKUP(J575,Hoja4!C$2:E$268,3,FALSE)</f>
        <v>33</v>
      </c>
      <c r="BH575" s="92"/>
      <c r="BI575" s="92"/>
    </row>
    <row r="576" spans="1:61" s="32" customFormat="1" ht="15" customHeight="1">
      <c r="A576" s="17">
        <v>31</v>
      </c>
      <c r="B576" s="99">
        <v>8</v>
      </c>
      <c r="C576" s="17" t="s">
        <v>49</v>
      </c>
      <c r="D576" s="18" t="s">
        <v>38</v>
      </c>
      <c r="E576" s="17" t="s">
        <v>362</v>
      </c>
      <c r="F576" s="17" t="s">
        <v>467</v>
      </c>
      <c r="G576" s="18" t="s">
        <v>468</v>
      </c>
      <c r="H576" s="18" t="s">
        <v>27</v>
      </c>
      <c r="I576" s="18">
        <v>30396026</v>
      </c>
      <c r="J576" s="112" t="str">
        <f>CONCATENATE(I576,"-",H576)</f>
        <v>30396026-EJECUCION</v>
      </c>
      <c r="K576" s="442" t="s">
        <v>2994</v>
      </c>
      <c r="L576" s="289">
        <v>400000000</v>
      </c>
      <c r="M576" s="19">
        <v>400000000</v>
      </c>
      <c r="N576" s="289">
        <v>0</v>
      </c>
      <c r="O576" s="125">
        <v>0</v>
      </c>
      <c r="P576" s="125">
        <v>75000000</v>
      </c>
      <c r="Q576" s="290">
        <v>325000000</v>
      </c>
      <c r="R576" s="291">
        <v>75000000</v>
      </c>
      <c r="S576" s="292">
        <v>325000000</v>
      </c>
      <c r="T576" s="293">
        <v>0</v>
      </c>
      <c r="U576" s="446">
        <v>0</v>
      </c>
      <c r="V576" s="266">
        <v>0</v>
      </c>
      <c r="W576" s="266">
        <v>0</v>
      </c>
      <c r="X576" s="266">
        <v>0</v>
      </c>
      <c r="Y576" s="266">
        <f t="shared" si="255"/>
        <v>0</v>
      </c>
      <c r="Z576" s="266">
        <v>0</v>
      </c>
      <c r="AA576" s="266">
        <v>0</v>
      </c>
      <c r="AB576" s="266">
        <v>0</v>
      </c>
      <c r="AC576" s="266">
        <f>V576+W576+X576+Z576+AA576+AB576</f>
        <v>0</v>
      </c>
      <c r="AD576" s="266">
        <f>U576-AC576</f>
        <v>0</v>
      </c>
      <c r="AE576" s="266">
        <f>M576-(O576+U576)</f>
        <v>400000000</v>
      </c>
      <c r="AF576" s="18" t="s">
        <v>51</v>
      </c>
      <c r="AG576" s="17" t="s">
        <v>684</v>
      </c>
      <c r="AH576" s="81" t="s">
        <v>40</v>
      </c>
      <c r="AI576" s="295" t="s">
        <v>31</v>
      </c>
      <c r="AJ576" s="296"/>
      <c r="AK576" s="297" t="s">
        <v>473</v>
      </c>
      <c r="AL576" s="296" t="s">
        <v>45</v>
      </c>
      <c r="AM576" t="str">
        <f>CONCATENATE( "OR PRO.CODIGO=",I576)</f>
        <v>OR PRO.CODIGO=30396026</v>
      </c>
      <c r="AN576">
        <f>LEN(I576)</f>
        <v>8</v>
      </c>
      <c r="AO576" t="e">
        <f>VLOOKUP(J576,#REF!,5,FALSE)</f>
        <v>#REF!</v>
      </c>
      <c r="AQ576" t="e">
        <f>VLOOKUP(J576,#REF!,6,FALSE)</f>
        <v>#REF!</v>
      </c>
      <c r="AR576" s="32" t="e">
        <f>VLOOKUP(I576,'convenios 2017'!A$2:O$82,15,FALSE)</f>
        <v>#N/A</v>
      </c>
      <c r="AS576" s="373">
        <f>O576+AC576</f>
        <v>0</v>
      </c>
      <c r="AT576" s="32" t="e">
        <f>VLOOKUP(I576,'convenio 2016'!A$2:N$196,14,FALSE)</f>
        <v>#N/A</v>
      </c>
      <c r="AU576" s="32" t="e">
        <f>VLOOKUP(I576,'convenio 2015'!A$4:M$228,13,FALSE)</f>
        <v>#N/A</v>
      </c>
      <c r="AV576" s="32" t="e">
        <f>VLOOKUP(J576,#REF!,6,FALSE)</f>
        <v>#REF!</v>
      </c>
      <c r="AW576" s="373">
        <f>O576+AC576</f>
        <v>0</v>
      </c>
      <c r="AX576" s="32" t="e">
        <v>#N/A</v>
      </c>
      <c r="AY576" s="32" t="e">
        <v>#N/A</v>
      </c>
      <c r="AZ576" s="377" t="e">
        <v>#N/A</v>
      </c>
      <c r="BA576" s="431"/>
      <c r="BB576" s="32" t="e">
        <f>VLOOKUP(J576,'RATE JUNIO '!F$2:K$346,6,FALSE)</f>
        <v>#N/A</v>
      </c>
      <c r="BC576" s="32" t="s">
        <v>3463</v>
      </c>
      <c r="BD576" s="92" t="e">
        <f>VLOOKUP(J576,'RATES 30-06-2017'!F$2:K$374,6,FALSE)</f>
        <v>#N/A</v>
      </c>
      <c r="BE576" s="448"/>
      <c r="BF576" s="92" t="e">
        <f>VLOOKUP(J576,Hoja4!C$2:E$268,2,FALSE)</f>
        <v>#N/A</v>
      </c>
      <c r="BG576" s="92" t="e">
        <f>VLOOKUP(J576,Hoja4!C$2:E$268,3,FALSE)</f>
        <v>#N/A</v>
      </c>
      <c r="BH576" s="92"/>
      <c r="BI576" s="92"/>
    </row>
    <row r="577" spans="1:61">
      <c r="A577" s="86"/>
      <c r="C577" s="86"/>
      <c r="D577" s="87"/>
      <c r="E577" s="86"/>
      <c r="F577" s="86"/>
      <c r="G577" s="88"/>
      <c r="H577" s="86"/>
      <c r="I577" s="88"/>
      <c r="K577" s="110" t="s">
        <v>52</v>
      </c>
      <c r="L577" s="25">
        <f>SUBTOTAL(9,L574:L576)</f>
        <v>6485524700</v>
      </c>
      <c r="M577" s="111">
        <f>SUBTOTAL(9,M574:M576)</f>
        <v>6485743700</v>
      </c>
      <c r="N577" s="25">
        <v>0</v>
      </c>
      <c r="O577" s="111">
        <f>SUBTOTAL(9,O574:O576)</f>
        <v>0</v>
      </c>
      <c r="P577" s="111">
        <f>SUBTOTAL(9,P574:P576)</f>
        <v>106169000</v>
      </c>
      <c r="Q577" s="109">
        <v>6379574700</v>
      </c>
      <c r="R577" s="25">
        <v>105950000</v>
      </c>
      <c r="S577" s="25">
        <v>6379574700</v>
      </c>
      <c r="T577" s="25">
        <v>0</v>
      </c>
      <c r="U577" s="111">
        <f>SUBTOTAL(9,U574:U576)</f>
        <v>31169000</v>
      </c>
      <c r="V577" s="111">
        <f t="shared" ref="V577:AE577" si="256">SUBTOTAL(9,V574:V576)</f>
        <v>0</v>
      </c>
      <c r="W577" s="111">
        <f t="shared" si="256"/>
        <v>0</v>
      </c>
      <c r="X577" s="111">
        <f t="shared" si="256"/>
        <v>0</v>
      </c>
      <c r="Y577" s="111">
        <f t="shared" si="256"/>
        <v>0</v>
      </c>
      <c r="Z577" s="111">
        <f t="shared" si="256"/>
        <v>0</v>
      </c>
      <c r="AA577" s="111">
        <f t="shared" si="256"/>
        <v>0</v>
      </c>
      <c r="AB577" s="111">
        <f t="shared" si="256"/>
        <v>30950000</v>
      </c>
      <c r="AC577" s="111">
        <f t="shared" si="256"/>
        <v>30950000</v>
      </c>
      <c r="AD577" s="111">
        <f t="shared" si="256"/>
        <v>219000</v>
      </c>
      <c r="AE577" s="111">
        <f t="shared" si="256"/>
        <v>6454574700</v>
      </c>
      <c r="AF577" s="88"/>
      <c r="AG577" s="86"/>
      <c r="AH577" s="257"/>
      <c r="AJ577" s="23"/>
      <c r="AK577" s="24"/>
      <c r="AL577" s="23"/>
      <c r="AM577" s="92"/>
      <c r="AN577" s="92"/>
      <c r="AO577" s="92"/>
      <c r="AP577" s="92"/>
      <c r="AQ577" s="92"/>
      <c r="AR577" s="92"/>
      <c r="AS577" s="92"/>
      <c r="AT577" s="92"/>
      <c r="AU577" s="92"/>
      <c r="AV577" s="92"/>
      <c r="AW577" s="92"/>
      <c r="AY577" s="32" t="s">
        <v>3142</v>
      </c>
    </row>
    <row r="578" spans="1:61" ht="5.25" customHeight="1">
      <c r="A578" s="86"/>
      <c r="B578" s="302"/>
      <c r="C578" s="86"/>
      <c r="D578" s="87"/>
      <c r="E578" s="86"/>
      <c r="F578" s="86"/>
      <c r="G578" s="88"/>
      <c r="H578" s="86"/>
      <c r="I578" s="88"/>
      <c r="J578" s="302"/>
      <c r="K578" s="303"/>
      <c r="L578" s="302"/>
      <c r="M578" s="86"/>
      <c r="N578" s="302"/>
      <c r="O578" s="86"/>
      <c r="P578" s="86"/>
      <c r="R578" s="302"/>
      <c r="S578" s="302"/>
      <c r="T578" s="302"/>
      <c r="U578" s="302"/>
      <c r="V578" s="122"/>
      <c r="W578" s="122"/>
      <c r="X578" s="122"/>
      <c r="Y578" s="122"/>
      <c r="Z578" s="122"/>
      <c r="AA578" s="122"/>
      <c r="AB578" s="122"/>
      <c r="AC578" s="122"/>
      <c r="AD578" s="122"/>
      <c r="AE578" s="122"/>
      <c r="AF578" s="88"/>
      <c r="AG578" s="86"/>
      <c r="AH578" s="257"/>
      <c r="AJ578" s="23"/>
      <c r="AK578" s="24"/>
      <c r="AL578" s="23"/>
      <c r="AY578" s="32" t="s">
        <v>3142</v>
      </c>
    </row>
    <row r="579" spans="1:61">
      <c r="A579" s="86"/>
      <c r="C579" s="86"/>
      <c r="D579" s="87"/>
      <c r="E579" s="86"/>
      <c r="F579" s="86"/>
      <c r="G579" s="88"/>
      <c r="H579" s="86"/>
      <c r="I579" s="88"/>
      <c r="K579" s="16" t="s">
        <v>53</v>
      </c>
      <c r="M579" s="86"/>
      <c r="O579" s="86"/>
      <c r="P579" s="86"/>
      <c r="Q579" s="302"/>
      <c r="U579"/>
      <c r="V579" s="122"/>
      <c r="W579" s="122"/>
      <c r="X579" s="122"/>
      <c r="Y579" s="122"/>
      <c r="Z579" s="122"/>
      <c r="AA579" s="122"/>
      <c r="AB579" s="122"/>
      <c r="AC579" s="122"/>
      <c r="AD579" s="122"/>
      <c r="AE579" s="122"/>
      <c r="AF579" s="88"/>
      <c r="AG579" s="86"/>
      <c r="AH579" s="257"/>
      <c r="AJ579" s="23"/>
      <c r="AK579" s="24"/>
      <c r="AL579" s="23"/>
      <c r="AY579" s="32" t="s">
        <v>3142</v>
      </c>
    </row>
    <row r="580" spans="1:61" s="32" customFormat="1" ht="15" customHeight="1">
      <c r="A580" s="17">
        <v>31</v>
      </c>
      <c r="B580" s="99">
        <v>9</v>
      </c>
      <c r="C580" s="17" t="s">
        <v>54</v>
      </c>
      <c r="D580" s="18" t="s">
        <v>38</v>
      </c>
      <c r="E580" s="17" t="s">
        <v>362</v>
      </c>
      <c r="F580" s="17" t="s">
        <v>467</v>
      </c>
      <c r="G580" s="18" t="s">
        <v>468</v>
      </c>
      <c r="H580" s="18" t="s">
        <v>27</v>
      </c>
      <c r="I580" s="18">
        <v>30430173</v>
      </c>
      <c r="J580" s="112" t="str">
        <f>CONCATENATE(I580,"-",H580)</f>
        <v>30430173-EJECUCION</v>
      </c>
      <c r="K580" s="442" t="s">
        <v>2995</v>
      </c>
      <c r="L580" s="289">
        <v>547411000</v>
      </c>
      <c r="M580" s="19">
        <v>547411000</v>
      </c>
      <c r="N580" s="289">
        <v>0</v>
      </c>
      <c r="O580" s="19">
        <v>0</v>
      </c>
      <c r="P580" s="19">
        <v>75000000</v>
      </c>
      <c r="Q580" s="290">
        <v>472411000</v>
      </c>
      <c r="R580" s="291">
        <v>75000000</v>
      </c>
      <c r="S580" s="292">
        <v>472411000</v>
      </c>
      <c r="T580" s="293">
        <v>0</v>
      </c>
      <c r="U580" s="446">
        <v>0</v>
      </c>
      <c r="V580" s="266">
        <v>0</v>
      </c>
      <c r="W580" s="266">
        <v>0</v>
      </c>
      <c r="X580" s="266">
        <v>0</v>
      </c>
      <c r="Y580" s="266">
        <f t="shared" ref="Y580:Y584" si="257">V580+W580+X580</f>
        <v>0</v>
      </c>
      <c r="Z580" s="266">
        <v>0</v>
      </c>
      <c r="AA580" s="266">
        <v>0</v>
      </c>
      <c r="AB580" s="266">
        <v>0</v>
      </c>
      <c r="AC580" s="266">
        <f>V580+W580+X580+Z580+AA580+AB580</f>
        <v>0</v>
      </c>
      <c r="AD580" s="266">
        <f>U580-AC580</f>
        <v>0</v>
      </c>
      <c r="AE580" s="266">
        <f>M580-(O580+U580)</f>
        <v>547411000</v>
      </c>
      <c r="AF580" s="18" t="s">
        <v>51</v>
      </c>
      <c r="AG580" s="17" t="s">
        <v>684</v>
      </c>
      <c r="AH580" s="81" t="s">
        <v>40</v>
      </c>
      <c r="AI580" s="295" t="s">
        <v>31</v>
      </c>
      <c r="AJ580" s="296"/>
      <c r="AK580" s="297" t="s">
        <v>474</v>
      </c>
      <c r="AL580" s="296"/>
      <c r="AM580" t="str">
        <f>CONCATENATE( "OR PRO.CODIGO=",I580)</f>
        <v>OR PRO.CODIGO=30430173</v>
      </c>
      <c r="AN580">
        <f>LEN(I580)</f>
        <v>8</v>
      </c>
      <c r="AO580" t="e">
        <f>VLOOKUP(J580,#REF!,5,FALSE)</f>
        <v>#REF!</v>
      </c>
      <c r="AQ580" t="e">
        <f>VLOOKUP(J580,#REF!,6,FALSE)</f>
        <v>#REF!</v>
      </c>
      <c r="AR580" s="32" t="e">
        <f>VLOOKUP(I580,'convenios 2017'!A$2:O$82,15,FALSE)</f>
        <v>#N/A</v>
      </c>
      <c r="AS580" s="373">
        <f>O580+AC580</f>
        <v>0</v>
      </c>
      <c r="AT580" s="32" t="e">
        <f>VLOOKUP(I580,'convenio 2016'!A$2:N$196,14,FALSE)</f>
        <v>#N/A</v>
      </c>
      <c r="AU580" s="32" t="e">
        <f>VLOOKUP(I580,'convenio 2015'!A$4:M$228,13,FALSE)</f>
        <v>#N/A</v>
      </c>
      <c r="AV580" s="32" t="e">
        <f>VLOOKUP(J580,#REF!,6,FALSE)</f>
        <v>#REF!</v>
      </c>
      <c r="AW580" s="373">
        <f>O580+AC580</f>
        <v>0</v>
      </c>
      <c r="AX580" s="32" t="e">
        <v>#N/A</v>
      </c>
      <c r="AY580" s="32" t="e">
        <v>#N/A</v>
      </c>
      <c r="AZ580" s="377" t="e">
        <v>#N/A</v>
      </c>
      <c r="BA580" s="431"/>
      <c r="BB580" s="32" t="e">
        <f>VLOOKUP(J580,'RATE JUNIO '!F$2:K$346,6,FALSE)</f>
        <v>#N/A</v>
      </c>
      <c r="BC580" s="32" t="s">
        <v>3463</v>
      </c>
      <c r="BD580" s="92" t="e">
        <f>VLOOKUP(J580,'RATES 30-06-2017'!F$2:K$374,6,FALSE)</f>
        <v>#N/A</v>
      </c>
      <c r="BE580" s="448"/>
      <c r="BF580" s="92" t="e">
        <f>VLOOKUP(J580,Hoja4!C$2:E$268,2,FALSE)</f>
        <v>#N/A</v>
      </c>
      <c r="BG580" s="92" t="e">
        <f>VLOOKUP(J580,Hoja4!C$2:E$268,3,FALSE)</f>
        <v>#N/A</v>
      </c>
      <c r="BH580" s="92"/>
      <c r="BI580" s="92"/>
    </row>
    <row r="581" spans="1:61" s="32" customFormat="1" ht="15" customHeight="1">
      <c r="A581" s="17">
        <v>31</v>
      </c>
      <c r="B581" s="17"/>
      <c r="C581" s="17" t="s">
        <v>54</v>
      </c>
      <c r="D581" s="18" t="s">
        <v>81</v>
      </c>
      <c r="E581" s="17" t="s">
        <v>362</v>
      </c>
      <c r="F581" s="17" t="s">
        <v>467</v>
      </c>
      <c r="G581" s="18"/>
      <c r="H581" s="18" t="s">
        <v>27</v>
      </c>
      <c r="I581" s="18">
        <v>30396078</v>
      </c>
      <c r="J581" s="112" t="str">
        <f>CONCATENATE(I581,"-",H581)</f>
        <v>30396078-EJECUCION</v>
      </c>
      <c r="K581" s="442" t="s">
        <v>3431</v>
      </c>
      <c r="L581" s="289"/>
      <c r="M581" s="19">
        <v>71399000</v>
      </c>
      <c r="N581" s="289"/>
      <c r="O581" s="19">
        <v>0</v>
      </c>
      <c r="P581" s="19">
        <v>0</v>
      </c>
      <c r="Q581" s="290"/>
      <c r="R581" s="291"/>
      <c r="S581" s="292"/>
      <c r="T581" s="293"/>
      <c r="U581" s="266">
        <v>67968000</v>
      </c>
      <c r="V581" s="266">
        <v>0</v>
      </c>
      <c r="W581" s="266">
        <v>0</v>
      </c>
      <c r="X581" s="266">
        <v>0</v>
      </c>
      <c r="Y581" s="266">
        <f t="shared" si="257"/>
        <v>0</v>
      </c>
      <c r="Z581" s="266">
        <v>0</v>
      </c>
      <c r="AA581" s="266">
        <v>0</v>
      </c>
      <c r="AB581" s="266">
        <v>0</v>
      </c>
      <c r="AC581" s="266">
        <f>V581+W581+X581+Z581+AA581+AB581</f>
        <v>0</v>
      </c>
      <c r="AD581" s="266">
        <f>U581-AC581</f>
        <v>67968000</v>
      </c>
      <c r="AE581" s="266">
        <f>M581-(O581+U581)</f>
        <v>3431000</v>
      </c>
      <c r="AF581" s="18" t="s">
        <v>1125</v>
      </c>
      <c r="AG581" s="17" t="s">
        <v>83</v>
      </c>
      <c r="AH581" s="81" t="s">
        <v>30</v>
      </c>
      <c r="AI581" s="295"/>
      <c r="AJ581" s="296"/>
      <c r="AK581" s="297"/>
      <c r="AL581" s="296"/>
      <c r="AM581" t="str">
        <f>CONCATENATE( "OR PRO.CODIGO=",I581)</f>
        <v>OR PRO.CODIGO=30396078</v>
      </c>
      <c r="AN581">
        <f>LEN(I581)</f>
        <v>8</v>
      </c>
      <c r="AO581"/>
      <c r="AQ581"/>
      <c r="AS581" s="373"/>
      <c r="AW581" s="373"/>
      <c r="AZ581" s="377"/>
      <c r="BA581" s="431"/>
      <c r="BC581" s="32" t="s">
        <v>3463</v>
      </c>
      <c r="BD581" s="92" t="str">
        <f>VLOOKUP(J581,'RATES 30-06-2017'!F$2:K$374,6,FALSE)</f>
        <v>RS</v>
      </c>
      <c r="BE581" s="92"/>
      <c r="BF581" s="92" t="str">
        <f>VLOOKUP(J581,Hoja4!C$2:E$268,2,FALSE)</f>
        <v>ENERGIZACION</v>
      </c>
      <c r="BG581" s="92">
        <f>VLOOKUP(J581,Hoja4!C$2:E$268,3,FALSE)</f>
        <v>31</v>
      </c>
      <c r="BH581" s="92"/>
      <c r="BI581" s="92"/>
    </row>
    <row r="582" spans="1:61" s="32" customFormat="1" ht="15" customHeight="1">
      <c r="A582" s="17">
        <v>31</v>
      </c>
      <c r="B582" s="17"/>
      <c r="C582" s="17" t="s">
        <v>54</v>
      </c>
      <c r="D582" s="18" t="s">
        <v>81</v>
      </c>
      <c r="E582" s="17" t="s">
        <v>362</v>
      </c>
      <c r="F582" s="17" t="s">
        <v>467</v>
      </c>
      <c r="G582" s="18"/>
      <c r="H582" s="18" t="s">
        <v>27</v>
      </c>
      <c r="I582" s="18">
        <v>30396083</v>
      </c>
      <c r="J582" s="112" t="str">
        <f>CONCATENATE(I582,"-",H582)</f>
        <v>30396083-EJECUCION</v>
      </c>
      <c r="K582" s="442" t="s">
        <v>3432</v>
      </c>
      <c r="L582" s="289"/>
      <c r="M582" s="19">
        <v>49674000</v>
      </c>
      <c r="N582" s="289"/>
      <c r="O582" s="19">
        <v>0</v>
      </c>
      <c r="P582" s="19">
        <v>0</v>
      </c>
      <c r="Q582" s="290"/>
      <c r="R582" s="291"/>
      <c r="S582" s="292"/>
      <c r="T582" s="293"/>
      <c r="U582" s="266">
        <v>47093000</v>
      </c>
      <c r="V582" s="266">
        <v>0</v>
      </c>
      <c r="W582" s="266">
        <v>0</v>
      </c>
      <c r="X582" s="266">
        <v>0</v>
      </c>
      <c r="Y582" s="266">
        <f t="shared" si="257"/>
        <v>0</v>
      </c>
      <c r="Z582" s="266">
        <v>0</v>
      </c>
      <c r="AA582" s="266">
        <v>0</v>
      </c>
      <c r="AB582" s="266">
        <v>0</v>
      </c>
      <c r="AC582" s="266">
        <f>V582+W582+X582+Z582+AA582+AB582</f>
        <v>0</v>
      </c>
      <c r="AD582" s="266">
        <f>U582-AC582</f>
        <v>47093000</v>
      </c>
      <c r="AE582" s="266">
        <f>M582-(O582+U582)</f>
        <v>2581000</v>
      </c>
      <c r="AF582" s="18" t="s">
        <v>1125</v>
      </c>
      <c r="AG582" s="17" t="s">
        <v>83</v>
      </c>
      <c r="AH582" s="81" t="s">
        <v>30</v>
      </c>
      <c r="AI582" s="295"/>
      <c r="AJ582" s="296"/>
      <c r="AK582" s="297"/>
      <c r="AL582" s="296"/>
      <c r="AM582" t="str">
        <f>CONCATENATE( "OR PRO.CODIGO=",I582)</f>
        <v>OR PRO.CODIGO=30396083</v>
      </c>
      <c r="AN582">
        <f>LEN(I582)</f>
        <v>8</v>
      </c>
      <c r="AO582"/>
      <c r="AQ582"/>
      <c r="AS582" s="373"/>
      <c r="AW582" s="373"/>
      <c r="AZ582" s="377"/>
      <c r="BA582" s="431"/>
      <c r="BC582" s="32" t="s">
        <v>3463</v>
      </c>
      <c r="BD582" s="92" t="str">
        <f>VLOOKUP(J582,'RATES 30-06-2017'!F$2:K$374,6,FALSE)</f>
        <v>RS</v>
      </c>
      <c r="BE582" s="92"/>
      <c r="BF582" s="92" t="str">
        <f>VLOOKUP(J582,Hoja4!C$2:E$268,2,FALSE)</f>
        <v>ENERGIZACION</v>
      </c>
      <c r="BG582" s="92">
        <f>VLOOKUP(J582,Hoja4!C$2:E$268,3,FALSE)</f>
        <v>31</v>
      </c>
      <c r="BH582" s="92"/>
      <c r="BI582" s="92"/>
    </row>
    <row r="583" spans="1:61" s="32" customFormat="1" ht="15" customHeight="1">
      <c r="A583" s="17">
        <v>31</v>
      </c>
      <c r="B583" s="99">
        <v>0</v>
      </c>
      <c r="C583" s="17" t="s">
        <v>54</v>
      </c>
      <c r="D583" s="18" t="s">
        <v>81</v>
      </c>
      <c r="E583" s="17" t="s">
        <v>362</v>
      </c>
      <c r="F583" s="17" t="s">
        <v>467</v>
      </c>
      <c r="G583" s="18" t="s">
        <v>468</v>
      </c>
      <c r="H583" s="18" t="s">
        <v>27</v>
      </c>
      <c r="I583" s="18">
        <v>30288528</v>
      </c>
      <c r="J583" s="112" t="str">
        <f>CONCATENATE(I583,"-",H583)</f>
        <v>30288528-EJECUCION</v>
      </c>
      <c r="K583" s="442" t="s">
        <v>3331</v>
      </c>
      <c r="L583" s="100">
        <v>68157000</v>
      </c>
      <c r="M583" s="19">
        <v>68157000</v>
      </c>
      <c r="N583" s="100">
        <v>0</v>
      </c>
      <c r="O583" s="19">
        <v>0</v>
      </c>
      <c r="P583" s="19">
        <v>68157000</v>
      </c>
      <c r="Q583" s="19">
        <v>0</v>
      </c>
      <c r="R583" s="101">
        <v>68157000</v>
      </c>
      <c r="S583" s="20">
        <v>0</v>
      </c>
      <c r="T583" s="21">
        <v>0</v>
      </c>
      <c r="U583" s="446">
        <v>0</v>
      </c>
      <c r="V583" s="266">
        <v>0</v>
      </c>
      <c r="W583" s="266">
        <v>0</v>
      </c>
      <c r="X583" s="266">
        <v>0</v>
      </c>
      <c r="Y583" s="266">
        <f t="shared" si="257"/>
        <v>0</v>
      </c>
      <c r="Z583" s="266">
        <v>0</v>
      </c>
      <c r="AA583" s="266">
        <v>0</v>
      </c>
      <c r="AB583" s="266">
        <v>0</v>
      </c>
      <c r="AC583" s="266">
        <f>V583+W583+X583+Z583+AA583+AB583</f>
        <v>0</v>
      </c>
      <c r="AD583" s="266">
        <f>U583-AC583</f>
        <v>0</v>
      </c>
      <c r="AE583" s="266">
        <f>M583-(O583+U583)</f>
        <v>68157000</v>
      </c>
      <c r="AF583" s="18" t="s">
        <v>1763</v>
      </c>
      <c r="AG583" s="17" t="s">
        <v>83</v>
      </c>
      <c r="AH583" s="81" t="s">
        <v>30</v>
      </c>
      <c r="AI583" s="22"/>
      <c r="AJ583" s="23"/>
      <c r="AK583" s="24"/>
      <c r="AL583" s="23" t="s">
        <v>45</v>
      </c>
      <c r="AM583" t="str">
        <f>CONCATENATE( "OR PRO.CODIGO=",I583)</f>
        <v>OR PRO.CODIGO=30288528</v>
      </c>
      <c r="AN583">
        <f>LEN(I583)</f>
        <v>8</v>
      </c>
      <c r="AO583" t="e">
        <f>VLOOKUP(J583,#REF!,5,FALSE)</f>
        <v>#REF!</v>
      </c>
      <c r="AP583"/>
      <c r="AQ583" t="e">
        <f>VLOOKUP(J583,#REF!,6,FALSE)</f>
        <v>#REF!</v>
      </c>
      <c r="AR583" s="32" t="e">
        <f>VLOOKUP(I583,'convenios 2017'!A$2:O$82,15,FALSE)</f>
        <v>#N/A</v>
      </c>
      <c r="AS583" s="373">
        <f>O583+AC583</f>
        <v>0</v>
      </c>
      <c r="AT583" s="32" t="str">
        <f>VLOOKUP(I583,'convenio 2016'!A$2:N$196,14,FALSE)</f>
        <v>toma razon</v>
      </c>
      <c r="AU583" s="32" t="e">
        <f>VLOOKUP(I583,'convenio 2015'!A$4:M$228,13,FALSE)</f>
        <v>#N/A</v>
      </c>
      <c r="AV583" s="32" t="e">
        <f>VLOOKUP(J583,#REF!,6,FALSE)</f>
        <v>#REF!</v>
      </c>
      <c r="AW583" s="373">
        <f>O583+AC583</f>
        <v>0</v>
      </c>
      <c r="AX583" s="32" t="s">
        <v>2408</v>
      </c>
      <c r="AY583" s="32" t="s">
        <v>2273</v>
      </c>
      <c r="AZ583" s="377">
        <v>2807</v>
      </c>
      <c r="BA583" s="431">
        <v>42648</v>
      </c>
      <c r="BB583" s="32">
        <f>VLOOKUP(J583,'RATE JUNIO '!F$2:K$346,6,FALSE)</f>
        <v>0</v>
      </c>
      <c r="BC583" s="32" t="s">
        <v>3463</v>
      </c>
      <c r="BD583" s="92">
        <f>VLOOKUP(J583,'RATES 30-06-2017'!F$2:K$374,6,FALSE)</f>
        <v>0</v>
      </c>
      <c r="BE583" s="92"/>
      <c r="BF583" s="92" t="e">
        <f>VLOOKUP(J583,Hoja4!C$2:E$268,2,FALSE)</f>
        <v>#N/A</v>
      </c>
      <c r="BG583" s="92" t="e">
        <f>VLOOKUP(J583,Hoja4!C$2:E$268,3,FALSE)</f>
        <v>#N/A</v>
      </c>
      <c r="BH583" s="92"/>
      <c r="BI583" s="92"/>
    </row>
    <row r="584" spans="1:61" s="32" customFormat="1" ht="15" customHeight="1">
      <c r="A584" s="17">
        <v>31</v>
      </c>
      <c r="B584" s="99">
        <v>10</v>
      </c>
      <c r="C584" s="17" t="s">
        <v>54</v>
      </c>
      <c r="D584" s="18" t="s">
        <v>24</v>
      </c>
      <c r="E584" s="17" t="s">
        <v>362</v>
      </c>
      <c r="F584" s="17" t="s">
        <v>467</v>
      </c>
      <c r="G584" s="18" t="s">
        <v>468</v>
      </c>
      <c r="H584" s="18" t="s">
        <v>27</v>
      </c>
      <c r="I584" s="18">
        <v>30185572</v>
      </c>
      <c r="J584" s="112" t="str">
        <f>CONCATENATE(I584,"-",H584)</f>
        <v>30185572-EJECUCION</v>
      </c>
      <c r="K584" s="442" t="s">
        <v>3332</v>
      </c>
      <c r="L584" s="100">
        <v>2234448000</v>
      </c>
      <c r="M584" s="125">
        <v>2234448000</v>
      </c>
      <c r="N584" s="100">
        <v>0</v>
      </c>
      <c r="O584" s="125">
        <v>0</v>
      </c>
      <c r="P584" s="125">
        <v>100000000</v>
      </c>
      <c r="Q584" s="19">
        <v>2134448000</v>
      </c>
      <c r="R584" s="101">
        <v>100000000</v>
      </c>
      <c r="S584" s="20">
        <v>2134448000</v>
      </c>
      <c r="T584" s="21">
        <v>0</v>
      </c>
      <c r="U584" s="446">
        <v>0</v>
      </c>
      <c r="V584" s="266">
        <v>0</v>
      </c>
      <c r="W584" s="266">
        <v>0</v>
      </c>
      <c r="X584" s="266">
        <v>0</v>
      </c>
      <c r="Y584" s="266">
        <f t="shared" si="257"/>
        <v>0</v>
      </c>
      <c r="Z584" s="266">
        <v>0</v>
      </c>
      <c r="AA584" s="266">
        <v>0</v>
      </c>
      <c r="AB584" s="266">
        <v>0</v>
      </c>
      <c r="AC584" s="266">
        <f>V584+W584+X584+Z584+AA584+AB584</f>
        <v>0</v>
      </c>
      <c r="AD584" s="266">
        <f>U584-AC584</f>
        <v>0</v>
      </c>
      <c r="AE584" s="266">
        <f>M584-(O584+U584)</f>
        <v>2234448000</v>
      </c>
      <c r="AF584" s="18" t="s">
        <v>1763</v>
      </c>
      <c r="AG584" s="17" t="s">
        <v>109</v>
      </c>
      <c r="AH584" s="81" t="s">
        <v>30</v>
      </c>
      <c r="AI584" s="22" t="s">
        <v>31</v>
      </c>
      <c r="AJ584" s="23" t="s">
        <v>30</v>
      </c>
      <c r="AK584" s="24" t="s">
        <v>477</v>
      </c>
      <c r="AL584" s="23" t="s">
        <v>45</v>
      </c>
      <c r="AM584" t="str">
        <f>CONCATENATE( "OR PRO.CODIGO=",I584)</f>
        <v>OR PRO.CODIGO=30185572</v>
      </c>
      <c r="AN584">
        <f>LEN(I584)</f>
        <v>8</v>
      </c>
      <c r="AO584" t="e">
        <f>VLOOKUP(J584,#REF!,5,FALSE)</f>
        <v>#REF!</v>
      </c>
      <c r="AP584"/>
      <c r="AQ584" t="e">
        <f>VLOOKUP(J584,#REF!,6,FALSE)</f>
        <v>#REF!</v>
      </c>
      <c r="AR584" s="32" t="str">
        <f>VLOOKUP(I584,'convenios 2017'!A$2:O$82,15,FALSE)</f>
        <v>con convenio</v>
      </c>
      <c r="AS584" s="373">
        <f>O584+AC584</f>
        <v>0</v>
      </c>
      <c r="AT584" s="32" t="str">
        <f>VLOOKUP(I584,'convenio 2016'!A$2:N$196,14,FALSE)</f>
        <v>sectorialista</v>
      </c>
      <c r="AU584" s="32" t="e">
        <f>VLOOKUP(I584,'convenio 2015'!A$4:M$228,13,FALSE)</f>
        <v>#N/A</v>
      </c>
      <c r="AV584" s="32" t="e">
        <f>VLOOKUP(J584,#REF!,6,FALSE)</f>
        <v>#REF!</v>
      </c>
      <c r="AW584" s="373">
        <f>O584+AC584</f>
        <v>0</v>
      </c>
      <c r="AX584" s="32" t="s">
        <v>1763</v>
      </c>
      <c r="AY584" s="32" t="s">
        <v>3180</v>
      </c>
      <c r="AZ584" s="377">
        <v>801</v>
      </c>
      <c r="BA584" s="431">
        <v>42849</v>
      </c>
      <c r="BB584" s="32" t="str">
        <f>VLOOKUP(J584,'RATE JUNIO '!F$2:K$346,6,FALSE)</f>
        <v>RS</v>
      </c>
      <c r="BC584" s="32" t="s">
        <v>3463</v>
      </c>
      <c r="BD584" s="92" t="str">
        <f>VLOOKUP(J584,'RATES 30-06-2017'!F$2:K$374,6,FALSE)</f>
        <v>RS</v>
      </c>
      <c r="BE584" s="92"/>
      <c r="BF584" s="92" t="e">
        <f>VLOOKUP(J584,Hoja4!C$2:E$268,2,FALSE)</f>
        <v>#N/A</v>
      </c>
      <c r="BG584" s="92" t="e">
        <f>VLOOKUP(J584,Hoja4!C$2:E$268,3,FALSE)</f>
        <v>#N/A</v>
      </c>
      <c r="BH584" s="92"/>
      <c r="BI584" s="92"/>
    </row>
    <row r="585" spans="1:61" ht="14.25" customHeight="1">
      <c r="A585" s="86"/>
      <c r="C585" s="86"/>
      <c r="D585" s="87"/>
      <c r="E585" s="86"/>
      <c r="F585" s="86"/>
      <c r="G585" s="88"/>
      <c r="H585" s="86"/>
      <c r="I585" s="88"/>
      <c r="K585" s="110" t="s">
        <v>66</v>
      </c>
      <c r="L585" s="25">
        <f>SUBTOTAL(9,L580:L584)</f>
        <v>2850016000</v>
      </c>
      <c r="M585" s="111">
        <f>SUBTOTAL(9,M580:M584)</f>
        <v>2971089000</v>
      </c>
      <c r="N585" s="25">
        <v>0</v>
      </c>
      <c r="O585" s="111">
        <f>SUBTOTAL(9,O580:O584)</f>
        <v>0</v>
      </c>
      <c r="P585" s="111">
        <f>SUBTOTAL(9,P580:P584)</f>
        <v>243157000</v>
      </c>
      <c r="Q585" s="109">
        <v>2606859000</v>
      </c>
      <c r="R585" s="25">
        <v>243157000</v>
      </c>
      <c r="S585" s="25">
        <v>2606859000</v>
      </c>
      <c r="T585" s="25">
        <v>0</v>
      </c>
      <c r="U585" s="111">
        <f>SUBTOTAL(9,U580:U584)</f>
        <v>115061000</v>
      </c>
      <c r="V585" s="111">
        <f t="shared" ref="V585:AE585" si="258">SUBTOTAL(9,V580:V584)</f>
        <v>0</v>
      </c>
      <c r="W585" s="111">
        <f t="shared" si="258"/>
        <v>0</v>
      </c>
      <c r="X585" s="111">
        <f t="shared" si="258"/>
        <v>0</v>
      </c>
      <c r="Y585" s="111">
        <f t="shared" si="258"/>
        <v>0</v>
      </c>
      <c r="Z585" s="111">
        <f t="shared" si="258"/>
        <v>0</v>
      </c>
      <c r="AA585" s="111">
        <f t="shared" si="258"/>
        <v>0</v>
      </c>
      <c r="AB585" s="111">
        <f t="shared" si="258"/>
        <v>0</v>
      </c>
      <c r="AC585" s="111">
        <f t="shared" si="258"/>
        <v>0</v>
      </c>
      <c r="AD585" s="111">
        <f t="shared" si="258"/>
        <v>115061000</v>
      </c>
      <c r="AE585" s="111">
        <f t="shared" si="258"/>
        <v>2856028000</v>
      </c>
      <c r="AF585" s="88"/>
      <c r="AG585" s="86"/>
      <c r="AH585" s="257"/>
      <c r="AJ585" s="23"/>
      <c r="AK585" s="24"/>
      <c r="AL585" s="23"/>
      <c r="AM585" s="92"/>
      <c r="AN585" s="92"/>
      <c r="AO585" s="92"/>
      <c r="AP585" s="92"/>
      <c r="AQ585" s="92"/>
      <c r="AR585" s="92"/>
      <c r="AS585" s="92"/>
      <c r="AT585" s="92"/>
      <c r="AU585" s="92"/>
      <c r="AV585" s="92"/>
      <c r="AW585" s="92"/>
      <c r="AY585" s="32" t="s">
        <v>3142</v>
      </c>
    </row>
    <row r="586" spans="1:61" ht="7.5" customHeight="1">
      <c r="A586" s="86"/>
      <c r="C586" s="86"/>
      <c r="D586" s="87"/>
      <c r="E586" s="86"/>
      <c r="F586" s="86"/>
      <c r="G586" s="88"/>
      <c r="H586" s="86"/>
      <c r="I586" s="88"/>
      <c r="K586" s="303"/>
      <c r="M586" s="86"/>
      <c r="O586" s="86"/>
      <c r="P586" s="86"/>
      <c r="U586"/>
      <c r="V586" s="122"/>
      <c r="W586" s="122"/>
      <c r="X586" s="122"/>
      <c r="Y586" s="122"/>
      <c r="Z586" s="122"/>
      <c r="AA586" s="122"/>
      <c r="AB586" s="122"/>
      <c r="AC586" s="122"/>
      <c r="AD586" s="122"/>
      <c r="AE586" s="122"/>
      <c r="AF586" s="88"/>
      <c r="AG586" s="86"/>
      <c r="AH586" s="257"/>
      <c r="AJ586" s="23"/>
      <c r="AK586" s="24"/>
      <c r="AL586" s="23"/>
      <c r="AY586" s="32" t="s">
        <v>3142</v>
      </c>
    </row>
    <row r="587" spans="1:61" ht="15" customHeight="1">
      <c r="A587" s="86"/>
      <c r="B587" s="302"/>
      <c r="C587" s="86"/>
      <c r="D587" s="87"/>
      <c r="E587" s="86"/>
      <c r="F587" s="86"/>
      <c r="G587" s="88"/>
      <c r="H587" s="86"/>
      <c r="I587" s="88"/>
      <c r="J587" s="302"/>
      <c r="K587" s="260" t="s">
        <v>478</v>
      </c>
      <c r="L587" s="57">
        <f>L585+L577+L571</f>
        <v>10725263700</v>
      </c>
      <c r="M587" s="111">
        <f>M585+M577+M571</f>
        <v>13399431951</v>
      </c>
      <c r="N587" s="57">
        <v>558895673</v>
      </c>
      <c r="O587" s="111">
        <f>O585+O577+O571</f>
        <v>2985931289</v>
      </c>
      <c r="P587" s="111">
        <f>P585+P577+P571</f>
        <v>1114858904</v>
      </c>
      <c r="Q587" s="111">
        <v>9177568758</v>
      </c>
      <c r="R587" s="57">
        <v>1114639904</v>
      </c>
      <c r="S587" s="57">
        <v>9051728123</v>
      </c>
      <c r="T587" s="57">
        <v>0</v>
      </c>
      <c r="U587" s="111">
        <f>U585+U577+U571</f>
        <v>1101773962</v>
      </c>
      <c r="V587" s="111">
        <f t="shared" ref="V587:AE587" si="259">V585+V577+V571</f>
        <v>107814972</v>
      </c>
      <c r="W587" s="111">
        <f t="shared" si="259"/>
        <v>232718088</v>
      </c>
      <c r="X587" s="111">
        <f t="shared" si="259"/>
        <v>53493462</v>
      </c>
      <c r="Y587" s="111">
        <f t="shared" si="259"/>
        <v>394026522</v>
      </c>
      <c r="Z587" s="111">
        <f t="shared" si="259"/>
        <v>74960929</v>
      </c>
      <c r="AA587" s="111">
        <f t="shared" si="259"/>
        <v>0</v>
      </c>
      <c r="AB587" s="111">
        <f t="shared" si="259"/>
        <v>192338453</v>
      </c>
      <c r="AC587" s="111">
        <f t="shared" si="259"/>
        <v>661325904</v>
      </c>
      <c r="AD587" s="111">
        <f t="shared" si="259"/>
        <v>440448058</v>
      </c>
      <c r="AE587" s="111">
        <f t="shared" si="259"/>
        <v>9311726700</v>
      </c>
      <c r="AF587" s="88"/>
      <c r="AG587" s="86"/>
      <c r="AH587" s="257"/>
      <c r="AJ587" s="23"/>
      <c r="AK587" s="24"/>
      <c r="AL587" s="23"/>
      <c r="AM587" s="92"/>
      <c r="AN587" s="92"/>
      <c r="AO587" s="92"/>
      <c r="AP587" s="92"/>
      <c r="AQ587" s="92"/>
      <c r="AR587" s="92"/>
      <c r="AS587" s="92"/>
      <c r="AT587" s="92"/>
      <c r="AU587" s="92"/>
      <c r="AV587" s="92"/>
      <c r="AW587" s="92"/>
      <c r="AY587" s="32" t="s">
        <v>3142</v>
      </c>
    </row>
    <row r="588" spans="1:61" s="86" customFormat="1" ht="12" customHeight="1">
      <c r="D588" s="87"/>
      <c r="G588" s="88"/>
      <c r="I588" s="88"/>
      <c r="K588" s="89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  <c r="AA588" s="78"/>
      <c r="AB588" s="78"/>
      <c r="AC588" s="78"/>
      <c r="AD588" s="78"/>
      <c r="AE588" s="78"/>
      <c r="AF588" s="88"/>
      <c r="AH588" s="257"/>
      <c r="AJ588" s="79"/>
      <c r="AK588" s="75"/>
      <c r="AL588" s="79"/>
      <c r="AY588" s="32" t="s">
        <v>3142</v>
      </c>
      <c r="AZ588" s="87"/>
      <c r="BA588" s="432"/>
    </row>
    <row r="589" spans="1:61" ht="15" customHeight="1">
      <c r="A589" s="67"/>
      <c r="B589" s="69"/>
      <c r="C589" s="67"/>
      <c r="D589" s="67"/>
      <c r="E589" s="67"/>
      <c r="F589" s="67"/>
      <c r="G589" s="118"/>
      <c r="H589" s="67"/>
      <c r="I589" s="285"/>
      <c r="J589" s="69"/>
      <c r="K589" s="259" t="s">
        <v>479</v>
      </c>
      <c r="L589" s="13"/>
      <c r="M589" s="67"/>
      <c r="N589" s="13"/>
      <c r="O589" s="67"/>
      <c r="P589" s="124"/>
      <c r="Q589" s="68"/>
      <c r="R589" s="13"/>
      <c r="S589" s="13"/>
      <c r="T589" s="13"/>
      <c r="U589" s="444"/>
      <c r="V589" s="267"/>
      <c r="W589" s="267"/>
      <c r="X589" s="267"/>
      <c r="Y589" s="267"/>
      <c r="Z589" s="267"/>
      <c r="AA589" s="267"/>
      <c r="AB589" s="267"/>
      <c r="AC589" s="267"/>
      <c r="AD589" s="267"/>
      <c r="AE589" s="267"/>
      <c r="AF589" s="285"/>
      <c r="AG589" s="67"/>
      <c r="AH589" s="68"/>
      <c r="AJ589" s="23"/>
      <c r="AK589" s="24"/>
      <c r="AL589" s="23"/>
      <c r="AY589" s="32" t="s">
        <v>3142</v>
      </c>
    </row>
    <row r="590" spans="1:61">
      <c r="A590" s="86"/>
      <c r="C590" s="86"/>
      <c r="D590" s="87"/>
      <c r="E590" s="86"/>
      <c r="F590" s="86"/>
      <c r="G590" s="88"/>
      <c r="H590" s="86"/>
      <c r="I590" s="88"/>
      <c r="K590" s="16" t="s">
        <v>22</v>
      </c>
      <c r="M590" s="86"/>
      <c r="O590" s="86"/>
      <c r="P590" s="86"/>
      <c r="U590"/>
      <c r="V590" s="122"/>
      <c r="W590" s="122"/>
      <c r="X590" s="122"/>
      <c r="Y590" s="122"/>
      <c r="Z590" s="122"/>
      <c r="AA590" s="122"/>
      <c r="AB590" s="122"/>
      <c r="AC590" s="122"/>
      <c r="AD590" s="122"/>
      <c r="AE590" s="122"/>
      <c r="AF590" s="88"/>
      <c r="AG590" s="86"/>
      <c r="AH590" s="257"/>
      <c r="AJ590" s="23"/>
      <c r="AK590" s="24"/>
      <c r="AL590" s="23"/>
      <c r="AY590" s="32" t="s">
        <v>3142</v>
      </c>
    </row>
    <row r="591" spans="1:61" s="32" customFormat="1" ht="15" customHeight="1">
      <c r="A591" s="17">
        <v>31</v>
      </c>
      <c r="B591" s="99">
        <v>1</v>
      </c>
      <c r="C591" s="17" t="s">
        <v>23</v>
      </c>
      <c r="D591" s="18" t="s">
        <v>24</v>
      </c>
      <c r="E591" s="17" t="s">
        <v>362</v>
      </c>
      <c r="F591" s="17" t="s">
        <v>480</v>
      </c>
      <c r="G591" s="18" t="s">
        <v>481</v>
      </c>
      <c r="H591" s="18" t="s">
        <v>27</v>
      </c>
      <c r="I591" s="18">
        <v>30073551</v>
      </c>
      <c r="J591" s="112" t="str">
        <f>CONCATENATE(I591,"-",H591)</f>
        <v>30073551-EJECUCION</v>
      </c>
      <c r="K591" s="442" t="s">
        <v>3248</v>
      </c>
      <c r="L591" s="289">
        <v>2986626172</v>
      </c>
      <c r="M591" s="19">
        <v>2986626172</v>
      </c>
      <c r="N591" s="289">
        <v>1959633655</v>
      </c>
      <c r="O591" s="19">
        <v>1969987155</v>
      </c>
      <c r="P591" s="19">
        <v>1016639017</v>
      </c>
      <c r="Q591" s="290">
        <v>0</v>
      </c>
      <c r="R591" s="291">
        <v>1016898517</v>
      </c>
      <c r="S591" s="292">
        <v>10094000</v>
      </c>
      <c r="T591" s="293">
        <v>0</v>
      </c>
      <c r="U591" s="21">
        <v>974918446</v>
      </c>
      <c r="V591" s="266">
        <v>708318412</v>
      </c>
      <c r="W591" s="266">
        <v>0</v>
      </c>
      <c r="X591" s="266">
        <v>186739605</v>
      </c>
      <c r="Y591" s="266">
        <f t="shared" ref="Y591:Y592" si="260">V591+W591+X591</f>
        <v>895058017</v>
      </c>
      <c r="Z591" s="266">
        <v>0</v>
      </c>
      <c r="AA591" s="266">
        <v>0</v>
      </c>
      <c r="AB591" s="266">
        <v>79860429</v>
      </c>
      <c r="AC591" s="266">
        <f>V591+W591+X591+Z591+AA591+AB591</f>
        <v>974918446</v>
      </c>
      <c r="AD591" s="266">
        <f>U591-AC591</f>
        <v>0</v>
      </c>
      <c r="AE591" s="266">
        <f>M591-(O591+U591)</f>
        <v>41720571</v>
      </c>
      <c r="AF591" s="18" t="s">
        <v>3419</v>
      </c>
      <c r="AG591" s="17" t="s">
        <v>109</v>
      </c>
      <c r="AH591" s="81" t="s">
        <v>30</v>
      </c>
      <c r="AI591" s="295" t="s">
        <v>31</v>
      </c>
      <c r="AJ591" s="296" t="s">
        <v>30</v>
      </c>
      <c r="AK591" s="297" t="s">
        <v>189</v>
      </c>
      <c r="AL591" s="296" t="s">
        <v>45</v>
      </c>
      <c r="AM591" t="str">
        <f>CONCATENATE( "OR PRO.CODIGO=",I591)</f>
        <v>OR PRO.CODIGO=30073551</v>
      </c>
      <c r="AN591">
        <f>LEN(I591)</f>
        <v>8</v>
      </c>
      <c r="AO591" t="e">
        <f>VLOOKUP(J591,#REF!,5,FALSE)</f>
        <v>#REF!</v>
      </c>
      <c r="AQ591" t="e">
        <f>VLOOKUP(J591,#REF!,6,FALSE)</f>
        <v>#REF!</v>
      </c>
      <c r="AR591" s="32" t="str">
        <f>VLOOKUP(I591,'convenios 2017'!A$2:O$82,15,FALSE)</f>
        <v>con convenio</v>
      </c>
      <c r="AS591" s="373">
        <f>O591+AC591</f>
        <v>2944905601</v>
      </c>
      <c r="AT591" s="32" t="e">
        <f>VLOOKUP(I591,'convenio 2016'!A$2:N$196,14,FALSE)</f>
        <v>#N/A</v>
      </c>
      <c r="AU591" s="32" t="e">
        <f>VLOOKUP(I591,'convenio 2015'!A$4:M$228,13,FALSE)</f>
        <v>#N/A</v>
      </c>
      <c r="AV591" s="32" t="e">
        <f>VLOOKUP(J591,#REF!,6,FALSE)</f>
        <v>#REF!</v>
      </c>
      <c r="AW591" s="373">
        <f>O591+AC591</f>
        <v>2944905601</v>
      </c>
      <c r="AX591" s="32" t="s">
        <v>1763</v>
      </c>
      <c r="AY591" s="32" t="s">
        <v>3181</v>
      </c>
      <c r="AZ591" s="377">
        <v>492</v>
      </c>
      <c r="BA591" s="431">
        <v>42808</v>
      </c>
      <c r="BB591" s="32" t="str">
        <f>VLOOKUP(J591,'RATE JUNIO '!F$2:K$346,6,FALSE)</f>
        <v>RS</v>
      </c>
      <c r="BC591" s="32" t="s">
        <v>3463</v>
      </c>
      <c r="BD591" s="92" t="str">
        <f>VLOOKUP(J591,'RATES 30-06-2017'!F$2:K$374,6,FALSE)</f>
        <v>RS</v>
      </c>
      <c r="BE591" s="92"/>
      <c r="BF591" s="92" t="str">
        <f>VLOOKUP(J591,Hoja4!C$2:E$268,2,FALSE)</f>
        <v>FIE</v>
      </c>
      <c r="BG591" s="92">
        <f>VLOOKUP(J591,Hoja4!C$2:E$268,3,FALSE)</f>
        <v>31</v>
      </c>
      <c r="BH591" s="92"/>
      <c r="BI591" s="92"/>
    </row>
    <row r="592" spans="1:61" s="32" customFormat="1" ht="15" customHeight="1">
      <c r="A592" s="17">
        <v>31</v>
      </c>
      <c r="B592" s="99">
        <v>5</v>
      </c>
      <c r="C592" s="17" t="s">
        <v>23</v>
      </c>
      <c r="D592" s="18" t="s">
        <v>24</v>
      </c>
      <c r="E592" s="17" t="s">
        <v>362</v>
      </c>
      <c r="F592" s="17" t="s">
        <v>480</v>
      </c>
      <c r="G592" s="18" t="s">
        <v>481</v>
      </c>
      <c r="H592" s="18" t="s">
        <v>27</v>
      </c>
      <c r="I592" s="18">
        <v>30115878</v>
      </c>
      <c r="J592" s="112" t="str">
        <f>CONCATENATE(I592,"-",H592)</f>
        <v>30115878-EJECUCION</v>
      </c>
      <c r="K592" s="442" t="s">
        <v>3249</v>
      </c>
      <c r="L592" s="100">
        <v>46217000</v>
      </c>
      <c r="M592" s="125">
        <v>46217000</v>
      </c>
      <c r="N592" s="100">
        <v>39584450</v>
      </c>
      <c r="O592" s="125">
        <v>37373600</v>
      </c>
      <c r="P592" s="125">
        <v>8843400</v>
      </c>
      <c r="Q592" s="19">
        <v>0</v>
      </c>
      <c r="R592" s="101">
        <v>6632550</v>
      </c>
      <c r="S592" s="20">
        <v>0</v>
      </c>
      <c r="T592" s="21">
        <v>0</v>
      </c>
      <c r="U592" s="21">
        <v>8843400</v>
      </c>
      <c r="V592" s="266">
        <v>0</v>
      </c>
      <c r="W592" s="266">
        <v>0</v>
      </c>
      <c r="X592" s="266">
        <v>0</v>
      </c>
      <c r="Y592" s="266">
        <f t="shared" si="260"/>
        <v>0</v>
      </c>
      <c r="Z592" s="266">
        <v>2210850</v>
      </c>
      <c r="AA592" s="266">
        <v>0</v>
      </c>
      <c r="AB592" s="266">
        <v>0</v>
      </c>
      <c r="AC592" s="266">
        <f>V592+W592+X592+Z592+AA592+AB592</f>
        <v>2210850</v>
      </c>
      <c r="AD592" s="266">
        <f>U592-AC592</f>
        <v>6632550</v>
      </c>
      <c r="AE592" s="266">
        <f>M592-(O592+U592)</f>
        <v>0</v>
      </c>
      <c r="AF592" s="18" t="s">
        <v>3419</v>
      </c>
      <c r="AG592" s="17" t="s">
        <v>685</v>
      </c>
      <c r="AH592" s="81" t="s">
        <v>30</v>
      </c>
      <c r="AI592" s="22" t="s">
        <v>31</v>
      </c>
      <c r="AJ592" s="23"/>
      <c r="AK592" s="24"/>
      <c r="AL592" s="23" t="s">
        <v>45</v>
      </c>
      <c r="AM592" t="str">
        <f>CONCATENATE( "OR PRO.CODIGO=",I592)</f>
        <v>OR PRO.CODIGO=30115878</v>
      </c>
      <c r="AN592">
        <f>LEN(I592)</f>
        <v>8</v>
      </c>
      <c r="AO592" t="e">
        <f>VLOOKUP(J592,#REF!,5,FALSE)</f>
        <v>#REF!</v>
      </c>
      <c r="AP592"/>
      <c r="AQ592" t="e">
        <f>VLOOKUP(J592,#REF!,6,FALSE)</f>
        <v>#REF!</v>
      </c>
      <c r="AR592" s="32" t="e">
        <f>VLOOKUP(I592,'convenios 2017'!A$2:O$82,15,FALSE)</f>
        <v>#N/A</v>
      </c>
      <c r="AS592" s="373">
        <f>O592+AC592</f>
        <v>39584450</v>
      </c>
      <c r="AT592" s="32" t="str">
        <f>VLOOKUP(I592,'convenio 2016'!A$2:N$196,14,FALSE)</f>
        <v>toma razon</v>
      </c>
      <c r="AU592" s="32" t="e">
        <f>VLOOKUP(I592,'convenio 2015'!A$4:M$228,13,FALSE)</f>
        <v>#N/A</v>
      </c>
      <c r="AV592" s="32" t="e">
        <f>VLOOKUP(J592,#REF!,6,FALSE)</f>
        <v>#REF!</v>
      </c>
      <c r="AW592" s="373">
        <f>O592+AC592</f>
        <v>39584450</v>
      </c>
      <c r="AX592" s="32" t="s">
        <v>2408</v>
      </c>
      <c r="AY592" s="32" t="s">
        <v>2398</v>
      </c>
      <c r="AZ592" s="377">
        <v>3678</v>
      </c>
      <c r="BA592" s="431">
        <v>42734</v>
      </c>
      <c r="BB592" s="32" t="e">
        <f>VLOOKUP(J592,'RATE JUNIO '!F$2:K$346,6,FALSE)</f>
        <v>#N/A</v>
      </c>
      <c r="BC592" s="32" t="s">
        <v>3463</v>
      </c>
      <c r="BD592" s="92" t="e">
        <f>VLOOKUP(J592,'RATES 30-06-2017'!F$2:K$374,6,FALSE)</f>
        <v>#N/A</v>
      </c>
      <c r="BE592" s="92"/>
      <c r="BF592" s="92" t="str">
        <f>VLOOKUP(J592,Hoja4!C$2:E$268,2,FALSE)</f>
        <v>FAR</v>
      </c>
      <c r="BG592" s="92">
        <f>VLOOKUP(J592,Hoja4!C$2:E$268,3,FALSE)</f>
        <v>31</v>
      </c>
      <c r="BH592" s="92"/>
      <c r="BI592" s="92"/>
    </row>
    <row r="593" spans="1:61">
      <c r="A593" s="86"/>
      <c r="B593" s="302"/>
      <c r="C593" s="86"/>
      <c r="D593" s="87"/>
      <c r="E593" s="86"/>
      <c r="F593" s="86"/>
      <c r="G593" s="88"/>
      <c r="H593" s="86"/>
      <c r="I593" s="88"/>
      <c r="J593" s="302"/>
      <c r="K593" s="110" t="s">
        <v>47</v>
      </c>
      <c r="L593" s="25">
        <f>SUBTOTAL(9,L591:L592)</f>
        <v>3032843172</v>
      </c>
      <c r="M593" s="111">
        <f>SUBTOTAL(9,M591:M592)</f>
        <v>3032843172</v>
      </c>
      <c r="N593" s="25">
        <v>1999218105</v>
      </c>
      <c r="O593" s="111">
        <f>SUBTOTAL(9,O591:O592)</f>
        <v>2007360755</v>
      </c>
      <c r="P593" s="111">
        <f>SUBTOTAL(9,P591:P592)</f>
        <v>1025482417</v>
      </c>
      <c r="Q593" s="109">
        <v>0</v>
      </c>
      <c r="R593" s="25">
        <v>1023531067</v>
      </c>
      <c r="S593" s="25">
        <v>10094000</v>
      </c>
      <c r="T593" s="25">
        <v>0</v>
      </c>
      <c r="U593" s="111">
        <f>SUBTOTAL(9,U591:U592)</f>
        <v>983761846</v>
      </c>
      <c r="V593" s="111">
        <f t="shared" ref="V593:AE593" si="261">SUBTOTAL(9,V591:V592)</f>
        <v>708318412</v>
      </c>
      <c r="W593" s="111">
        <f t="shared" si="261"/>
        <v>0</v>
      </c>
      <c r="X593" s="111">
        <f t="shared" si="261"/>
        <v>186739605</v>
      </c>
      <c r="Y593" s="111">
        <f t="shared" si="261"/>
        <v>895058017</v>
      </c>
      <c r="Z593" s="111">
        <f t="shared" si="261"/>
        <v>2210850</v>
      </c>
      <c r="AA593" s="111">
        <f t="shared" si="261"/>
        <v>0</v>
      </c>
      <c r="AB593" s="111">
        <f t="shared" si="261"/>
        <v>79860429</v>
      </c>
      <c r="AC593" s="111">
        <f t="shared" si="261"/>
        <v>977129296</v>
      </c>
      <c r="AD593" s="111">
        <f t="shared" si="261"/>
        <v>6632550</v>
      </c>
      <c r="AE593" s="111">
        <f t="shared" si="261"/>
        <v>41720571</v>
      </c>
      <c r="AF593" s="88"/>
      <c r="AG593" s="86"/>
      <c r="AH593" s="257"/>
      <c r="AJ593" s="23"/>
      <c r="AK593" s="24"/>
      <c r="AL593" s="23"/>
      <c r="AM593" s="92"/>
      <c r="AN593" s="92"/>
      <c r="AO593" s="92"/>
      <c r="AP593" s="92"/>
      <c r="AQ593" s="92"/>
      <c r="AR593" s="92"/>
      <c r="AS593" s="92"/>
      <c r="AT593" s="92"/>
      <c r="AU593" s="92"/>
      <c r="AV593" s="92"/>
      <c r="AW593" s="92"/>
      <c r="AY593" s="32" t="s">
        <v>3142</v>
      </c>
    </row>
    <row r="594" spans="1:61" ht="12" customHeight="1">
      <c r="A594" s="86"/>
      <c r="C594" s="86"/>
      <c r="D594" s="87"/>
      <c r="E594" s="86"/>
      <c r="F594" s="86"/>
      <c r="G594" s="88"/>
      <c r="H594" s="86"/>
      <c r="I594" s="88"/>
      <c r="K594" s="303"/>
      <c r="L594" s="302"/>
      <c r="M594" s="86"/>
      <c r="N594" s="302"/>
      <c r="O594" s="86"/>
      <c r="P594" s="86"/>
      <c r="Q594" s="302"/>
      <c r="R594" s="302"/>
      <c r="S594" s="302"/>
      <c r="T594" s="302"/>
      <c r="U594" s="302"/>
      <c r="V594" s="122"/>
      <c r="W594" s="122"/>
      <c r="X594" s="122"/>
      <c r="Y594" s="122"/>
      <c r="Z594" s="122"/>
      <c r="AA594" s="122"/>
      <c r="AB594" s="122"/>
      <c r="AC594" s="122"/>
      <c r="AD594" s="122"/>
      <c r="AE594" s="122"/>
      <c r="AF594" s="88"/>
      <c r="AG594" s="86"/>
      <c r="AH594" s="257"/>
      <c r="AJ594" s="23"/>
      <c r="AK594" s="24"/>
      <c r="AL594" s="23"/>
      <c r="AY594" s="32" t="s">
        <v>3142</v>
      </c>
    </row>
    <row r="595" spans="1:61">
      <c r="A595" s="86"/>
      <c r="C595" s="86"/>
      <c r="D595" s="87"/>
      <c r="E595" s="86"/>
      <c r="F595" s="86"/>
      <c r="G595" s="88"/>
      <c r="H595" s="86"/>
      <c r="I595" s="88"/>
      <c r="K595" s="16" t="s">
        <v>48</v>
      </c>
      <c r="M595" s="86"/>
      <c r="O595" s="86"/>
      <c r="P595" s="86"/>
      <c r="Q595" s="302"/>
      <c r="U595"/>
      <c r="V595" s="122"/>
      <c r="W595" s="122"/>
      <c r="X595" s="122"/>
      <c r="Y595" s="122"/>
      <c r="Z595" s="122"/>
      <c r="AA595" s="122"/>
      <c r="AB595" s="122"/>
      <c r="AC595" s="122"/>
      <c r="AD595" s="122"/>
      <c r="AE595" s="122"/>
      <c r="AF595" s="88"/>
      <c r="AG595" s="86"/>
      <c r="AH595" s="257"/>
      <c r="AJ595" s="23"/>
      <c r="AK595" s="24"/>
      <c r="AL595" s="23"/>
      <c r="AY595" s="32" t="s">
        <v>3142</v>
      </c>
    </row>
    <row r="596" spans="1:61" s="32" customFormat="1" ht="15" customHeight="1">
      <c r="A596" s="17">
        <v>31</v>
      </c>
      <c r="B596" s="99">
        <v>2</v>
      </c>
      <c r="C596" s="17" t="s">
        <v>23</v>
      </c>
      <c r="D596" s="18" t="s">
        <v>24</v>
      </c>
      <c r="E596" s="17" t="s">
        <v>362</v>
      </c>
      <c r="F596" s="17" t="s">
        <v>480</v>
      </c>
      <c r="G596" s="18" t="s">
        <v>481</v>
      </c>
      <c r="H596" s="18" t="s">
        <v>27</v>
      </c>
      <c r="I596" s="18">
        <v>30086022</v>
      </c>
      <c r="J596" s="112" t="str">
        <f>CONCATENATE(I596,"-",H596)</f>
        <v>30086022-EJECUCION</v>
      </c>
      <c r="K596" s="442" t="s">
        <v>1873</v>
      </c>
      <c r="L596" s="100">
        <v>921181668</v>
      </c>
      <c r="M596" s="19">
        <v>884260938</v>
      </c>
      <c r="N596" s="100">
        <v>0</v>
      </c>
      <c r="O596" s="19">
        <v>1000000</v>
      </c>
      <c r="P596" s="19">
        <v>361807248</v>
      </c>
      <c r="Q596" s="19">
        <v>192674000</v>
      </c>
      <c r="R596" s="101">
        <v>300000000</v>
      </c>
      <c r="S596" s="20">
        <v>621181668</v>
      </c>
      <c r="T596" s="21">
        <v>0</v>
      </c>
      <c r="U596" s="21">
        <v>883260938</v>
      </c>
      <c r="V596" s="266">
        <v>0</v>
      </c>
      <c r="W596" s="266">
        <v>86817602</v>
      </c>
      <c r="X596" s="266">
        <v>69277695</v>
      </c>
      <c r="Y596" s="266">
        <f t="shared" ref="Y596:Y597" si="262">V596+W596+X596</f>
        <v>156095297</v>
      </c>
      <c r="Z596" s="266">
        <v>60497257</v>
      </c>
      <c r="AA596" s="266">
        <v>41303524</v>
      </c>
      <c r="AB596" s="266">
        <v>128037267</v>
      </c>
      <c r="AC596" s="266">
        <f>V596+W596+X596+Z596+AA596+AB596</f>
        <v>385933345</v>
      </c>
      <c r="AD596" s="266">
        <f>U596-AC596</f>
        <v>497327593</v>
      </c>
      <c r="AE596" s="266">
        <f>M596-(O596+U596)</f>
        <v>0</v>
      </c>
      <c r="AF596" s="18" t="s">
        <v>3419</v>
      </c>
      <c r="AG596" s="17" t="s">
        <v>109</v>
      </c>
      <c r="AH596" s="81" t="s">
        <v>30</v>
      </c>
      <c r="AI596" s="22" t="s">
        <v>31</v>
      </c>
      <c r="AJ596" s="23" t="s">
        <v>30</v>
      </c>
      <c r="AK596" s="24" t="s">
        <v>187</v>
      </c>
      <c r="AL596" s="23" t="s">
        <v>45</v>
      </c>
      <c r="AM596" t="str">
        <f>CONCATENATE( "OR PRO.CODIGO=",I596)</f>
        <v>OR PRO.CODIGO=30086022</v>
      </c>
      <c r="AN596">
        <f>LEN(I596)</f>
        <v>8</v>
      </c>
      <c r="AO596" t="e">
        <f>VLOOKUP(J596,#REF!,5,FALSE)</f>
        <v>#REF!</v>
      </c>
      <c r="AP596"/>
      <c r="AQ596" t="e">
        <f>VLOOKUP(J596,#REF!,6,FALSE)</f>
        <v>#REF!</v>
      </c>
      <c r="AR596" s="32" t="e">
        <f>VLOOKUP(I596,'convenios 2017'!A$2:O$82,15,FALSE)</f>
        <v>#N/A</v>
      </c>
      <c r="AS596" s="373">
        <f>O596+AC596</f>
        <v>386933345</v>
      </c>
      <c r="AT596" s="32" t="str">
        <f>VLOOKUP(I596,'convenio 2016'!A$2:N$196,14,FALSE)</f>
        <v>toma razon</v>
      </c>
      <c r="AU596" s="32" t="e">
        <f>VLOOKUP(I596,'convenio 2015'!A$4:M$228,13,FALSE)</f>
        <v>#N/A</v>
      </c>
      <c r="AV596" s="32" t="e">
        <f>VLOOKUP(J596,#REF!,6,FALSE)</f>
        <v>#REF!</v>
      </c>
      <c r="AW596" s="373">
        <f>O596+AC596</f>
        <v>386933345</v>
      </c>
      <c r="AX596" s="32" t="s">
        <v>2408</v>
      </c>
      <c r="AY596" s="32" t="s">
        <v>1874</v>
      </c>
      <c r="AZ596" s="377">
        <v>400</v>
      </c>
      <c r="BA596" s="431">
        <v>42447</v>
      </c>
      <c r="BB596" s="32" t="str">
        <f>VLOOKUP(J596,'RATE JUNIO '!F$2:K$346,6,FALSE)</f>
        <v>RS</v>
      </c>
      <c r="BC596" s="32" t="s">
        <v>3463</v>
      </c>
      <c r="BD596" s="92" t="str">
        <f>VLOOKUP(J596,'RATES 30-06-2017'!F$2:K$374,6,FALSE)</f>
        <v>RS</v>
      </c>
      <c r="BE596" s="92"/>
      <c r="BF596" s="92" t="str">
        <f>VLOOKUP(J596,Hoja4!C$2:E$268,2,FALSE)</f>
        <v>FIE</v>
      </c>
      <c r="BG596" s="92">
        <f>VLOOKUP(J596,Hoja4!C$2:E$268,3,FALSE)</f>
        <v>31</v>
      </c>
      <c r="BH596" s="92"/>
      <c r="BI596" s="92"/>
    </row>
    <row r="597" spans="1:61" s="32" customFormat="1" ht="15" customHeight="1">
      <c r="A597" s="17">
        <v>31</v>
      </c>
      <c r="B597" s="99">
        <v>3</v>
      </c>
      <c r="C597" s="17" t="s">
        <v>23</v>
      </c>
      <c r="D597" s="18" t="s">
        <v>24</v>
      </c>
      <c r="E597" s="17" t="s">
        <v>362</v>
      </c>
      <c r="F597" s="17" t="s">
        <v>480</v>
      </c>
      <c r="G597" s="18" t="s">
        <v>481</v>
      </c>
      <c r="H597" s="18" t="s">
        <v>27</v>
      </c>
      <c r="I597" s="18">
        <v>30086050</v>
      </c>
      <c r="J597" s="112" t="str">
        <f>CONCATENATE(I597,"-",H597)</f>
        <v>30086050-EJECUCION</v>
      </c>
      <c r="K597" s="442" t="s">
        <v>1869</v>
      </c>
      <c r="L597" s="100">
        <v>572800000</v>
      </c>
      <c r="M597" s="125">
        <v>729698000</v>
      </c>
      <c r="N597" s="100">
        <v>0</v>
      </c>
      <c r="O597" s="125">
        <v>1000000</v>
      </c>
      <c r="P597" s="125">
        <v>300000000</v>
      </c>
      <c r="Q597" s="19">
        <v>428698000</v>
      </c>
      <c r="R597" s="101">
        <v>300000000</v>
      </c>
      <c r="S597" s="20">
        <v>272800000</v>
      </c>
      <c r="T597" s="21">
        <v>0</v>
      </c>
      <c r="U597" s="21">
        <v>277078016</v>
      </c>
      <c r="V597" s="266">
        <v>0</v>
      </c>
      <c r="W597" s="266">
        <v>0</v>
      </c>
      <c r="X597" s="266">
        <v>0</v>
      </c>
      <c r="Y597" s="266">
        <f t="shared" si="262"/>
        <v>0</v>
      </c>
      <c r="Z597" s="266">
        <v>0</v>
      </c>
      <c r="AA597" s="266">
        <v>0</v>
      </c>
      <c r="AB597" s="266">
        <v>0</v>
      </c>
      <c r="AC597" s="266">
        <f>V597+W597+X597+Z597+AA597+AB597</f>
        <v>0</v>
      </c>
      <c r="AD597" s="266">
        <f>U597-AC597</f>
        <v>277078016</v>
      </c>
      <c r="AE597" s="266">
        <f>M597-(O597+U597)</f>
        <v>451619984</v>
      </c>
      <c r="AF597" s="18" t="s">
        <v>1456</v>
      </c>
      <c r="AG597" s="17" t="s">
        <v>109</v>
      </c>
      <c r="AH597" s="81" t="s">
        <v>30</v>
      </c>
      <c r="AI597" s="22" t="s">
        <v>31</v>
      </c>
      <c r="AJ597" s="23" t="s">
        <v>30</v>
      </c>
      <c r="AK597" s="24" t="s">
        <v>486</v>
      </c>
      <c r="AL597" s="23" t="s">
        <v>45</v>
      </c>
      <c r="AM597" t="str">
        <f>CONCATENATE( "OR PRO.CODIGO=",I597)</f>
        <v>OR PRO.CODIGO=30086050</v>
      </c>
      <c r="AN597">
        <f>LEN(I597)</f>
        <v>8</v>
      </c>
      <c r="AO597" t="e">
        <f>VLOOKUP(J597,#REF!,5,FALSE)</f>
        <v>#REF!</v>
      </c>
      <c r="AP597"/>
      <c r="AQ597" t="e">
        <f>VLOOKUP(J597,#REF!,6,FALSE)</f>
        <v>#REF!</v>
      </c>
      <c r="AR597" s="32" t="e">
        <f>VLOOKUP(I597,'convenios 2017'!A$2:O$82,15,FALSE)</f>
        <v>#N/A</v>
      </c>
      <c r="AS597" s="373">
        <f>O597+AC597</f>
        <v>1000000</v>
      </c>
      <c r="AT597" s="32" t="str">
        <f>VLOOKUP(I597,'convenio 2016'!A$2:N$196,14,FALSE)</f>
        <v>toma razon</v>
      </c>
      <c r="AU597" s="32" t="e">
        <f>VLOOKUP(I597,'convenio 2015'!A$4:M$228,13,FALSE)</f>
        <v>#N/A</v>
      </c>
      <c r="AV597" s="32" t="e">
        <f>VLOOKUP(J597,#REF!,6,FALSE)</f>
        <v>#REF!</v>
      </c>
      <c r="AW597" s="373">
        <f>O597+AC597</f>
        <v>1000000</v>
      </c>
      <c r="AX597" s="32" t="s">
        <v>2408</v>
      </c>
      <c r="AY597" s="32" t="s">
        <v>1871</v>
      </c>
      <c r="AZ597" s="377">
        <v>383</v>
      </c>
      <c r="BA597" s="431">
        <v>42445</v>
      </c>
      <c r="BB597" s="32" t="str">
        <f>VLOOKUP(J597,'RATE JUNIO '!F$2:K$346,6,FALSE)</f>
        <v>RS</v>
      </c>
      <c r="BC597" s="32" t="s">
        <v>3463</v>
      </c>
      <c r="BD597" s="92" t="str">
        <f>VLOOKUP(J597,'RATES 30-06-2017'!F$2:K$374,6,FALSE)</f>
        <v>RS</v>
      </c>
      <c r="BE597" s="92"/>
      <c r="BF597" s="92" t="str">
        <f>VLOOKUP(J597,Hoja4!C$2:E$268,2,FALSE)</f>
        <v>FIE</v>
      </c>
      <c r="BG597" s="92">
        <f>VLOOKUP(J597,Hoja4!C$2:E$268,3,FALSE)</f>
        <v>31</v>
      </c>
      <c r="BH597" s="92"/>
      <c r="BI597" s="92"/>
    </row>
    <row r="598" spans="1:61">
      <c r="A598" s="86"/>
      <c r="B598" s="302"/>
      <c r="C598" s="86"/>
      <c r="D598" s="87"/>
      <c r="E598" s="86"/>
      <c r="F598" s="86"/>
      <c r="G598" s="88"/>
      <c r="H598" s="86"/>
      <c r="I598" s="88"/>
      <c r="J598" s="302"/>
      <c r="K598" s="110" t="s">
        <v>52</v>
      </c>
      <c r="L598" s="25">
        <f>SUBTOTAL(9,L596:L597)</f>
        <v>1493981668</v>
      </c>
      <c r="M598" s="111">
        <f>SUBTOTAL(9,M596:M597)</f>
        <v>1613958938</v>
      </c>
      <c r="N598" s="25">
        <v>0</v>
      </c>
      <c r="O598" s="111">
        <f>SUBTOTAL(9,O596:O597)</f>
        <v>2000000</v>
      </c>
      <c r="P598" s="111">
        <f>SUBTOTAL(9,P596:P597)</f>
        <v>661807248</v>
      </c>
      <c r="Q598" s="109">
        <v>621372000</v>
      </c>
      <c r="R598" s="25">
        <v>600000000</v>
      </c>
      <c r="S598" s="25">
        <v>893981668</v>
      </c>
      <c r="T598" s="25" t="e">
        <v>#REF!</v>
      </c>
      <c r="U598" s="111">
        <f>SUBTOTAL(9,U596:U597)</f>
        <v>1160338954</v>
      </c>
      <c r="V598" s="111">
        <f t="shared" ref="V598:AE598" si="263">SUBTOTAL(9,V596:V597)</f>
        <v>0</v>
      </c>
      <c r="W598" s="111">
        <f t="shared" si="263"/>
        <v>86817602</v>
      </c>
      <c r="X598" s="111">
        <f t="shared" si="263"/>
        <v>69277695</v>
      </c>
      <c r="Y598" s="111">
        <f t="shared" si="263"/>
        <v>156095297</v>
      </c>
      <c r="Z598" s="111">
        <f t="shared" si="263"/>
        <v>60497257</v>
      </c>
      <c r="AA598" s="111">
        <f t="shared" si="263"/>
        <v>41303524</v>
      </c>
      <c r="AB598" s="111">
        <f t="shared" si="263"/>
        <v>128037267</v>
      </c>
      <c r="AC598" s="111">
        <f t="shared" si="263"/>
        <v>385933345</v>
      </c>
      <c r="AD598" s="111">
        <f t="shared" si="263"/>
        <v>774405609</v>
      </c>
      <c r="AE598" s="111">
        <f t="shared" si="263"/>
        <v>451619984</v>
      </c>
      <c r="AF598" s="88"/>
      <c r="AG598" s="86"/>
      <c r="AH598" s="257"/>
      <c r="AJ598" s="23"/>
      <c r="AK598" s="24"/>
      <c r="AL598" s="23"/>
      <c r="AM598" s="92"/>
      <c r="AN598" s="92"/>
      <c r="AO598" s="92"/>
      <c r="AP598" s="92"/>
      <c r="AQ598" s="92"/>
      <c r="AR598" s="92"/>
      <c r="AS598" s="92"/>
      <c r="AT598" s="92"/>
      <c r="AU598" s="92"/>
      <c r="AV598" s="92"/>
      <c r="AW598" s="92"/>
      <c r="AY598" s="32" t="s">
        <v>3142</v>
      </c>
    </row>
    <row r="599" spans="1:61" ht="12" customHeight="1">
      <c r="A599" s="86"/>
      <c r="C599" s="86"/>
      <c r="D599" s="87"/>
      <c r="E599" s="86"/>
      <c r="F599" s="86"/>
      <c r="G599" s="88"/>
      <c r="H599" s="86"/>
      <c r="I599" s="88"/>
      <c r="K599" s="303"/>
      <c r="M599" s="86"/>
      <c r="O599" s="86"/>
      <c r="P599" s="86"/>
      <c r="Q599" s="302"/>
      <c r="U599"/>
      <c r="V599" s="122"/>
      <c r="W599" s="122"/>
      <c r="X599" s="122"/>
      <c r="Y599" s="122"/>
      <c r="Z599" s="122"/>
      <c r="AA599" s="122"/>
      <c r="AB599" s="122"/>
      <c r="AC599" s="122"/>
      <c r="AD599" s="122"/>
      <c r="AE599" s="122"/>
      <c r="AF599" s="88"/>
      <c r="AG599" s="86"/>
      <c r="AH599" s="257"/>
      <c r="AJ599" s="23"/>
      <c r="AK599" s="24"/>
      <c r="AL599" s="23"/>
      <c r="AY599" s="32" t="s">
        <v>3142</v>
      </c>
    </row>
    <row r="600" spans="1:61">
      <c r="A600" s="86"/>
      <c r="B600" s="302"/>
      <c r="C600" s="86"/>
      <c r="D600" s="87"/>
      <c r="E600" s="86"/>
      <c r="F600" s="86"/>
      <c r="G600" s="88"/>
      <c r="H600" s="86"/>
      <c r="I600" s="88"/>
      <c r="J600" s="302"/>
      <c r="K600" s="16" t="s">
        <v>53</v>
      </c>
      <c r="L600" s="302"/>
      <c r="M600" s="86"/>
      <c r="N600" s="302"/>
      <c r="O600" s="86"/>
      <c r="P600" s="86"/>
      <c r="Q600" s="302"/>
      <c r="R600" s="302"/>
      <c r="S600" s="302"/>
      <c r="T600" s="302"/>
      <c r="U600" s="302"/>
      <c r="V600" s="122"/>
      <c r="W600" s="122"/>
      <c r="X600" s="122"/>
      <c r="Y600" s="122"/>
      <c r="Z600" s="122"/>
      <c r="AA600" s="122"/>
      <c r="AB600" s="122"/>
      <c r="AC600" s="122"/>
      <c r="AD600" s="122"/>
      <c r="AE600" s="122"/>
      <c r="AF600" s="88"/>
      <c r="AG600" s="86"/>
      <c r="AH600" s="257"/>
      <c r="AJ600" s="23"/>
      <c r="AK600" s="24"/>
      <c r="AL600" s="23"/>
      <c r="AY600" s="32" t="s">
        <v>3142</v>
      </c>
    </row>
    <row r="601" spans="1:61" s="32" customFormat="1" ht="15" customHeight="1">
      <c r="A601" s="17">
        <v>31</v>
      </c>
      <c r="B601" s="99">
        <v>6</v>
      </c>
      <c r="C601" s="17" t="s">
        <v>54</v>
      </c>
      <c r="D601" s="18" t="s">
        <v>689</v>
      </c>
      <c r="E601" s="17" t="s">
        <v>362</v>
      </c>
      <c r="F601" s="17" t="s">
        <v>480</v>
      </c>
      <c r="G601" s="18" t="s">
        <v>481</v>
      </c>
      <c r="H601" s="18" t="s">
        <v>35</v>
      </c>
      <c r="I601" s="18">
        <v>30086757</v>
      </c>
      <c r="J601" s="112" t="str">
        <f>CONCATENATE(I601,"-",H601)</f>
        <v>30086757-DISEÑO</v>
      </c>
      <c r="K601" s="442" t="s">
        <v>3333</v>
      </c>
      <c r="L601" s="100">
        <v>190000000</v>
      </c>
      <c r="M601" s="19">
        <v>190000000</v>
      </c>
      <c r="N601" s="100">
        <v>0</v>
      </c>
      <c r="O601" s="19">
        <v>0</v>
      </c>
      <c r="P601" s="19">
        <v>111857350</v>
      </c>
      <c r="Q601" s="19">
        <v>78142650</v>
      </c>
      <c r="R601" s="101">
        <v>120000000</v>
      </c>
      <c r="S601" s="20">
        <v>70000000</v>
      </c>
      <c r="T601" s="21">
        <v>0</v>
      </c>
      <c r="U601" s="446">
        <v>0</v>
      </c>
      <c r="V601" s="266">
        <v>0</v>
      </c>
      <c r="W601" s="266">
        <v>0</v>
      </c>
      <c r="X601" s="266">
        <v>0</v>
      </c>
      <c r="Y601" s="266">
        <f t="shared" ref="Y601:Y602" si="264">V601+W601+X601</f>
        <v>0</v>
      </c>
      <c r="Z601" s="266">
        <v>0</v>
      </c>
      <c r="AA601" s="266">
        <v>0</v>
      </c>
      <c r="AB601" s="266">
        <v>0</v>
      </c>
      <c r="AC601" s="266">
        <f>V601+W601+X601+Z601+AA601+AB601</f>
        <v>0</v>
      </c>
      <c r="AD601" s="266">
        <f>U601-AC601</f>
        <v>0</v>
      </c>
      <c r="AE601" s="266">
        <f>M601-(O601+U601)</f>
        <v>190000000</v>
      </c>
      <c r="AF601" s="18" t="s">
        <v>51</v>
      </c>
      <c r="AG601" s="17" t="s">
        <v>685</v>
      </c>
      <c r="AH601" s="81" t="s">
        <v>57</v>
      </c>
      <c r="AI601" s="22" t="s">
        <v>31</v>
      </c>
      <c r="AJ601" s="23" t="s">
        <v>64</v>
      </c>
      <c r="AK601" s="24" t="s">
        <v>488</v>
      </c>
      <c r="AL601" s="23" t="s">
        <v>45</v>
      </c>
      <c r="AM601" t="str">
        <f>CONCATENATE( "OR PRO.CODIGO=",I601)</f>
        <v>OR PRO.CODIGO=30086757</v>
      </c>
      <c r="AN601">
        <f>LEN(I601)</f>
        <v>8</v>
      </c>
      <c r="AO601" t="e">
        <f>VLOOKUP(J601,#REF!,5,FALSE)</f>
        <v>#REF!</v>
      </c>
      <c r="AP601"/>
      <c r="AQ601" t="e">
        <f>VLOOKUP(J601,#REF!,6,FALSE)</f>
        <v>#REF!</v>
      </c>
      <c r="AR601" s="32" t="e">
        <f>VLOOKUP(I601,'convenios 2017'!A$2:O$82,15,FALSE)</f>
        <v>#N/A</v>
      </c>
      <c r="AS601" s="373">
        <f>O601+AC601</f>
        <v>0</v>
      </c>
      <c r="AT601" s="32" t="e">
        <f>VLOOKUP(I601,'convenio 2016'!A$2:N$196,14,FALSE)</f>
        <v>#N/A</v>
      </c>
      <c r="AU601" s="32" t="e">
        <f>VLOOKUP(I601,'convenio 2015'!A$4:M$228,13,FALSE)</f>
        <v>#N/A</v>
      </c>
      <c r="AV601" s="32" t="e">
        <f>VLOOKUP(J601,#REF!,6,FALSE)</f>
        <v>#REF!</v>
      </c>
      <c r="AW601" s="373">
        <f>O601+AC601</f>
        <v>0</v>
      </c>
      <c r="AX601" s="32" t="e">
        <v>#N/A</v>
      </c>
      <c r="AY601" s="32" t="e">
        <v>#N/A</v>
      </c>
      <c r="AZ601" s="377" t="e">
        <v>#N/A</v>
      </c>
      <c r="BA601" s="431"/>
      <c r="BB601" s="32">
        <f>VLOOKUP(J601,'RATE JUNIO '!F$2:K$346,6,FALSE)</f>
        <v>0</v>
      </c>
      <c r="BD601" s="92">
        <f>VLOOKUP(J601,'RATES 30-06-2017'!F$2:K$374,6,FALSE)</f>
        <v>0</v>
      </c>
      <c r="BE601" s="92"/>
      <c r="BF601" s="92" t="e">
        <f>VLOOKUP(J601,Hoja4!C$2:E$268,2,FALSE)</f>
        <v>#N/A</v>
      </c>
      <c r="BG601" s="92" t="e">
        <f>VLOOKUP(J601,Hoja4!C$2:E$268,3,FALSE)</f>
        <v>#N/A</v>
      </c>
      <c r="BH601" s="92"/>
      <c r="BI601" s="92"/>
    </row>
    <row r="602" spans="1:61" s="32" customFormat="1" ht="15" customHeight="1">
      <c r="A602" s="17">
        <v>31</v>
      </c>
      <c r="B602" s="99">
        <v>7</v>
      </c>
      <c r="C602" s="17" t="s">
        <v>54</v>
      </c>
      <c r="D602" s="18" t="s">
        <v>33</v>
      </c>
      <c r="E602" s="17" t="s">
        <v>362</v>
      </c>
      <c r="F602" s="17" t="s">
        <v>480</v>
      </c>
      <c r="G602" s="18" t="s">
        <v>481</v>
      </c>
      <c r="H602" s="18" t="s">
        <v>35</v>
      </c>
      <c r="I602" s="18">
        <v>30103375</v>
      </c>
      <c r="J602" s="112" t="str">
        <f>CONCATENATE(I602,"-",H602)</f>
        <v>30103375-DISEÑO</v>
      </c>
      <c r="K602" s="442" t="s">
        <v>3250</v>
      </c>
      <c r="L602" s="100">
        <v>30000000</v>
      </c>
      <c r="M602" s="125">
        <v>30000000</v>
      </c>
      <c r="N602" s="100">
        <v>0</v>
      </c>
      <c r="O602" s="125">
        <v>0</v>
      </c>
      <c r="P602" s="125">
        <v>30000000</v>
      </c>
      <c r="Q602" s="19">
        <v>0</v>
      </c>
      <c r="R602" s="101">
        <v>30000000</v>
      </c>
      <c r="S602" s="20">
        <v>0</v>
      </c>
      <c r="T602" s="21">
        <v>0</v>
      </c>
      <c r="U602" s="446">
        <v>0</v>
      </c>
      <c r="V602" s="266">
        <v>0</v>
      </c>
      <c r="W602" s="266">
        <v>0</v>
      </c>
      <c r="X602" s="266">
        <v>0</v>
      </c>
      <c r="Y602" s="266">
        <f t="shared" si="264"/>
        <v>0</v>
      </c>
      <c r="Z602" s="266">
        <v>0</v>
      </c>
      <c r="AA602" s="266">
        <v>0</v>
      </c>
      <c r="AB602" s="266">
        <v>0</v>
      </c>
      <c r="AC602" s="266">
        <f>V602+W602+X602+Z602+AA602+AB602</f>
        <v>0</v>
      </c>
      <c r="AD602" s="266">
        <f>U602-AC602</f>
        <v>0</v>
      </c>
      <c r="AE602" s="266">
        <f>M602-(O602+U602)</f>
        <v>30000000</v>
      </c>
      <c r="AF602" s="18" t="s">
        <v>51</v>
      </c>
      <c r="AG602" s="17" t="s">
        <v>685</v>
      </c>
      <c r="AH602" s="81" t="s">
        <v>57</v>
      </c>
      <c r="AI602" s="22" t="s">
        <v>31</v>
      </c>
      <c r="AJ602" s="23"/>
      <c r="AK602" s="24"/>
      <c r="AL602" s="23" t="s">
        <v>45</v>
      </c>
      <c r="AM602" t="str">
        <f>CONCATENATE( "OR PRO.CODIGO=",I602)</f>
        <v>OR PRO.CODIGO=30103375</v>
      </c>
      <c r="AN602">
        <f>LEN(I602)</f>
        <v>8</v>
      </c>
      <c r="AO602" t="e">
        <f>VLOOKUP(J602,#REF!,5,FALSE)</f>
        <v>#REF!</v>
      </c>
      <c r="AP602"/>
      <c r="AQ602" t="e">
        <f>VLOOKUP(J602,#REF!,6,FALSE)</f>
        <v>#REF!</v>
      </c>
      <c r="AR602" s="32" t="e">
        <f>VLOOKUP(I602,'convenios 2017'!A$2:O$82,15,FALSE)</f>
        <v>#N/A</v>
      </c>
      <c r="AS602" s="373">
        <f>O602+AC602</f>
        <v>0</v>
      </c>
      <c r="AT602" s="32" t="e">
        <f>VLOOKUP(I602,'convenio 2016'!A$2:N$196,14,FALSE)</f>
        <v>#N/A</v>
      </c>
      <c r="AU602" s="32" t="e">
        <f>VLOOKUP(I602,'convenio 2015'!A$4:M$228,13,FALSE)</f>
        <v>#N/A</v>
      </c>
      <c r="AV602" s="32" t="e">
        <f>VLOOKUP(J602,#REF!,6,FALSE)</f>
        <v>#REF!</v>
      </c>
      <c r="AW602" s="373">
        <f>O602+AC602</f>
        <v>0</v>
      </c>
      <c r="AX602" s="32" t="e">
        <v>#N/A</v>
      </c>
      <c r="AY602" s="32" t="e">
        <v>#N/A</v>
      </c>
      <c r="AZ602" s="377" t="e">
        <v>#N/A</v>
      </c>
      <c r="BA602" s="431"/>
      <c r="BB602" s="32">
        <f>VLOOKUP(J602,'RATE JUNIO '!F$2:K$346,6,FALSE)</f>
        <v>0</v>
      </c>
      <c r="BD602" s="92">
        <f>VLOOKUP(J602,'RATES 30-06-2017'!F$2:K$374,6,FALSE)</f>
        <v>0</v>
      </c>
      <c r="BE602" s="92"/>
      <c r="BF602" s="92" t="e">
        <f>VLOOKUP(J602,Hoja4!C$2:E$268,2,FALSE)</f>
        <v>#N/A</v>
      </c>
      <c r="BG602" s="92" t="e">
        <f>VLOOKUP(J602,Hoja4!C$2:E$268,3,FALSE)</f>
        <v>#N/A</v>
      </c>
      <c r="BH602" s="92"/>
      <c r="BI602" s="92"/>
    </row>
    <row r="603" spans="1:61">
      <c r="A603" s="86"/>
      <c r="C603" s="86"/>
      <c r="D603" s="87"/>
      <c r="E603" s="86"/>
      <c r="F603" s="86"/>
      <c r="G603" s="88"/>
      <c r="H603" s="86"/>
      <c r="I603" s="88"/>
      <c r="K603" s="110" t="s">
        <v>66</v>
      </c>
      <c r="L603" s="25">
        <f>SUBTOTAL(9,L601:L602)</f>
        <v>220000000</v>
      </c>
      <c r="M603" s="111">
        <f>SUBTOTAL(9,M601:M602)</f>
        <v>220000000</v>
      </c>
      <c r="N603" s="25">
        <v>0</v>
      </c>
      <c r="O603" s="111">
        <f>SUBTOTAL(9,O601:O602)</f>
        <v>0</v>
      </c>
      <c r="P603" s="111">
        <f>SUBTOTAL(9,P601:P602)</f>
        <v>141857350</v>
      </c>
      <c r="Q603" s="109">
        <v>78142650</v>
      </c>
      <c r="R603" s="25">
        <v>150000000</v>
      </c>
      <c r="S603" s="25">
        <v>70000000</v>
      </c>
      <c r="T603" s="25">
        <v>0</v>
      </c>
      <c r="U603" s="111">
        <f>SUBTOTAL(9,U601:U602)</f>
        <v>0</v>
      </c>
      <c r="V603" s="111">
        <f t="shared" ref="V603:AE603" si="265">SUBTOTAL(9,V601:V602)</f>
        <v>0</v>
      </c>
      <c r="W603" s="111">
        <f t="shared" si="265"/>
        <v>0</v>
      </c>
      <c r="X603" s="111">
        <f t="shared" si="265"/>
        <v>0</v>
      </c>
      <c r="Y603" s="111">
        <f t="shared" si="265"/>
        <v>0</v>
      </c>
      <c r="Z603" s="111">
        <f t="shared" si="265"/>
        <v>0</v>
      </c>
      <c r="AA603" s="111">
        <f t="shared" si="265"/>
        <v>0</v>
      </c>
      <c r="AB603" s="111">
        <f t="shared" si="265"/>
        <v>0</v>
      </c>
      <c r="AC603" s="111">
        <f t="shared" si="265"/>
        <v>0</v>
      </c>
      <c r="AD603" s="111">
        <f t="shared" si="265"/>
        <v>0</v>
      </c>
      <c r="AE603" s="111">
        <f t="shared" si="265"/>
        <v>220000000</v>
      </c>
      <c r="AF603" s="88"/>
      <c r="AG603" s="86"/>
      <c r="AH603" s="257"/>
      <c r="AJ603" s="23"/>
      <c r="AK603" s="24"/>
      <c r="AL603" s="23"/>
      <c r="AM603" s="92"/>
      <c r="AN603" s="92"/>
      <c r="AO603" s="92"/>
      <c r="AP603" s="92"/>
      <c r="AQ603" s="92"/>
      <c r="AR603" s="92"/>
      <c r="AS603" s="92"/>
      <c r="AT603" s="92"/>
      <c r="AU603" s="92"/>
      <c r="AV603" s="92"/>
      <c r="AW603" s="92"/>
      <c r="AY603" s="32" t="s">
        <v>3142</v>
      </c>
    </row>
    <row r="604" spans="1:61" ht="12" customHeight="1">
      <c r="A604" s="86"/>
      <c r="B604" s="302"/>
      <c r="C604" s="86"/>
      <c r="D604" s="87"/>
      <c r="E604" s="86"/>
      <c r="F604" s="86"/>
      <c r="G604" s="88"/>
      <c r="H604" s="86"/>
      <c r="I604" s="88"/>
      <c r="J604" s="302"/>
      <c r="K604" s="303"/>
      <c r="L604" s="302"/>
      <c r="M604" s="86"/>
      <c r="N604" s="302"/>
      <c r="O604" s="86"/>
      <c r="P604" s="86"/>
      <c r="Q604" s="302"/>
      <c r="R604" s="302"/>
      <c r="S604" s="302"/>
      <c r="T604" s="302"/>
      <c r="U604" s="302"/>
      <c r="V604" s="122"/>
      <c r="W604" s="122"/>
      <c r="X604" s="122"/>
      <c r="Y604" s="122"/>
      <c r="Z604" s="122"/>
      <c r="AA604" s="122"/>
      <c r="AB604" s="122"/>
      <c r="AC604" s="122"/>
      <c r="AD604" s="122"/>
      <c r="AE604" s="122"/>
      <c r="AF604" s="88"/>
      <c r="AG604" s="86"/>
      <c r="AH604" s="257"/>
      <c r="AJ604" s="23"/>
      <c r="AK604" s="24"/>
      <c r="AL604" s="23"/>
      <c r="AY604" s="32" t="s">
        <v>3142</v>
      </c>
    </row>
    <row r="605" spans="1:61" ht="15" customHeight="1">
      <c r="A605" s="86"/>
      <c r="B605" s="302"/>
      <c r="C605" s="86"/>
      <c r="D605" s="87"/>
      <c r="E605" s="86"/>
      <c r="F605" s="86"/>
      <c r="G605" s="88"/>
      <c r="H605" s="86"/>
      <c r="I605" s="88"/>
      <c r="J605" s="302"/>
      <c r="K605" s="260" t="s">
        <v>490</v>
      </c>
      <c r="L605" s="33">
        <f>L603+L598+L593</f>
        <v>4746824840</v>
      </c>
      <c r="M605" s="111">
        <f>M603+M598+M593</f>
        <v>4866802110</v>
      </c>
      <c r="N605" s="33">
        <v>1999218105</v>
      </c>
      <c r="O605" s="111">
        <f>O603+O598+O593</f>
        <v>2009360755</v>
      </c>
      <c r="P605" s="111">
        <f>P603+P598+P593</f>
        <v>1829147015</v>
      </c>
      <c r="Q605" s="111">
        <v>699514650</v>
      </c>
      <c r="R605" s="33">
        <v>1773531067</v>
      </c>
      <c r="S605" s="33">
        <v>974075668</v>
      </c>
      <c r="T605" s="33" t="e">
        <v>#REF!</v>
      </c>
      <c r="U605" s="111">
        <f>U603+U598+U593</f>
        <v>2144100800</v>
      </c>
      <c r="V605" s="111">
        <f t="shared" ref="V605:AE605" si="266">V603+V598+V593</f>
        <v>708318412</v>
      </c>
      <c r="W605" s="111">
        <f t="shared" si="266"/>
        <v>86817602</v>
      </c>
      <c r="X605" s="111">
        <f t="shared" si="266"/>
        <v>256017300</v>
      </c>
      <c r="Y605" s="111">
        <f t="shared" si="266"/>
        <v>1051153314</v>
      </c>
      <c r="Z605" s="111">
        <f t="shared" si="266"/>
        <v>62708107</v>
      </c>
      <c r="AA605" s="111">
        <f t="shared" si="266"/>
        <v>41303524</v>
      </c>
      <c r="AB605" s="111">
        <f t="shared" si="266"/>
        <v>207897696</v>
      </c>
      <c r="AC605" s="111">
        <f t="shared" si="266"/>
        <v>1363062641</v>
      </c>
      <c r="AD605" s="111">
        <f t="shared" si="266"/>
        <v>781038159</v>
      </c>
      <c r="AE605" s="111">
        <f t="shared" si="266"/>
        <v>713340555</v>
      </c>
      <c r="AF605" s="88"/>
      <c r="AG605" s="86"/>
      <c r="AH605" s="257"/>
      <c r="AJ605" s="23"/>
      <c r="AK605" s="24"/>
      <c r="AL605" s="23"/>
      <c r="AM605" s="92"/>
      <c r="AN605" s="92"/>
      <c r="AO605" s="92"/>
      <c r="AP605" s="92"/>
      <c r="AQ605" s="92"/>
      <c r="AR605" s="92"/>
      <c r="AS605" s="92"/>
      <c r="AT605" s="92"/>
      <c r="AU605" s="92"/>
      <c r="AV605" s="92"/>
      <c r="AW605" s="92"/>
      <c r="AY605" s="32" t="s">
        <v>3142</v>
      </c>
    </row>
    <row r="606" spans="1:61" s="92" customFormat="1" ht="18">
      <c r="A606" s="86"/>
      <c r="C606" s="86"/>
      <c r="D606" s="93"/>
      <c r="G606" s="270"/>
      <c r="H606" s="86"/>
      <c r="I606" s="88"/>
      <c r="K606" s="28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  <c r="AC606" s="51"/>
      <c r="AD606" s="51"/>
      <c r="AE606" s="51"/>
      <c r="AF606" s="88"/>
      <c r="AG606" s="86"/>
      <c r="AH606" s="257"/>
      <c r="AJ606" s="90"/>
      <c r="AK606" s="22"/>
      <c r="AL606" s="90"/>
      <c r="AY606" s="32" t="s">
        <v>3142</v>
      </c>
      <c r="AZ606" s="93"/>
      <c r="BA606" s="435"/>
    </row>
    <row r="607" spans="1:61" ht="26.25">
      <c r="A607" s="67"/>
      <c r="B607" s="69"/>
      <c r="C607" s="67"/>
      <c r="D607" s="67"/>
      <c r="E607" s="67"/>
      <c r="F607" s="67"/>
      <c r="G607" s="67"/>
      <c r="H607" s="67"/>
      <c r="I607" s="285"/>
      <c r="J607" s="69"/>
      <c r="K607" s="259" t="s">
        <v>152</v>
      </c>
      <c r="L607" s="69"/>
      <c r="M607" s="67"/>
      <c r="N607" s="69"/>
      <c r="O607" s="67"/>
      <c r="P607" s="124"/>
      <c r="Q607" s="69"/>
      <c r="R607" s="69"/>
      <c r="S607" s="69"/>
      <c r="T607" s="69"/>
      <c r="U607" s="68"/>
      <c r="V607" s="124"/>
      <c r="W607" s="124"/>
      <c r="X607" s="124"/>
      <c r="Y607" s="124"/>
      <c r="Z607" s="124"/>
      <c r="AA607" s="124"/>
      <c r="AB607" s="124"/>
      <c r="AC607" s="124"/>
      <c r="AD607" s="124"/>
      <c r="AE607" s="124"/>
      <c r="AF607" s="285"/>
      <c r="AG607" s="67"/>
      <c r="AH607" s="68"/>
      <c r="AJ607" s="23"/>
      <c r="AK607" s="24"/>
      <c r="AL607" s="23"/>
      <c r="AY607" s="32" t="s">
        <v>3142</v>
      </c>
    </row>
    <row r="608" spans="1:61">
      <c r="A608" s="86"/>
      <c r="C608" s="86"/>
      <c r="D608" s="87"/>
      <c r="E608" s="86"/>
      <c r="F608" s="86"/>
      <c r="G608" s="88"/>
      <c r="H608" s="86"/>
      <c r="I608" s="88"/>
      <c r="K608" s="16" t="s">
        <v>22</v>
      </c>
      <c r="M608" s="86"/>
      <c r="O608" s="86"/>
      <c r="P608" s="86"/>
      <c r="U608"/>
      <c r="V608" s="122"/>
      <c r="W608" s="122"/>
      <c r="X608" s="122"/>
      <c r="Y608" s="122"/>
      <c r="Z608" s="122"/>
      <c r="AA608" s="122"/>
      <c r="AB608" s="122"/>
      <c r="AC608" s="122"/>
      <c r="AD608" s="122"/>
      <c r="AE608" s="122"/>
      <c r="AF608" s="88"/>
      <c r="AG608" s="86"/>
      <c r="AH608" s="257"/>
      <c r="AJ608" s="23"/>
      <c r="AK608" s="24"/>
      <c r="AL608" s="23"/>
      <c r="AY608" s="32" t="s">
        <v>3142</v>
      </c>
    </row>
    <row r="609" spans="1:61" s="32" customFormat="1" ht="15" customHeight="1">
      <c r="A609" s="17">
        <v>31</v>
      </c>
      <c r="B609" s="99">
        <v>0</v>
      </c>
      <c r="C609" s="17" t="s">
        <v>23</v>
      </c>
      <c r="D609" s="18" t="s">
        <v>33</v>
      </c>
      <c r="E609" s="17" t="s">
        <v>362</v>
      </c>
      <c r="F609" s="17" t="s">
        <v>491</v>
      </c>
      <c r="G609" s="18" t="s">
        <v>284</v>
      </c>
      <c r="H609" s="18" t="s">
        <v>492</v>
      </c>
      <c r="I609" s="18">
        <v>30098600</v>
      </c>
      <c r="J609" s="112" t="str">
        <f>CONCATENATE(I609,"-",H609)</f>
        <v>30098600-PREFACTIBILIDAD</v>
      </c>
      <c r="K609" s="442" t="s">
        <v>493</v>
      </c>
      <c r="L609" s="100">
        <v>193971000</v>
      </c>
      <c r="M609" s="19">
        <v>138689930</v>
      </c>
      <c r="N609" s="100">
        <v>95639930</v>
      </c>
      <c r="O609" s="19">
        <v>88689930</v>
      </c>
      <c r="P609" s="19">
        <v>8340000</v>
      </c>
      <c r="Q609" s="19">
        <v>0</v>
      </c>
      <c r="R609" s="101">
        <v>98331070</v>
      </c>
      <c r="S609" s="20">
        <v>0</v>
      </c>
      <c r="T609" s="21">
        <v>0</v>
      </c>
      <c r="U609" s="21">
        <v>50000000</v>
      </c>
      <c r="V609" s="266">
        <v>0</v>
      </c>
      <c r="W609" s="266">
        <v>0</v>
      </c>
      <c r="X609" s="266">
        <v>0</v>
      </c>
      <c r="Y609" s="266">
        <f t="shared" ref="Y609:Y611" si="267">V609+W609+X609</f>
        <v>0</v>
      </c>
      <c r="Z609" s="266">
        <v>0</v>
      </c>
      <c r="AA609" s="266">
        <v>0</v>
      </c>
      <c r="AB609" s="266">
        <v>0</v>
      </c>
      <c r="AC609" s="266">
        <f>V609+W609+X609+Z609+AA609+AB609</f>
        <v>0</v>
      </c>
      <c r="AD609" s="266">
        <f>U609-AC609</f>
        <v>50000000</v>
      </c>
      <c r="AE609" s="266">
        <f>M609-(O609+U609)</f>
        <v>0</v>
      </c>
      <c r="AF609" s="18" t="s">
        <v>3419</v>
      </c>
      <c r="AG609" s="17" t="s">
        <v>685</v>
      </c>
      <c r="AH609" s="81" t="s">
        <v>30</v>
      </c>
      <c r="AI609" s="22" t="s">
        <v>31</v>
      </c>
      <c r="AJ609" s="23" t="s">
        <v>30</v>
      </c>
      <c r="AK609" s="24" t="s">
        <v>185</v>
      </c>
      <c r="AL609" s="23" t="s">
        <v>45</v>
      </c>
      <c r="AM609" t="str">
        <f>CONCATENATE( "OR PRO.CODIGO=",I609)</f>
        <v>OR PRO.CODIGO=30098600</v>
      </c>
      <c r="AN609">
        <f>LEN(I609)</f>
        <v>8</v>
      </c>
      <c r="AO609" t="e">
        <f>VLOOKUP(J609,#REF!,5,FALSE)</f>
        <v>#REF!</v>
      </c>
      <c r="AP609"/>
      <c r="AQ609" t="e">
        <f>VLOOKUP(J609,#REF!,6,FALSE)</f>
        <v>#REF!</v>
      </c>
      <c r="AR609" s="32" t="str">
        <f>VLOOKUP(I609,'convenios 2017'!A$2:O$82,15,FALSE)</f>
        <v>con convenio</v>
      </c>
      <c r="AS609" s="373">
        <f>O609+AC609</f>
        <v>88689930</v>
      </c>
      <c r="AT609" s="32" t="e">
        <f>VLOOKUP(I609,'convenio 2016'!A$2:N$196,14,FALSE)</f>
        <v>#N/A</v>
      </c>
      <c r="AU609" s="32" t="str">
        <f>VLOOKUP(I609,'convenio 2015'!A$4:M$228,13,FALSE)</f>
        <v>en convenio</v>
      </c>
      <c r="AV609" s="32" t="e">
        <f>VLOOKUP(J609,#REF!,6,FALSE)</f>
        <v>#REF!</v>
      </c>
      <c r="AW609" s="373">
        <f>O609+AC609</f>
        <v>88689930</v>
      </c>
      <c r="AX609" s="32" t="s">
        <v>1763</v>
      </c>
      <c r="AY609" s="32" t="s">
        <v>3182</v>
      </c>
      <c r="AZ609" s="377">
        <v>545</v>
      </c>
      <c r="BA609" s="431">
        <v>42814</v>
      </c>
      <c r="BB609" s="32" t="str">
        <f>VLOOKUP(J609,'RATE JUNIO '!F$2:K$346,6,FALSE)</f>
        <v>RS</v>
      </c>
      <c r="BC609" s="32" t="s">
        <v>3463</v>
      </c>
      <c r="BD609" s="92" t="str">
        <f>VLOOKUP(J609,'RATES 30-06-2017'!F$2:K$374,6,FALSE)</f>
        <v>RS</v>
      </c>
      <c r="BE609" s="92"/>
      <c r="BF609" s="92" t="str">
        <f>VLOOKUP(J609,Hoja4!C$2:E$268,2,FALSE)</f>
        <v>LIBRE</v>
      </c>
      <c r="BG609" s="92">
        <f>VLOOKUP(J609,Hoja4!C$2:E$268,3,FALSE)</f>
        <v>31</v>
      </c>
      <c r="BH609" s="92"/>
      <c r="BI609" s="92"/>
    </row>
    <row r="610" spans="1:61" s="32" customFormat="1" ht="15" customHeight="1">
      <c r="A610" s="17">
        <v>24</v>
      </c>
      <c r="B610" s="99">
        <v>0</v>
      </c>
      <c r="C610" s="17" t="s">
        <v>23</v>
      </c>
      <c r="D610" s="18" t="s">
        <v>81</v>
      </c>
      <c r="E610" s="17" t="s">
        <v>362</v>
      </c>
      <c r="F610" s="17" t="s">
        <v>491</v>
      </c>
      <c r="G610" s="18" t="s">
        <v>158</v>
      </c>
      <c r="H610" s="18" t="s">
        <v>27</v>
      </c>
      <c r="I610" s="18">
        <v>30137137</v>
      </c>
      <c r="J610" s="112" t="str">
        <f>CONCATENATE(I610,"-",H610)</f>
        <v>30137137-EJECUCION</v>
      </c>
      <c r="K610" s="442" t="s">
        <v>3334</v>
      </c>
      <c r="L610" s="100">
        <v>20000000</v>
      </c>
      <c r="M610" s="19">
        <v>100000000</v>
      </c>
      <c r="N610" s="100">
        <v>0</v>
      </c>
      <c r="O610" s="19">
        <v>53194459</v>
      </c>
      <c r="P610" s="19">
        <v>46805541</v>
      </c>
      <c r="Q610" s="19">
        <v>0</v>
      </c>
      <c r="R610" s="101">
        <v>20000000</v>
      </c>
      <c r="S610" s="20">
        <v>0</v>
      </c>
      <c r="T610" s="21">
        <v>0</v>
      </c>
      <c r="U610" s="446">
        <v>0</v>
      </c>
      <c r="V610" s="266">
        <v>0</v>
      </c>
      <c r="W610" s="266">
        <v>0</v>
      </c>
      <c r="X610" s="266">
        <v>0</v>
      </c>
      <c r="Y610" s="266">
        <f t="shared" si="267"/>
        <v>0</v>
      </c>
      <c r="Z610" s="266">
        <v>0</v>
      </c>
      <c r="AA610" s="266">
        <v>0</v>
      </c>
      <c r="AB610" s="266">
        <v>0</v>
      </c>
      <c r="AC610" s="266">
        <f>V610+W610+X610+Z610+AA610+AB610</f>
        <v>0</v>
      </c>
      <c r="AD610" s="266">
        <f>U610-AC610</f>
        <v>0</v>
      </c>
      <c r="AE610" s="266">
        <f>M610-(O610+U610)</f>
        <v>46805541</v>
      </c>
      <c r="AF610" s="18" t="s">
        <v>3419</v>
      </c>
      <c r="AG610" s="17" t="s">
        <v>83</v>
      </c>
      <c r="AH610" s="81" t="s">
        <v>353</v>
      </c>
      <c r="AI610" s="22"/>
      <c r="AJ610" s="23"/>
      <c r="AK610" s="24"/>
      <c r="AL610" s="23" t="s">
        <v>45</v>
      </c>
      <c r="AM610" t="str">
        <f>CONCATENATE( "OR PRO.CODIGO=",I610)</f>
        <v>OR PRO.CODIGO=30137137</v>
      </c>
      <c r="AN610">
        <f>LEN(I610)</f>
        <v>8</v>
      </c>
      <c r="AO610" t="e">
        <f>VLOOKUP(J610,#REF!,5,FALSE)</f>
        <v>#REF!</v>
      </c>
      <c r="AP610"/>
      <c r="AQ610" t="e">
        <f>VLOOKUP(J610,#REF!,6,FALSE)</f>
        <v>#REF!</v>
      </c>
      <c r="AR610" s="32" t="e">
        <f>VLOOKUP(I610,'convenios 2017'!A$2:O$82,15,FALSE)</f>
        <v>#N/A</v>
      </c>
      <c r="AS610" s="373">
        <f>O610+AC610</f>
        <v>53194459</v>
      </c>
      <c r="AT610" s="32" t="str">
        <f>VLOOKUP(I610,'convenio 2016'!A$2:N$196,14,FALSE)</f>
        <v>toma razon</v>
      </c>
      <c r="AU610" s="32" t="e">
        <f>VLOOKUP(I610,'convenio 2015'!A$4:M$228,13,FALSE)</f>
        <v>#N/A</v>
      </c>
      <c r="AV610" s="32" t="e">
        <f>VLOOKUP(J610,#REF!,6,FALSE)</f>
        <v>#REF!</v>
      </c>
      <c r="AW610" s="373">
        <f>O610+AC610</f>
        <v>53194459</v>
      </c>
      <c r="AX610" s="32" t="s">
        <v>2408</v>
      </c>
      <c r="AY610" s="32" t="s">
        <v>2341</v>
      </c>
      <c r="AZ610" s="377">
        <v>3138</v>
      </c>
      <c r="BA610" s="431">
        <v>42690</v>
      </c>
      <c r="BB610" s="32" t="e">
        <f>VLOOKUP(J610,'RATE JUNIO '!F$2:K$346,6,FALSE)</f>
        <v>#N/A</v>
      </c>
      <c r="BC610" s="32" t="s">
        <v>3463</v>
      </c>
      <c r="BD610" s="92">
        <f>VLOOKUP(J610,'RATES 30-06-2017'!F$2:K$374,6,FALSE)</f>
        <v>0</v>
      </c>
      <c r="BE610" s="92"/>
      <c r="BF610" s="92" t="str">
        <f>VLOOKUP(J610,Hoja4!C$2:E$268,2,FALSE)</f>
        <v>ENERGIZACION</v>
      </c>
      <c r="BG610" s="92">
        <f>VLOOKUP(J610,Hoja4!C$2:E$268,3,FALSE)</f>
        <v>24</v>
      </c>
      <c r="BH610" s="92"/>
      <c r="BI610" s="92"/>
    </row>
    <row r="611" spans="1:61" s="32" customFormat="1" ht="15" customHeight="1">
      <c r="A611" s="17">
        <v>31</v>
      </c>
      <c r="B611" s="99">
        <v>0</v>
      </c>
      <c r="C611" s="17" t="s">
        <v>23</v>
      </c>
      <c r="D611" s="18" t="s">
        <v>81</v>
      </c>
      <c r="E611" s="17" t="s">
        <v>362</v>
      </c>
      <c r="F611" s="17" t="s">
        <v>491</v>
      </c>
      <c r="G611" s="18" t="s">
        <v>158</v>
      </c>
      <c r="H611" s="18" t="s">
        <v>27</v>
      </c>
      <c r="I611" s="18">
        <v>30310525</v>
      </c>
      <c r="J611" s="112" t="str">
        <f>CONCATENATE(I611,"-",H611)</f>
        <v>30310525-EJECUCION</v>
      </c>
      <c r="K611" s="442" t="s">
        <v>3335</v>
      </c>
      <c r="L611" s="100">
        <v>9803852000</v>
      </c>
      <c r="M611" s="125">
        <v>8977663148</v>
      </c>
      <c r="N611" s="100">
        <v>3000000000</v>
      </c>
      <c r="O611" s="125">
        <v>2000000000</v>
      </c>
      <c r="P611" s="125">
        <v>3207801004</v>
      </c>
      <c r="Q611" s="19">
        <v>3769862144</v>
      </c>
      <c r="R611" s="101">
        <v>3500000000</v>
      </c>
      <c r="S611" s="20">
        <v>3303852000</v>
      </c>
      <c r="T611" s="21">
        <v>0</v>
      </c>
      <c r="U611" s="21">
        <v>3000000000</v>
      </c>
      <c r="V611" s="266">
        <v>0</v>
      </c>
      <c r="W611" s="266">
        <v>0</v>
      </c>
      <c r="X611" s="266">
        <v>0</v>
      </c>
      <c r="Y611" s="266">
        <f t="shared" si="267"/>
        <v>0</v>
      </c>
      <c r="Z611" s="266">
        <v>3000000000</v>
      </c>
      <c r="AA611" s="266">
        <v>0</v>
      </c>
      <c r="AB611" s="266">
        <v>0</v>
      </c>
      <c r="AC611" s="266">
        <f>V611+W611+X611+Z611+AA611+AB611</f>
        <v>3000000000</v>
      </c>
      <c r="AD611" s="266">
        <f>U611-AC611</f>
        <v>0</v>
      </c>
      <c r="AE611" s="266">
        <f>M611-(O611+U611)</f>
        <v>3977663148</v>
      </c>
      <c r="AF611" s="18" t="s">
        <v>3419</v>
      </c>
      <c r="AG611" s="17" t="s">
        <v>83</v>
      </c>
      <c r="AH611" s="81" t="s">
        <v>30</v>
      </c>
      <c r="AI611" s="22" t="s">
        <v>45</v>
      </c>
      <c r="AJ611" s="23" t="s">
        <v>30</v>
      </c>
      <c r="AK611" s="24" t="s">
        <v>193</v>
      </c>
      <c r="AL611" s="23"/>
      <c r="AM611" t="str">
        <f>CONCATENATE( "OR PRO.CODIGO=",I611)</f>
        <v>OR PRO.CODIGO=30310525</v>
      </c>
      <c r="AN611">
        <f>LEN(I611)</f>
        <v>8</v>
      </c>
      <c r="AO611" t="e">
        <f>VLOOKUP(J611,#REF!,5,FALSE)</f>
        <v>#REF!</v>
      </c>
      <c r="AP611"/>
      <c r="AQ611" t="e">
        <f>VLOOKUP(J611,#REF!,6,FALSE)</f>
        <v>#REF!</v>
      </c>
      <c r="AR611" s="32" t="e">
        <f>VLOOKUP(I611,'convenios 2017'!A$2:O$82,15,FALSE)</f>
        <v>#N/A</v>
      </c>
      <c r="AS611" s="373">
        <f>O611+AC611</f>
        <v>5000000000</v>
      </c>
      <c r="AT611" s="32" t="str">
        <f>VLOOKUP(I611,'convenio 2016'!A$2:N$196,14,FALSE)</f>
        <v>en tramite</v>
      </c>
      <c r="AU611" s="32" t="e">
        <f>VLOOKUP(I611,'convenio 2015'!A$4:M$228,13,FALSE)</f>
        <v>#N/A</v>
      </c>
      <c r="AV611" s="32" t="e">
        <f>VLOOKUP(J611,#REF!,6,FALSE)</f>
        <v>#REF!</v>
      </c>
      <c r="AW611" s="373">
        <f>O611+AC611</f>
        <v>5000000000</v>
      </c>
      <c r="AX611" s="32" t="s">
        <v>1761</v>
      </c>
      <c r="AY611" s="32">
        <v>0</v>
      </c>
      <c r="AZ611" s="377"/>
      <c r="BA611" s="431"/>
      <c r="BB611" s="32" t="str">
        <f>VLOOKUP(J611,'RATE JUNIO '!F$2:K$346,6,FALSE)</f>
        <v>RS</v>
      </c>
      <c r="BC611" s="32" t="s">
        <v>3463</v>
      </c>
      <c r="BD611" s="92" t="str">
        <f>VLOOKUP(J611,'RATES 30-06-2017'!F$2:K$374,6,FALSE)</f>
        <v>RS</v>
      </c>
      <c r="BE611" s="92"/>
      <c r="BF611" s="92" t="str">
        <f>VLOOKUP(J611,Hoja4!C$2:E$268,2,FALSE)</f>
        <v>ENERGIZACION</v>
      </c>
      <c r="BG611" s="92">
        <f>VLOOKUP(J611,Hoja4!C$2:E$268,3,FALSE)</f>
        <v>31</v>
      </c>
      <c r="BH611" s="92"/>
      <c r="BI611" s="92"/>
    </row>
    <row r="612" spans="1:61">
      <c r="A612" s="86"/>
      <c r="C612" s="86"/>
      <c r="D612" s="87"/>
      <c r="E612" s="86"/>
      <c r="F612" s="86"/>
      <c r="G612" s="88"/>
      <c r="H612" s="86"/>
      <c r="I612" s="88"/>
      <c r="K612" s="110" t="s">
        <v>47</v>
      </c>
      <c r="L612" s="25">
        <f>SUBTOTAL(9,L609:L611)</f>
        <v>10017823000</v>
      </c>
      <c r="M612" s="111">
        <f>SUBTOTAL(9,M609:M611)</f>
        <v>9216353078</v>
      </c>
      <c r="N612" s="25">
        <f>SUBTOTAL(9,N609:N611)</f>
        <v>3095639930</v>
      </c>
      <c r="O612" s="111">
        <f>SUBTOTAL(9,O609:O611)</f>
        <v>2141884389</v>
      </c>
      <c r="P612" s="111">
        <f>SUBTOTAL(9,P609:P611)</f>
        <v>3262946545</v>
      </c>
      <c r="Q612" s="109">
        <v>3769862144</v>
      </c>
      <c r="R612" s="25">
        <v>3618331070</v>
      </c>
      <c r="S612" s="25">
        <v>3303852000</v>
      </c>
      <c r="T612" s="25">
        <v>0</v>
      </c>
      <c r="U612" s="111">
        <f>SUBTOTAL(9,U609:U611)</f>
        <v>3050000000</v>
      </c>
      <c r="V612" s="111">
        <f t="shared" ref="V612:AE612" si="268">SUBTOTAL(9,V609:V611)</f>
        <v>0</v>
      </c>
      <c r="W612" s="111">
        <f t="shared" si="268"/>
        <v>0</v>
      </c>
      <c r="X612" s="111">
        <f t="shared" si="268"/>
        <v>0</v>
      </c>
      <c r="Y612" s="111">
        <f t="shared" si="268"/>
        <v>0</v>
      </c>
      <c r="Z612" s="111">
        <f t="shared" si="268"/>
        <v>3000000000</v>
      </c>
      <c r="AA612" s="111">
        <f t="shared" si="268"/>
        <v>0</v>
      </c>
      <c r="AB612" s="111">
        <f t="shared" si="268"/>
        <v>0</v>
      </c>
      <c r="AC612" s="111">
        <f t="shared" si="268"/>
        <v>3000000000</v>
      </c>
      <c r="AD612" s="111">
        <f t="shared" si="268"/>
        <v>50000000</v>
      </c>
      <c r="AE612" s="111">
        <f t="shared" si="268"/>
        <v>4024468689</v>
      </c>
      <c r="AF612" s="88"/>
      <c r="AG612" s="86"/>
      <c r="AH612" s="257"/>
      <c r="AJ612" s="23"/>
      <c r="AK612" s="24"/>
      <c r="AL612" s="23"/>
      <c r="AM612" s="92"/>
      <c r="AN612" s="92"/>
      <c r="AO612" s="92"/>
      <c r="AP612" s="92"/>
      <c r="AQ612" s="92"/>
      <c r="AR612" s="92"/>
      <c r="AS612" s="92"/>
      <c r="AT612" s="92"/>
      <c r="AU612" s="92"/>
      <c r="AV612" s="92"/>
      <c r="AW612" s="92"/>
      <c r="AY612" s="32" t="s">
        <v>3142</v>
      </c>
    </row>
    <row r="613" spans="1:61" ht="12" customHeight="1">
      <c r="A613" s="86"/>
      <c r="C613" s="86"/>
      <c r="D613" s="87"/>
      <c r="E613" s="86"/>
      <c r="F613" s="86"/>
      <c r="G613" s="88"/>
      <c r="H613" s="86"/>
      <c r="I613" s="88"/>
      <c r="K613" s="303"/>
      <c r="L613" s="302"/>
      <c r="M613" s="86"/>
      <c r="N613" s="302"/>
      <c r="O613" s="86"/>
      <c r="P613" s="86"/>
      <c r="Q613" s="302"/>
      <c r="R613" s="302"/>
      <c r="S613" s="302"/>
      <c r="T613" s="302"/>
      <c r="U613" s="302"/>
      <c r="V613" s="122"/>
      <c r="W613" s="122"/>
      <c r="X613" s="122"/>
      <c r="Y613" s="122"/>
      <c r="Z613" s="122"/>
      <c r="AA613" s="122"/>
      <c r="AB613" s="122"/>
      <c r="AC613" s="122"/>
      <c r="AD613" s="122"/>
      <c r="AE613" s="122"/>
      <c r="AF613" s="88"/>
      <c r="AG613" s="86"/>
      <c r="AH613" s="257"/>
      <c r="AJ613" s="23"/>
      <c r="AK613" s="24"/>
      <c r="AL613" s="23"/>
      <c r="AY613" s="32" t="s">
        <v>3142</v>
      </c>
    </row>
    <row r="614" spans="1:61">
      <c r="A614" s="86"/>
      <c r="C614" s="86"/>
      <c r="D614" s="87"/>
      <c r="E614" s="86"/>
      <c r="F614" s="86"/>
      <c r="G614" s="88"/>
      <c r="H614" s="86"/>
      <c r="I614" s="88"/>
      <c r="K614" s="16" t="s">
        <v>48</v>
      </c>
      <c r="L614" s="302"/>
      <c r="M614" s="86"/>
      <c r="N614" s="302"/>
      <c r="O614" s="86"/>
      <c r="P614" s="86"/>
      <c r="Q614" s="302"/>
      <c r="R614" s="302"/>
      <c r="S614" s="302"/>
      <c r="T614" s="302"/>
      <c r="U614" s="302"/>
      <c r="V614" s="122"/>
      <c r="W614" s="122"/>
      <c r="X614" s="122"/>
      <c r="Y614" s="122"/>
      <c r="Z614" s="122"/>
      <c r="AA614" s="122"/>
      <c r="AB614" s="122"/>
      <c r="AC614" s="122"/>
      <c r="AD614" s="122"/>
      <c r="AE614" s="122"/>
      <c r="AF614" s="88"/>
      <c r="AG614" s="86"/>
      <c r="AH614" s="257"/>
      <c r="AJ614" s="23"/>
      <c r="AK614" s="24"/>
      <c r="AL614" s="23"/>
      <c r="AY614" s="32" t="s">
        <v>3142</v>
      </c>
    </row>
    <row r="615" spans="1:61" s="32" customFormat="1" ht="15" customHeight="1">
      <c r="A615" s="17">
        <v>24</v>
      </c>
      <c r="B615" s="99">
        <v>0</v>
      </c>
      <c r="C615" s="17" t="s">
        <v>49</v>
      </c>
      <c r="D615" s="18" t="s">
        <v>81</v>
      </c>
      <c r="E615" s="17" t="s">
        <v>362</v>
      </c>
      <c r="F615" s="17" t="s">
        <v>491</v>
      </c>
      <c r="G615" s="18" t="s">
        <v>158</v>
      </c>
      <c r="H615" s="18" t="s">
        <v>27</v>
      </c>
      <c r="I615" s="18" t="s">
        <v>173</v>
      </c>
      <c r="J615" s="112" t="str">
        <f t="shared" ref="J615:J625" si="269">CONCATENATE(I615,"-",H615)</f>
        <v>S/C-EJECUCION</v>
      </c>
      <c r="K615" s="442" t="s">
        <v>3261</v>
      </c>
      <c r="L615" s="100">
        <v>1200000000</v>
      </c>
      <c r="M615" s="19">
        <v>1200000000</v>
      </c>
      <c r="N615" s="100">
        <v>0</v>
      </c>
      <c r="O615" s="19">
        <v>0</v>
      </c>
      <c r="P615" s="19">
        <v>1200000000</v>
      </c>
      <c r="Q615" s="19">
        <v>0</v>
      </c>
      <c r="R615" s="101">
        <v>1200000000</v>
      </c>
      <c r="S615" s="20">
        <v>0</v>
      </c>
      <c r="T615" s="21">
        <v>0</v>
      </c>
      <c r="U615" s="266">
        <v>672481214</v>
      </c>
      <c r="V615" s="266">
        <v>0</v>
      </c>
      <c r="W615" s="266">
        <v>0</v>
      </c>
      <c r="X615" s="266">
        <v>0</v>
      </c>
      <c r="Y615" s="266">
        <f t="shared" ref="Y615:Y625" si="270">V615+W615+X615</f>
        <v>0</v>
      </c>
      <c r="Z615" s="266">
        <v>0</v>
      </c>
      <c r="AA615" s="266">
        <v>0</v>
      </c>
      <c r="AB615" s="266">
        <v>672481214</v>
      </c>
      <c r="AC615" s="266">
        <f t="shared" ref="AC615:AC625" si="271">V615+W615+X615+Z615+AA615+AB615</f>
        <v>672481214</v>
      </c>
      <c r="AD615" s="266">
        <f t="shared" ref="AD615:AD625" si="272">U615-AC615</f>
        <v>0</v>
      </c>
      <c r="AE615" s="266">
        <f t="shared" ref="AE615:AE625" si="273">M615-(O615+U615)</f>
        <v>527518786</v>
      </c>
      <c r="AF615" s="18" t="s">
        <v>3419</v>
      </c>
      <c r="AG615" s="17" t="s">
        <v>83</v>
      </c>
      <c r="AH615" s="81" t="s">
        <v>353</v>
      </c>
      <c r="AI615" s="22"/>
      <c r="AJ615" s="23"/>
      <c r="AK615" s="24"/>
      <c r="AL615" s="23"/>
      <c r="AM615" t="str">
        <f t="shared" ref="AM615:AM625" si="274">CONCATENATE( "OR PRO.CODIGO=",I615)</f>
        <v>OR PRO.CODIGO=S/C</v>
      </c>
      <c r="AN615">
        <f t="shared" ref="AN615:AN625" si="275">LEN(I615)</f>
        <v>3</v>
      </c>
      <c r="AO615"/>
      <c r="AP615"/>
      <c r="AQ615"/>
      <c r="AR615" s="32" t="e">
        <f>VLOOKUP(I615,'convenios 2017'!A$2:O$82,15,FALSE)</f>
        <v>#N/A</v>
      </c>
      <c r="AS615" s="373">
        <f t="shared" ref="AS615:AS625" si="276">O615+AC615</f>
        <v>672481214</v>
      </c>
      <c r="AT615" s="32" t="e">
        <f>VLOOKUP(I615,'convenio 2016'!A$2:N$196,14,FALSE)</f>
        <v>#N/A</v>
      </c>
      <c r="AU615" s="32" t="e">
        <f>VLOOKUP(I615,'convenio 2015'!A$4:M$228,13,FALSE)</f>
        <v>#N/A</v>
      </c>
      <c r="AV615" s="32" t="e">
        <f>VLOOKUP(J615,#REF!,6,FALSE)</f>
        <v>#REF!</v>
      </c>
      <c r="AW615" s="373">
        <f t="shared" ref="AW615:AW625" si="277">O615+AC615</f>
        <v>672481214</v>
      </c>
      <c r="AX615" s="32" t="e">
        <v>#N/A</v>
      </c>
      <c r="AY615" s="32" t="e">
        <v>#N/A</v>
      </c>
      <c r="AZ615" s="377" t="e">
        <v>#N/A</v>
      </c>
      <c r="BA615" s="431"/>
      <c r="BC615" s="32" t="s">
        <v>3464</v>
      </c>
      <c r="BD615" s="92" t="e">
        <f>VLOOKUP(J615,'RATES 30-06-2017'!F$2:K$374,6,FALSE)</f>
        <v>#N/A</v>
      </c>
      <c r="BE615" s="92"/>
      <c r="BF615" s="92" t="e">
        <f>VLOOKUP(J615,Hoja4!C$2:E$268,2,FALSE)</f>
        <v>#N/A</v>
      </c>
      <c r="BG615" s="92" t="e">
        <f>VLOOKUP(J615,Hoja4!C$2:E$268,3,FALSE)</f>
        <v>#N/A</v>
      </c>
      <c r="BH615" s="92"/>
      <c r="BI615" s="92"/>
    </row>
    <row r="616" spans="1:61" s="32" customFormat="1" ht="15" customHeight="1">
      <c r="A616" s="17">
        <v>24</v>
      </c>
      <c r="B616" s="99">
        <v>0</v>
      </c>
      <c r="C616" s="17" t="s">
        <v>49</v>
      </c>
      <c r="D616" s="18" t="s">
        <v>81</v>
      </c>
      <c r="E616" s="17" t="s">
        <v>362</v>
      </c>
      <c r="F616" s="17" t="s">
        <v>491</v>
      </c>
      <c r="G616" s="18" t="s">
        <v>158</v>
      </c>
      <c r="H616" s="18" t="s">
        <v>27</v>
      </c>
      <c r="I616" s="18" t="s">
        <v>173</v>
      </c>
      <c r="J616" s="112" t="str">
        <f t="shared" si="269"/>
        <v>S/C-EJECUCION</v>
      </c>
      <c r="K616" s="442" t="s">
        <v>496</v>
      </c>
      <c r="L616" s="100">
        <v>60000000</v>
      </c>
      <c r="M616" s="19">
        <v>60000000</v>
      </c>
      <c r="N616" s="100">
        <v>0</v>
      </c>
      <c r="O616" s="19">
        <v>0</v>
      </c>
      <c r="P616" s="19">
        <v>60000000</v>
      </c>
      <c r="Q616" s="19">
        <v>0</v>
      </c>
      <c r="R616" s="101">
        <v>60000000</v>
      </c>
      <c r="S616" s="20">
        <v>0</v>
      </c>
      <c r="T616" s="21">
        <v>0</v>
      </c>
      <c r="U616" s="446">
        <v>0</v>
      </c>
      <c r="V616" s="266">
        <v>0</v>
      </c>
      <c r="W616" s="266">
        <v>0</v>
      </c>
      <c r="X616" s="266">
        <v>0</v>
      </c>
      <c r="Y616" s="266">
        <f t="shared" si="270"/>
        <v>0</v>
      </c>
      <c r="Z616" s="266">
        <v>0</v>
      </c>
      <c r="AA616" s="266">
        <v>0</v>
      </c>
      <c r="AB616" s="266">
        <v>0</v>
      </c>
      <c r="AC616" s="266">
        <f t="shared" si="271"/>
        <v>0</v>
      </c>
      <c r="AD616" s="266">
        <f t="shared" si="272"/>
        <v>0</v>
      </c>
      <c r="AE616" s="266">
        <f t="shared" si="273"/>
        <v>60000000</v>
      </c>
      <c r="AF616" s="18" t="s">
        <v>133</v>
      </c>
      <c r="AG616" s="17" t="s">
        <v>83</v>
      </c>
      <c r="AH616" s="81" t="s">
        <v>353</v>
      </c>
      <c r="AI616" s="22"/>
      <c r="AJ616" s="23"/>
      <c r="AK616" s="24"/>
      <c r="AL616" s="23"/>
      <c r="AM616" t="str">
        <f t="shared" si="274"/>
        <v>OR PRO.CODIGO=S/C</v>
      </c>
      <c r="AN616">
        <f t="shared" si="275"/>
        <v>3</v>
      </c>
      <c r="AO616"/>
      <c r="AP616"/>
      <c r="AQ616"/>
      <c r="AR616" s="32" t="e">
        <f>VLOOKUP(I616,'convenios 2017'!A$2:O$82,15,FALSE)</f>
        <v>#N/A</v>
      </c>
      <c r="AS616" s="373">
        <f t="shared" si="276"/>
        <v>0</v>
      </c>
      <c r="AT616" s="32" t="e">
        <f>VLOOKUP(I616,'convenio 2016'!A$2:N$196,14,FALSE)</f>
        <v>#N/A</v>
      </c>
      <c r="AU616" s="32" t="e">
        <f>VLOOKUP(I616,'convenio 2015'!A$4:M$228,13,FALSE)</f>
        <v>#N/A</v>
      </c>
      <c r="AV616" s="32" t="e">
        <f>VLOOKUP(J616,#REF!,6,FALSE)</f>
        <v>#REF!</v>
      </c>
      <c r="AW616" s="373">
        <f t="shared" si="277"/>
        <v>0</v>
      </c>
      <c r="AX616" s="32" t="e">
        <v>#N/A</v>
      </c>
      <c r="AY616" s="32" t="e">
        <v>#N/A</v>
      </c>
      <c r="AZ616" s="377" t="e">
        <v>#N/A</v>
      </c>
      <c r="BA616" s="431"/>
      <c r="BC616" s="32" t="s">
        <v>3464</v>
      </c>
      <c r="BD616" s="92" t="e">
        <f>VLOOKUP(J616,'RATES 30-06-2017'!F$2:K$374,6,FALSE)</f>
        <v>#N/A</v>
      </c>
      <c r="BE616" s="92"/>
      <c r="BF616" s="92" t="e">
        <f>VLOOKUP(J616,Hoja4!C$2:E$268,2,FALSE)</f>
        <v>#N/A</v>
      </c>
      <c r="BG616" s="92" t="e">
        <f>VLOOKUP(J616,Hoja4!C$2:E$268,3,FALSE)</f>
        <v>#N/A</v>
      </c>
      <c r="BH616" s="92"/>
      <c r="BI616" s="92"/>
    </row>
    <row r="617" spans="1:61" s="32" customFormat="1" ht="15" customHeight="1">
      <c r="A617" s="17">
        <v>24</v>
      </c>
      <c r="B617" s="99">
        <v>0</v>
      </c>
      <c r="C617" s="17" t="s">
        <v>49</v>
      </c>
      <c r="D617" s="18" t="s">
        <v>81</v>
      </c>
      <c r="E617" s="17" t="s">
        <v>362</v>
      </c>
      <c r="F617" s="17" t="s">
        <v>491</v>
      </c>
      <c r="G617" s="18" t="s">
        <v>158</v>
      </c>
      <c r="H617" s="18" t="s">
        <v>27</v>
      </c>
      <c r="I617" s="18">
        <v>30137258</v>
      </c>
      <c r="J617" s="112" t="str">
        <f t="shared" si="269"/>
        <v>30137258-EJECUCION</v>
      </c>
      <c r="K617" s="442" t="s">
        <v>3336</v>
      </c>
      <c r="L617" s="100">
        <v>261000000</v>
      </c>
      <c r="M617" s="19">
        <v>515000000</v>
      </c>
      <c r="N617" s="100">
        <v>0</v>
      </c>
      <c r="O617" s="19">
        <v>0</v>
      </c>
      <c r="P617" s="19">
        <v>261000000</v>
      </c>
      <c r="Q617" s="19">
        <v>0</v>
      </c>
      <c r="R617" s="101">
        <v>261000000</v>
      </c>
      <c r="S617" s="20">
        <v>0</v>
      </c>
      <c r="T617" s="21">
        <v>0</v>
      </c>
      <c r="U617" s="21">
        <v>515000000</v>
      </c>
      <c r="V617" s="266">
        <v>0</v>
      </c>
      <c r="W617" s="266">
        <v>0</v>
      </c>
      <c r="X617" s="266">
        <v>0</v>
      </c>
      <c r="Y617" s="266">
        <f t="shared" si="270"/>
        <v>0</v>
      </c>
      <c r="Z617" s="266">
        <v>0</v>
      </c>
      <c r="AA617" s="266">
        <v>0</v>
      </c>
      <c r="AB617" s="266">
        <v>232430536</v>
      </c>
      <c r="AC617" s="266">
        <f t="shared" si="271"/>
        <v>232430536</v>
      </c>
      <c r="AD617" s="266">
        <f t="shared" si="272"/>
        <v>282569464</v>
      </c>
      <c r="AE617" s="266">
        <f t="shared" si="273"/>
        <v>0</v>
      </c>
      <c r="AF617" s="18" t="s">
        <v>3419</v>
      </c>
      <c r="AG617" s="17" t="s">
        <v>83</v>
      </c>
      <c r="AH617" s="81" t="s">
        <v>353</v>
      </c>
      <c r="AI617" s="22"/>
      <c r="AJ617" s="23"/>
      <c r="AK617" s="24"/>
      <c r="AL617" s="23" t="s">
        <v>45</v>
      </c>
      <c r="AM617" t="str">
        <f t="shared" si="274"/>
        <v>OR PRO.CODIGO=30137258</v>
      </c>
      <c r="AN617">
        <f t="shared" si="275"/>
        <v>8</v>
      </c>
      <c r="AO617" t="e">
        <f>VLOOKUP(J617,#REF!,5,FALSE)</f>
        <v>#REF!</v>
      </c>
      <c r="AP617"/>
      <c r="AQ617" t="e">
        <f>VLOOKUP(J617,#REF!,6,FALSE)</f>
        <v>#REF!</v>
      </c>
      <c r="AR617" s="32" t="e">
        <f>VLOOKUP(I617,'convenios 2017'!A$2:O$82,15,FALSE)</f>
        <v>#N/A</v>
      </c>
      <c r="AS617" s="373">
        <f t="shared" si="276"/>
        <v>232430536</v>
      </c>
      <c r="AT617" s="32" t="e">
        <f>VLOOKUP(I617,'convenio 2016'!A$2:N$196,14,FALSE)</f>
        <v>#N/A</v>
      </c>
      <c r="AU617" s="32" t="e">
        <f>VLOOKUP(I617,'convenio 2015'!A$4:M$228,13,FALSE)</f>
        <v>#N/A</v>
      </c>
      <c r="AV617" s="32" t="e">
        <f>VLOOKUP(J617,#REF!,6,FALSE)</f>
        <v>#REF!</v>
      </c>
      <c r="AW617" s="373">
        <f t="shared" si="277"/>
        <v>232430536</v>
      </c>
      <c r="AX617" s="32" t="e">
        <v>#N/A</v>
      </c>
      <c r="AY617" s="32" t="e">
        <v>#N/A</v>
      </c>
      <c r="AZ617" s="377" t="e">
        <v>#N/A</v>
      </c>
      <c r="BA617" s="431"/>
      <c r="BB617" s="32" t="e">
        <f>VLOOKUP(J617,'RATE JUNIO '!F$2:K$346,6,FALSE)</f>
        <v>#N/A</v>
      </c>
      <c r="BC617" s="32" t="s">
        <v>3463</v>
      </c>
      <c r="BD617" s="92" t="e">
        <f>VLOOKUP(J617,'RATES 30-06-2017'!F$2:K$374,6,FALSE)</f>
        <v>#N/A</v>
      </c>
      <c r="BE617" s="92"/>
      <c r="BF617" s="92" t="str">
        <f>VLOOKUP(J617,Hoja4!C$2:E$268,2,FALSE)</f>
        <v>ENERGIZACION</v>
      </c>
      <c r="BG617" s="92">
        <f>VLOOKUP(J617,Hoja4!C$2:E$268,3,FALSE)</f>
        <v>24</v>
      </c>
      <c r="BH617" s="92"/>
      <c r="BI617" s="92"/>
    </row>
    <row r="618" spans="1:61" s="32" customFormat="1" ht="15" customHeight="1">
      <c r="A618" s="17">
        <v>24</v>
      </c>
      <c r="B618" s="99">
        <v>0</v>
      </c>
      <c r="C618" s="17" t="s">
        <v>49</v>
      </c>
      <c r="D618" s="18" t="s">
        <v>81</v>
      </c>
      <c r="E618" s="17" t="s">
        <v>362</v>
      </c>
      <c r="F618" s="17" t="s">
        <v>491</v>
      </c>
      <c r="G618" s="18" t="s">
        <v>158</v>
      </c>
      <c r="H618" s="18" t="s">
        <v>27</v>
      </c>
      <c r="I618" s="18">
        <v>30130843</v>
      </c>
      <c r="J618" s="112" t="str">
        <f t="shared" si="269"/>
        <v>30130843-EJECUCION</v>
      </c>
      <c r="K618" s="442" t="s">
        <v>3337</v>
      </c>
      <c r="L618" s="100">
        <v>55000000</v>
      </c>
      <c r="M618" s="19">
        <v>55000000</v>
      </c>
      <c r="N618" s="100">
        <v>0</v>
      </c>
      <c r="O618" s="19">
        <v>0</v>
      </c>
      <c r="P618" s="19">
        <v>55000000</v>
      </c>
      <c r="Q618" s="19">
        <v>0</v>
      </c>
      <c r="R618" s="104">
        <v>55000000</v>
      </c>
      <c r="S618" s="20">
        <v>0</v>
      </c>
      <c r="T618" s="21">
        <v>0</v>
      </c>
      <c r="U618" s="446">
        <v>0</v>
      </c>
      <c r="V618" s="266">
        <v>0</v>
      </c>
      <c r="W618" s="266">
        <v>0</v>
      </c>
      <c r="X618" s="266">
        <v>0</v>
      </c>
      <c r="Y618" s="266">
        <f t="shared" si="270"/>
        <v>0</v>
      </c>
      <c r="Z618" s="266">
        <v>0</v>
      </c>
      <c r="AA618" s="266">
        <v>0</v>
      </c>
      <c r="AB618" s="266">
        <v>0</v>
      </c>
      <c r="AC618" s="266">
        <f t="shared" si="271"/>
        <v>0</v>
      </c>
      <c r="AD618" s="266">
        <f t="shared" si="272"/>
        <v>0</v>
      </c>
      <c r="AE618" s="266">
        <f t="shared" si="273"/>
        <v>55000000</v>
      </c>
      <c r="AF618" s="18" t="s">
        <v>1763</v>
      </c>
      <c r="AG618" s="17" t="s">
        <v>83</v>
      </c>
      <c r="AH618" s="81" t="s">
        <v>353</v>
      </c>
      <c r="AI618" s="22"/>
      <c r="AJ618" s="23"/>
      <c r="AK618" s="24"/>
      <c r="AL618" s="23" t="s">
        <v>45</v>
      </c>
      <c r="AM618" t="str">
        <f t="shared" si="274"/>
        <v>OR PRO.CODIGO=30130843</v>
      </c>
      <c r="AN618">
        <f t="shared" si="275"/>
        <v>8</v>
      </c>
      <c r="AO618" t="e">
        <f>VLOOKUP(J618,#REF!,5,FALSE)</f>
        <v>#REF!</v>
      </c>
      <c r="AP618"/>
      <c r="AQ618" t="e">
        <f>VLOOKUP(J618,#REF!,6,FALSE)</f>
        <v>#REF!</v>
      </c>
      <c r="AR618" s="32" t="e">
        <f>VLOOKUP(I618,'convenios 2017'!A$2:O$82,15,FALSE)</f>
        <v>#N/A</v>
      </c>
      <c r="AS618" s="373">
        <f t="shared" si="276"/>
        <v>0</v>
      </c>
      <c r="AT618" s="32" t="str">
        <f>VLOOKUP(I618,'convenio 2016'!A$2:N$196,14,FALSE)</f>
        <v>toma razon</v>
      </c>
      <c r="AU618" s="32" t="e">
        <f>VLOOKUP(I618,'convenio 2015'!A$4:M$228,13,FALSE)</f>
        <v>#N/A</v>
      </c>
      <c r="AV618" s="32" t="e">
        <f>VLOOKUP(J618,#REF!,6,FALSE)</f>
        <v>#REF!</v>
      </c>
      <c r="AW618" s="373">
        <f t="shared" si="277"/>
        <v>0</v>
      </c>
      <c r="AX618" s="32" t="s">
        <v>2408</v>
      </c>
      <c r="AY618" s="32" t="s">
        <v>2280</v>
      </c>
      <c r="AZ618" s="377">
        <v>2805</v>
      </c>
      <c r="BA618" s="431">
        <v>42648</v>
      </c>
      <c r="BB618" s="32">
        <f>VLOOKUP(J618,'RATE JUNIO '!F$2:K$346,6,FALSE)</f>
        <v>0</v>
      </c>
      <c r="BC618" s="32" t="s">
        <v>3463</v>
      </c>
      <c r="BD618" s="92">
        <f>VLOOKUP(J618,'RATES 30-06-2017'!F$2:K$374,6,FALSE)</f>
        <v>0</v>
      </c>
      <c r="BE618" s="92"/>
      <c r="BF618" s="92" t="str">
        <f>VLOOKUP(J618,Hoja4!C$2:E$268,2,FALSE)</f>
        <v>ENERGIZACION</v>
      </c>
      <c r="BG618" s="92">
        <f>VLOOKUP(J618,Hoja4!C$2:E$268,3,FALSE)</f>
        <v>24</v>
      </c>
      <c r="BH618" s="92"/>
      <c r="BI618" s="92"/>
    </row>
    <row r="619" spans="1:61" s="32" customFormat="1" ht="15" customHeight="1">
      <c r="A619" s="17">
        <v>24</v>
      </c>
      <c r="B619" s="99">
        <v>0</v>
      </c>
      <c r="C619" s="17" t="s">
        <v>49</v>
      </c>
      <c r="D619" s="18" t="s">
        <v>81</v>
      </c>
      <c r="E619" s="17" t="s">
        <v>362</v>
      </c>
      <c r="F619" s="17" t="s">
        <v>491</v>
      </c>
      <c r="G619" s="18" t="s">
        <v>158</v>
      </c>
      <c r="H619" s="18" t="s">
        <v>27</v>
      </c>
      <c r="I619" s="18">
        <v>30130819</v>
      </c>
      <c r="J619" s="112" t="str">
        <f t="shared" si="269"/>
        <v>30130819-EJECUCION</v>
      </c>
      <c r="K619" s="442" t="s">
        <v>3338</v>
      </c>
      <c r="L619" s="100">
        <v>85000000</v>
      </c>
      <c r="M619" s="19">
        <v>85000000</v>
      </c>
      <c r="N619" s="100">
        <v>0</v>
      </c>
      <c r="O619" s="19">
        <v>0</v>
      </c>
      <c r="P619" s="19">
        <v>85000000</v>
      </c>
      <c r="Q619" s="19">
        <v>0</v>
      </c>
      <c r="R619" s="101">
        <v>85000000</v>
      </c>
      <c r="S619" s="20">
        <v>0</v>
      </c>
      <c r="T619" s="21">
        <v>0</v>
      </c>
      <c r="U619" s="446">
        <v>0</v>
      </c>
      <c r="V619" s="266">
        <v>0</v>
      </c>
      <c r="W619" s="266">
        <v>0</v>
      </c>
      <c r="X619" s="266">
        <v>0</v>
      </c>
      <c r="Y619" s="266">
        <f t="shared" si="270"/>
        <v>0</v>
      </c>
      <c r="Z619" s="266">
        <v>0</v>
      </c>
      <c r="AA619" s="266">
        <v>0</v>
      </c>
      <c r="AB619" s="266">
        <v>0</v>
      </c>
      <c r="AC619" s="266">
        <f t="shared" si="271"/>
        <v>0</v>
      </c>
      <c r="AD619" s="266">
        <f t="shared" si="272"/>
        <v>0</v>
      </c>
      <c r="AE619" s="266">
        <f t="shared" si="273"/>
        <v>85000000</v>
      </c>
      <c r="AF619" s="18" t="s">
        <v>133</v>
      </c>
      <c r="AG619" s="17" t="s">
        <v>83</v>
      </c>
      <c r="AH619" s="81" t="s">
        <v>353</v>
      </c>
      <c r="AI619" s="22"/>
      <c r="AJ619" s="23"/>
      <c r="AK619" s="24"/>
      <c r="AL619" s="23" t="s">
        <v>45</v>
      </c>
      <c r="AM619" t="str">
        <f t="shared" si="274"/>
        <v>OR PRO.CODIGO=30130819</v>
      </c>
      <c r="AN619">
        <f t="shared" si="275"/>
        <v>8</v>
      </c>
      <c r="AO619" t="e">
        <f>VLOOKUP(J619,#REF!,5,FALSE)</f>
        <v>#REF!</v>
      </c>
      <c r="AP619"/>
      <c r="AQ619" t="e">
        <f>VLOOKUP(J619,#REF!,6,FALSE)</f>
        <v>#REF!</v>
      </c>
      <c r="AR619" s="32" t="e">
        <f>VLOOKUP(I619,'convenios 2017'!A$2:O$82,15,FALSE)</f>
        <v>#N/A</v>
      </c>
      <c r="AS619" s="373">
        <f t="shared" si="276"/>
        <v>0</v>
      </c>
      <c r="AT619" s="32" t="e">
        <f>VLOOKUP(I619,'convenio 2016'!A$2:N$196,14,FALSE)</f>
        <v>#N/A</v>
      </c>
      <c r="AU619" s="32" t="e">
        <f>VLOOKUP(I619,'convenio 2015'!A$4:M$228,13,FALSE)</f>
        <v>#N/A</v>
      </c>
      <c r="AV619" s="32" t="e">
        <f>VLOOKUP(J619,#REF!,6,FALSE)</f>
        <v>#REF!</v>
      </c>
      <c r="AW619" s="373">
        <f t="shared" si="277"/>
        <v>0</v>
      </c>
      <c r="AX619" s="32" t="e">
        <v>#N/A</v>
      </c>
      <c r="AY619" s="32" t="e">
        <v>#N/A</v>
      </c>
      <c r="AZ619" s="377" t="e">
        <v>#N/A</v>
      </c>
      <c r="BA619" s="431"/>
      <c r="BB619" s="32" t="e">
        <f>VLOOKUP(J619,'RATE JUNIO '!F$2:K$346,6,FALSE)</f>
        <v>#N/A</v>
      </c>
      <c r="BC619" s="32" t="s">
        <v>3464</v>
      </c>
      <c r="BD619" s="92">
        <f>VLOOKUP(J619,'RATES 30-06-2017'!F$2:K$374,6,FALSE)</f>
        <v>0</v>
      </c>
      <c r="BE619" s="92"/>
      <c r="BF619" s="92" t="str">
        <f>VLOOKUP(J619,Hoja4!C$2:E$268,2,FALSE)</f>
        <v>ENERGIZACION</v>
      </c>
      <c r="BG619" s="92">
        <f>VLOOKUP(J619,Hoja4!C$2:E$268,3,FALSE)</f>
        <v>24</v>
      </c>
      <c r="BH619" s="92"/>
      <c r="BI619" s="92"/>
    </row>
    <row r="620" spans="1:61" s="32" customFormat="1" ht="15" customHeight="1">
      <c r="A620" s="17">
        <v>24</v>
      </c>
      <c r="B620" s="99">
        <v>0</v>
      </c>
      <c r="C620" s="17" t="s">
        <v>49</v>
      </c>
      <c r="D620" s="18" t="s">
        <v>81</v>
      </c>
      <c r="E620" s="17" t="s">
        <v>362</v>
      </c>
      <c r="F620" s="17" t="s">
        <v>491</v>
      </c>
      <c r="G620" s="18" t="s">
        <v>158</v>
      </c>
      <c r="H620" s="18" t="s">
        <v>27</v>
      </c>
      <c r="I620" s="18">
        <v>30130822</v>
      </c>
      <c r="J620" s="112" t="str">
        <f t="shared" si="269"/>
        <v>30130822-EJECUCION</v>
      </c>
      <c r="K620" s="442" t="s">
        <v>3339</v>
      </c>
      <c r="L620" s="100">
        <v>20000000</v>
      </c>
      <c r="M620" s="19">
        <v>20000000</v>
      </c>
      <c r="N620" s="100">
        <v>0</v>
      </c>
      <c r="O620" s="19">
        <v>0</v>
      </c>
      <c r="P620" s="19">
        <v>20000000</v>
      </c>
      <c r="Q620" s="19">
        <v>0</v>
      </c>
      <c r="R620" s="101">
        <v>20000000</v>
      </c>
      <c r="S620" s="20">
        <v>0</v>
      </c>
      <c r="T620" s="21">
        <v>0</v>
      </c>
      <c r="U620" s="446">
        <v>0</v>
      </c>
      <c r="V620" s="266">
        <v>0</v>
      </c>
      <c r="W620" s="266">
        <v>0</v>
      </c>
      <c r="X620" s="266">
        <v>0</v>
      </c>
      <c r="Y620" s="266">
        <f t="shared" si="270"/>
        <v>0</v>
      </c>
      <c r="Z620" s="266">
        <v>0</v>
      </c>
      <c r="AA620" s="266">
        <v>0</v>
      </c>
      <c r="AB620" s="266">
        <v>0</v>
      </c>
      <c r="AC620" s="266">
        <f t="shared" si="271"/>
        <v>0</v>
      </c>
      <c r="AD620" s="266">
        <f t="shared" si="272"/>
        <v>0</v>
      </c>
      <c r="AE620" s="266">
        <f t="shared" si="273"/>
        <v>20000000</v>
      </c>
      <c r="AF620" s="18" t="s">
        <v>133</v>
      </c>
      <c r="AG620" s="17" t="s">
        <v>83</v>
      </c>
      <c r="AH620" s="81" t="s">
        <v>353</v>
      </c>
      <c r="AI620" s="22"/>
      <c r="AJ620" s="23"/>
      <c r="AK620" s="24"/>
      <c r="AL620" s="23" t="s">
        <v>45</v>
      </c>
      <c r="AM620" t="str">
        <f t="shared" si="274"/>
        <v>OR PRO.CODIGO=30130822</v>
      </c>
      <c r="AN620">
        <f t="shared" si="275"/>
        <v>8</v>
      </c>
      <c r="AO620" t="e">
        <f>VLOOKUP(J620,#REF!,5,FALSE)</f>
        <v>#REF!</v>
      </c>
      <c r="AP620"/>
      <c r="AQ620" t="e">
        <f>VLOOKUP(J620,#REF!,6,FALSE)</f>
        <v>#REF!</v>
      </c>
      <c r="AR620" s="32" t="e">
        <f>VLOOKUP(I620,'convenios 2017'!A$2:O$82,15,FALSE)</f>
        <v>#N/A</v>
      </c>
      <c r="AS620" s="373">
        <f t="shared" si="276"/>
        <v>0</v>
      </c>
      <c r="AT620" s="32" t="e">
        <f>VLOOKUP(I620,'convenio 2016'!A$2:N$196,14,FALSE)</f>
        <v>#N/A</v>
      </c>
      <c r="AU620" s="32" t="e">
        <f>VLOOKUP(I620,'convenio 2015'!A$4:M$228,13,FALSE)</f>
        <v>#N/A</v>
      </c>
      <c r="AV620" s="32" t="e">
        <f>VLOOKUP(J620,#REF!,6,FALSE)</f>
        <v>#REF!</v>
      </c>
      <c r="AW620" s="373">
        <f t="shared" si="277"/>
        <v>0</v>
      </c>
      <c r="AX620" s="32" t="e">
        <v>#N/A</v>
      </c>
      <c r="AY620" s="32" t="e">
        <v>#N/A</v>
      </c>
      <c r="AZ620" s="377" t="e">
        <v>#N/A</v>
      </c>
      <c r="BA620" s="431"/>
      <c r="BB620" s="32" t="e">
        <f>VLOOKUP(J620,'RATE JUNIO '!F$2:K$346,6,FALSE)</f>
        <v>#N/A</v>
      </c>
      <c r="BC620" s="32" t="s">
        <v>3464</v>
      </c>
      <c r="BD620" s="92" t="e">
        <f>VLOOKUP(J620,'RATES 30-06-2017'!F$2:K$374,6,FALSE)</f>
        <v>#N/A</v>
      </c>
      <c r="BE620" s="92"/>
      <c r="BF620" s="92" t="str">
        <f>VLOOKUP(J620,Hoja4!C$2:E$268,2,FALSE)</f>
        <v>ENERGIZACION</v>
      </c>
      <c r="BG620" s="92">
        <f>VLOOKUP(J620,Hoja4!C$2:E$268,3,FALSE)</f>
        <v>24</v>
      </c>
      <c r="BH620" s="92"/>
      <c r="BI620" s="92"/>
    </row>
    <row r="621" spans="1:61" s="32" customFormat="1" ht="15" customHeight="1">
      <c r="A621" s="17">
        <v>24</v>
      </c>
      <c r="B621" s="99">
        <v>0</v>
      </c>
      <c r="C621" s="17" t="s">
        <v>49</v>
      </c>
      <c r="D621" s="18" t="s">
        <v>81</v>
      </c>
      <c r="E621" s="17" t="s">
        <v>362</v>
      </c>
      <c r="F621" s="17" t="s">
        <v>491</v>
      </c>
      <c r="G621" s="18" t="s">
        <v>158</v>
      </c>
      <c r="H621" s="18" t="s">
        <v>27</v>
      </c>
      <c r="I621" s="18">
        <v>30137134</v>
      </c>
      <c r="J621" s="112" t="str">
        <f t="shared" si="269"/>
        <v>30137134-EJECUCION</v>
      </c>
      <c r="K621" s="442" t="s">
        <v>3340</v>
      </c>
      <c r="L621" s="100">
        <v>34000000</v>
      </c>
      <c r="M621" s="19">
        <v>34000000</v>
      </c>
      <c r="N621" s="100">
        <v>0</v>
      </c>
      <c r="O621" s="19">
        <v>0</v>
      </c>
      <c r="P621" s="19">
        <v>34000000</v>
      </c>
      <c r="Q621" s="19">
        <v>0</v>
      </c>
      <c r="R621" s="101">
        <v>34000000</v>
      </c>
      <c r="S621" s="20">
        <v>0</v>
      </c>
      <c r="T621" s="21">
        <v>0</v>
      </c>
      <c r="U621" s="446">
        <v>0</v>
      </c>
      <c r="V621" s="266">
        <v>0</v>
      </c>
      <c r="W621" s="266">
        <v>0</v>
      </c>
      <c r="X621" s="266">
        <v>0</v>
      </c>
      <c r="Y621" s="266">
        <f t="shared" si="270"/>
        <v>0</v>
      </c>
      <c r="Z621" s="266">
        <v>0</v>
      </c>
      <c r="AA621" s="266">
        <v>0</v>
      </c>
      <c r="AB621" s="266">
        <v>0</v>
      </c>
      <c r="AC621" s="266">
        <f t="shared" si="271"/>
        <v>0</v>
      </c>
      <c r="AD621" s="266">
        <f t="shared" si="272"/>
        <v>0</v>
      </c>
      <c r="AE621" s="266">
        <f t="shared" si="273"/>
        <v>34000000</v>
      </c>
      <c r="AF621" s="18" t="s">
        <v>1763</v>
      </c>
      <c r="AG621" s="17" t="s">
        <v>83</v>
      </c>
      <c r="AH621" s="81" t="s">
        <v>353</v>
      </c>
      <c r="AI621" s="22"/>
      <c r="AJ621" s="23"/>
      <c r="AK621" s="24"/>
      <c r="AL621" s="23"/>
      <c r="AM621" t="str">
        <f t="shared" si="274"/>
        <v>OR PRO.CODIGO=30137134</v>
      </c>
      <c r="AN621">
        <f t="shared" si="275"/>
        <v>8</v>
      </c>
      <c r="AO621" t="e">
        <f>VLOOKUP(J621,#REF!,5,FALSE)</f>
        <v>#REF!</v>
      </c>
      <c r="AP621"/>
      <c r="AQ621" t="e">
        <f>VLOOKUP(J621,#REF!,6,FALSE)</f>
        <v>#REF!</v>
      </c>
      <c r="AR621" s="32" t="e">
        <f>VLOOKUP(I621,'convenios 2017'!A$2:O$82,15,FALSE)</f>
        <v>#N/A</v>
      </c>
      <c r="AS621" s="373">
        <f t="shared" si="276"/>
        <v>0</v>
      </c>
      <c r="AT621" s="32" t="str">
        <f>VLOOKUP(I621,'convenio 2016'!A$2:N$196,14,FALSE)</f>
        <v>toma razon</v>
      </c>
      <c r="AU621" s="32" t="e">
        <f>VLOOKUP(I621,'convenio 2015'!A$4:M$228,13,FALSE)</f>
        <v>#N/A</v>
      </c>
      <c r="AV621" s="32" t="e">
        <f>VLOOKUP(J621,#REF!,6,FALSE)</f>
        <v>#REF!</v>
      </c>
      <c r="AW621" s="373">
        <f t="shared" si="277"/>
        <v>0</v>
      </c>
      <c r="AX621" s="32" t="s">
        <v>2408</v>
      </c>
      <c r="AY621" s="32" t="s">
        <v>2168</v>
      </c>
      <c r="AZ621" s="377">
        <v>1346</v>
      </c>
      <c r="BA621" s="431">
        <v>42590</v>
      </c>
      <c r="BB621" s="32">
        <f>VLOOKUP(J621,'RATE JUNIO '!F$2:K$346,6,FALSE)</f>
        <v>0</v>
      </c>
      <c r="BC621" s="32" t="s">
        <v>3463</v>
      </c>
      <c r="BD621" s="92">
        <f>VLOOKUP(J621,'RATES 30-06-2017'!F$2:K$374,6,FALSE)</f>
        <v>0</v>
      </c>
      <c r="BE621" s="92"/>
      <c r="BF621" s="92" t="str">
        <f>VLOOKUP(J621,Hoja4!C$2:E$268,2,FALSE)</f>
        <v>ENERGIZACION</v>
      </c>
      <c r="BG621" s="92">
        <f>VLOOKUP(J621,Hoja4!C$2:E$268,3,FALSE)</f>
        <v>24</v>
      </c>
      <c r="BH621" s="92"/>
      <c r="BI621" s="92"/>
    </row>
    <row r="622" spans="1:61" s="32" customFormat="1" ht="15" customHeight="1">
      <c r="A622" s="17">
        <v>24</v>
      </c>
      <c r="B622" s="99">
        <v>0</v>
      </c>
      <c r="C622" s="17" t="s">
        <v>49</v>
      </c>
      <c r="D622" s="18" t="s">
        <v>24</v>
      </c>
      <c r="E622" s="17" t="s">
        <v>362</v>
      </c>
      <c r="F622" s="17" t="s">
        <v>491</v>
      </c>
      <c r="G622" s="18" t="s">
        <v>158</v>
      </c>
      <c r="H622" s="18" t="s">
        <v>27</v>
      </c>
      <c r="I622" s="18" t="s">
        <v>163</v>
      </c>
      <c r="J622" s="112" t="str">
        <f t="shared" si="269"/>
        <v>24.01.001-EJECUCION</v>
      </c>
      <c r="K622" s="442" t="s">
        <v>164</v>
      </c>
      <c r="L622" s="100">
        <v>310000000</v>
      </c>
      <c r="M622" s="19">
        <v>296500000</v>
      </c>
      <c r="N622" s="100">
        <v>0</v>
      </c>
      <c r="O622" s="19">
        <v>0</v>
      </c>
      <c r="P622" s="19">
        <v>310000000</v>
      </c>
      <c r="Q622" s="19">
        <v>0</v>
      </c>
      <c r="R622" s="101">
        <v>310000000</v>
      </c>
      <c r="S622" s="20">
        <v>0</v>
      </c>
      <c r="T622" s="21">
        <v>0</v>
      </c>
      <c r="U622" s="266">
        <v>296500000</v>
      </c>
      <c r="V622" s="266">
        <v>0</v>
      </c>
      <c r="W622" s="266">
        <v>0</v>
      </c>
      <c r="X622" s="266">
        <v>0</v>
      </c>
      <c r="Y622" s="266">
        <f t="shared" si="270"/>
        <v>0</v>
      </c>
      <c r="Z622" s="266">
        <v>0</v>
      </c>
      <c r="AA622" s="266">
        <v>400000</v>
      </c>
      <c r="AB622" s="266">
        <v>30124528</v>
      </c>
      <c r="AC622" s="266">
        <f t="shared" si="271"/>
        <v>30524528</v>
      </c>
      <c r="AD622" s="266">
        <f t="shared" si="272"/>
        <v>265975472</v>
      </c>
      <c r="AE622" s="266">
        <f t="shared" si="273"/>
        <v>0</v>
      </c>
      <c r="AF622" s="18" t="s">
        <v>3419</v>
      </c>
      <c r="AG622" s="17" t="s">
        <v>685</v>
      </c>
      <c r="AH622" s="81" t="s">
        <v>353</v>
      </c>
      <c r="AI622" s="22" t="s">
        <v>31</v>
      </c>
      <c r="AJ622" s="23"/>
      <c r="AK622" s="24"/>
      <c r="AL622" s="23"/>
      <c r="AM622" t="str">
        <f t="shared" si="274"/>
        <v>OR PRO.CODIGO=24.01.001</v>
      </c>
      <c r="AN622">
        <f t="shared" si="275"/>
        <v>9</v>
      </c>
      <c r="AO622"/>
      <c r="AP622"/>
      <c r="AQ622"/>
      <c r="AR622" s="32" t="e">
        <f>VLOOKUP(I622,'convenios 2017'!A$2:O$82,15,FALSE)</f>
        <v>#N/A</v>
      </c>
      <c r="AS622" s="373">
        <f t="shared" si="276"/>
        <v>30524528</v>
      </c>
      <c r="AT622" s="32" t="e">
        <f>VLOOKUP(I622,'convenio 2016'!A$2:N$196,14,FALSE)</f>
        <v>#N/A</v>
      </c>
      <c r="AU622" s="32" t="e">
        <f>VLOOKUP(I622,'convenio 2015'!A$4:M$228,13,FALSE)</f>
        <v>#N/A</v>
      </c>
      <c r="AV622" s="32" t="e">
        <f>VLOOKUP(J622,#REF!,6,FALSE)</f>
        <v>#REF!</v>
      </c>
      <c r="AW622" s="373">
        <f t="shared" si="277"/>
        <v>30524528</v>
      </c>
      <c r="AX622" s="32" t="e">
        <v>#N/A</v>
      </c>
      <c r="AY622" s="32" t="e">
        <v>#N/A</v>
      </c>
      <c r="AZ622" s="377" t="e">
        <v>#N/A</v>
      </c>
      <c r="BA622" s="431"/>
      <c r="BC622" s="32" t="s">
        <v>3463</v>
      </c>
      <c r="BD622" s="92" t="e">
        <f>VLOOKUP(J622,'RATES 30-06-2017'!F$2:K$374,6,FALSE)</f>
        <v>#N/A</v>
      </c>
      <c r="BE622" s="92"/>
      <c r="BF622" s="92" t="e">
        <f>VLOOKUP(J622,Hoja4!C$2:E$268,2,FALSE)</f>
        <v>#N/A</v>
      </c>
      <c r="BG622" s="92" t="e">
        <f>VLOOKUP(J622,Hoja4!C$2:E$268,3,FALSE)</f>
        <v>#N/A</v>
      </c>
      <c r="BH622" s="92"/>
      <c r="BI622" s="92"/>
    </row>
    <row r="623" spans="1:61" s="32" customFormat="1" ht="15" customHeight="1">
      <c r="A623" s="17">
        <v>24</v>
      </c>
      <c r="B623" s="99">
        <v>0</v>
      </c>
      <c r="C623" s="17" t="s">
        <v>49</v>
      </c>
      <c r="D623" s="18" t="s">
        <v>689</v>
      </c>
      <c r="E623" s="17" t="s">
        <v>362</v>
      </c>
      <c r="F623" s="17" t="s">
        <v>491</v>
      </c>
      <c r="G623" s="18" t="s">
        <v>158</v>
      </c>
      <c r="H623" s="18" t="s">
        <v>27</v>
      </c>
      <c r="I623" s="18" t="s">
        <v>165</v>
      </c>
      <c r="J623" s="112" t="str">
        <f t="shared" si="269"/>
        <v>24.01.003-EJECUCION</v>
      </c>
      <c r="K623" s="442" t="s">
        <v>166</v>
      </c>
      <c r="L623" s="100">
        <v>310000000</v>
      </c>
      <c r="M623" s="19">
        <v>296500000</v>
      </c>
      <c r="N623" s="100">
        <v>0</v>
      </c>
      <c r="O623" s="19">
        <v>0</v>
      </c>
      <c r="P623" s="19">
        <v>310000000</v>
      </c>
      <c r="Q623" s="19">
        <v>0</v>
      </c>
      <c r="R623" s="101">
        <v>310000000</v>
      </c>
      <c r="S623" s="20">
        <v>0</v>
      </c>
      <c r="T623" s="21">
        <v>0</v>
      </c>
      <c r="U623" s="266">
        <v>296500000</v>
      </c>
      <c r="V623" s="266">
        <v>0</v>
      </c>
      <c r="W623" s="266">
        <v>0</v>
      </c>
      <c r="X623" s="266">
        <v>3963400</v>
      </c>
      <c r="Y623" s="266">
        <f t="shared" si="270"/>
        <v>3963400</v>
      </c>
      <c r="Z623" s="266">
        <v>0</v>
      </c>
      <c r="AA623" s="266">
        <v>0</v>
      </c>
      <c r="AB623" s="266">
        <v>36782910</v>
      </c>
      <c r="AC623" s="266">
        <f t="shared" si="271"/>
        <v>40746310</v>
      </c>
      <c r="AD623" s="266">
        <f t="shared" si="272"/>
        <v>255753690</v>
      </c>
      <c r="AE623" s="266">
        <f t="shared" si="273"/>
        <v>0</v>
      </c>
      <c r="AF623" s="18" t="s">
        <v>3419</v>
      </c>
      <c r="AG623" s="17" t="s">
        <v>685</v>
      </c>
      <c r="AH623" s="81" t="s">
        <v>353</v>
      </c>
      <c r="AI623" s="22" t="s">
        <v>31</v>
      </c>
      <c r="AJ623" s="23"/>
      <c r="AK623" s="24"/>
      <c r="AL623" s="23"/>
      <c r="AM623" t="str">
        <f t="shared" si="274"/>
        <v>OR PRO.CODIGO=24.01.003</v>
      </c>
      <c r="AN623">
        <f t="shared" si="275"/>
        <v>9</v>
      </c>
      <c r="AO623"/>
      <c r="AP623"/>
      <c r="AQ623"/>
      <c r="AR623" s="32" t="e">
        <f>VLOOKUP(I623,'convenios 2017'!A$2:O$82,15,FALSE)</f>
        <v>#N/A</v>
      </c>
      <c r="AS623" s="373">
        <f t="shared" si="276"/>
        <v>40746310</v>
      </c>
      <c r="AT623" s="32" t="e">
        <f>VLOOKUP(I623,'convenio 2016'!A$2:N$196,14,FALSE)</f>
        <v>#N/A</v>
      </c>
      <c r="AU623" s="32" t="e">
        <f>VLOOKUP(I623,'convenio 2015'!A$4:M$228,13,FALSE)</f>
        <v>#N/A</v>
      </c>
      <c r="AV623" s="32" t="e">
        <f>VLOOKUP(J623,#REF!,6,FALSE)</f>
        <v>#REF!</v>
      </c>
      <c r="AW623" s="373">
        <f t="shared" si="277"/>
        <v>40746310</v>
      </c>
      <c r="AX623" s="32" t="e">
        <v>#N/A</v>
      </c>
      <c r="AY623" s="32" t="e">
        <v>#N/A</v>
      </c>
      <c r="AZ623" s="377" t="e">
        <v>#N/A</v>
      </c>
      <c r="BA623" s="431"/>
      <c r="BC623" s="32" t="s">
        <v>3463</v>
      </c>
      <c r="BD623" s="92" t="e">
        <f>VLOOKUP(J623,'RATES 30-06-2017'!F$2:K$374,6,FALSE)</f>
        <v>#N/A</v>
      </c>
      <c r="BE623" s="92"/>
      <c r="BF623" s="92" t="e">
        <f>VLOOKUP(J623,Hoja4!C$2:E$268,2,FALSE)</f>
        <v>#N/A</v>
      </c>
      <c r="BG623" s="92" t="e">
        <f>VLOOKUP(J623,Hoja4!C$2:E$268,3,FALSE)</f>
        <v>#N/A</v>
      </c>
      <c r="BH623" s="92"/>
      <c r="BI623" s="92"/>
    </row>
    <row r="624" spans="1:61" s="32" customFormat="1" ht="15" customHeight="1">
      <c r="A624" s="17">
        <v>24</v>
      </c>
      <c r="B624" s="99">
        <v>0</v>
      </c>
      <c r="C624" s="17" t="s">
        <v>49</v>
      </c>
      <c r="D624" s="18" t="s">
        <v>90</v>
      </c>
      <c r="E624" s="17" t="s">
        <v>362</v>
      </c>
      <c r="F624" s="17" t="s">
        <v>491</v>
      </c>
      <c r="G624" s="18" t="s">
        <v>158</v>
      </c>
      <c r="H624" s="18" t="s">
        <v>27</v>
      </c>
      <c r="I624" s="18" t="s">
        <v>167</v>
      </c>
      <c r="J624" s="112" t="str">
        <f t="shared" si="269"/>
        <v>24.01.005-EJECUCION</v>
      </c>
      <c r="K624" s="442" t="s">
        <v>168</v>
      </c>
      <c r="L624" s="100">
        <v>310000000</v>
      </c>
      <c r="M624" s="19">
        <v>296500000</v>
      </c>
      <c r="N624" s="100">
        <v>0</v>
      </c>
      <c r="O624" s="19">
        <v>0</v>
      </c>
      <c r="P624" s="19">
        <v>310000000</v>
      </c>
      <c r="Q624" s="19">
        <v>0</v>
      </c>
      <c r="R624" s="101">
        <v>310000000</v>
      </c>
      <c r="S624" s="20">
        <v>0</v>
      </c>
      <c r="T624" s="21">
        <v>0</v>
      </c>
      <c r="U624" s="266">
        <v>296500000</v>
      </c>
      <c r="V624" s="266">
        <v>0</v>
      </c>
      <c r="W624" s="266">
        <v>0</v>
      </c>
      <c r="X624" s="266">
        <v>0</v>
      </c>
      <c r="Y624" s="266">
        <f t="shared" si="270"/>
        <v>0</v>
      </c>
      <c r="Z624" s="266">
        <v>0</v>
      </c>
      <c r="AA624" s="266">
        <v>0</v>
      </c>
      <c r="AB624" s="266">
        <v>0</v>
      </c>
      <c r="AC624" s="266">
        <f t="shared" si="271"/>
        <v>0</v>
      </c>
      <c r="AD624" s="266">
        <f t="shared" si="272"/>
        <v>296500000</v>
      </c>
      <c r="AE624" s="266">
        <f t="shared" si="273"/>
        <v>0</v>
      </c>
      <c r="AF624" s="18" t="s">
        <v>3419</v>
      </c>
      <c r="AG624" s="17" t="s">
        <v>685</v>
      </c>
      <c r="AH624" s="81" t="s">
        <v>353</v>
      </c>
      <c r="AI624" s="22" t="s">
        <v>31</v>
      </c>
      <c r="AJ624" s="23"/>
      <c r="AK624" s="24"/>
      <c r="AL624" s="23"/>
      <c r="AM624" t="str">
        <f t="shared" si="274"/>
        <v>OR PRO.CODIGO=24.01.005</v>
      </c>
      <c r="AN624">
        <f t="shared" si="275"/>
        <v>9</v>
      </c>
      <c r="AO624"/>
      <c r="AP624"/>
      <c r="AQ624"/>
      <c r="AR624" s="32" t="e">
        <f>VLOOKUP(I624,'convenios 2017'!A$2:O$82,15,FALSE)</f>
        <v>#N/A</v>
      </c>
      <c r="AS624" s="373">
        <f t="shared" si="276"/>
        <v>0</v>
      </c>
      <c r="AT624" s="32" t="e">
        <f>VLOOKUP(I624,'convenio 2016'!A$2:N$196,14,FALSE)</f>
        <v>#N/A</v>
      </c>
      <c r="AU624" s="32" t="e">
        <f>VLOOKUP(I624,'convenio 2015'!A$4:M$228,13,FALSE)</f>
        <v>#N/A</v>
      </c>
      <c r="AV624" s="32" t="e">
        <f>VLOOKUP(J624,#REF!,6,FALSE)</f>
        <v>#REF!</v>
      </c>
      <c r="AW624" s="373">
        <f t="shared" si="277"/>
        <v>0</v>
      </c>
      <c r="AX624" s="32" t="e">
        <v>#N/A</v>
      </c>
      <c r="AY624" s="32" t="e">
        <v>#N/A</v>
      </c>
      <c r="AZ624" s="377" t="e">
        <v>#N/A</v>
      </c>
      <c r="BA624" s="431"/>
      <c r="BC624" s="32" t="s">
        <v>3463</v>
      </c>
      <c r="BD624" s="92" t="e">
        <f>VLOOKUP(J624,'RATES 30-06-2017'!F$2:K$374,6,FALSE)</f>
        <v>#N/A</v>
      </c>
      <c r="BE624" s="92"/>
      <c r="BF624" s="92" t="e">
        <f>VLOOKUP(J624,Hoja4!C$2:E$268,2,FALSE)</f>
        <v>#N/A</v>
      </c>
      <c r="BG624" s="92" t="e">
        <f>VLOOKUP(J624,Hoja4!C$2:E$268,3,FALSE)</f>
        <v>#N/A</v>
      </c>
      <c r="BH624" s="92"/>
      <c r="BI624" s="92"/>
    </row>
    <row r="625" spans="1:61" s="32" customFormat="1" ht="15" customHeight="1">
      <c r="A625" s="17">
        <v>33</v>
      </c>
      <c r="B625" s="99">
        <v>0</v>
      </c>
      <c r="C625" s="17" t="s">
        <v>49</v>
      </c>
      <c r="D625" s="18" t="s">
        <v>90</v>
      </c>
      <c r="E625" s="17" t="s">
        <v>362</v>
      </c>
      <c r="F625" s="17" t="s">
        <v>491</v>
      </c>
      <c r="G625" s="18" t="s">
        <v>158</v>
      </c>
      <c r="H625" s="18" t="s">
        <v>27</v>
      </c>
      <c r="I625" s="287" t="s">
        <v>169</v>
      </c>
      <c r="J625" s="112" t="str">
        <f t="shared" si="269"/>
        <v>33.0125-EJECUCION</v>
      </c>
      <c r="K625" s="442" t="s">
        <v>170</v>
      </c>
      <c r="L625" s="19">
        <v>1407815470</v>
      </c>
      <c r="M625" s="125">
        <v>1905953868</v>
      </c>
      <c r="N625" s="100">
        <v>0</v>
      </c>
      <c r="O625" s="19">
        <v>0</v>
      </c>
      <c r="P625" s="19">
        <f>L625</f>
        <v>1407815470</v>
      </c>
      <c r="Q625" s="19">
        <v>0</v>
      </c>
      <c r="R625" s="101">
        <v>1800000000</v>
      </c>
      <c r="S625" s="20">
        <v>0</v>
      </c>
      <c r="T625" s="21">
        <v>0</v>
      </c>
      <c r="U625" s="266">
        <v>1905953868</v>
      </c>
      <c r="V625" s="266">
        <v>0</v>
      </c>
      <c r="W625" s="266">
        <v>103571495</v>
      </c>
      <c r="X625" s="266">
        <v>116286526</v>
      </c>
      <c r="Y625" s="266">
        <f t="shared" si="270"/>
        <v>219858021</v>
      </c>
      <c r="Z625" s="266">
        <v>77545780</v>
      </c>
      <c r="AA625" s="266">
        <v>137125137</v>
      </c>
      <c r="AB625" s="266">
        <v>51353719</v>
      </c>
      <c r="AC625" s="266">
        <f t="shared" si="271"/>
        <v>485882657</v>
      </c>
      <c r="AD625" s="266">
        <f t="shared" si="272"/>
        <v>1420071211</v>
      </c>
      <c r="AE625" s="266">
        <f t="shared" si="273"/>
        <v>0</v>
      </c>
      <c r="AF625" s="18" t="s">
        <v>3419</v>
      </c>
      <c r="AG625" s="17" t="s">
        <v>1457</v>
      </c>
      <c r="AH625" s="81" t="s">
        <v>155</v>
      </c>
      <c r="AI625" s="22" t="s">
        <v>31</v>
      </c>
      <c r="AJ625" s="23"/>
      <c r="AK625" s="24"/>
      <c r="AL625" s="23"/>
      <c r="AM625" t="str">
        <f t="shared" si="274"/>
        <v>OR PRO.CODIGO=33.0125</v>
      </c>
      <c r="AN625">
        <f t="shared" si="275"/>
        <v>7</v>
      </c>
      <c r="AO625"/>
      <c r="AP625"/>
      <c r="AQ625"/>
      <c r="AR625" s="32" t="e">
        <f>VLOOKUP(I625,'convenios 2017'!A$2:O$82,15,FALSE)</f>
        <v>#N/A</v>
      </c>
      <c r="AS625" s="373">
        <f t="shared" si="276"/>
        <v>485882657</v>
      </c>
      <c r="AT625" s="32" t="e">
        <f>VLOOKUP(I625,'convenio 2016'!A$2:N$196,14,FALSE)</f>
        <v>#N/A</v>
      </c>
      <c r="AU625" s="32" t="e">
        <f>VLOOKUP(I625,'convenio 2015'!A$4:M$228,13,FALSE)</f>
        <v>#N/A</v>
      </c>
      <c r="AV625" s="32" t="e">
        <f>VLOOKUP(J625,#REF!,6,FALSE)</f>
        <v>#REF!</v>
      </c>
      <c r="AW625" s="373">
        <f t="shared" si="277"/>
        <v>485882657</v>
      </c>
      <c r="AX625" s="32" t="e">
        <v>#N/A</v>
      </c>
      <c r="AY625" s="32" t="e">
        <v>#N/A</v>
      </c>
      <c r="AZ625" s="377" t="e">
        <v>#N/A</v>
      </c>
      <c r="BA625" s="431"/>
      <c r="BC625" s="32" t="s">
        <v>3463</v>
      </c>
      <c r="BD625" s="92" t="e">
        <f>VLOOKUP(J625,'RATES 30-06-2017'!F$2:K$374,6,FALSE)</f>
        <v>#N/A</v>
      </c>
      <c r="BE625" s="92"/>
      <c r="BF625" s="92" t="e">
        <f>VLOOKUP(J625,Hoja4!C$2:E$268,2,FALSE)</f>
        <v>#N/A</v>
      </c>
      <c r="BG625" s="92" t="e">
        <f>VLOOKUP(J625,Hoja4!C$2:E$268,3,FALSE)</f>
        <v>#N/A</v>
      </c>
      <c r="BH625" s="92"/>
      <c r="BI625" s="92"/>
    </row>
    <row r="626" spans="1:61">
      <c r="A626" s="86"/>
      <c r="B626" s="302"/>
      <c r="C626" s="86"/>
      <c r="D626" s="87"/>
      <c r="E626" s="86"/>
      <c r="F626" s="86"/>
      <c r="G626" s="88"/>
      <c r="H626" s="86"/>
      <c r="I626" s="88"/>
      <c r="J626" s="302"/>
      <c r="K626" s="110" t="s">
        <v>52</v>
      </c>
      <c r="L626" s="25">
        <f>SUBTOTAL(9,L615:L625)</f>
        <v>4052815470</v>
      </c>
      <c r="M626" s="111">
        <f>SUBTOTAL(9,M615:M625)</f>
        <v>4764453868</v>
      </c>
      <c r="N626" s="25">
        <v>0</v>
      </c>
      <c r="O626" s="111">
        <f>SUBTOTAL(9,O615:O625)</f>
        <v>0</v>
      </c>
      <c r="P626" s="111">
        <f>SUBTOTAL(9,P615:P625)</f>
        <v>4052815470</v>
      </c>
      <c r="Q626" s="109">
        <v>0</v>
      </c>
      <c r="R626" s="25">
        <v>4465000000</v>
      </c>
      <c r="S626" s="25">
        <v>0</v>
      </c>
      <c r="T626" s="25">
        <v>0</v>
      </c>
      <c r="U626" s="111">
        <f>SUBTOTAL(9,U615:U625)</f>
        <v>3982935082</v>
      </c>
      <c r="V626" s="111">
        <f t="shared" ref="V626:AE626" si="278">SUBTOTAL(9,V615:V625)</f>
        <v>0</v>
      </c>
      <c r="W626" s="111">
        <f t="shared" si="278"/>
        <v>103571495</v>
      </c>
      <c r="X626" s="111">
        <f t="shared" si="278"/>
        <v>120249926</v>
      </c>
      <c r="Y626" s="111">
        <f t="shared" si="278"/>
        <v>223821421</v>
      </c>
      <c r="Z626" s="111">
        <f t="shared" si="278"/>
        <v>77545780</v>
      </c>
      <c r="AA626" s="111">
        <f t="shared" si="278"/>
        <v>137525137</v>
      </c>
      <c r="AB626" s="111">
        <f t="shared" si="278"/>
        <v>1023172907</v>
      </c>
      <c r="AC626" s="111">
        <f t="shared" si="278"/>
        <v>1462065245</v>
      </c>
      <c r="AD626" s="111">
        <f t="shared" si="278"/>
        <v>2520869837</v>
      </c>
      <c r="AE626" s="111">
        <f t="shared" si="278"/>
        <v>781518786</v>
      </c>
      <c r="AF626" s="88"/>
      <c r="AG626" s="86"/>
      <c r="AH626" s="257"/>
      <c r="AJ626" s="23"/>
      <c r="AK626" s="24"/>
      <c r="AL626" s="23"/>
      <c r="AM626" s="92"/>
      <c r="AN626" s="92"/>
      <c r="AO626" s="92"/>
      <c r="AP626" s="92"/>
      <c r="AQ626" s="92"/>
      <c r="AR626" s="92"/>
      <c r="AS626" s="92"/>
      <c r="AT626" s="92"/>
      <c r="AU626" s="92"/>
      <c r="AV626" s="92"/>
      <c r="AW626" s="92"/>
      <c r="AY626" s="32" t="s">
        <v>3142</v>
      </c>
    </row>
    <row r="627" spans="1:61" ht="12" customHeight="1">
      <c r="A627" s="86"/>
      <c r="B627" s="302"/>
      <c r="C627" s="86"/>
      <c r="D627" s="87"/>
      <c r="E627" s="86"/>
      <c r="F627" s="72"/>
      <c r="G627" s="88"/>
      <c r="H627" s="86"/>
      <c r="I627" s="88"/>
      <c r="J627" s="302"/>
      <c r="K627" s="303"/>
      <c r="L627" s="302"/>
      <c r="M627" s="86"/>
      <c r="N627" s="302"/>
      <c r="O627" s="86"/>
      <c r="P627" s="86"/>
      <c r="Q627" s="302"/>
      <c r="R627" s="302"/>
      <c r="S627" s="302"/>
      <c r="T627" s="302"/>
      <c r="U627" s="302"/>
      <c r="V627" s="122"/>
      <c r="W627" s="122"/>
      <c r="X627" s="122"/>
      <c r="Y627" s="122"/>
      <c r="Z627" s="122"/>
      <c r="AA627" s="122"/>
      <c r="AB627" s="122"/>
      <c r="AC627" s="122"/>
      <c r="AD627" s="122"/>
      <c r="AE627" s="122"/>
      <c r="AF627" s="88"/>
      <c r="AG627" s="86"/>
      <c r="AH627" s="257"/>
      <c r="AJ627" s="23"/>
      <c r="AK627" s="24"/>
      <c r="AL627" s="23"/>
      <c r="AY627" s="32" t="s">
        <v>3142</v>
      </c>
    </row>
    <row r="628" spans="1:61">
      <c r="A628" s="86"/>
      <c r="B628" s="302"/>
      <c r="C628" s="86"/>
      <c r="D628" s="87"/>
      <c r="E628" s="86"/>
      <c r="F628" s="86"/>
      <c r="G628" s="88"/>
      <c r="H628" s="86"/>
      <c r="I628" s="88"/>
      <c r="J628" s="302"/>
      <c r="K628" s="16" t="s">
        <v>53</v>
      </c>
      <c r="L628" s="302"/>
      <c r="M628" s="86"/>
      <c r="N628" s="302"/>
      <c r="O628" s="86"/>
      <c r="P628" s="86"/>
      <c r="Q628" s="302"/>
      <c r="R628" s="302"/>
      <c r="S628" s="302"/>
      <c r="T628" s="302"/>
      <c r="U628" s="302"/>
      <c r="V628" s="122"/>
      <c r="W628" s="122"/>
      <c r="X628" s="122"/>
      <c r="Y628" s="122"/>
      <c r="Z628" s="122"/>
      <c r="AA628" s="122"/>
      <c r="AB628" s="122"/>
      <c r="AC628" s="122"/>
      <c r="AD628" s="122"/>
      <c r="AE628" s="122"/>
      <c r="AF628" s="88"/>
      <c r="AG628" s="86"/>
      <c r="AH628" s="257"/>
      <c r="AJ628" s="23"/>
      <c r="AK628" s="24"/>
      <c r="AL628" s="23"/>
      <c r="AY628" s="32" t="s">
        <v>3142</v>
      </c>
    </row>
    <row r="629" spans="1:61" s="32" customFormat="1" ht="15" customHeight="1">
      <c r="A629" s="17">
        <v>31</v>
      </c>
      <c r="B629" s="99">
        <v>0</v>
      </c>
      <c r="C629" s="17" t="s">
        <v>54</v>
      </c>
      <c r="D629" s="18" t="s">
        <v>24</v>
      </c>
      <c r="E629" s="17" t="s">
        <v>362</v>
      </c>
      <c r="F629" s="17" t="s">
        <v>491</v>
      </c>
      <c r="G629" s="18" t="s">
        <v>158</v>
      </c>
      <c r="H629" s="18" t="s">
        <v>27</v>
      </c>
      <c r="I629" s="18">
        <v>30135059</v>
      </c>
      <c r="J629" s="112" t="str">
        <f t="shared" ref="J629:J634" si="279">CONCATENATE(I629,"-",H629)</f>
        <v>30135059-EJECUCION</v>
      </c>
      <c r="K629" s="442" t="s">
        <v>503</v>
      </c>
      <c r="L629" s="100">
        <v>6348600000</v>
      </c>
      <c r="M629" s="19">
        <v>6348600000</v>
      </c>
      <c r="N629" s="100">
        <v>0</v>
      </c>
      <c r="O629" s="19">
        <v>0</v>
      </c>
      <c r="P629" s="19">
        <v>500000000</v>
      </c>
      <c r="Q629" s="19">
        <v>5848600000</v>
      </c>
      <c r="R629" s="101">
        <v>500000000</v>
      </c>
      <c r="S629" s="20">
        <v>5848600000</v>
      </c>
      <c r="T629" s="21">
        <v>0</v>
      </c>
      <c r="U629" s="21">
        <v>13000000</v>
      </c>
      <c r="V629" s="266">
        <v>0</v>
      </c>
      <c r="W629" s="266">
        <v>0</v>
      </c>
      <c r="X629" s="266">
        <v>0</v>
      </c>
      <c r="Y629" s="266">
        <f t="shared" ref="Y629:Y634" si="280">V629+W629+X629</f>
        <v>0</v>
      </c>
      <c r="Z629" s="266">
        <v>0</v>
      </c>
      <c r="AA629" s="266">
        <v>0</v>
      </c>
      <c r="AB629" s="266">
        <v>0</v>
      </c>
      <c r="AC629" s="266">
        <f t="shared" ref="AC629:AC634" si="281">V629+W629+X629+Z629+AA629+AB629</f>
        <v>0</v>
      </c>
      <c r="AD629" s="266">
        <f t="shared" ref="AD629:AD634" si="282">U629-AC629</f>
        <v>13000000</v>
      </c>
      <c r="AE629" s="266">
        <f t="shared" ref="AE629:AE634" si="283">M629-(O629+U629)</f>
        <v>6335600000</v>
      </c>
      <c r="AF629" s="18" t="s">
        <v>1459</v>
      </c>
      <c r="AG629" s="17" t="s">
        <v>109</v>
      </c>
      <c r="AH629" s="81" t="s">
        <v>30</v>
      </c>
      <c r="AI629" s="22" t="s">
        <v>31</v>
      </c>
      <c r="AJ629" s="23" t="s">
        <v>60</v>
      </c>
      <c r="AK629" s="24" t="s">
        <v>504</v>
      </c>
      <c r="AL629" s="23"/>
      <c r="AM629" t="str">
        <f t="shared" ref="AM629:AM634" si="284">CONCATENATE( "OR PRO.CODIGO=",I629)</f>
        <v>OR PRO.CODIGO=30135059</v>
      </c>
      <c r="AN629">
        <f t="shared" ref="AN629:AN634" si="285">LEN(I629)</f>
        <v>8</v>
      </c>
      <c r="AO629" s="301" t="e">
        <f>VLOOKUP(J629,#REF!,5,FALSE)</f>
        <v>#REF!</v>
      </c>
      <c r="AP629"/>
      <c r="AQ629" t="e">
        <f>VLOOKUP(J629,#REF!,6,FALSE)</f>
        <v>#REF!</v>
      </c>
      <c r="AR629" s="32" t="str">
        <f>VLOOKUP(I629,'convenios 2017'!A$2:O$82,15,FALSE)</f>
        <v>en revisión</v>
      </c>
      <c r="AS629" s="373">
        <f>O629+AC629</f>
        <v>0</v>
      </c>
      <c r="AT629" s="32" t="e">
        <f>VLOOKUP(I629,'convenio 2016'!A$2:N$196,14,FALSE)</f>
        <v>#N/A</v>
      </c>
      <c r="AU629" s="32" t="e">
        <f>VLOOKUP(I629,'convenio 2015'!A$4:M$228,13,FALSE)</f>
        <v>#N/A</v>
      </c>
      <c r="AV629" s="32" t="e">
        <f>VLOOKUP(J629,#REF!,6,FALSE)</f>
        <v>#REF!</v>
      </c>
      <c r="AW629" s="373">
        <f>O629+AC629</f>
        <v>0</v>
      </c>
      <c r="AX629" s="32" t="s">
        <v>3031</v>
      </c>
      <c r="AZ629" s="377"/>
      <c r="BA629" s="431"/>
      <c r="BB629" s="32" t="str">
        <f>VLOOKUP(J629,'RATE JUNIO '!F$2:K$346,6,FALSE)</f>
        <v>RS</v>
      </c>
      <c r="BC629" s="32" t="s">
        <v>3463</v>
      </c>
      <c r="BD629" s="92" t="str">
        <f>VLOOKUP(J629,'RATES 30-06-2017'!F$2:K$374,6,FALSE)</f>
        <v>RS</v>
      </c>
      <c r="BE629" s="92"/>
      <c r="BF629" s="92" t="str">
        <f>VLOOKUP(J629,Hoja4!C$2:E$268,2,FALSE)</f>
        <v>LIBRE</v>
      </c>
      <c r="BG629" s="92">
        <f>VLOOKUP(J629,Hoja4!C$2:E$268,3,FALSE)</f>
        <v>31</v>
      </c>
      <c r="BH629" s="92"/>
      <c r="BI629" s="92"/>
    </row>
    <row r="630" spans="1:61" s="32" customFormat="1" ht="15" customHeight="1">
      <c r="A630" s="17">
        <v>29</v>
      </c>
      <c r="B630" s="99"/>
      <c r="C630" s="17" t="s">
        <v>54</v>
      </c>
      <c r="D630" s="18" t="s">
        <v>33</v>
      </c>
      <c r="E630" s="17" t="s">
        <v>362</v>
      </c>
      <c r="F630" s="17" t="s">
        <v>491</v>
      </c>
      <c r="G630" s="18"/>
      <c r="H630" s="18" t="s">
        <v>27</v>
      </c>
      <c r="I630" s="18">
        <v>30483764</v>
      </c>
      <c r="J630" s="112" t="str">
        <f t="shared" si="279"/>
        <v>30483764-EJECUCION</v>
      </c>
      <c r="K630" s="442" t="s">
        <v>3458</v>
      </c>
      <c r="L630" s="100"/>
      <c r="M630" s="19">
        <v>10240000</v>
      </c>
      <c r="N630" s="100"/>
      <c r="O630" s="19">
        <v>0</v>
      </c>
      <c r="P630" s="19">
        <v>0</v>
      </c>
      <c r="Q630" s="19"/>
      <c r="R630" s="101"/>
      <c r="S630" s="20"/>
      <c r="T630" s="21"/>
      <c r="U630" s="446">
        <v>0</v>
      </c>
      <c r="V630" s="266">
        <v>0</v>
      </c>
      <c r="W630" s="266">
        <v>0</v>
      </c>
      <c r="X630" s="266">
        <v>0</v>
      </c>
      <c r="Y630" s="266">
        <f t="shared" si="280"/>
        <v>0</v>
      </c>
      <c r="Z630" s="266">
        <v>0</v>
      </c>
      <c r="AA630" s="266">
        <v>0</v>
      </c>
      <c r="AB630" s="266">
        <v>0</v>
      </c>
      <c r="AC630" s="266">
        <f t="shared" si="281"/>
        <v>0</v>
      </c>
      <c r="AD630" s="266">
        <f t="shared" si="282"/>
        <v>0</v>
      </c>
      <c r="AE630" s="266">
        <f t="shared" si="283"/>
        <v>10240000</v>
      </c>
      <c r="AF630" s="18" t="s">
        <v>1125</v>
      </c>
      <c r="AG630" s="17" t="s">
        <v>685</v>
      </c>
      <c r="AH630" s="81" t="s">
        <v>40</v>
      </c>
      <c r="AI630" s="22"/>
      <c r="AJ630" s="23"/>
      <c r="AK630" s="24"/>
      <c r="AL630" s="23"/>
      <c r="AM630" t="str">
        <f t="shared" si="284"/>
        <v>OR PRO.CODIGO=30483764</v>
      </c>
      <c r="AN630">
        <f t="shared" si="285"/>
        <v>8</v>
      </c>
      <c r="AO630" s="301"/>
      <c r="AP630"/>
      <c r="AQ630"/>
      <c r="AS630" s="373"/>
      <c r="AW630" s="373"/>
      <c r="AZ630" s="377"/>
      <c r="BA630" s="431"/>
      <c r="BC630" s="32" t="s">
        <v>3463</v>
      </c>
      <c r="BD630" s="92">
        <f>VLOOKUP(J630,'RATES 30-06-2017'!F$2:K$374,6,FALSE)</f>
        <v>0</v>
      </c>
      <c r="BE630" s="92"/>
      <c r="BF630" s="92" t="e">
        <f>VLOOKUP(J630,Hoja4!C$2:E$268,2,FALSE)</f>
        <v>#N/A</v>
      </c>
      <c r="BG630" s="92" t="e">
        <f>VLOOKUP(J630,Hoja4!C$2:E$268,3,FALSE)</f>
        <v>#N/A</v>
      </c>
      <c r="BH630" s="92"/>
      <c r="BI630" s="92"/>
    </row>
    <row r="631" spans="1:61" s="32" customFormat="1" ht="15" customHeight="1">
      <c r="A631" s="17">
        <v>29</v>
      </c>
      <c r="B631" s="17"/>
      <c r="C631" s="17" t="s">
        <v>54</v>
      </c>
      <c r="D631" s="18" t="s">
        <v>33</v>
      </c>
      <c r="E631" s="17" t="s">
        <v>362</v>
      </c>
      <c r="F631" s="17" t="s">
        <v>491</v>
      </c>
      <c r="G631" s="18"/>
      <c r="H631" s="18" t="s">
        <v>27</v>
      </c>
      <c r="I631" s="18">
        <v>30483767</v>
      </c>
      <c r="J631" s="112" t="str">
        <f t="shared" si="279"/>
        <v>30483767-EJECUCION</v>
      </c>
      <c r="K631" s="442" t="s">
        <v>3459</v>
      </c>
      <c r="L631" s="100"/>
      <c r="M631" s="19">
        <v>24181000</v>
      </c>
      <c r="N631" s="100"/>
      <c r="O631" s="19">
        <v>0</v>
      </c>
      <c r="P631" s="19">
        <v>0</v>
      </c>
      <c r="Q631" s="19"/>
      <c r="R631" s="101"/>
      <c r="S631" s="20"/>
      <c r="T631" s="21"/>
      <c r="U631" s="446">
        <v>0</v>
      </c>
      <c r="V631" s="266">
        <v>0</v>
      </c>
      <c r="W631" s="266">
        <v>0</v>
      </c>
      <c r="X631" s="266">
        <v>0</v>
      </c>
      <c r="Y631" s="266">
        <f t="shared" si="280"/>
        <v>0</v>
      </c>
      <c r="Z631" s="266">
        <v>0</v>
      </c>
      <c r="AA631" s="266">
        <v>0</v>
      </c>
      <c r="AB631" s="266">
        <v>0</v>
      </c>
      <c r="AC631" s="266">
        <f t="shared" si="281"/>
        <v>0</v>
      </c>
      <c r="AD631" s="266">
        <f t="shared" si="282"/>
        <v>0</v>
      </c>
      <c r="AE631" s="266">
        <f t="shared" si="283"/>
        <v>24181000</v>
      </c>
      <c r="AF631" s="18" t="s">
        <v>1125</v>
      </c>
      <c r="AG631" s="17" t="s">
        <v>685</v>
      </c>
      <c r="AH631" s="81" t="s">
        <v>40</v>
      </c>
      <c r="AI631" s="22"/>
      <c r="AJ631" s="23"/>
      <c r="AK631" s="24"/>
      <c r="AL631" s="23"/>
      <c r="AM631" t="str">
        <f t="shared" si="284"/>
        <v>OR PRO.CODIGO=30483767</v>
      </c>
      <c r="AN631">
        <f t="shared" si="285"/>
        <v>8</v>
      </c>
      <c r="AO631" s="301"/>
      <c r="AP631"/>
      <c r="AQ631"/>
      <c r="AS631" s="373"/>
      <c r="AW631" s="373"/>
      <c r="AZ631" s="377"/>
      <c r="BA631" s="431"/>
      <c r="BC631" s="32" t="s">
        <v>3463</v>
      </c>
      <c r="BD631" s="92">
        <f>VLOOKUP(J631,'RATES 30-06-2017'!F$2:K$374,6,FALSE)</f>
        <v>0</v>
      </c>
      <c r="BE631" s="92"/>
      <c r="BF631" s="92" t="e">
        <f>VLOOKUP(J631,Hoja4!C$2:E$268,2,FALSE)</f>
        <v>#N/A</v>
      </c>
      <c r="BG631" s="92" t="e">
        <f>VLOOKUP(J631,Hoja4!C$2:E$268,3,FALSE)</f>
        <v>#N/A</v>
      </c>
      <c r="BH631" s="92"/>
      <c r="BI631" s="92"/>
    </row>
    <row r="632" spans="1:61" s="32" customFormat="1" ht="15" customHeight="1">
      <c r="A632" s="17">
        <v>31</v>
      </c>
      <c r="B632" s="99">
        <v>0</v>
      </c>
      <c r="C632" s="17" t="s">
        <v>54</v>
      </c>
      <c r="D632" s="18" t="s">
        <v>689</v>
      </c>
      <c r="E632" s="17" t="s">
        <v>362</v>
      </c>
      <c r="F632" s="17" t="s">
        <v>491</v>
      </c>
      <c r="G632" s="18" t="s">
        <v>120</v>
      </c>
      <c r="H632" s="18" t="s">
        <v>27</v>
      </c>
      <c r="I632" s="18">
        <v>30381175</v>
      </c>
      <c r="J632" s="112" t="str">
        <f t="shared" si="279"/>
        <v>30381175-EJECUCION</v>
      </c>
      <c r="K632" s="442" t="s">
        <v>505</v>
      </c>
      <c r="L632" s="100">
        <v>1319842000</v>
      </c>
      <c r="M632" s="19">
        <v>1319842000</v>
      </c>
      <c r="N632" s="100">
        <v>0</v>
      </c>
      <c r="O632" s="19">
        <v>0</v>
      </c>
      <c r="P632" s="19">
        <v>50000000</v>
      </c>
      <c r="Q632" s="19">
        <v>1269842000</v>
      </c>
      <c r="R632" s="101">
        <v>50000000</v>
      </c>
      <c r="S632" s="20">
        <v>1269842000</v>
      </c>
      <c r="T632" s="21">
        <v>0</v>
      </c>
      <c r="U632" s="446">
        <v>0</v>
      </c>
      <c r="V632" s="266">
        <v>0</v>
      </c>
      <c r="W632" s="266">
        <v>0</v>
      </c>
      <c r="X632" s="266">
        <v>0</v>
      </c>
      <c r="Y632" s="266">
        <f t="shared" si="280"/>
        <v>0</v>
      </c>
      <c r="Z632" s="266">
        <v>0</v>
      </c>
      <c r="AA632" s="266">
        <v>0</v>
      </c>
      <c r="AB632" s="266">
        <v>0</v>
      </c>
      <c r="AC632" s="266">
        <f t="shared" si="281"/>
        <v>0</v>
      </c>
      <c r="AD632" s="266">
        <f t="shared" si="282"/>
        <v>0</v>
      </c>
      <c r="AE632" s="266">
        <f t="shared" si="283"/>
        <v>1319842000</v>
      </c>
      <c r="AF632" s="18" t="s">
        <v>1763</v>
      </c>
      <c r="AG632" s="17" t="s">
        <v>685</v>
      </c>
      <c r="AH632" s="81" t="s">
        <v>30</v>
      </c>
      <c r="AI632" s="22" t="s">
        <v>31</v>
      </c>
      <c r="AJ632" s="23"/>
      <c r="AK632" s="52">
        <v>42361</v>
      </c>
      <c r="AL632" s="23"/>
      <c r="AM632" t="str">
        <f t="shared" si="284"/>
        <v>OR PRO.CODIGO=30381175</v>
      </c>
      <c r="AN632">
        <f t="shared" si="285"/>
        <v>8</v>
      </c>
      <c r="AO632" t="e">
        <f>VLOOKUP(J632,#REF!,5,FALSE)</f>
        <v>#REF!</v>
      </c>
      <c r="AP632"/>
      <c r="AQ632" t="e">
        <f>VLOOKUP(J632,#REF!,6,FALSE)</f>
        <v>#REF!</v>
      </c>
      <c r="AR632" s="32" t="str">
        <f>VLOOKUP(I632,'convenios 2017'!A$2:O$82,15,FALSE)</f>
        <v>con convenio</v>
      </c>
      <c r="AS632" s="373">
        <f>O632+AC632</f>
        <v>0</v>
      </c>
      <c r="AT632" s="32" t="e">
        <f>VLOOKUP(I632,'convenio 2016'!A$2:N$196,14,FALSE)</f>
        <v>#N/A</v>
      </c>
      <c r="AU632" s="32" t="e">
        <f>VLOOKUP(I632,'convenio 2015'!A$4:M$228,13,FALSE)</f>
        <v>#N/A</v>
      </c>
      <c r="AV632" s="32" t="e">
        <f>VLOOKUP(J632,#REF!,6,FALSE)</f>
        <v>#REF!</v>
      </c>
      <c r="AW632" s="373">
        <f>O632+AC632</f>
        <v>0</v>
      </c>
      <c r="AX632" s="32" t="s">
        <v>1763</v>
      </c>
      <c r="AY632" s="32" t="s">
        <v>3183</v>
      </c>
      <c r="AZ632" s="377">
        <v>804</v>
      </c>
      <c r="BA632" s="431">
        <v>42849</v>
      </c>
      <c r="BB632" s="32" t="str">
        <f>VLOOKUP(J632,'RATE JUNIO '!F$2:K$346,6,FALSE)</f>
        <v>RS</v>
      </c>
      <c r="BC632" s="32" t="s">
        <v>3463</v>
      </c>
      <c r="BD632" s="92" t="str">
        <f>VLOOKUP(J632,'RATES 30-06-2017'!F$2:K$374,6,FALSE)</f>
        <v>RS</v>
      </c>
      <c r="BE632" s="92"/>
      <c r="BF632" s="92" t="e">
        <f>VLOOKUP(J632,Hoja4!C$2:E$268,2,FALSE)</f>
        <v>#N/A</v>
      </c>
      <c r="BG632" s="92" t="e">
        <f>VLOOKUP(J632,Hoja4!C$2:E$268,3,FALSE)</f>
        <v>#N/A</v>
      </c>
      <c r="BH632" s="92"/>
      <c r="BI632" s="92"/>
    </row>
    <row r="633" spans="1:61" s="32" customFormat="1" ht="15" customHeight="1">
      <c r="A633" s="17">
        <v>31</v>
      </c>
      <c r="B633" s="99">
        <v>2</v>
      </c>
      <c r="C633" s="17" t="s">
        <v>54</v>
      </c>
      <c r="D633" s="18" t="s">
        <v>33</v>
      </c>
      <c r="E633" s="17" t="s">
        <v>362</v>
      </c>
      <c r="F633" s="17" t="s">
        <v>491</v>
      </c>
      <c r="G633" s="18" t="s">
        <v>430</v>
      </c>
      <c r="H633" s="18" t="s">
        <v>27</v>
      </c>
      <c r="I633" s="18">
        <v>30083335</v>
      </c>
      <c r="J633" s="112" t="str">
        <f t="shared" si="279"/>
        <v>30083335-EJECUCION</v>
      </c>
      <c r="K633" s="442" t="s">
        <v>506</v>
      </c>
      <c r="L633" s="100">
        <v>2104837000</v>
      </c>
      <c r="M633" s="19">
        <v>2104837000</v>
      </c>
      <c r="N633" s="100">
        <v>0</v>
      </c>
      <c r="O633" s="19">
        <v>0</v>
      </c>
      <c r="P633" s="19">
        <v>463185529</v>
      </c>
      <c r="Q633" s="19">
        <v>1641651471</v>
      </c>
      <c r="R633" s="101">
        <v>400000000</v>
      </c>
      <c r="S633" s="20">
        <v>1704837000</v>
      </c>
      <c r="T633" s="21">
        <v>0</v>
      </c>
      <c r="U633" s="446">
        <v>0</v>
      </c>
      <c r="V633" s="266">
        <v>0</v>
      </c>
      <c r="W633" s="266">
        <v>0</v>
      </c>
      <c r="X633" s="266">
        <v>0</v>
      </c>
      <c r="Y633" s="266">
        <f t="shared" si="280"/>
        <v>0</v>
      </c>
      <c r="Z633" s="266">
        <v>0</v>
      </c>
      <c r="AA633" s="266">
        <v>0</v>
      </c>
      <c r="AB633" s="266">
        <v>0</v>
      </c>
      <c r="AC633" s="266">
        <f t="shared" si="281"/>
        <v>0</v>
      </c>
      <c r="AD633" s="266">
        <f t="shared" si="282"/>
        <v>0</v>
      </c>
      <c r="AE633" s="266">
        <f t="shared" si="283"/>
        <v>2104837000</v>
      </c>
      <c r="AF633" s="18" t="s">
        <v>133</v>
      </c>
      <c r="AG633" s="17" t="s">
        <v>685</v>
      </c>
      <c r="AH633" s="81" t="s">
        <v>30</v>
      </c>
      <c r="AI633" s="22" t="s">
        <v>31</v>
      </c>
      <c r="AJ633" s="23" t="s">
        <v>30</v>
      </c>
      <c r="AK633" s="24" t="s">
        <v>507</v>
      </c>
      <c r="AL633" s="23"/>
      <c r="AM633" t="str">
        <f t="shared" si="284"/>
        <v>OR PRO.CODIGO=30083335</v>
      </c>
      <c r="AN633">
        <f t="shared" si="285"/>
        <v>8</v>
      </c>
      <c r="AO633" t="e">
        <f>VLOOKUP(J633,#REF!,5,FALSE)</f>
        <v>#REF!</v>
      </c>
      <c r="AP633"/>
      <c r="AQ633" t="e">
        <f>VLOOKUP(J633,#REF!,6,FALSE)</f>
        <v>#REF!</v>
      </c>
      <c r="AR633" s="32" t="e">
        <f>VLOOKUP(I633,'convenios 2017'!A$2:O$82,15,FALSE)</f>
        <v>#N/A</v>
      </c>
      <c r="AS633" s="373">
        <f>O633+AC633</f>
        <v>0</v>
      </c>
      <c r="AT633" s="32" t="e">
        <f>VLOOKUP(I633,'convenio 2016'!A$2:N$196,14,FALSE)</f>
        <v>#N/A</v>
      </c>
      <c r="AU633" s="32" t="e">
        <f>VLOOKUP(I633,'convenio 2015'!A$4:M$228,13,FALSE)</f>
        <v>#N/A</v>
      </c>
      <c r="AV633" s="32" t="e">
        <f>VLOOKUP(J633,#REF!,6,FALSE)</f>
        <v>#REF!</v>
      </c>
      <c r="AW633" s="373">
        <f>O633+AC633</f>
        <v>0</v>
      </c>
      <c r="AX633" s="32" t="e">
        <v>#N/A</v>
      </c>
      <c r="AY633" s="32" t="e">
        <v>#N/A</v>
      </c>
      <c r="AZ633" s="377" t="e">
        <v>#N/A</v>
      </c>
      <c r="BA633" s="431"/>
      <c r="BB633" s="32" t="str">
        <f>VLOOKUP(J633,'RATE JUNIO '!F$2:K$346,6,FALSE)</f>
        <v>RS</v>
      </c>
      <c r="BC633" s="32" t="s">
        <v>3463</v>
      </c>
      <c r="BD633" s="92" t="str">
        <f>VLOOKUP(J633,'RATES 30-06-2017'!F$2:K$374,6,FALSE)</f>
        <v>RS</v>
      </c>
      <c r="BE633" s="92"/>
      <c r="BF633" s="92" t="e">
        <f>VLOOKUP(J633,Hoja4!C$2:E$268,2,FALSE)</f>
        <v>#N/A</v>
      </c>
      <c r="BG633" s="92" t="e">
        <f>VLOOKUP(J633,Hoja4!C$2:E$268,3,FALSE)</f>
        <v>#N/A</v>
      </c>
      <c r="BH633" s="92"/>
      <c r="BI633" s="92"/>
    </row>
    <row r="634" spans="1:61" s="32" customFormat="1" ht="15" customHeight="1">
      <c r="A634" s="17">
        <v>31</v>
      </c>
      <c r="B634" s="99">
        <v>0</v>
      </c>
      <c r="C634" s="17" t="s">
        <v>54</v>
      </c>
      <c r="D634" s="18" t="s">
        <v>38</v>
      </c>
      <c r="E634" s="17" t="s">
        <v>362</v>
      </c>
      <c r="F634" s="17" t="s">
        <v>491</v>
      </c>
      <c r="G634" s="18" t="s">
        <v>508</v>
      </c>
      <c r="H634" s="18" t="s">
        <v>35</v>
      </c>
      <c r="I634" s="18">
        <v>30371775</v>
      </c>
      <c r="J634" s="112" t="str">
        <f t="shared" si="279"/>
        <v>30371775-DISEÑO</v>
      </c>
      <c r="K634" s="442" t="s">
        <v>3341</v>
      </c>
      <c r="L634" s="100">
        <v>200210000</v>
      </c>
      <c r="M634" s="125">
        <v>200210000</v>
      </c>
      <c r="N634" s="100">
        <v>0</v>
      </c>
      <c r="O634" s="125">
        <v>0</v>
      </c>
      <c r="P634" s="125">
        <v>100000000</v>
      </c>
      <c r="Q634" s="19">
        <v>100210000</v>
      </c>
      <c r="R634" s="101">
        <v>100000000</v>
      </c>
      <c r="S634" s="20">
        <v>100210000</v>
      </c>
      <c r="T634" s="21">
        <v>0</v>
      </c>
      <c r="U634" s="446">
        <v>0</v>
      </c>
      <c r="V634" s="266">
        <v>0</v>
      </c>
      <c r="W634" s="266">
        <v>0</v>
      </c>
      <c r="X634" s="266">
        <v>0</v>
      </c>
      <c r="Y634" s="266">
        <f t="shared" si="280"/>
        <v>0</v>
      </c>
      <c r="Z634" s="266">
        <v>0</v>
      </c>
      <c r="AA634" s="266">
        <v>0</v>
      </c>
      <c r="AB634" s="266">
        <v>0</v>
      </c>
      <c r="AC634" s="266">
        <f t="shared" si="281"/>
        <v>0</v>
      </c>
      <c r="AD634" s="266">
        <f t="shared" si="282"/>
        <v>0</v>
      </c>
      <c r="AE634" s="266">
        <f t="shared" si="283"/>
        <v>200210000</v>
      </c>
      <c r="AF634" s="18" t="s">
        <v>51</v>
      </c>
      <c r="AG634" s="17" t="s">
        <v>684</v>
      </c>
      <c r="AH634" s="81" t="s">
        <v>57</v>
      </c>
      <c r="AI634" s="22" t="s">
        <v>31</v>
      </c>
      <c r="AJ634" s="23"/>
      <c r="AK634" s="24"/>
      <c r="AL634" s="23"/>
      <c r="AM634" t="str">
        <f t="shared" si="284"/>
        <v>OR PRO.CODIGO=30371775</v>
      </c>
      <c r="AN634">
        <f t="shared" si="285"/>
        <v>8</v>
      </c>
      <c r="AO634" t="e">
        <f>VLOOKUP(J634,#REF!,5,FALSE)</f>
        <v>#REF!</v>
      </c>
      <c r="AP634"/>
      <c r="AQ634" t="e">
        <f>VLOOKUP(J634,#REF!,6,FALSE)</f>
        <v>#REF!</v>
      </c>
      <c r="AR634" s="32" t="e">
        <f>VLOOKUP(I634,'convenios 2017'!A$2:O$82,15,FALSE)</f>
        <v>#N/A</v>
      </c>
      <c r="AS634" s="373">
        <f>O634+AC634</f>
        <v>0</v>
      </c>
      <c r="AT634" s="32" t="e">
        <f>VLOOKUP(I634,'convenio 2016'!A$2:N$196,14,FALSE)</f>
        <v>#N/A</v>
      </c>
      <c r="AU634" s="32" t="e">
        <f>VLOOKUP(I634,'convenio 2015'!A$4:M$228,13,FALSE)</f>
        <v>#N/A</v>
      </c>
      <c r="AV634" s="32" t="e">
        <f>VLOOKUP(J634,#REF!,6,FALSE)</f>
        <v>#REF!</v>
      </c>
      <c r="AW634" s="373">
        <f>O634+AC634</f>
        <v>0</v>
      </c>
      <c r="AX634" s="32" t="e">
        <v>#N/A</v>
      </c>
      <c r="AY634" s="32" t="e">
        <v>#N/A</v>
      </c>
      <c r="AZ634" s="377" t="e">
        <v>#N/A</v>
      </c>
      <c r="BA634" s="431"/>
      <c r="BB634" s="32" t="e">
        <f>VLOOKUP(J634,'RATE JUNIO '!F$2:K$346,6,FALSE)</f>
        <v>#N/A</v>
      </c>
      <c r="BD634" s="92" t="e">
        <f>VLOOKUP(J634,'RATES 30-06-2017'!F$2:K$374,6,FALSE)</f>
        <v>#N/A</v>
      </c>
      <c r="BE634" s="92"/>
      <c r="BF634" s="92" t="e">
        <f>VLOOKUP(J634,Hoja4!C$2:E$268,2,FALSE)</f>
        <v>#N/A</v>
      </c>
      <c r="BG634" s="92" t="e">
        <f>VLOOKUP(J634,Hoja4!C$2:E$268,3,FALSE)</f>
        <v>#N/A</v>
      </c>
      <c r="BH634" s="92"/>
      <c r="BI634" s="92"/>
    </row>
    <row r="635" spans="1:61">
      <c r="A635" s="86"/>
      <c r="B635" s="302"/>
      <c r="C635" s="86"/>
      <c r="D635" s="87"/>
      <c r="E635" s="86"/>
      <c r="F635" s="86"/>
      <c r="G635" s="88"/>
      <c r="H635" s="86"/>
      <c r="I635" s="88"/>
      <c r="J635" s="302"/>
      <c r="K635" s="110" t="s">
        <v>66</v>
      </c>
      <c r="L635" s="25">
        <f>SUBTOTAL(9,L629:L634)</f>
        <v>9973489000</v>
      </c>
      <c r="M635" s="111">
        <f>SUBTOTAL(9,M629:M634)</f>
        <v>10007910000</v>
      </c>
      <c r="N635" s="25">
        <v>0</v>
      </c>
      <c r="O635" s="111">
        <f>SUBTOTAL(9,O629:O634)</f>
        <v>0</v>
      </c>
      <c r="P635" s="111">
        <f>SUBTOTAL(9,P629:P634)</f>
        <v>1113185529</v>
      </c>
      <c r="Q635" s="109">
        <v>8860303471</v>
      </c>
      <c r="R635" s="25">
        <v>1050000000</v>
      </c>
      <c r="S635" s="25">
        <v>8923489000</v>
      </c>
      <c r="T635" s="25">
        <v>0</v>
      </c>
      <c r="U635" s="111">
        <f>SUBTOTAL(9,U629:U634)</f>
        <v>13000000</v>
      </c>
      <c r="V635" s="111">
        <f t="shared" ref="V635:AE635" si="286">SUBTOTAL(9,V629:V634)</f>
        <v>0</v>
      </c>
      <c r="W635" s="111">
        <f t="shared" si="286"/>
        <v>0</v>
      </c>
      <c r="X635" s="111">
        <f t="shared" si="286"/>
        <v>0</v>
      </c>
      <c r="Y635" s="111">
        <f t="shared" si="286"/>
        <v>0</v>
      </c>
      <c r="Z635" s="111">
        <f t="shared" si="286"/>
        <v>0</v>
      </c>
      <c r="AA635" s="111">
        <f t="shared" si="286"/>
        <v>0</v>
      </c>
      <c r="AB635" s="111">
        <f t="shared" si="286"/>
        <v>0</v>
      </c>
      <c r="AC635" s="111">
        <f t="shared" si="286"/>
        <v>0</v>
      </c>
      <c r="AD635" s="111">
        <f t="shared" si="286"/>
        <v>13000000</v>
      </c>
      <c r="AE635" s="111">
        <f t="shared" si="286"/>
        <v>9994910000</v>
      </c>
      <c r="AF635" s="88"/>
      <c r="AG635" s="86"/>
      <c r="AH635" s="257"/>
      <c r="AJ635" s="23"/>
      <c r="AK635" s="24"/>
      <c r="AL635" s="23"/>
      <c r="AM635" s="92"/>
      <c r="AN635" s="92"/>
      <c r="AO635" s="92"/>
      <c r="AP635" s="92"/>
      <c r="AQ635" s="92"/>
      <c r="AR635" s="92"/>
      <c r="AS635" s="92"/>
      <c r="AT635" s="92"/>
      <c r="AU635" s="92"/>
      <c r="AV635" s="92"/>
      <c r="AW635" s="92"/>
      <c r="AY635" s="32" t="s">
        <v>3142</v>
      </c>
    </row>
    <row r="636" spans="1:61" ht="6.75" customHeight="1">
      <c r="A636" s="86"/>
      <c r="C636" s="86"/>
      <c r="D636" s="87"/>
      <c r="E636" s="86"/>
      <c r="F636" s="72"/>
      <c r="G636" s="88"/>
      <c r="H636" s="86"/>
      <c r="I636" s="88"/>
      <c r="K636" s="303"/>
      <c r="L636" s="302"/>
      <c r="M636" s="86"/>
      <c r="N636" s="302"/>
      <c r="O636" s="86"/>
      <c r="P636" s="86"/>
      <c r="Q636" s="302"/>
      <c r="R636" s="302"/>
      <c r="S636" s="302"/>
      <c r="T636" s="302"/>
      <c r="U636" s="302"/>
      <c r="V636" s="122"/>
      <c r="W636" s="122"/>
      <c r="X636" s="122"/>
      <c r="Y636" s="122"/>
      <c r="Z636" s="122"/>
      <c r="AA636" s="122"/>
      <c r="AB636" s="122"/>
      <c r="AC636" s="122"/>
      <c r="AD636" s="122"/>
      <c r="AE636" s="122"/>
      <c r="AF636" s="88"/>
      <c r="AG636" s="86"/>
      <c r="AH636" s="257"/>
      <c r="AJ636" s="23"/>
      <c r="AK636" s="24"/>
      <c r="AL636" s="23"/>
      <c r="AY636" s="32" t="s">
        <v>3142</v>
      </c>
    </row>
    <row r="637" spans="1:61" ht="18">
      <c r="A637" s="86"/>
      <c r="C637" s="86"/>
      <c r="D637" s="87"/>
      <c r="E637" s="86"/>
      <c r="F637" s="86"/>
      <c r="G637" s="88"/>
      <c r="H637" s="86"/>
      <c r="I637" s="88"/>
      <c r="K637" s="260" t="s">
        <v>178</v>
      </c>
      <c r="L637" s="25">
        <f>L635+L626+L612</f>
        <v>24044127470</v>
      </c>
      <c r="M637" s="111">
        <f>M635+M626+M612</f>
        <v>23988716946</v>
      </c>
      <c r="N637" s="25">
        <v>3095639930</v>
      </c>
      <c r="O637" s="111">
        <f>O635+O626+O612</f>
        <v>2141884389</v>
      </c>
      <c r="P637" s="111">
        <f>P635+P626+P612</f>
        <v>8428947544</v>
      </c>
      <c r="Q637" s="111">
        <v>12630165615</v>
      </c>
      <c r="R637" s="25">
        <v>9113331070</v>
      </c>
      <c r="S637" s="25">
        <v>12227341000</v>
      </c>
      <c r="T637" s="25">
        <v>0</v>
      </c>
      <c r="U637" s="111">
        <f>U635+U626+U612</f>
        <v>7045935082</v>
      </c>
      <c r="V637" s="111">
        <f t="shared" ref="V637:AE637" si="287">V635+V626+V612</f>
        <v>0</v>
      </c>
      <c r="W637" s="111">
        <f t="shared" si="287"/>
        <v>103571495</v>
      </c>
      <c r="X637" s="111">
        <f t="shared" si="287"/>
        <v>120249926</v>
      </c>
      <c r="Y637" s="111">
        <f t="shared" si="287"/>
        <v>223821421</v>
      </c>
      <c r="Z637" s="111">
        <f t="shared" si="287"/>
        <v>3077545780</v>
      </c>
      <c r="AA637" s="111">
        <f t="shared" si="287"/>
        <v>137525137</v>
      </c>
      <c r="AB637" s="111">
        <f t="shared" si="287"/>
        <v>1023172907</v>
      </c>
      <c r="AC637" s="111">
        <f t="shared" si="287"/>
        <v>4462065245</v>
      </c>
      <c r="AD637" s="111">
        <f t="shared" si="287"/>
        <v>2583869837</v>
      </c>
      <c r="AE637" s="111">
        <f t="shared" si="287"/>
        <v>14800897475</v>
      </c>
      <c r="AF637" s="88"/>
      <c r="AG637" s="86"/>
      <c r="AH637" s="257"/>
      <c r="AJ637" s="23"/>
      <c r="AK637" s="24"/>
      <c r="AL637" s="23"/>
      <c r="AM637" s="92"/>
      <c r="AN637" s="92"/>
      <c r="AO637" s="92"/>
      <c r="AP637" s="92"/>
      <c r="AQ637" s="92"/>
      <c r="AR637" s="92"/>
      <c r="AS637" s="92"/>
      <c r="AT637" s="92"/>
      <c r="AU637" s="92"/>
      <c r="AV637" s="92"/>
      <c r="AW637" s="92"/>
      <c r="AY637" s="32" t="s">
        <v>3142</v>
      </c>
    </row>
    <row r="638" spans="1:61" ht="9" customHeight="1">
      <c r="A638" s="86"/>
      <c r="C638" s="86"/>
      <c r="D638" s="87"/>
      <c r="E638" s="86"/>
      <c r="F638" s="72"/>
      <c r="G638" s="88"/>
      <c r="H638" s="86"/>
      <c r="I638" s="88"/>
      <c r="K638" s="303"/>
      <c r="M638" s="86"/>
      <c r="O638" s="86"/>
      <c r="P638" s="86"/>
      <c r="U638"/>
      <c r="V638" s="122"/>
      <c r="W638" s="122"/>
      <c r="X638" s="122"/>
      <c r="Y638" s="122"/>
      <c r="Z638" s="122"/>
      <c r="AA638" s="122"/>
      <c r="AB638" s="122"/>
      <c r="AC638" s="122"/>
      <c r="AD638" s="122"/>
      <c r="AE638" s="122"/>
      <c r="AF638" s="88"/>
      <c r="AG638" s="86"/>
      <c r="AH638" s="257"/>
      <c r="AJ638" s="23"/>
      <c r="AK638" s="24"/>
      <c r="AL638" s="23"/>
      <c r="AY638" s="32" t="s">
        <v>3142</v>
      </c>
    </row>
    <row r="639" spans="1:61" ht="15" customHeight="1">
      <c r="A639" s="86"/>
      <c r="B639" s="302"/>
      <c r="C639" s="86"/>
      <c r="D639" s="87"/>
      <c r="E639" s="86"/>
      <c r="F639" s="86"/>
      <c r="G639" s="88"/>
      <c r="H639" s="86"/>
      <c r="I639" s="88"/>
      <c r="J639" s="302"/>
      <c r="K639" s="260" t="s">
        <v>510</v>
      </c>
      <c r="L639" s="57">
        <f>L637+L605+L587+L565+L547+L528+L512+L493+L454+L430+L479</f>
        <v>86687924125</v>
      </c>
      <c r="M639" s="111">
        <f>M637+M605+M587+M565+M547+M528+M512+M493+M454+M430+M479</f>
        <v>84282080133</v>
      </c>
      <c r="N639" s="57">
        <v>20528582095</v>
      </c>
      <c r="O639" s="111">
        <f>O637+O605+O587+O565+O547+O528+O512+O493+O454+O430+O479</f>
        <v>18830335861</v>
      </c>
      <c r="P639" s="111">
        <f>P637+P605+P587+P565+P547+P528+P512+P493+P454+P430+P479</f>
        <v>24934370993</v>
      </c>
      <c r="Q639" s="111">
        <v>37947215681</v>
      </c>
      <c r="R639" s="57">
        <v>23132841009</v>
      </c>
      <c r="S639" s="57">
        <v>35470933386</v>
      </c>
      <c r="T639" s="57" t="e">
        <v>#REF!</v>
      </c>
      <c r="U639" s="111">
        <f>U637+U605+U587+U565+U547+U528+U512+U493+U454+U430+U479</f>
        <v>22832362326</v>
      </c>
      <c r="V639" s="111">
        <f t="shared" ref="V639:AE639" si="288">V637+V605+V587+V565+V547+V528+V512+V493+V454+V430+V479</f>
        <v>3663475429</v>
      </c>
      <c r="W639" s="111">
        <f t="shared" si="288"/>
        <v>526376267</v>
      </c>
      <c r="X639" s="111">
        <f t="shared" si="288"/>
        <v>2311940678</v>
      </c>
      <c r="Y639" s="111">
        <f t="shared" si="288"/>
        <v>6501792374</v>
      </c>
      <c r="Z639" s="111">
        <f t="shared" si="288"/>
        <v>4427968676</v>
      </c>
      <c r="AA639" s="111">
        <f t="shared" si="288"/>
        <v>1213832173</v>
      </c>
      <c r="AB639" s="111">
        <f t="shared" si="288"/>
        <v>2516731102</v>
      </c>
      <c r="AC639" s="111">
        <f t="shared" si="288"/>
        <v>14660324325</v>
      </c>
      <c r="AD639" s="111">
        <f t="shared" si="288"/>
        <v>8172038001</v>
      </c>
      <c r="AE639" s="111">
        <f t="shared" si="288"/>
        <v>42619381946</v>
      </c>
      <c r="AF639" s="88"/>
      <c r="AG639" s="86"/>
      <c r="AH639" s="257"/>
      <c r="AJ639" s="23"/>
      <c r="AK639" s="24"/>
      <c r="AL639" s="23"/>
      <c r="AM639" s="92"/>
      <c r="AN639" s="92"/>
      <c r="AO639" s="92"/>
      <c r="AP639" s="92"/>
      <c r="AQ639" s="92"/>
      <c r="AR639" s="92"/>
      <c r="AS639" s="92"/>
      <c r="AT639" s="92"/>
      <c r="AU639" s="92"/>
      <c r="AV639" s="92"/>
      <c r="AW639" s="92"/>
      <c r="AY639" s="32" t="s">
        <v>3142</v>
      </c>
    </row>
    <row r="640" spans="1:61" s="86" customFormat="1" ht="12" customHeight="1">
      <c r="D640" s="87"/>
      <c r="G640" s="88"/>
      <c r="I640" s="88"/>
      <c r="K640" s="89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  <c r="AA640" s="78"/>
      <c r="AB640" s="78"/>
      <c r="AC640" s="78"/>
      <c r="AD640" s="78"/>
      <c r="AE640" s="78"/>
      <c r="AF640" s="88"/>
      <c r="AH640" s="257"/>
      <c r="AJ640" s="79"/>
      <c r="AK640" s="75"/>
      <c r="AL640" s="79"/>
      <c r="AY640" s="32" t="s">
        <v>3142</v>
      </c>
      <c r="AZ640" s="87"/>
      <c r="BA640" s="432"/>
    </row>
    <row r="641" spans="1:61" ht="15" customHeight="1">
      <c r="A641" s="67"/>
      <c r="B641" s="69"/>
      <c r="C641" s="67"/>
      <c r="D641" s="67"/>
      <c r="E641" s="67"/>
      <c r="F641" s="67"/>
      <c r="G641" s="67"/>
      <c r="H641" s="67"/>
      <c r="I641" s="285"/>
      <c r="J641" s="69"/>
      <c r="K641" s="259" t="s">
        <v>511</v>
      </c>
      <c r="L641" s="69"/>
      <c r="M641" s="67"/>
      <c r="N641" s="69"/>
      <c r="O641" s="67"/>
      <c r="P641" s="67"/>
      <c r="Q641" s="68"/>
      <c r="R641" s="69"/>
      <c r="S641" s="69"/>
      <c r="T641" s="69"/>
      <c r="U641" s="68"/>
      <c r="V641" s="124"/>
      <c r="W641" s="124"/>
      <c r="X641" s="124"/>
      <c r="Y641" s="124"/>
      <c r="Z641" s="124"/>
      <c r="AA641" s="124"/>
      <c r="AB641" s="124"/>
      <c r="AC641" s="124"/>
      <c r="AD641" s="124"/>
      <c r="AE641" s="124"/>
      <c r="AF641" s="285"/>
      <c r="AG641" s="67"/>
      <c r="AH641" s="68"/>
      <c r="AJ641" s="23"/>
      <c r="AK641" s="24"/>
      <c r="AL641" s="23"/>
      <c r="AY641" s="32" t="s">
        <v>3142</v>
      </c>
    </row>
    <row r="642" spans="1:61">
      <c r="A642" s="86"/>
      <c r="B642" s="302"/>
      <c r="C642" s="86"/>
      <c r="D642" s="87"/>
      <c r="E642" s="86"/>
      <c r="F642" s="86"/>
      <c r="G642" s="88"/>
      <c r="H642" s="86"/>
      <c r="I642" s="88"/>
      <c r="J642" s="302"/>
      <c r="K642" s="16" t="s">
        <v>22</v>
      </c>
      <c r="L642" s="302"/>
      <c r="M642" s="86"/>
      <c r="N642" s="302"/>
      <c r="O642" s="86"/>
      <c r="P642" s="86"/>
      <c r="Q642" s="302"/>
      <c r="R642" s="302"/>
      <c r="S642" s="302"/>
      <c r="T642" s="302"/>
      <c r="U642" s="302"/>
      <c r="V642" s="122"/>
      <c r="W642" s="122"/>
      <c r="X642" s="122"/>
      <c r="Y642" s="122"/>
      <c r="Z642" s="122"/>
      <c r="AA642" s="122"/>
      <c r="AB642" s="122"/>
      <c r="AC642" s="122"/>
      <c r="AD642" s="122"/>
      <c r="AE642" s="122"/>
      <c r="AF642" s="88"/>
      <c r="AG642" s="86"/>
      <c r="AH642" s="257"/>
      <c r="AJ642" s="23"/>
      <c r="AK642" s="24"/>
      <c r="AL642" s="23"/>
      <c r="AY642" s="32" t="s">
        <v>3142</v>
      </c>
    </row>
    <row r="643" spans="1:61" s="32" customFormat="1" ht="15" customHeight="1">
      <c r="A643" s="17">
        <v>31</v>
      </c>
      <c r="B643" s="99">
        <v>0</v>
      </c>
      <c r="C643" s="17" t="s">
        <v>23</v>
      </c>
      <c r="D643" s="18" t="s">
        <v>33</v>
      </c>
      <c r="E643" s="17" t="s">
        <v>512</v>
      </c>
      <c r="F643" s="17" t="s">
        <v>513</v>
      </c>
      <c r="G643" s="18" t="s">
        <v>514</v>
      </c>
      <c r="H643" s="18" t="s">
        <v>27</v>
      </c>
      <c r="I643" s="18">
        <v>30315478</v>
      </c>
      <c r="J643" s="112" t="str">
        <f>CONCATENATE(I643,"-",H643)</f>
        <v>30315478-EJECUCION</v>
      </c>
      <c r="K643" s="442" t="s">
        <v>713</v>
      </c>
      <c r="L643" s="19"/>
      <c r="M643" s="125">
        <v>83226080</v>
      </c>
      <c r="N643" s="19"/>
      <c r="O643" s="125">
        <v>78617517</v>
      </c>
      <c r="P643" s="125">
        <v>4608563</v>
      </c>
      <c r="Q643" s="19">
        <v>0</v>
      </c>
      <c r="R643" s="19"/>
      <c r="S643" s="20"/>
      <c r="T643" s="21"/>
      <c r="U643" s="446">
        <v>0</v>
      </c>
      <c r="V643" s="266">
        <v>0</v>
      </c>
      <c r="W643" s="266">
        <v>0</v>
      </c>
      <c r="X643" s="266">
        <v>0</v>
      </c>
      <c r="Y643" s="266">
        <f>V643+W643+X643</f>
        <v>0</v>
      </c>
      <c r="Z643" s="266">
        <v>0</v>
      </c>
      <c r="AA643" s="266">
        <v>0</v>
      </c>
      <c r="AB643" s="266">
        <v>0</v>
      </c>
      <c r="AC643" s="266">
        <f>V643+W643+X643+Z643+AA643+AB643</f>
        <v>0</v>
      </c>
      <c r="AD643" s="266">
        <f>U643-AC643</f>
        <v>0</v>
      </c>
      <c r="AE643" s="266">
        <f>M643-(O643+U643)</f>
        <v>4608563</v>
      </c>
      <c r="AF643" s="18" t="s">
        <v>3419</v>
      </c>
      <c r="AG643" s="17" t="s">
        <v>691</v>
      </c>
      <c r="AH643" s="81" t="s">
        <v>30</v>
      </c>
      <c r="AI643" s="22"/>
      <c r="AJ643" s="23"/>
      <c r="AK643" s="24"/>
      <c r="AL643" s="23"/>
      <c r="AM643" t="str">
        <f>CONCATENATE( "OR PRO.CODIGO=",I643)</f>
        <v>OR PRO.CODIGO=30315478</v>
      </c>
      <c r="AN643">
        <f>LEN(I643)</f>
        <v>8</v>
      </c>
      <c r="AO643" t="e">
        <f>VLOOKUP(J643,#REF!,5,FALSE)</f>
        <v>#REF!</v>
      </c>
      <c r="AP643"/>
      <c r="AQ643" t="e">
        <f>VLOOKUP(J643,#REF!,6,FALSE)</f>
        <v>#REF!</v>
      </c>
      <c r="AR643" s="32" t="e">
        <f>VLOOKUP(I643,'convenios 2017'!A$2:O$82,15,FALSE)</f>
        <v>#N/A</v>
      </c>
      <c r="AS643" s="373">
        <f>O643+AC643</f>
        <v>78617517</v>
      </c>
      <c r="AT643" s="32" t="str">
        <f>VLOOKUP(I643,'convenio 2016'!A$2:N$196,14,FALSE)</f>
        <v>toma razon</v>
      </c>
      <c r="AU643" s="32" t="str">
        <f>VLOOKUP(I643,'convenio 2015'!A$4:M$228,13,FALSE)</f>
        <v>en convenio</v>
      </c>
      <c r="AV643" s="32" t="e">
        <f>VLOOKUP(J643,#REF!,6,FALSE)</f>
        <v>#REF!</v>
      </c>
      <c r="AW643" s="373">
        <f>O643+AC643</f>
        <v>78617517</v>
      </c>
      <c r="AX643" s="32" t="s">
        <v>2408</v>
      </c>
      <c r="AY643" s="32" t="s">
        <v>1801</v>
      </c>
      <c r="AZ643" s="377">
        <v>204</v>
      </c>
      <c r="BA643" s="431">
        <v>42417</v>
      </c>
      <c r="BB643" s="32" t="e">
        <f>VLOOKUP(J643,'RATE JUNIO '!F$2:K$346,6,FALSE)</f>
        <v>#N/A</v>
      </c>
      <c r="BC643" s="32" t="s">
        <v>3463</v>
      </c>
      <c r="BD643" s="92" t="e">
        <f>VLOOKUP(J643,'RATES 30-06-2017'!F$2:K$374,6,FALSE)</f>
        <v>#N/A</v>
      </c>
      <c r="BE643" s="92"/>
      <c r="BF643" s="92" t="str">
        <f>VLOOKUP(J643,Hoja4!C$2:E$268,2,FALSE)</f>
        <v>PV</v>
      </c>
      <c r="BG643" s="92">
        <f>VLOOKUP(J643,Hoja4!C$2:E$268,3,FALSE)</f>
        <v>31</v>
      </c>
      <c r="BH643" s="92"/>
      <c r="BI643" s="92"/>
    </row>
    <row r="644" spans="1:61">
      <c r="A644" s="86"/>
      <c r="C644" s="86"/>
      <c r="D644" s="87"/>
      <c r="E644" s="86"/>
      <c r="F644" s="86"/>
      <c r="G644" s="88"/>
      <c r="H644" s="86"/>
      <c r="I644" s="88"/>
      <c r="K644" s="110" t="s">
        <v>47</v>
      </c>
      <c r="L644" s="25">
        <f>SUBTOTAL(9,L647)</f>
        <v>439945000</v>
      </c>
      <c r="M644" s="111">
        <f t="shared" ref="M644:AE644" si="289">SUBTOTAL(9,M643:M643)</f>
        <v>83226080</v>
      </c>
      <c r="N644" s="111">
        <f t="shared" si="289"/>
        <v>0</v>
      </c>
      <c r="O644" s="111">
        <f t="shared" si="289"/>
        <v>78617517</v>
      </c>
      <c r="P644" s="111">
        <f t="shared" si="289"/>
        <v>4608563</v>
      </c>
      <c r="Q644" s="111">
        <f t="shared" si="289"/>
        <v>0</v>
      </c>
      <c r="R644" s="111">
        <f t="shared" si="289"/>
        <v>0</v>
      </c>
      <c r="S644" s="111">
        <f t="shared" si="289"/>
        <v>0</v>
      </c>
      <c r="T644" s="111">
        <f t="shared" si="289"/>
        <v>0</v>
      </c>
      <c r="U644" s="111">
        <f t="shared" si="289"/>
        <v>0</v>
      </c>
      <c r="V644" s="111">
        <f t="shared" si="289"/>
        <v>0</v>
      </c>
      <c r="W644" s="111">
        <f t="shared" si="289"/>
        <v>0</v>
      </c>
      <c r="X644" s="111">
        <f t="shared" si="289"/>
        <v>0</v>
      </c>
      <c r="Y644" s="111">
        <f t="shared" si="289"/>
        <v>0</v>
      </c>
      <c r="Z644" s="111">
        <f t="shared" si="289"/>
        <v>0</v>
      </c>
      <c r="AA644" s="111">
        <f t="shared" si="289"/>
        <v>0</v>
      </c>
      <c r="AB644" s="111">
        <f t="shared" si="289"/>
        <v>0</v>
      </c>
      <c r="AC644" s="111">
        <f t="shared" si="289"/>
        <v>0</v>
      </c>
      <c r="AD644" s="111">
        <f t="shared" si="289"/>
        <v>0</v>
      </c>
      <c r="AE644" s="111">
        <f t="shared" si="289"/>
        <v>4608563</v>
      </c>
      <c r="AF644" s="88"/>
      <c r="AG644" s="86"/>
      <c r="AH644" s="257"/>
      <c r="AJ644" s="23"/>
      <c r="AK644" s="24"/>
      <c r="AL644" s="23"/>
      <c r="AM644" s="92"/>
      <c r="AN644" s="92"/>
      <c r="AO644" s="92"/>
      <c r="AP644" s="92"/>
      <c r="AQ644" s="92"/>
      <c r="AR644" s="92"/>
      <c r="AS644" s="92"/>
      <c r="AT644" s="92"/>
      <c r="AU644" s="92"/>
      <c r="AV644" s="92"/>
      <c r="AW644" s="92"/>
      <c r="AY644" s="32" t="s">
        <v>3142</v>
      </c>
    </row>
    <row r="645" spans="1:61" s="255" customFormat="1" ht="12" customHeight="1">
      <c r="A645" s="86"/>
      <c r="C645" s="86"/>
      <c r="D645" s="87"/>
      <c r="E645" s="86"/>
      <c r="F645" s="86"/>
      <c r="G645" s="88"/>
      <c r="H645" s="86"/>
      <c r="I645" s="88"/>
      <c r="K645" s="89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  <c r="AA645" s="78"/>
      <c r="AB645" s="78"/>
      <c r="AC645" s="78"/>
      <c r="AD645" s="78"/>
      <c r="AE645" s="78"/>
      <c r="AF645" s="88"/>
      <c r="AG645" s="86"/>
      <c r="AH645" s="257"/>
      <c r="AJ645" s="256"/>
      <c r="AK645" s="83"/>
      <c r="AL645" s="256"/>
      <c r="AM645" s="86"/>
      <c r="AN645" s="86"/>
      <c r="AO645" s="86"/>
      <c r="AP645" s="86"/>
      <c r="AQ645" s="86"/>
      <c r="AR645" s="86"/>
      <c r="AS645" s="86"/>
      <c r="AT645" s="86"/>
      <c r="AU645" s="86"/>
      <c r="AV645" s="86"/>
      <c r="AW645" s="86"/>
      <c r="AY645" s="32" t="s">
        <v>3142</v>
      </c>
      <c r="AZ645" s="436"/>
      <c r="BA645" s="437"/>
      <c r="BD645" s="86"/>
      <c r="BE645" s="86"/>
      <c r="BF645" s="86"/>
      <c r="BG645" s="86"/>
      <c r="BH645" s="86"/>
      <c r="BI645" s="86"/>
    </row>
    <row r="646" spans="1:61" s="255" customFormat="1">
      <c r="A646" s="86"/>
      <c r="C646" s="86"/>
      <c r="D646" s="87"/>
      <c r="E646" s="86"/>
      <c r="F646" s="86"/>
      <c r="G646" s="88"/>
      <c r="H646" s="86"/>
      <c r="I646" s="88"/>
      <c r="K646" s="16" t="s">
        <v>48</v>
      </c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  <c r="AA646" s="78"/>
      <c r="AB646" s="78"/>
      <c r="AC646" s="78"/>
      <c r="AD646" s="78"/>
      <c r="AE646" s="78"/>
      <c r="AF646" s="88"/>
      <c r="AG646" s="86"/>
      <c r="AH646" s="257"/>
      <c r="AJ646" s="256"/>
      <c r="AK646" s="83"/>
      <c r="AL646" s="256"/>
      <c r="AM646" s="86"/>
      <c r="AN646" s="86"/>
      <c r="AO646" s="86"/>
      <c r="AP646" s="86"/>
      <c r="AQ646" s="86"/>
      <c r="AR646" s="86"/>
      <c r="AS646" s="86"/>
      <c r="AT646" s="86"/>
      <c r="AU646" s="86"/>
      <c r="AV646" s="86"/>
      <c r="AW646" s="86"/>
      <c r="AY646" s="32" t="s">
        <v>3142</v>
      </c>
      <c r="AZ646" s="436"/>
      <c r="BA646" s="437"/>
      <c r="BD646" s="86"/>
      <c r="BE646" s="86"/>
      <c r="BF646" s="86"/>
      <c r="BG646" s="86"/>
      <c r="BH646" s="86"/>
      <c r="BI646" s="86"/>
    </row>
    <row r="647" spans="1:61" s="32" customFormat="1" ht="15" customHeight="1">
      <c r="A647" s="17">
        <v>31</v>
      </c>
      <c r="B647" s="17">
        <v>0</v>
      </c>
      <c r="C647" s="17" t="s">
        <v>49</v>
      </c>
      <c r="D647" s="18" t="s">
        <v>90</v>
      </c>
      <c r="E647" s="17" t="s">
        <v>512</v>
      </c>
      <c r="F647" s="17" t="s">
        <v>513</v>
      </c>
      <c r="G647" s="18" t="s">
        <v>514</v>
      </c>
      <c r="H647" s="18" t="s">
        <v>27</v>
      </c>
      <c r="I647" s="18">
        <v>30135078</v>
      </c>
      <c r="J647" s="112" t="str">
        <f>CONCATENATE(I647,"-",H647)</f>
        <v>30135078-EJECUCION</v>
      </c>
      <c r="K647" s="442" t="s">
        <v>2170</v>
      </c>
      <c r="L647" s="19">
        <v>439945000</v>
      </c>
      <c r="M647" s="19">
        <v>439945000</v>
      </c>
      <c r="N647" s="19">
        <v>0</v>
      </c>
      <c r="O647" s="19">
        <v>0</v>
      </c>
      <c r="P647" s="19">
        <v>200000000</v>
      </c>
      <c r="Q647" s="19">
        <v>239945000</v>
      </c>
      <c r="R647" s="19">
        <v>200000000</v>
      </c>
      <c r="S647" s="20">
        <v>239945000</v>
      </c>
      <c r="T647" s="21">
        <v>0</v>
      </c>
      <c r="U647" s="446">
        <v>0</v>
      </c>
      <c r="V647" s="266">
        <v>0</v>
      </c>
      <c r="W647" s="266">
        <v>0</v>
      </c>
      <c r="X647" s="266">
        <v>0</v>
      </c>
      <c r="Y647" s="266">
        <f>V647+W647+X647</f>
        <v>0</v>
      </c>
      <c r="Z647" s="266">
        <v>0</v>
      </c>
      <c r="AA647" s="266">
        <v>0</v>
      </c>
      <c r="AB647" s="266">
        <v>0</v>
      </c>
      <c r="AC647" s="266">
        <f>V647+W647+X647+Z647+AA647+AB647</f>
        <v>0</v>
      </c>
      <c r="AD647" s="266">
        <f>U647-AC647</f>
        <v>0</v>
      </c>
      <c r="AE647" s="266">
        <f>M647-(O647+U647)</f>
        <v>439945000</v>
      </c>
      <c r="AF647" s="18" t="s">
        <v>1763</v>
      </c>
      <c r="AG647" s="17" t="s">
        <v>685</v>
      </c>
      <c r="AH647" s="81" t="s">
        <v>30</v>
      </c>
      <c r="AI647" s="22" t="s">
        <v>45</v>
      </c>
      <c r="AJ647" s="23" t="s">
        <v>30</v>
      </c>
      <c r="AK647" s="24" t="s">
        <v>516</v>
      </c>
      <c r="AL647" s="23"/>
      <c r="AM647" t="str">
        <f>CONCATENATE( "OR PRO.CODIGO=",I647)</f>
        <v>OR PRO.CODIGO=30135078</v>
      </c>
      <c r="AN647">
        <f>LEN(I647)</f>
        <v>8</v>
      </c>
      <c r="AO647" t="e">
        <f>VLOOKUP(J647,#REF!,5,FALSE)</f>
        <v>#REF!</v>
      </c>
      <c r="AP647"/>
      <c r="AQ647" t="e">
        <f>VLOOKUP(J647,#REF!,6,FALSE)</f>
        <v>#REF!</v>
      </c>
      <c r="AR647" s="32" t="e">
        <f>VLOOKUP(I647,'convenios 2017'!A$2:O$82,15,FALSE)</f>
        <v>#N/A</v>
      </c>
      <c r="AS647" s="373">
        <f>O647+AC647</f>
        <v>0</v>
      </c>
      <c r="AT647" s="32" t="str">
        <f>VLOOKUP(I647,'convenio 2016'!A$2:N$196,14,FALSE)</f>
        <v>toma razon</v>
      </c>
      <c r="AU647" s="32" t="e">
        <f>VLOOKUP(I647,'convenio 2015'!A$4:M$228,13,FALSE)</f>
        <v>#N/A</v>
      </c>
      <c r="AV647" s="32" t="e">
        <f>VLOOKUP(J647,#REF!,6,FALSE)</f>
        <v>#REF!</v>
      </c>
      <c r="AW647" s="373">
        <f>O647+AC647</f>
        <v>0</v>
      </c>
      <c r="AX647" s="32" t="s">
        <v>2408</v>
      </c>
      <c r="AY647" s="32" t="s">
        <v>2174</v>
      </c>
      <c r="AZ647" s="377">
        <v>2465</v>
      </c>
      <c r="BA647" s="431">
        <v>42620</v>
      </c>
      <c r="BB647" s="32" t="str">
        <f>VLOOKUP(J647,'RATE JUNIO '!F$2:K$346,6,FALSE)</f>
        <v>RS</v>
      </c>
      <c r="BC647" s="32" t="s">
        <v>3463</v>
      </c>
      <c r="BD647" s="92" t="str">
        <f>VLOOKUP(J647,'RATES 30-06-2017'!F$2:K$374,6,FALSE)</f>
        <v>RS</v>
      </c>
      <c r="BE647" s="92"/>
      <c r="BF647" s="92" t="e">
        <f>VLOOKUP(J647,Hoja4!C$2:E$268,2,FALSE)</f>
        <v>#N/A</v>
      </c>
      <c r="BG647" s="92" t="e">
        <f>VLOOKUP(J647,Hoja4!C$2:E$268,3,FALSE)</f>
        <v>#N/A</v>
      </c>
      <c r="BH647" s="92"/>
      <c r="BI647" s="92"/>
    </row>
    <row r="648" spans="1:61" s="255" customFormat="1">
      <c r="A648" s="86"/>
      <c r="C648" s="86"/>
      <c r="D648" s="87"/>
      <c r="E648" s="86"/>
      <c r="F648" s="86"/>
      <c r="G648" s="88"/>
      <c r="H648" s="86"/>
      <c r="I648" s="88"/>
      <c r="K648" s="110" t="s">
        <v>52</v>
      </c>
      <c r="L648" s="78"/>
      <c r="M648" s="111">
        <f t="shared" ref="M648:AE648" si="290">SUBTOTAL(9,M647:M647)</f>
        <v>439945000</v>
      </c>
      <c r="N648" s="111">
        <f t="shared" si="290"/>
        <v>0</v>
      </c>
      <c r="O648" s="111">
        <f t="shared" si="290"/>
        <v>0</v>
      </c>
      <c r="P648" s="111">
        <f t="shared" si="290"/>
        <v>200000000</v>
      </c>
      <c r="Q648" s="111">
        <f t="shared" si="290"/>
        <v>239945000</v>
      </c>
      <c r="R648" s="111">
        <f t="shared" si="290"/>
        <v>200000000</v>
      </c>
      <c r="S648" s="111">
        <f t="shared" si="290"/>
        <v>239945000</v>
      </c>
      <c r="T648" s="111">
        <f t="shared" si="290"/>
        <v>0</v>
      </c>
      <c r="U648" s="111">
        <f t="shared" si="290"/>
        <v>0</v>
      </c>
      <c r="V648" s="111">
        <f t="shared" si="290"/>
        <v>0</v>
      </c>
      <c r="W648" s="111">
        <f t="shared" si="290"/>
        <v>0</v>
      </c>
      <c r="X648" s="111">
        <f t="shared" si="290"/>
        <v>0</v>
      </c>
      <c r="Y648" s="111">
        <f t="shared" si="290"/>
        <v>0</v>
      </c>
      <c r="Z648" s="111">
        <f t="shared" si="290"/>
        <v>0</v>
      </c>
      <c r="AA648" s="111">
        <f t="shared" si="290"/>
        <v>0</v>
      </c>
      <c r="AB648" s="111">
        <f t="shared" si="290"/>
        <v>0</v>
      </c>
      <c r="AC648" s="111">
        <f t="shared" si="290"/>
        <v>0</v>
      </c>
      <c r="AD648" s="111">
        <f t="shared" si="290"/>
        <v>0</v>
      </c>
      <c r="AE648" s="111">
        <f t="shared" si="290"/>
        <v>439945000</v>
      </c>
      <c r="AF648" s="88"/>
      <c r="AG648" s="86"/>
      <c r="AH648" s="257"/>
      <c r="AJ648" s="256"/>
      <c r="AK648" s="83"/>
      <c r="AL648" s="256"/>
      <c r="AM648" s="86"/>
      <c r="AN648" s="86"/>
      <c r="AO648" s="86"/>
      <c r="AP648" s="86"/>
      <c r="AQ648" s="86"/>
      <c r="AR648" s="86"/>
      <c r="AS648" s="86"/>
      <c r="AT648" s="86"/>
      <c r="AU648" s="86"/>
      <c r="AV648" s="86"/>
      <c r="AW648" s="86"/>
      <c r="AY648" s="32" t="s">
        <v>3142</v>
      </c>
      <c r="AZ648" s="436"/>
      <c r="BA648" s="437"/>
      <c r="BD648" s="86"/>
      <c r="BE648" s="86"/>
      <c r="BF648" s="86"/>
      <c r="BG648" s="86"/>
      <c r="BH648" s="86"/>
      <c r="BI648" s="86"/>
    </row>
    <row r="649" spans="1:61" s="255" customFormat="1" ht="12" customHeight="1">
      <c r="A649" s="86"/>
      <c r="B649" s="86"/>
      <c r="C649" s="86"/>
      <c r="D649" s="87"/>
      <c r="E649" s="86"/>
      <c r="F649" s="86"/>
      <c r="G649" s="88"/>
      <c r="H649" s="86"/>
      <c r="I649" s="88"/>
      <c r="J649" s="86"/>
      <c r="K649" s="89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88"/>
      <c r="AG649" s="86"/>
      <c r="AH649" s="257"/>
      <c r="AJ649" s="256"/>
      <c r="AK649" s="83"/>
      <c r="AL649" s="256"/>
      <c r="AM649" s="86"/>
      <c r="AN649" s="86"/>
      <c r="AO649" s="86"/>
      <c r="AP649" s="86"/>
      <c r="AQ649" s="86"/>
      <c r="AR649" s="86"/>
      <c r="AS649" s="86"/>
      <c r="AT649" s="86"/>
      <c r="AU649" s="86"/>
      <c r="AV649" s="86"/>
      <c r="AW649" s="86"/>
      <c r="AY649" s="32" t="s">
        <v>3142</v>
      </c>
      <c r="AZ649" s="436"/>
      <c r="BA649" s="437"/>
      <c r="BD649" s="86"/>
      <c r="BE649" s="86"/>
      <c r="BF649" s="86"/>
      <c r="BG649" s="86"/>
      <c r="BH649" s="86"/>
      <c r="BI649" s="86"/>
    </row>
    <row r="650" spans="1:61">
      <c r="A650" s="86"/>
      <c r="C650" s="86"/>
      <c r="D650" s="87"/>
      <c r="E650" s="86"/>
      <c r="F650" s="86"/>
      <c r="G650" s="88"/>
      <c r="H650" s="86"/>
      <c r="I650" s="88"/>
      <c r="K650" s="16" t="s">
        <v>53</v>
      </c>
      <c r="M650" s="86"/>
      <c r="O650" s="86"/>
      <c r="P650" s="86"/>
      <c r="U650"/>
      <c r="V650" s="122"/>
      <c r="W650" s="122"/>
      <c r="X650" s="122"/>
      <c r="Y650" s="122"/>
      <c r="Z650" s="122"/>
      <c r="AA650" s="122"/>
      <c r="AB650" s="122"/>
      <c r="AC650" s="122"/>
      <c r="AD650" s="122"/>
      <c r="AE650" s="122"/>
      <c r="AF650" s="88"/>
      <c r="AG650" s="86"/>
      <c r="AH650" s="257"/>
      <c r="AJ650" s="23"/>
      <c r="AK650" s="24"/>
      <c r="AL650" s="23"/>
      <c r="AY650" s="32" t="s">
        <v>3142</v>
      </c>
    </row>
    <row r="651" spans="1:61" s="32" customFormat="1" ht="15" customHeight="1">
      <c r="A651" s="17">
        <v>31</v>
      </c>
      <c r="B651" s="99">
        <v>5</v>
      </c>
      <c r="C651" s="17" t="s">
        <v>54</v>
      </c>
      <c r="D651" s="18" t="s">
        <v>81</v>
      </c>
      <c r="E651" s="17" t="s">
        <v>512</v>
      </c>
      <c r="F651" s="17" t="s">
        <v>513</v>
      </c>
      <c r="G651" s="18" t="s">
        <v>514</v>
      </c>
      <c r="H651" s="18" t="s">
        <v>27</v>
      </c>
      <c r="I651" s="18">
        <v>30339822</v>
      </c>
      <c r="J651" s="112" t="str">
        <f>CONCATENATE(I651,"-",H651)</f>
        <v>30339822-EJECUCION</v>
      </c>
      <c r="K651" s="442" t="s">
        <v>3342</v>
      </c>
      <c r="L651" s="100">
        <v>732204000</v>
      </c>
      <c r="M651" s="19">
        <v>732204000</v>
      </c>
      <c r="N651" s="100">
        <v>0</v>
      </c>
      <c r="O651" s="19">
        <v>0</v>
      </c>
      <c r="P651" s="19">
        <v>145391437</v>
      </c>
      <c r="Q651" s="19">
        <v>586812563</v>
      </c>
      <c r="R651" s="101">
        <v>150000000</v>
      </c>
      <c r="S651" s="20">
        <v>582204000</v>
      </c>
      <c r="T651" s="21">
        <v>0</v>
      </c>
      <c r="U651" s="446">
        <v>0</v>
      </c>
      <c r="V651" s="266">
        <v>0</v>
      </c>
      <c r="W651" s="266">
        <v>0</v>
      </c>
      <c r="X651" s="266">
        <v>0</v>
      </c>
      <c r="Y651" s="266">
        <f t="shared" ref="Y651:Y654" si="291">V651+W651+X651</f>
        <v>0</v>
      </c>
      <c r="Z651" s="266">
        <v>0</v>
      </c>
      <c r="AA651" s="266">
        <v>0</v>
      </c>
      <c r="AB651" s="266">
        <v>0</v>
      </c>
      <c r="AC651" s="266">
        <f>V651+W651+X651+Z651+AA651+AB651</f>
        <v>0</v>
      </c>
      <c r="AD651" s="266">
        <f>U651-AC651</f>
        <v>0</v>
      </c>
      <c r="AE651" s="266">
        <f>M651-(O651+U651)</f>
        <v>732204000</v>
      </c>
      <c r="AF651" s="18" t="s">
        <v>51</v>
      </c>
      <c r="AG651" s="17" t="s">
        <v>83</v>
      </c>
      <c r="AH651" s="81" t="s">
        <v>60</v>
      </c>
      <c r="AI651" s="22" t="s">
        <v>31</v>
      </c>
      <c r="AJ651" s="23"/>
      <c r="AK651" s="24"/>
      <c r="AL651" s="23"/>
      <c r="AM651" t="str">
        <f>CONCATENATE( "OR PRO.CODIGO=",I651)</f>
        <v>OR PRO.CODIGO=30339822</v>
      </c>
      <c r="AN651">
        <f>LEN(I651)</f>
        <v>8</v>
      </c>
      <c r="AO651" t="e">
        <f>VLOOKUP(J651,#REF!,5,FALSE)</f>
        <v>#REF!</v>
      </c>
      <c r="AP651"/>
      <c r="AQ651" t="e">
        <f>VLOOKUP(J651,#REF!,6,FALSE)</f>
        <v>#REF!</v>
      </c>
      <c r="AR651" s="32" t="e">
        <f>VLOOKUP(I651,'convenios 2017'!A$2:O$82,15,FALSE)</f>
        <v>#N/A</v>
      </c>
      <c r="AS651" s="373">
        <f>O651+AC651</f>
        <v>0</v>
      </c>
      <c r="AT651" s="32" t="e">
        <f>VLOOKUP(I651,'convenio 2016'!A$2:N$196,14,FALSE)</f>
        <v>#N/A</v>
      </c>
      <c r="AU651" s="32" t="e">
        <f>VLOOKUP(I651,'convenio 2015'!A$4:M$228,13,FALSE)</f>
        <v>#N/A</v>
      </c>
      <c r="AV651" s="32" t="e">
        <f>VLOOKUP(J651,#REF!,6,FALSE)</f>
        <v>#REF!</v>
      </c>
      <c r="AW651" s="373">
        <f>O651+AC651</f>
        <v>0</v>
      </c>
      <c r="AX651" s="32" t="e">
        <v>#N/A</v>
      </c>
      <c r="AY651" s="32" t="e">
        <v>#N/A</v>
      </c>
      <c r="AZ651" s="377" t="e">
        <v>#N/A</v>
      </c>
      <c r="BA651" s="431"/>
      <c r="BB651" s="32">
        <f>VLOOKUP(J651,'RATE JUNIO '!F$2:K$346,6,FALSE)</f>
        <v>0</v>
      </c>
      <c r="BD651" s="92">
        <f>VLOOKUP(J651,'RATES 30-06-2017'!F$2:K$374,6,FALSE)</f>
        <v>0</v>
      </c>
      <c r="BE651" s="92"/>
      <c r="BF651" s="92" t="e">
        <f>VLOOKUP(J651,Hoja4!C$2:E$268,2,FALSE)</f>
        <v>#N/A</v>
      </c>
      <c r="BG651" s="92" t="e">
        <f>VLOOKUP(J651,Hoja4!C$2:E$268,3,FALSE)</f>
        <v>#N/A</v>
      </c>
      <c r="BH651" s="92"/>
      <c r="BI651" s="92"/>
    </row>
    <row r="652" spans="1:61" s="32" customFormat="1" ht="15" customHeight="1">
      <c r="A652" s="17">
        <v>31</v>
      </c>
      <c r="B652" s="99">
        <v>6</v>
      </c>
      <c r="C652" s="17" t="s">
        <v>54</v>
      </c>
      <c r="D652" s="18" t="s">
        <v>62</v>
      </c>
      <c r="E652" s="17" t="s">
        <v>512</v>
      </c>
      <c r="F652" s="17" t="s">
        <v>513</v>
      </c>
      <c r="G652" s="18" t="s">
        <v>514</v>
      </c>
      <c r="H652" s="18" t="s">
        <v>35</v>
      </c>
      <c r="I652" s="18">
        <v>30326923</v>
      </c>
      <c r="J652" s="112" t="str">
        <f>CONCATENATE(I652,"-",H652)</f>
        <v>30326923-DISEÑO</v>
      </c>
      <c r="K652" s="442" t="s">
        <v>3343</v>
      </c>
      <c r="L652" s="100">
        <v>48118000</v>
      </c>
      <c r="M652" s="19">
        <v>48118000</v>
      </c>
      <c r="N652" s="100">
        <v>0</v>
      </c>
      <c r="O652" s="19">
        <v>0</v>
      </c>
      <c r="P652" s="19">
        <v>48118000</v>
      </c>
      <c r="Q652" s="19">
        <v>0</v>
      </c>
      <c r="R652" s="101">
        <v>48118000</v>
      </c>
      <c r="S652" s="20">
        <v>0</v>
      </c>
      <c r="T652" s="21">
        <v>0</v>
      </c>
      <c r="U652" s="446">
        <v>0</v>
      </c>
      <c r="V652" s="266">
        <v>0</v>
      </c>
      <c r="W652" s="266">
        <v>0</v>
      </c>
      <c r="X652" s="266">
        <v>0</v>
      </c>
      <c r="Y652" s="266">
        <f t="shared" si="291"/>
        <v>0</v>
      </c>
      <c r="Z652" s="266">
        <v>0</v>
      </c>
      <c r="AA652" s="266">
        <v>0</v>
      </c>
      <c r="AB652" s="266">
        <v>0</v>
      </c>
      <c r="AC652" s="266">
        <f>V652+W652+X652+Z652+AA652+AB652</f>
        <v>0</v>
      </c>
      <c r="AD652" s="266">
        <f>U652-AC652</f>
        <v>0</v>
      </c>
      <c r="AE652" s="266">
        <f>M652-(O652+U652)</f>
        <v>48118000</v>
      </c>
      <c r="AF652" s="18" t="s">
        <v>51</v>
      </c>
      <c r="AG652" s="17" t="s">
        <v>685</v>
      </c>
      <c r="AH652" s="81" t="s">
        <v>60</v>
      </c>
      <c r="AI652" s="22" t="s">
        <v>31</v>
      </c>
      <c r="AJ652" s="23"/>
      <c r="AK652" s="24"/>
      <c r="AL652" s="23" t="s">
        <v>45</v>
      </c>
      <c r="AM652" t="str">
        <f>CONCATENATE( "OR PRO.CODIGO=",I652)</f>
        <v>OR PRO.CODIGO=30326923</v>
      </c>
      <c r="AN652">
        <f>LEN(I652)</f>
        <v>8</v>
      </c>
      <c r="AO652" t="e">
        <f>VLOOKUP(J652,#REF!,5,FALSE)</f>
        <v>#REF!</v>
      </c>
      <c r="AP652"/>
      <c r="AQ652" t="e">
        <f>VLOOKUP(J652,#REF!,6,FALSE)</f>
        <v>#REF!</v>
      </c>
      <c r="AR652" s="32" t="e">
        <f>VLOOKUP(I652,'convenios 2017'!A$2:O$82,15,FALSE)</f>
        <v>#N/A</v>
      </c>
      <c r="AS652" s="373">
        <f>O652+AC652</f>
        <v>0</v>
      </c>
      <c r="AT652" s="32" t="e">
        <f>VLOOKUP(I652,'convenio 2016'!A$2:N$196,14,FALSE)</f>
        <v>#N/A</v>
      </c>
      <c r="AU652" s="32" t="e">
        <f>VLOOKUP(I652,'convenio 2015'!A$4:M$228,13,FALSE)</f>
        <v>#N/A</v>
      </c>
      <c r="AV652" s="32" t="e">
        <f>VLOOKUP(J652,#REF!,6,FALSE)</f>
        <v>#REF!</v>
      </c>
      <c r="AW652" s="373">
        <f>O652+AC652</f>
        <v>0</v>
      </c>
      <c r="AX652" s="32" t="e">
        <v>#N/A</v>
      </c>
      <c r="AY652" s="32" t="e">
        <v>#N/A</v>
      </c>
      <c r="AZ652" s="377" t="e">
        <v>#N/A</v>
      </c>
      <c r="BA652" s="431"/>
      <c r="BB652" s="32" t="str">
        <f>VLOOKUP(J652,'RATE JUNIO '!F$2:K$346,6,FALSE)</f>
        <v>FI</v>
      </c>
      <c r="BC652" s="32" t="s">
        <v>3463</v>
      </c>
      <c r="BD652" s="92" t="str">
        <f>VLOOKUP(J652,'RATES 30-06-2017'!F$2:K$374,6,FALSE)</f>
        <v>FI</v>
      </c>
      <c r="BE652" s="92"/>
      <c r="BF652" s="92" t="e">
        <f>VLOOKUP(J652,Hoja4!C$2:E$268,2,FALSE)</f>
        <v>#N/A</v>
      </c>
      <c r="BG652" s="92" t="e">
        <f>VLOOKUP(J652,Hoja4!C$2:E$268,3,FALSE)</f>
        <v>#N/A</v>
      </c>
      <c r="BH652" s="92"/>
      <c r="BI652" s="92"/>
    </row>
    <row r="653" spans="1:61" s="32" customFormat="1" ht="15" customHeight="1">
      <c r="A653" s="17">
        <v>29</v>
      </c>
      <c r="B653" s="99">
        <v>0</v>
      </c>
      <c r="C653" s="17" t="s">
        <v>54</v>
      </c>
      <c r="D653" s="18" t="s">
        <v>38</v>
      </c>
      <c r="E653" s="17" t="s">
        <v>512</v>
      </c>
      <c r="F653" s="18" t="s">
        <v>513</v>
      </c>
      <c r="G653" s="18" t="s">
        <v>514</v>
      </c>
      <c r="H653" s="18" t="s">
        <v>27</v>
      </c>
      <c r="I653" s="18">
        <v>30342976</v>
      </c>
      <c r="J653" s="112" t="str">
        <f>CONCATENATE(I653,"-",H653)</f>
        <v>30342976-EJECUCION</v>
      </c>
      <c r="K653" s="442" t="s">
        <v>3386</v>
      </c>
      <c r="L653" s="289">
        <v>314897000</v>
      </c>
      <c r="M653" s="19">
        <v>314897000</v>
      </c>
      <c r="N653" s="289"/>
      <c r="O653" s="125">
        <v>0</v>
      </c>
      <c r="P653" s="125">
        <v>0</v>
      </c>
      <c r="Q653" s="290"/>
      <c r="R653" s="291"/>
      <c r="S653" s="292"/>
      <c r="T653" s="293"/>
      <c r="U653" s="446">
        <v>0</v>
      </c>
      <c r="V653" s="266">
        <v>0</v>
      </c>
      <c r="W653" s="266">
        <v>0</v>
      </c>
      <c r="X653" s="266">
        <v>0</v>
      </c>
      <c r="Y653" s="266">
        <f t="shared" si="291"/>
        <v>0</v>
      </c>
      <c r="Z653" s="266">
        <v>0</v>
      </c>
      <c r="AA653" s="266">
        <v>0</v>
      </c>
      <c r="AB653" s="266">
        <v>0</v>
      </c>
      <c r="AC653" s="266">
        <f>V653+W653+X653+Z653+AA653+AB653</f>
        <v>0</v>
      </c>
      <c r="AD653" s="266">
        <f>U653-AC653</f>
        <v>0</v>
      </c>
      <c r="AE653" s="266">
        <f>M653-(O653+U653)</f>
        <v>314897000</v>
      </c>
      <c r="AF653" s="18" t="s">
        <v>1125</v>
      </c>
      <c r="AG653" s="17" t="s">
        <v>684</v>
      </c>
      <c r="AH653" s="81" t="s">
        <v>40</v>
      </c>
      <c r="AI653" s="295"/>
      <c r="AJ653" s="296"/>
      <c r="AK653" s="297"/>
      <c r="AL653" s="296"/>
      <c r="AM653" t="str">
        <f>CONCATENATE( "OR PRO.CODIGO=",I653)</f>
        <v>OR PRO.CODIGO=30342976</v>
      </c>
      <c r="AN653">
        <f>LEN(I653)</f>
        <v>8</v>
      </c>
      <c r="AO653" t="e">
        <f>VLOOKUP(J653,#REF!,5,FALSE)</f>
        <v>#REF!</v>
      </c>
      <c r="AQ653" t="e">
        <f>VLOOKUP(J653,#REF!,6,FALSE)</f>
        <v>#REF!</v>
      </c>
      <c r="AR653" s="32" t="e">
        <f>VLOOKUP(I653,'convenios 2017'!A$2:O$82,15,FALSE)</f>
        <v>#N/A</v>
      </c>
      <c r="AS653" s="373">
        <f>O653+AC653</f>
        <v>0</v>
      </c>
      <c r="AT653" s="32" t="e">
        <f>VLOOKUP(I653,'convenio 2016'!A$2:N$196,14,FALSE)</f>
        <v>#N/A</v>
      </c>
      <c r="AU653" s="32" t="e">
        <f>VLOOKUP(I653,'convenio 2015'!A$4:M$228,13,FALSE)</f>
        <v>#N/A</v>
      </c>
      <c r="AV653" s="32" t="e">
        <f>VLOOKUP(J653,#REF!,6,FALSE)</f>
        <v>#REF!</v>
      </c>
      <c r="AW653" s="373">
        <f>O653+AC653</f>
        <v>0</v>
      </c>
      <c r="AX653" s="32" t="e">
        <v>#N/A</v>
      </c>
      <c r="AY653" s="32" t="e">
        <v>#N/A</v>
      </c>
      <c r="AZ653" s="377" t="e">
        <v>#N/A</v>
      </c>
      <c r="BA653" s="431"/>
      <c r="BB653" s="32">
        <f>VLOOKUP(J653,'RATE JUNIO '!F$2:K$346,6,FALSE)</f>
        <v>0</v>
      </c>
      <c r="BC653" s="32" t="s">
        <v>3463</v>
      </c>
      <c r="BD653" s="92">
        <f>VLOOKUP(J653,'RATES 30-06-2017'!F$2:K$374,6,FALSE)</f>
        <v>0</v>
      </c>
      <c r="BE653" s="92"/>
      <c r="BF653" s="92" t="e">
        <f>VLOOKUP(J653,Hoja4!C$2:E$268,2,FALSE)</f>
        <v>#N/A</v>
      </c>
      <c r="BG653" s="92" t="e">
        <f>VLOOKUP(J653,Hoja4!C$2:E$268,3,FALSE)</f>
        <v>#N/A</v>
      </c>
      <c r="BH653" s="92"/>
      <c r="BI653" s="92"/>
    </row>
    <row r="654" spans="1:61" s="32" customFormat="1" ht="15" customHeight="1">
      <c r="A654" s="17">
        <v>31</v>
      </c>
      <c r="B654" s="99">
        <v>7</v>
      </c>
      <c r="C654" s="17" t="s">
        <v>54</v>
      </c>
      <c r="D654" s="18" t="s">
        <v>38</v>
      </c>
      <c r="E654" s="17" t="s">
        <v>512</v>
      </c>
      <c r="F654" s="17" t="s">
        <v>513</v>
      </c>
      <c r="G654" s="18" t="s">
        <v>514</v>
      </c>
      <c r="H654" s="18" t="s">
        <v>35</v>
      </c>
      <c r="I654" s="18">
        <v>30072812</v>
      </c>
      <c r="J654" s="112" t="str">
        <f>CONCATENATE(I654,"-",H654)</f>
        <v>30072812-DISEÑO</v>
      </c>
      <c r="K654" s="442" t="s">
        <v>1294</v>
      </c>
      <c r="L654" s="100">
        <v>54077000</v>
      </c>
      <c r="M654" s="125">
        <v>54077000</v>
      </c>
      <c r="N654" s="100">
        <v>0</v>
      </c>
      <c r="O654" s="125">
        <v>0</v>
      </c>
      <c r="P654" s="125">
        <v>54077000</v>
      </c>
      <c r="Q654" s="19">
        <v>0</v>
      </c>
      <c r="R654" s="101">
        <v>54077000</v>
      </c>
      <c r="S654" s="20">
        <v>0</v>
      </c>
      <c r="T654" s="21">
        <v>0</v>
      </c>
      <c r="U654" s="446">
        <v>0</v>
      </c>
      <c r="V654" s="266">
        <v>0</v>
      </c>
      <c r="W654" s="266">
        <v>0</v>
      </c>
      <c r="X654" s="266">
        <v>0</v>
      </c>
      <c r="Y654" s="266">
        <f t="shared" si="291"/>
        <v>0</v>
      </c>
      <c r="Z654" s="266">
        <v>0</v>
      </c>
      <c r="AA654" s="266">
        <v>0</v>
      </c>
      <c r="AB654" s="266">
        <v>0</v>
      </c>
      <c r="AC654" s="266">
        <f>V654+W654+X654+Z654+AA654+AB654</f>
        <v>0</v>
      </c>
      <c r="AD654" s="266">
        <f>U654-AC654</f>
        <v>0</v>
      </c>
      <c r="AE654" s="266">
        <f>M654-(O654+U654)</f>
        <v>54077000</v>
      </c>
      <c r="AF654" s="18" t="s">
        <v>51</v>
      </c>
      <c r="AG654" s="17" t="s">
        <v>684</v>
      </c>
      <c r="AH654" s="81" t="s">
        <v>60</v>
      </c>
      <c r="AI654" s="22" t="s">
        <v>31</v>
      </c>
      <c r="AJ654" s="23" t="s">
        <v>60</v>
      </c>
      <c r="AK654" s="24" t="s">
        <v>520</v>
      </c>
      <c r="AL654" s="23" t="s">
        <v>45</v>
      </c>
      <c r="AM654" t="str">
        <f>CONCATENATE( "OR PRO.CODIGO=",I654)</f>
        <v>OR PRO.CODIGO=30072812</v>
      </c>
      <c r="AN654">
        <f>LEN(I654)</f>
        <v>8</v>
      </c>
      <c r="AO654" t="e">
        <f>VLOOKUP(J654,#REF!,5,FALSE)</f>
        <v>#REF!</v>
      </c>
      <c r="AP654"/>
      <c r="AQ654" t="e">
        <f>VLOOKUP(J654,#REF!,6,FALSE)</f>
        <v>#REF!</v>
      </c>
      <c r="AR654" s="32" t="e">
        <f>VLOOKUP(I654,'convenios 2017'!A$2:O$82,15,FALSE)</f>
        <v>#N/A</v>
      </c>
      <c r="AS654" s="373">
        <f>O654+AC654</f>
        <v>0</v>
      </c>
      <c r="AT654" s="32" t="e">
        <f>VLOOKUP(I654,'convenio 2016'!A$2:N$196,14,FALSE)</f>
        <v>#N/A</v>
      </c>
      <c r="AU654" s="32" t="e">
        <f>VLOOKUP(I654,'convenio 2015'!A$4:M$228,13,FALSE)</f>
        <v>#N/A</v>
      </c>
      <c r="AV654" s="32" t="e">
        <f>VLOOKUP(J654,#REF!,6,FALSE)</f>
        <v>#REF!</v>
      </c>
      <c r="AW654" s="373">
        <f>O654+AC654</f>
        <v>0</v>
      </c>
      <c r="AX654" s="32" t="e">
        <v>#N/A</v>
      </c>
      <c r="AY654" s="32" t="e">
        <v>#N/A</v>
      </c>
      <c r="AZ654" s="377" t="e">
        <v>#N/A</v>
      </c>
      <c r="BA654" s="431"/>
      <c r="BB654" s="32" t="str">
        <f>VLOOKUP(J654,'RATE JUNIO '!F$2:K$346,6,FALSE)</f>
        <v>FI</v>
      </c>
      <c r="BC654" s="32" t="s">
        <v>3463</v>
      </c>
      <c r="BD654" s="92" t="str">
        <f>VLOOKUP(J654,'RATES 30-06-2017'!F$2:K$374,6,FALSE)</f>
        <v>FI</v>
      </c>
      <c r="BE654" s="92"/>
      <c r="BF654" s="92" t="e">
        <f>VLOOKUP(J654,Hoja4!C$2:E$268,2,FALSE)</f>
        <v>#N/A</v>
      </c>
      <c r="BG654" s="92" t="e">
        <f>VLOOKUP(J654,Hoja4!C$2:E$268,3,FALSE)</f>
        <v>#N/A</v>
      </c>
      <c r="BH654" s="92"/>
      <c r="BI654" s="92"/>
    </row>
    <row r="655" spans="1:61">
      <c r="A655" s="86"/>
      <c r="B655" s="302"/>
      <c r="C655" s="86"/>
      <c r="D655" s="87"/>
      <c r="E655" s="86"/>
      <c r="F655" s="86"/>
      <c r="G655" s="88"/>
      <c r="H655" s="86"/>
      <c r="I655" s="88"/>
      <c r="J655" s="302"/>
      <c r="K655" s="110" t="s">
        <v>66</v>
      </c>
      <c r="L655" s="25">
        <f>SUBTOTAL(9,L651:L654)</f>
        <v>1149296000</v>
      </c>
      <c r="M655" s="111">
        <f>SUBTOTAL(9,M651:M654)</f>
        <v>1149296000</v>
      </c>
      <c r="N655" s="25">
        <v>0</v>
      </c>
      <c r="O655" s="111">
        <f>SUBTOTAL(9,O651:O654)</f>
        <v>0</v>
      </c>
      <c r="P655" s="111">
        <f>SUBTOTAL(9,P651:P654)</f>
        <v>247586437</v>
      </c>
      <c r="Q655" s="109">
        <v>586812563</v>
      </c>
      <c r="R655" s="25">
        <v>252195000</v>
      </c>
      <c r="S655" s="25">
        <v>582204000</v>
      </c>
      <c r="T655" s="25">
        <v>0</v>
      </c>
      <c r="U655" s="111">
        <f>SUBTOTAL(9,U651:U654)</f>
        <v>0</v>
      </c>
      <c r="V655" s="111">
        <f t="shared" ref="V655:AE655" si="292">SUBTOTAL(9,V651:V654)</f>
        <v>0</v>
      </c>
      <c r="W655" s="111">
        <f t="shared" si="292"/>
        <v>0</v>
      </c>
      <c r="X655" s="111">
        <f t="shared" si="292"/>
        <v>0</v>
      </c>
      <c r="Y655" s="111">
        <f t="shared" si="292"/>
        <v>0</v>
      </c>
      <c r="Z655" s="111">
        <f t="shared" si="292"/>
        <v>0</v>
      </c>
      <c r="AA655" s="111">
        <f t="shared" si="292"/>
        <v>0</v>
      </c>
      <c r="AB655" s="111">
        <f t="shared" si="292"/>
        <v>0</v>
      </c>
      <c r="AC655" s="111">
        <f t="shared" si="292"/>
        <v>0</v>
      </c>
      <c r="AD655" s="111">
        <f t="shared" si="292"/>
        <v>0</v>
      </c>
      <c r="AE655" s="111">
        <f t="shared" si="292"/>
        <v>1149296000</v>
      </c>
      <c r="AF655" s="88"/>
      <c r="AG655" s="86"/>
      <c r="AH655" s="257"/>
      <c r="AJ655" s="23"/>
      <c r="AK655" s="24"/>
      <c r="AL655" s="23"/>
      <c r="AM655" s="92"/>
      <c r="AN655" s="92"/>
      <c r="AO655" s="92"/>
      <c r="AP655" s="92"/>
      <c r="AQ655" s="92"/>
      <c r="AR655" s="92"/>
      <c r="AS655" s="92"/>
      <c r="AT655" s="92"/>
      <c r="AU655" s="92"/>
      <c r="AV655" s="92"/>
      <c r="AW655" s="92"/>
      <c r="AY655" s="32" t="s">
        <v>3142</v>
      </c>
    </row>
    <row r="656" spans="1:61" ht="12" customHeight="1">
      <c r="A656" s="86"/>
      <c r="C656" s="86"/>
      <c r="D656" s="87"/>
      <c r="E656" s="86"/>
      <c r="F656" s="86"/>
      <c r="G656" s="88"/>
      <c r="H656" s="86"/>
      <c r="I656" s="88"/>
      <c r="K656" s="303"/>
      <c r="L656" s="302"/>
      <c r="M656" s="86"/>
      <c r="N656" s="302"/>
      <c r="O656" s="86"/>
      <c r="P656" s="86"/>
      <c r="R656" s="302"/>
      <c r="S656" s="302"/>
      <c r="T656" s="302"/>
      <c r="U656" s="302"/>
      <c r="V656" s="122"/>
      <c r="W656" s="122"/>
      <c r="X656" s="122"/>
      <c r="Y656" s="122"/>
      <c r="Z656" s="122"/>
      <c r="AA656" s="122"/>
      <c r="AB656" s="122"/>
      <c r="AC656" s="122"/>
      <c r="AD656" s="122"/>
      <c r="AE656" s="122"/>
      <c r="AF656" s="88"/>
      <c r="AG656" s="86"/>
      <c r="AH656" s="257"/>
      <c r="AJ656" s="23"/>
      <c r="AK656" s="24"/>
      <c r="AL656" s="23"/>
      <c r="AY656" s="32" t="s">
        <v>3142</v>
      </c>
    </row>
    <row r="657" spans="1:61" ht="15" customHeight="1">
      <c r="A657" s="86"/>
      <c r="C657" s="86"/>
      <c r="D657" s="87"/>
      <c r="E657" s="86"/>
      <c r="F657" s="86"/>
      <c r="G657" s="88"/>
      <c r="H657" s="86"/>
      <c r="I657" s="88"/>
      <c r="K657" s="260" t="s">
        <v>521</v>
      </c>
      <c r="L657" s="57">
        <f>L655+L644</f>
        <v>1589241000</v>
      </c>
      <c r="M657" s="111">
        <f t="shared" ref="M657:AE657" si="293">M655+M644+M648</f>
        <v>1672467080</v>
      </c>
      <c r="N657" s="111">
        <f t="shared" si="293"/>
        <v>0</v>
      </c>
      <c r="O657" s="111">
        <f t="shared" si="293"/>
        <v>78617517</v>
      </c>
      <c r="P657" s="111">
        <f t="shared" si="293"/>
        <v>452195000</v>
      </c>
      <c r="Q657" s="111">
        <f t="shared" si="293"/>
        <v>826757563</v>
      </c>
      <c r="R657" s="111">
        <f t="shared" si="293"/>
        <v>452195000</v>
      </c>
      <c r="S657" s="111">
        <f t="shared" si="293"/>
        <v>822149000</v>
      </c>
      <c r="T657" s="111">
        <f t="shared" si="293"/>
        <v>0</v>
      </c>
      <c r="U657" s="111">
        <f t="shared" si="293"/>
        <v>0</v>
      </c>
      <c r="V657" s="111">
        <f t="shared" si="293"/>
        <v>0</v>
      </c>
      <c r="W657" s="111">
        <f t="shared" si="293"/>
        <v>0</v>
      </c>
      <c r="X657" s="111">
        <f t="shared" si="293"/>
        <v>0</v>
      </c>
      <c r="Y657" s="111">
        <f t="shared" si="293"/>
        <v>0</v>
      </c>
      <c r="Z657" s="111">
        <f t="shared" si="293"/>
        <v>0</v>
      </c>
      <c r="AA657" s="111">
        <f t="shared" si="293"/>
        <v>0</v>
      </c>
      <c r="AB657" s="111">
        <f t="shared" si="293"/>
        <v>0</v>
      </c>
      <c r="AC657" s="111">
        <f t="shared" si="293"/>
        <v>0</v>
      </c>
      <c r="AD657" s="111">
        <f t="shared" si="293"/>
        <v>0</v>
      </c>
      <c r="AE657" s="111">
        <f t="shared" si="293"/>
        <v>1593849563</v>
      </c>
      <c r="AF657" s="88"/>
      <c r="AG657" s="86"/>
      <c r="AH657" s="257"/>
      <c r="AJ657" s="23"/>
      <c r="AK657" s="24"/>
      <c r="AL657" s="23"/>
      <c r="AM657" s="92"/>
      <c r="AN657" s="92"/>
      <c r="AO657" s="92"/>
      <c r="AP657" s="92"/>
      <c r="AQ657" s="92"/>
      <c r="AR657" s="92"/>
      <c r="AS657" s="92"/>
      <c r="AT657" s="92"/>
      <c r="AU657" s="92"/>
      <c r="AV657" s="92"/>
      <c r="AW657" s="92"/>
      <c r="AY657" s="32" t="s">
        <v>3142</v>
      </c>
    </row>
    <row r="658" spans="1:61" s="86" customFormat="1" ht="12" customHeight="1">
      <c r="D658" s="87"/>
      <c r="G658" s="88"/>
      <c r="I658" s="88"/>
      <c r="K658" s="89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  <c r="AA658" s="78"/>
      <c r="AB658" s="78"/>
      <c r="AC658" s="78"/>
      <c r="AD658" s="78"/>
      <c r="AE658" s="78"/>
      <c r="AF658" s="88"/>
      <c r="AH658" s="257"/>
      <c r="AJ658" s="79"/>
      <c r="AK658" s="75"/>
      <c r="AL658" s="79"/>
      <c r="AY658" s="32" t="s">
        <v>3142</v>
      </c>
      <c r="AZ658" s="87"/>
      <c r="BA658" s="432"/>
    </row>
    <row r="659" spans="1:61" ht="15" customHeight="1">
      <c r="A659" s="67"/>
      <c r="B659" s="69"/>
      <c r="C659" s="67"/>
      <c r="D659" s="67"/>
      <c r="E659" s="67"/>
      <c r="F659" s="67"/>
      <c r="G659" s="67"/>
      <c r="H659" s="67"/>
      <c r="I659" s="285"/>
      <c r="J659" s="69"/>
      <c r="K659" s="259" t="s">
        <v>522</v>
      </c>
      <c r="L659" s="69"/>
      <c r="M659" s="67"/>
      <c r="N659" s="69"/>
      <c r="O659" s="67"/>
      <c r="P659" s="67"/>
      <c r="Q659" s="68"/>
      <c r="R659" s="69"/>
      <c r="S659" s="69"/>
      <c r="T659" s="69"/>
      <c r="U659" s="68"/>
      <c r="V659" s="124"/>
      <c r="W659" s="124"/>
      <c r="X659" s="124"/>
      <c r="Y659" s="124"/>
      <c r="Z659" s="124"/>
      <c r="AA659" s="124"/>
      <c r="AB659" s="124"/>
      <c r="AC659" s="124"/>
      <c r="AD659" s="124"/>
      <c r="AE659" s="124"/>
      <c r="AF659" s="285"/>
      <c r="AG659" s="67"/>
      <c r="AH659" s="68"/>
      <c r="AJ659" s="23"/>
      <c r="AK659" s="24"/>
      <c r="AL659" s="23"/>
      <c r="AY659" s="32" t="s">
        <v>3142</v>
      </c>
    </row>
    <row r="660" spans="1:61">
      <c r="A660" s="86"/>
      <c r="B660" s="302"/>
      <c r="C660" s="86"/>
      <c r="D660" s="87"/>
      <c r="E660" s="86"/>
      <c r="F660" s="86"/>
      <c r="G660" s="88"/>
      <c r="H660" s="86"/>
      <c r="I660" s="88"/>
      <c r="J660" s="302"/>
      <c r="K660" s="16" t="s">
        <v>22</v>
      </c>
      <c r="L660" s="302"/>
      <c r="M660" s="86"/>
      <c r="N660" s="302"/>
      <c r="O660" s="86"/>
      <c r="P660" s="86"/>
      <c r="R660" s="302"/>
      <c r="S660" s="302"/>
      <c r="T660" s="302"/>
      <c r="U660" s="302"/>
      <c r="V660" s="122"/>
      <c r="W660" s="122"/>
      <c r="X660" s="122"/>
      <c r="Y660" s="122"/>
      <c r="Z660" s="122"/>
      <c r="AA660" s="122"/>
      <c r="AB660" s="122"/>
      <c r="AC660" s="122"/>
      <c r="AD660" s="122"/>
      <c r="AE660" s="122"/>
      <c r="AF660" s="88"/>
      <c r="AG660" s="86"/>
      <c r="AH660" s="257"/>
      <c r="AJ660" s="23"/>
      <c r="AK660" s="24"/>
      <c r="AL660" s="23"/>
      <c r="AY660" s="32" t="s">
        <v>3142</v>
      </c>
    </row>
    <row r="661" spans="1:61" s="32" customFormat="1" ht="15" customHeight="1">
      <c r="A661" s="17">
        <v>31</v>
      </c>
      <c r="B661" s="99">
        <v>2</v>
      </c>
      <c r="C661" s="17" t="s">
        <v>23</v>
      </c>
      <c r="D661" s="18" t="s">
        <v>24</v>
      </c>
      <c r="E661" s="17" t="s">
        <v>512</v>
      </c>
      <c r="F661" s="17" t="s">
        <v>523</v>
      </c>
      <c r="G661" s="18" t="s">
        <v>120</v>
      </c>
      <c r="H661" s="18" t="s">
        <v>27</v>
      </c>
      <c r="I661" s="18">
        <v>30072372</v>
      </c>
      <c r="J661" s="112" t="str">
        <f>CONCATENATE(I661,"-",H661)</f>
        <v>30072372-EJECUCION</v>
      </c>
      <c r="K661" s="452" t="s">
        <v>3251</v>
      </c>
      <c r="L661" s="379">
        <v>4078799000</v>
      </c>
      <c r="M661" s="125">
        <v>2036924000</v>
      </c>
      <c r="N661" s="379">
        <v>142054000</v>
      </c>
      <c r="O661" s="125">
        <v>42054000</v>
      </c>
      <c r="P661" s="125">
        <v>600000000</v>
      </c>
      <c r="Q661" s="125">
        <v>1394870000</v>
      </c>
      <c r="R661" s="453">
        <v>600000000</v>
      </c>
      <c r="S661" s="380">
        <v>3336745000</v>
      </c>
      <c r="T661" s="381">
        <v>0</v>
      </c>
      <c r="U661" s="381">
        <v>800000000</v>
      </c>
      <c r="V661" s="382">
        <v>0</v>
      </c>
      <c r="W661" s="382">
        <v>0</v>
      </c>
      <c r="X661" s="382">
        <v>0</v>
      </c>
      <c r="Y661" s="266">
        <f>V661+W661+X661</f>
        <v>0</v>
      </c>
      <c r="Z661" s="382">
        <v>0</v>
      </c>
      <c r="AA661" s="382">
        <v>0</v>
      </c>
      <c r="AB661" s="266">
        <v>0</v>
      </c>
      <c r="AC661" s="266">
        <f>V661+W661+X661+Z661+AA661+AB661</f>
        <v>0</v>
      </c>
      <c r="AD661" s="266">
        <f>U661-AC661</f>
        <v>800000000</v>
      </c>
      <c r="AE661" s="266">
        <f>M661-(O661+U661)</f>
        <v>1194870000</v>
      </c>
      <c r="AF661" s="18" t="s">
        <v>3419</v>
      </c>
      <c r="AG661" s="17" t="s">
        <v>691</v>
      </c>
      <c r="AH661" s="81" t="s">
        <v>30</v>
      </c>
      <c r="AI661" s="22" t="s">
        <v>45</v>
      </c>
      <c r="AJ661" s="23" t="s">
        <v>30</v>
      </c>
      <c r="AK661" s="24" t="s">
        <v>525</v>
      </c>
      <c r="AL661" s="23" t="s">
        <v>45</v>
      </c>
      <c r="AM661" t="str">
        <f>CONCATENATE( "OR PRO.CODIGO=",I661)</f>
        <v>OR PRO.CODIGO=30072372</v>
      </c>
      <c r="AN661">
        <f>LEN(I661)</f>
        <v>8</v>
      </c>
      <c r="AO661" t="e">
        <f>VLOOKUP(J661,#REF!,5,FALSE)</f>
        <v>#REF!</v>
      </c>
      <c r="AP661"/>
      <c r="AQ661" t="e">
        <f>VLOOKUP(J661,#REF!,6,FALSE)</f>
        <v>#REF!</v>
      </c>
      <c r="AR661" s="32" t="e">
        <f>VLOOKUP(I661,'convenios 2017'!A$2:O$82,15,FALSE)</f>
        <v>#N/A</v>
      </c>
      <c r="AS661" s="373">
        <f>O661+AC661</f>
        <v>42054000</v>
      </c>
      <c r="AT661" s="32" t="str">
        <f>VLOOKUP(I661,'convenio 2016'!A$2:N$196,14,FALSE)</f>
        <v>toma razon</v>
      </c>
      <c r="AU661" s="32" t="e">
        <f>VLOOKUP(I661,'convenio 2015'!A$4:M$228,13,FALSE)</f>
        <v>#N/A</v>
      </c>
      <c r="AV661" s="32" t="e">
        <f>VLOOKUP(J661,#REF!,6,FALSE)</f>
        <v>#REF!</v>
      </c>
      <c r="AW661" s="373">
        <f>O661+AC661</f>
        <v>42054000</v>
      </c>
      <c r="AX661" s="32" t="s">
        <v>2408</v>
      </c>
      <c r="AY661" s="32" t="s">
        <v>1893</v>
      </c>
      <c r="AZ661" s="377">
        <v>382</v>
      </c>
      <c r="BA661" s="431">
        <v>42445</v>
      </c>
      <c r="BB661" s="32" t="str">
        <f>VLOOKUP(J661,'RATE JUNIO '!F$2:K$346,6,FALSE)</f>
        <v>RS</v>
      </c>
      <c r="BC661" s="32" t="s">
        <v>3463</v>
      </c>
      <c r="BD661" s="92" t="str">
        <f>VLOOKUP(J661,'RATES 30-06-2017'!F$2:K$374,6,FALSE)</f>
        <v>RS</v>
      </c>
      <c r="BE661" s="92"/>
      <c r="BF661" s="92" t="str">
        <f>VLOOKUP(J661,Hoja4!C$2:E$268,2,FALSE)</f>
        <v>PV</v>
      </c>
      <c r="BG661" s="92">
        <f>VLOOKUP(J661,Hoja4!C$2:E$268,3,FALSE)</f>
        <v>31</v>
      </c>
      <c r="BH661" s="459">
        <v>500000000</v>
      </c>
      <c r="BI661" s="459">
        <f>U661-BH661</f>
        <v>300000000</v>
      </c>
    </row>
    <row r="662" spans="1:61">
      <c r="A662" s="86"/>
      <c r="C662" s="86"/>
      <c r="D662" s="87"/>
      <c r="E662" s="86"/>
      <c r="F662" s="86"/>
      <c r="G662" s="88"/>
      <c r="H662" s="86"/>
      <c r="I662" s="88"/>
      <c r="K662" s="110" t="s">
        <v>47</v>
      </c>
      <c r="L662" s="33">
        <f>SUBTOTAL(9,L661)</f>
        <v>4078799000</v>
      </c>
      <c r="M662" s="111">
        <f>SUBTOTAL(9,M661)</f>
        <v>2036924000</v>
      </c>
      <c r="N662" s="33">
        <v>142054000</v>
      </c>
      <c r="O662" s="111">
        <f>SUBTOTAL(9,O661)</f>
        <v>42054000</v>
      </c>
      <c r="P662" s="111">
        <f>SUBTOTAL(9,P661)</f>
        <v>600000000</v>
      </c>
      <c r="Q662" s="111">
        <v>1394870000</v>
      </c>
      <c r="R662" s="33">
        <v>600000000</v>
      </c>
      <c r="S662" s="33">
        <v>3336745000</v>
      </c>
      <c r="T662" s="33">
        <v>0</v>
      </c>
      <c r="U662" s="111">
        <f>SUBTOTAL(9,U661)</f>
        <v>800000000</v>
      </c>
      <c r="V662" s="111">
        <f t="shared" ref="V662:AE662" si="294">SUBTOTAL(9,V661)</f>
        <v>0</v>
      </c>
      <c r="W662" s="111">
        <f t="shared" si="294"/>
        <v>0</v>
      </c>
      <c r="X662" s="111">
        <f t="shared" si="294"/>
        <v>0</v>
      </c>
      <c r="Y662" s="111">
        <f t="shared" si="294"/>
        <v>0</v>
      </c>
      <c r="Z662" s="111">
        <f t="shared" si="294"/>
        <v>0</v>
      </c>
      <c r="AA662" s="111">
        <f t="shared" si="294"/>
        <v>0</v>
      </c>
      <c r="AB662" s="111">
        <f t="shared" si="294"/>
        <v>0</v>
      </c>
      <c r="AC662" s="111">
        <f t="shared" si="294"/>
        <v>0</v>
      </c>
      <c r="AD662" s="111">
        <f t="shared" si="294"/>
        <v>800000000</v>
      </c>
      <c r="AE662" s="111">
        <f t="shared" si="294"/>
        <v>1194870000</v>
      </c>
      <c r="AF662" s="88"/>
      <c r="AG662" s="86"/>
      <c r="AH662" s="257"/>
      <c r="AJ662" s="23"/>
      <c r="AK662" s="24"/>
      <c r="AL662" s="23"/>
      <c r="AM662" s="92"/>
      <c r="AN662" s="92"/>
      <c r="AO662" s="92"/>
      <c r="AP662" s="92"/>
      <c r="AQ662" s="92"/>
      <c r="AR662" s="92"/>
      <c r="AS662" s="92"/>
      <c r="AT662" s="92"/>
      <c r="AU662" s="92"/>
      <c r="AV662" s="92"/>
      <c r="AW662" s="92"/>
      <c r="AY662" s="32" t="s">
        <v>3142</v>
      </c>
    </row>
    <row r="663" spans="1:61" ht="12" customHeight="1">
      <c r="A663" s="86"/>
      <c r="C663" s="86"/>
      <c r="D663" s="87"/>
      <c r="E663" s="86"/>
      <c r="F663" s="86"/>
      <c r="G663" s="88"/>
      <c r="H663" s="86"/>
      <c r="I663" s="88"/>
      <c r="K663" s="261"/>
      <c r="M663" s="86"/>
      <c r="O663" s="86"/>
      <c r="P663" s="86"/>
      <c r="Q663" s="302"/>
      <c r="U663"/>
      <c r="V663" s="122"/>
      <c r="W663" s="122"/>
      <c r="X663" s="122"/>
      <c r="Y663" s="122"/>
      <c r="Z663" s="122"/>
      <c r="AA663" s="122"/>
      <c r="AB663" s="122"/>
      <c r="AC663" s="122"/>
      <c r="AD663" s="122"/>
      <c r="AE663" s="122"/>
      <c r="AF663" s="88"/>
      <c r="AG663" s="86"/>
      <c r="AH663" s="257"/>
      <c r="AJ663" s="23"/>
      <c r="AK663" s="24"/>
      <c r="AL663" s="23"/>
      <c r="AY663" s="32" t="s">
        <v>3142</v>
      </c>
    </row>
    <row r="664" spans="1:61">
      <c r="A664" s="86"/>
      <c r="C664" s="86"/>
      <c r="D664" s="87"/>
      <c r="E664" s="86"/>
      <c r="F664" s="86"/>
      <c r="G664" s="88"/>
      <c r="H664" s="86"/>
      <c r="I664" s="88"/>
      <c r="K664" s="16" t="s">
        <v>48</v>
      </c>
      <c r="L664" s="302"/>
      <c r="M664" s="86"/>
      <c r="N664" s="302"/>
      <c r="O664" s="86"/>
      <c r="P664" s="86"/>
      <c r="Q664" s="302"/>
      <c r="R664" s="302"/>
      <c r="S664" s="302"/>
      <c r="T664" s="302"/>
      <c r="U664" s="302"/>
      <c r="V664" s="122"/>
      <c r="W664" s="122"/>
      <c r="X664" s="122"/>
      <c r="Y664" s="122"/>
      <c r="Z664" s="122"/>
      <c r="AA664" s="122"/>
      <c r="AB664" s="122"/>
      <c r="AC664" s="122"/>
      <c r="AD664" s="122"/>
      <c r="AE664" s="122"/>
      <c r="AF664" s="88"/>
      <c r="AG664" s="86"/>
      <c r="AH664" s="257"/>
      <c r="AJ664" s="23"/>
      <c r="AK664" s="24"/>
      <c r="AL664" s="23"/>
      <c r="AY664" s="32" t="s">
        <v>3142</v>
      </c>
    </row>
    <row r="665" spans="1:61" s="32" customFormat="1" ht="15" customHeight="1">
      <c r="A665" s="17">
        <v>31</v>
      </c>
      <c r="B665" s="17"/>
      <c r="C665" s="17" t="s">
        <v>49</v>
      </c>
      <c r="D665" s="18" t="s">
        <v>689</v>
      </c>
      <c r="E665" s="17" t="s">
        <v>512</v>
      </c>
      <c r="F665" s="17" t="s">
        <v>523</v>
      </c>
      <c r="G665" s="18"/>
      <c r="H665" s="18" t="s">
        <v>27</v>
      </c>
      <c r="I665" s="18">
        <v>30086361</v>
      </c>
      <c r="J665" s="112" t="str">
        <f>CONCATENATE(I665,"-",H665)</f>
        <v>30086361-EJECUCION</v>
      </c>
      <c r="K665" s="442" t="s">
        <v>3471</v>
      </c>
      <c r="L665" s="104"/>
      <c r="M665" s="19">
        <v>3884366000</v>
      </c>
      <c r="N665" s="19"/>
      <c r="O665" s="19">
        <v>0</v>
      </c>
      <c r="P665" s="19">
        <v>0</v>
      </c>
      <c r="Q665" s="19"/>
      <c r="R665" s="20"/>
      <c r="S665" s="20"/>
      <c r="T665" s="21"/>
      <c r="U665" s="21">
        <v>645000000</v>
      </c>
      <c r="V665" s="266">
        <v>0</v>
      </c>
      <c r="W665" s="266">
        <v>0</v>
      </c>
      <c r="X665" s="266">
        <v>0</v>
      </c>
      <c r="Y665" s="266">
        <f t="shared" ref="Y665:Y666" si="295">V665+W665+X665</f>
        <v>0</v>
      </c>
      <c r="Z665" s="266">
        <v>0</v>
      </c>
      <c r="AA665" s="266">
        <v>0</v>
      </c>
      <c r="AB665" s="266">
        <v>38538000</v>
      </c>
      <c r="AC665" s="266">
        <f>V665+W665+X665+Z665+AA665+AB665</f>
        <v>38538000</v>
      </c>
      <c r="AD665" s="266">
        <f>U665-AC665</f>
        <v>606462000</v>
      </c>
      <c r="AE665" s="266">
        <f>M665-(O665+U665)</f>
        <v>3239366000</v>
      </c>
      <c r="AF665" s="18" t="s">
        <v>3419</v>
      </c>
      <c r="AG665" s="17" t="s">
        <v>691</v>
      </c>
      <c r="AH665" s="81" t="s">
        <v>30</v>
      </c>
      <c r="AI665" s="22"/>
      <c r="AJ665" s="23"/>
      <c r="AK665" s="24"/>
      <c r="AL665" s="23"/>
      <c r="AM665"/>
      <c r="AN665"/>
      <c r="AO665"/>
      <c r="AP665"/>
      <c r="AQ665"/>
      <c r="AS665" s="373"/>
      <c r="AW665" s="373"/>
      <c r="AZ665" s="93"/>
      <c r="BA665" s="435"/>
      <c r="BD665" s="92"/>
      <c r="BE665" s="92"/>
      <c r="BF665" s="92" t="str">
        <f>VLOOKUP(J665,Hoja4!C$2:E$268,2,FALSE)</f>
        <v>PV</v>
      </c>
      <c r="BG665" s="92">
        <f>VLOOKUP(J665,Hoja4!C$2:E$268,3,FALSE)</f>
        <v>31</v>
      </c>
      <c r="BH665" s="459">
        <v>645000000</v>
      </c>
      <c r="BI665" s="459">
        <f>U665-BH665</f>
        <v>0</v>
      </c>
    </row>
    <row r="666" spans="1:61" s="32" customFormat="1" ht="15" customHeight="1">
      <c r="A666" s="17">
        <v>31</v>
      </c>
      <c r="B666" s="99">
        <v>4</v>
      </c>
      <c r="C666" s="17" t="s">
        <v>49</v>
      </c>
      <c r="D666" s="18" t="s">
        <v>38</v>
      </c>
      <c r="E666" s="17" t="s">
        <v>512</v>
      </c>
      <c r="F666" s="17" t="s">
        <v>523</v>
      </c>
      <c r="G666" s="18" t="s">
        <v>526</v>
      </c>
      <c r="H666" s="18" t="s">
        <v>27</v>
      </c>
      <c r="I666" s="18">
        <v>30102779</v>
      </c>
      <c r="J666" s="112" t="str">
        <f>CONCATENATE(I666,"-",H666)</f>
        <v>30102779-EJECUCION</v>
      </c>
      <c r="K666" s="442" t="s">
        <v>3358</v>
      </c>
      <c r="L666" s="100">
        <v>540545000</v>
      </c>
      <c r="M666" s="125">
        <v>540545000</v>
      </c>
      <c r="N666" s="100">
        <v>0</v>
      </c>
      <c r="O666" s="125">
        <v>0</v>
      </c>
      <c r="P666" s="125">
        <v>250000000</v>
      </c>
      <c r="Q666" s="19">
        <v>290545000</v>
      </c>
      <c r="R666" s="101">
        <v>250000000</v>
      </c>
      <c r="S666" s="20">
        <v>290545000</v>
      </c>
      <c r="T666" s="21">
        <v>0</v>
      </c>
      <c r="U666" s="21">
        <v>371000000</v>
      </c>
      <c r="V666" s="266">
        <v>0</v>
      </c>
      <c r="W666" s="266">
        <v>0</v>
      </c>
      <c r="X666" s="266">
        <v>0</v>
      </c>
      <c r="Y666" s="266">
        <f t="shared" si="295"/>
        <v>0</v>
      </c>
      <c r="Z666" s="266">
        <v>0</v>
      </c>
      <c r="AA666" s="266">
        <v>0</v>
      </c>
      <c r="AB666" s="266">
        <v>0</v>
      </c>
      <c r="AC666" s="266">
        <f>V666+W666+X666+Z666+AA666+AB666</f>
        <v>0</v>
      </c>
      <c r="AD666" s="266">
        <f>U666-AC666</f>
        <v>371000000</v>
      </c>
      <c r="AE666" s="266">
        <f>M666-(O666+U666)</f>
        <v>169545000</v>
      </c>
      <c r="AF666" s="18" t="s">
        <v>1763</v>
      </c>
      <c r="AG666" s="17" t="s">
        <v>691</v>
      </c>
      <c r="AH666" s="81" t="s">
        <v>30</v>
      </c>
      <c r="AI666" s="22" t="s">
        <v>31</v>
      </c>
      <c r="AJ666" s="23" t="s">
        <v>30</v>
      </c>
      <c r="AK666" s="24" t="s">
        <v>398</v>
      </c>
      <c r="AL666" s="23" t="s">
        <v>45</v>
      </c>
      <c r="AM666" t="str">
        <f>CONCATENATE( "OR PRO.CODIGO=",I666)</f>
        <v>OR PRO.CODIGO=30102779</v>
      </c>
      <c r="AN666">
        <f>LEN(I666)</f>
        <v>8</v>
      </c>
      <c r="AO666" t="e">
        <f>VLOOKUP(J666,#REF!,5,FALSE)</f>
        <v>#REF!</v>
      </c>
      <c r="AP666"/>
      <c r="AQ666" t="e">
        <f>VLOOKUP(J666,#REF!,6,FALSE)</f>
        <v>#REF!</v>
      </c>
      <c r="AR666" s="32" t="str">
        <f>VLOOKUP(I666,'convenios 2017'!A$2:O$82,15,FALSE)</f>
        <v>con convenio</v>
      </c>
      <c r="AS666" s="373">
        <f>O666+AC666</f>
        <v>0</v>
      </c>
      <c r="AT666" s="32" t="str">
        <f>VLOOKUP(I666,'convenio 2016'!A$2:N$196,14,FALSE)</f>
        <v>sectorialista</v>
      </c>
      <c r="AU666" s="32" t="e">
        <f>VLOOKUP(I666,'convenio 2015'!A$4:M$228,13,FALSE)</f>
        <v>#N/A</v>
      </c>
      <c r="AV666" s="32" t="e">
        <f>VLOOKUP(J666,#REF!,6,FALSE)</f>
        <v>#REF!</v>
      </c>
      <c r="AW666" s="373">
        <f>O666+AC666</f>
        <v>0</v>
      </c>
      <c r="AX666" s="32" t="s">
        <v>1763</v>
      </c>
      <c r="AY666" s="32" t="s">
        <v>3184</v>
      </c>
      <c r="AZ666" s="377">
        <v>528</v>
      </c>
      <c r="BA666" s="431">
        <v>42811</v>
      </c>
      <c r="BB666" s="32" t="str">
        <f>VLOOKUP(J666,'RATE JUNIO '!F$2:K$346,6,FALSE)</f>
        <v>RS</v>
      </c>
      <c r="BC666" s="32" t="s">
        <v>3463</v>
      </c>
      <c r="BD666" s="92" t="str">
        <f>VLOOKUP(J666,'RATES 30-06-2017'!F$2:K$374,6,FALSE)</f>
        <v>RS</v>
      </c>
      <c r="BE666" s="92"/>
      <c r="BF666" s="92" t="str">
        <f>VLOOKUP(J666,Hoja4!C$2:E$268,2,FALSE)</f>
        <v>PP</v>
      </c>
      <c r="BG666" s="92">
        <f>VLOOKUP(J666,Hoja4!C$2:E$268,3,FALSE)</f>
        <v>31</v>
      </c>
      <c r="BH666" s="92"/>
      <c r="BI666" s="92"/>
    </row>
    <row r="667" spans="1:61">
      <c r="A667" s="86"/>
      <c r="B667" s="302"/>
      <c r="C667" s="86"/>
      <c r="D667" s="87"/>
      <c r="E667" s="86"/>
      <c r="F667" s="86"/>
      <c r="G667" s="88"/>
      <c r="H667" s="86"/>
      <c r="I667" s="88"/>
      <c r="J667" s="302"/>
      <c r="K667" s="110" t="s">
        <v>52</v>
      </c>
      <c r="L667" s="25">
        <f>SUBTOTAL(9,L666)</f>
        <v>540545000</v>
      </c>
      <c r="M667" s="111">
        <f t="shared" ref="M667:AE667" si="296">SUBTOTAL(9,M665:M666)</f>
        <v>4424911000</v>
      </c>
      <c r="N667" s="111">
        <f t="shared" si="296"/>
        <v>0</v>
      </c>
      <c r="O667" s="111">
        <f t="shared" si="296"/>
        <v>0</v>
      </c>
      <c r="P667" s="111">
        <f t="shared" si="296"/>
        <v>250000000</v>
      </c>
      <c r="Q667" s="111">
        <f t="shared" si="296"/>
        <v>290545000</v>
      </c>
      <c r="R667" s="111">
        <f t="shared" si="296"/>
        <v>250000000</v>
      </c>
      <c r="S667" s="111">
        <f t="shared" si="296"/>
        <v>290545000</v>
      </c>
      <c r="T667" s="111">
        <f t="shared" si="296"/>
        <v>0</v>
      </c>
      <c r="U667" s="111">
        <f t="shared" si="296"/>
        <v>1016000000</v>
      </c>
      <c r="V667" s="111">
        <f t="shared" si="296"/>
        <v>0</v>
      </c>
      <c r="W667" s="111">
        <f t="shared" si="296"/>
        <v>0</v>
      </c>
      <c r="X667" s="111">
        <f t="shared" si="296"/>
        <v>0</v>
      </c>
      <c r="Y667" s="111">
        <f t="shared" si="296"/>
        <v>0</v>
      </c>
      <c r="Z667" s="111">
        <f t="shared" si="296"/>
        <v>0</v>
      </c>
      <c r="AA667" s="111">
        <f t="shared" si="296"/>
        <v>0</v>
      </c>
      <c r="AB667" s="111">
        <f t="shared" si="296"/>
        <v>38538000</v>
      </c>
      <c r="AC667" s="111">
        <f t="shared" si="296"/>
        <v>38538000</v>
      </c>
      <c r="AD667" s="111">
        <f t="shared" si="296"/>
        <v>977462000</v>
      </c>
      <c r="AE667" s="111">
        <f t="shared" si="296"/>
        <v>3408911000</v>
      </c>
      <c r="AF667" s="88"/>
      <c r="AG667" s="86"/>
      <c r="AH667" s="257"/>
      <c r="AJ667" s="23"/>
      <c r="AK667" s="24"/>
      <c r="AL667" s="23"/>
      <c r="AM667" s="92"/>
      <c r="AN667" s="92"/>
      <c r="AO667" s="92"/>
      <c r="AP667" s="92"/>
      <c r="AQ667" s="92"/>
      <c r="AR667" s="92"/>
      <c r="AS667" s="92"/>
      <c r="AT667" s="92"/>
      <c r="AU667" s="92"/>
      <c r="AV667" s="92"/>
      <c r="AW667" s="92"/>
      <c r="AY667" s="32" t="s">
        <v>3142</v>
      </c>
    </row>
    <row r="668" spans="1:61" ht="9" customHeight="1">
      <c r="A668" s="86"/>
      <c r="C668" s="86"/>
      <c r="D668" s="87"/>
      <c r="E668" s="86"/>
      <c r="F668" s="86"/>
      <c r="G668" s="88"/>
      <c r="H668" s="86"/>
      <c r="I668" s="88"/>
      <c r="K668" s="303"/>
      <c r="M668" s="86"/>
      <c r="O668" s="86"/>
      <c r="P668" s="86"/>
      <c r="Q668" s="302"/>
      <c r="U668"/>
      <c r="V668" s="122"/>
      <c r="W668" s="122"/>
      <c r="X668" s="122"/>
      <c r="Y668" s="122"/>
      <c r="Z668" s="122"/>
      <c r="AA668" s="122"/>
      <c r="AB668" s="122"/>
      <c r="AC668" s="122"/>
      <c r="AD668" s="122"/>
      <c r="AE668" s="122"/>
      <c r="AF668" s="88"/>
      <c r="AG668" s="86"/>
      <c r="AH668" s="257"/>
      <c r="AJ668" s="23"/>
      <c r="AK668" s="24"/>
      <c r="AL668" s="23"/>
      <c r="AY668" s="32" t="s">
        <v>3142</v>
      </c>
    </row>
    <row r="669" spans="1:61">
      <c r="A669" s="86"/>
      <c r="B669" s="302"/>
      <c r="C669" s="86"/>
      <c r="D669" s="87"/>
      <c r="E669" s="86"/>
      <c r="F669" s="86"/>
      <c r="G669" s="88"/>
      <c r="H669" s="86"/>
      <c r="I669" s="88"/>
      <c r="J669" s="302"/>
      <c r="K669" s="16" t="s">
        <v>53</v>
      </c>
      <c r="L669" s="302"/>
      <c r="M669" s="86"/>
      <c r="N669" s="302"/>
      <c r="O669" s="86"/>
      <c r="P669" s="86"/>
      <c r="Q669" s="302"/>
      <c r="R669" s="302"/>
      <c r="S669" s="302"/>
      <c r="T669" s="302"/>
      <c r="U669" s="302"/>
      <c r="V669" s="122"/>
      <c r="W669" s="122"/>
      <c r="X669" s="122"/>
      <c r="Y669" s="122"/>
      <c r="Z669" s="122"/>
      <c r="AA669" s="122"/>
      <c r="AB669" s="122"/>
      <c r="AC669" s="122"/>
      <c r="AD669" s="122"/>
      <c r="AE669" s="122"/>
      <c r="AF669" s="88"/>
      <c r="AG669" s="86"/>
      <c r="AH669" s="257"/>
      <c r="AJ669" s="23"/>
      <c r="AK669" s="24"/>
      <c r="AL669" s="23"/>
      <c r="AY669" s="32" t="s">
        <v>3142</v>
      </c>
    </row>
    <row r="670" spans="1:61" s="32" customFormat="1" ht="15" customHeight="1">
      <c r="A670" s="17">
        <v>31</v>
      </c>
      <c r="B670" s="99">
        <v>5</v>
      </c>
      <c r="C670" s="17" t="s">
        <v>54</v>
      </c>
      <c r="D670" s="18" t="s">
        <v>90</v>
      </c>
      <c r="E670" s="17" t="s">
        <v>512</v>
      </c>
      <c r="F670" s="17" t="s">
        <v>523</v>
      </c>
      <c r="G670" s="18" t="s">
        <v>55</v>
      </c>
      <c r="H670" s="18" t="s">
        <v>528</v>
      </c>
      <c r="I670" s="18">
        <v>30341678</v>
      </c>
      <c r="J670" s="112" t="str">
        <f>CONCATENATE(I670,"-",H670)</f>
        <v>30341678-ESTUDIO BÁSICO</v>
      </c>
      <c r="K670" s="442" t="s">
        <v>3359</v>
      </c>
      <c r="L670" s="100">
        <v>120000000</v>
      </c>
      <c r="M670" s="19">
        <v>120000000</v>
      </c>
      <c r="N670" s="100">
        <v>0</v>
      </c>
      <c r="O670" s="19">
        <v>0</v>
      </c>
      <c r="P670" s="19">
        <v>20000000</v>
      </c>
      <c r="Q670" s="19">
        <v>100000000</v>
      </c>
      <c r="R670" s="101">
        <v>20000000</v>
      </c>
      <c r="S670" s="20">
        <v>100000000</v>
      </c>
      <c r="T670" s="21">
        <v>0</v>
      </c>
      <c r="U670" s="446">
        <v>0</v>
      </c>
      <c r="V670" s="266">
        <v>0</v>
      </c>
      <c r="W670" s="266">
        <v>0</v>
      </c>
      <c r="X670" s="266">
        <v>0</v>
      </c>
      <c r="Y670" s="266">
        <f t="shared" ref="Y670:Y673" si="297">V670+W670+X670</f>
        <v>0</v>
      </c>
      <c r="Z670" s="266">
        <v>0</v>
      </c>
      <c r="AA670" s="266">
        <v>0</v>
      </c>
      <c r="AB670" s="266">
        <v>0</v>
      </c>
      <c r="AC670" s="266">
        <f>V670+W670+X670+Z670+AA670+AB670</f>
        <v>0</v>
      </c>
      <c r="AD670" s="266">
        <f>U670-AC670</f>
        <v>0</v>
      </c>
      <c r="AE670" s="266">
        <f>M670-(O670+U670)</f>
        <v>120000000</v>
      </c>
      <c r="AF670" s="18" t="s">
        <v>51</v>
      </c>
      <c r="AG670" s="17" t="s">
        <v>685</v>
      </c>
      <c r="AH670" s="81" t="s">
        <v>57</v>
      </c>
      <c r="AI670" s="22" t="s">
        <v>31</v>
      </c>
      <c r="AJ670" s="23"/>
      <c r="AK670" s="24"/>
      <c r="AL670" s="23"/>
      <c r="AM670" t="str">
        <f>CONCATENATE( "OR PRO.CODIGO=",I670)</f>
        <v>OR PRO.CODIGO=30341678</v>
      </c>
      <c r="AN670">
        <f>LEN(I670)</f>
        <v>8</v>
      </c>
      <c r="AO670" t="e">
        <f>VLOOKUP(J670,#REF!,5,FALSE)</f>
        <v>#REF!</v>
      </c>
      <c r="AP670"/>
      <c r="AQ670" t="e">
        <f>VLOOKUP(J670,#REF!,6,FALSE)</f>
        <v>#REF!</v>
      </c>
      <c r="AR670" s="32" t="e">
        <f>VLOOKUP(I670,'convenios 2017'!A$2:O$82,15,FALSE)</f>
        <v>#N/A</v>
      </c>
      <c r="AS670" s="373">
        <f>O670+AC670</f>
        <v>0</v>
      </c>
      <c r="AT670" s="32" t="e">
        <f>VLOOKUP(I670,'convenio 2016'!A$2:N$196,14,FALSE)</f>
        <v>#N/A</v>
      </c>
      <c r="AU670" s="32" t="e">
        <f>VLOOKUP(I670,'convenio 2015'!A$4:M$228,13,FALSE)</f>
        <v>#N/A</v>
      </c>
      <c r="AV670" s="32" t="e">
        <f>VLOOKUP(J670,#REF!,6,FALSE)</f>
        <v>#REF!</v>
      </c>
      <c r="AW670" s="373">
        <f>O670+AC670</f>
        <v>0</v>
      </c>
      <c r="AX670" s="32" t="e">
        <v>#N/A</v>
      </c>
      <c r="AY670" s="32" t="e">
        <v>#N/A</v>
      </c>
      <c r="AZ670" s="377" t="e">
        <v>#N/A</v>
      </c>
      <c r="BA670" s="431"/>
      <c r="BB670" s="32" t="e">
        <f>VLOOKUP(J670,'RATE JUNIO '!F$2:K$346,6,FALSE)</f>
        <v>#N/A</v>
      </c>
      <c r="BD670" s="92" t="e">
        <f>VLOOKUP(J670,'RATES 30-06-2017'!F$2:K$374,6,FALSE)</f>
        <v>#N/A</v>
      </c>
      <c r="BE670" s="92"/>
      <c r="BF670" s="92" t="e">
        <f>VLOOKUP(J670,Hoja4!C$2:E$268,2,FALSE)</f>
        <v>#N/A</v>
      </c>
      <c r="BG670" s="92" t="e">
        <f>VLOOKUP(J670,Hoja4!C$2:E$268,3,FALSE)</f>
        <v>#N/A</v>
      </c>
      <c r="BH670" s="92"/>
      <c r="BI670" s="92"/>
    </row>
    <row r="671" spans="1:61" s="32" customFormat="1" ht="15" customHeight="1">
      <c r="A671" s="17">
        <v>31</v>
      </c>
      <c r="B671" s="99">
        <v>9</v>
      </c>
      <c r="C671" s="17" t="s">
        <v>54</v>
      </c>
      <c r="D671" s="18" t="s">
        <v>69</v>
      </c>
      <c r="E671" s="17" t="s">
        <v>512</v>
      </c>
      <c r="F671" s="17" t="s">
        <v>523</v>
      </c>
      <c r="G671" s="18" t="s">
        <v>526</v>
      </c>
      <c r="H671" s="18" t="s">
        <v>27</v>
      </c>
      <c r="I671" s="18">
        <v>30376378</v>
      </c>
      <c r="J671" s="112" t="str">
        <f>CONCATENATE(I671,"-",H671)</f>
        <v>30376378-EJECUCION</v>
      </c>
      <c r="K671" s="442" t="s">
        <v>3252</v>
      </c>
      <c r="L671" s="100">
        <v>339450000</v>
      </c>
      <c r="M671" s="19">
        <v>339450000</v>
      </c>
      <c r="N671" s="100">
        <v>0</v>
      </c>
      <c r="O671" s="19">
        <v>0</v>
      </c>
      <c r="P671" s="19">
        <v>100000000</v>
      </c>
      <c r="Q671" s="19">
        <v>239450000</v>
      </c>
      <c r="R671" s="101">
        <v>100000000</v>
      </c>
      <c r="S671" s="20">
        <v>239450000</v>
      </c>
      <c r="T671" s="37">
        <v>0</v>
      </c>
      <c r="U671" s="446">
        <v>0</v>
      </c>
      <c r="V671" s="266">
        <v>0</v>
      </c>
      <c r="W671" s="266">
        <v>0</v>
      </c>
      <c r="X671" s="266">
        <v>0</v>
      </c>
      <c r="Y671" s="266">
        <f t="shared" si="297"/>
        <v>0</v>
      </c>
      <c r="Z671" s="266">
        <v>0</v>
      </c>
      <c r="AA671" s="266">
        <v>0</v>
      </c>
      <c r="AB671" s="266">
        <v>0</v>
      </c>
      <c r="AC671" s="266">
        <f>V671+W671+X671+Z671+AA671+AB671</f>
        <v>0</v>
      </c>
      <c r="AD671" s="266">
        <f>U671-AC671</f>
        <v>0</v>
      </c>
      <c r="AE671" s="266">
        <f>M671-(O671+U671)</f>
        <v>339450000</v>
      </c>
      <c r="AF671" s="18" t="s">
        <v>51</v>
      </c>
      <c r="AG671" s="17" t="s">
        <v>685</v>
      </c>
      <c r="AH671" s="81" t="s">
        <v>57</v>
      </c>
      <c r="AI671" s="38" t="s">
        <v>31</v>
      </c>
      <c r="AJ671" s="39" t="s">
        <v>60</v>
      </c>
      <c r="AK671" s="40" t="s">
        <v>531</v>
      </c>
      <c r="AL671" s="39" t="s">
        <v>45</v>
      </c>
      <c r="AM671" t="str">
        <f>CONCATENATE( "OR PRO.CODIGO=",I671)</f>
        <v>OR PRO.CODIGO=30376378</v>
      </c>
      <c r="AN671">
        <f>LEN(I671)</f>
        <v>8</v>
      </c>
      <c r="AO671" t="e">
        <f>VLOOKUP(J671,#REF!,5,FALSE)</f>
        <v>#REF!</v>
      </c>
      <c r="AP671"/>
      <c r="AQ671" t="e">
        <f>VLOOKUP(J671,#REF!,6,FALSE)</f>
        <v>#REF!</v>
      </c>
      <c r="AR671" s="32" t="e">
        <f>VLOOKUP(I671,'convenios 2017'!A$2:O$82,15,FALSE)</f>
        <v>#N/A</v>
      </c>
      <c r="AS671" s="373">
        <f>O671+AC671</f>
        <v>0</v>
      </c>
      <c r="AT671" s="32" t="e">
        <f>VLOOKUP(I671,'convenio 2016'!A$2:N$196,14,FALSE)</f>
        <v>#N/A</v>
      </c>
      <c r="AU671" s="32" t="e">
        <f>VLOOKUP(I671,'convenio 2015'!A$4:M$228,13,FALSE)</f>
        <v>#N/A</v>
      </c>
      <c r="AV671" s="32" t="e">
        <f>VLOOKUP(J671,#REF!,6,FALSE)</f>
        <v>#REF!</v>
      </c>
      <c r="AW671" s="373">
        <f>O671+AC671</f>
        <v>0</v>
      </c>
      <c r="AX671" s="32" t="e">
        <v>#N/A</v>
      </c>
      <c r="AY671" s="32" t="e">
        <v>#N/A</v>
      </c>
      <c r="AZ671" s="377" t="e">
        <v>#N/A</v>
      </c>
      <c r="BA671" s="431"/>
      <c r="BB671" s="32" t="e">
        <f>VLOOKUP(J671,'RATE JUNIO '!F$2:K$346,6,FALSE)</f>
        <v>#N/A</v>
      </c>
      <c r="BC671" s="32" t="s">
        <v>3463</v>
      </c>
      <c r="BD671" s="92" t="e">
        <f>VLOOKUP(J671,'RATES 30-06-2017'!F$2:K$374,6,FALSE)</f>
        <v>#N/A</v>
      </c>
      <c r="BE671" s="92"/>
      <c r="BF671" s="92" t="e">
        <f>VLOOKUP(J671,Hoja4!C$2:E$268,2,FALSE)</f>
        <v>#N/A</v>
      </c>
      <c r="BG671" s="92" t="e">
        <f>VLOOKUP(J671,Hoja4!C$2:E$268,3,FALSE)</f>
        <v>#N/A</v>
      </c>
      <c r="BH671" s="92"/>
      <c r="BI671" s="92"/>
    </row>
    <row r="672" spans="1:61" s="32" customFormat="1" ht="15" customHeight="1">
      <c r="A672" s="17">
        <v>31</v>
      </c>
      <c r="B672" s="99">
        <v>0</v>
      </c>
      <c r="C672" s="18" t="s">
        <v>23</v>
      </c>
      <c r="D672" s="18" t="s">
        <v>90</v>
      </c>
      <c r="E672" s="17" t="s">
        <v>512</v>
      </c>
      <c r="F672" s="17" t="s">
        <v>535</v>
      </c>
      <c r="G672" s="18" t="s">
        <v>536</v>
      </c>
      <c r="H672" s="18" t="s">
        <v>27</v>
      </c>
      <c r="I672" s="18">
        <v>30288773</v>
      </c>
      <c r="J672" s="112" t="str">
        <f>CONCATENATE(I672,"-",H672)</f>
        <v>30288773-EJECUCION</v>
      </c>
      <c r="K672" s="442" t="s">
        <v>756</v>
      </c>
      <c r="L672" s="19">
        <v>1165562121</v>
      </c>
      <c r="M672" s="19">
        <v>1168712051</v>
      </c>
      <c r="N672" s="19"/>
      <c r="O672" s="19">
        <v>1016703121</v>
      </c>
      <c r="P672" s="19">
        <v>152008930</v>
      </c>
      <c r="Q672" s="19"/>
      <c r="R672" s="20"/>
      <c r="S672" s="20"/>
      <c r="T672" s="21"/>
      <c r="U672" s="21">
        <v>152008930</v>
      </c>
      <c r="V672" s="266">
        <v>0</v>
      </c>
      <c r="W672" s="266">
        <v>7515104</v>
      </c>
      <c r="X672" s="266">
        <v>670828</v>
      </c>
      <c r="Y672" s="266">
        <f t="shared" si="297"/>
        <v>8185932</v>
      </c>
      <c r="Z672" s="266">
        <v>0</v>
      </c>
      <c r="AA672" s="266">
        <v>0</v>
      </c>
      <c r="AB672" s="266">
        <v>0</v>
      </c>
      <c r="AC672" s="266">
        <f>V672+W672+X672+Z672+AA672+AB672</f>
        <v>8185932</v>
      </c>
      <c r="AD672" s="266">
        <f>U672-AC672</f>
        <v>143822998</v>
      </c>
      <c r="AE672" s="266">
        <f>M672-(O672+U672)</f>
        <v>0</v>
      </c>
      <c r="AF672" s="18" t="s">
        <v>3419</v>
      </c>
      <c r="AG672" s="17" t="s">
        <v>691</v>
      </c>
      <c r="AH672" s="81" t="s">
        <v>30</v>
      </c>
      <c r="AI672" s="22"/>
      <c r="AJ672" s="23"/>
      <c r="AK672" s="48"/>
      <c r="AL672" s="23"/>
      <c r="AM672" t="str">
        <f>CONCATENATE( "OR PRO.CODIGO=",I672)</f>
        <v>OR PRO.CODIGO=30288773</v>
      </c>
      <c r="AN672">
        <f>LEN(I672)</f>
        <v>8</v>
      </c>
      <c r="AO672" t="e">
        <f>VLOOKUP(J672,#REF!,5,FALSE)</f>
        <v>#REF!</v>
      </c>
      <c r="AP672"/>
      <c r="AQ672" t="e">
        <f>VLOOKUP(J672,#REF!,6,FALSE)</f>
        <v>#REF!</v>
      </c>
      <c r="AR672" s="32" t="e">
        <f>VLOOKUP(I672,'convenios 2017'!A$2:O$82,15,FALSE)</f>
        <v>#N/A</v>
      </c>
      <c r="AS672" s="373">
        <f>O672+AC672</f>
        <v>1024889053</v>
      </c>
      <c r="AT672" s="32" t="str">
        <f>VLOOKUP(I672,'convenio 2016'!A$2:N$196,14,FALSE)</f>
        <v>toma razon</v>
      </c>
      <c r="AU672" s="32" t="str">
        <f>VLOOKUP(I672,'convenio 2015'!A$4:M$228,13,FALSE)</f>
        <v>en convenio</v>
      </c>
      <c r="AV672" s="32" t="e">
        <f>VLOOKUP(J672,#REF!,6,FALSE)</f>
        <v>#REF!</v>
      </c>
      <c r="AW672" s="373">
        <f>O672+AC672</f>
        <v>1024889053</v>
      </c>
      <c r="AX672" s="32" t="s">
        <v>2408</v>
      </c>
      <c r="AY672" s="32" t="s">
        <v>2092</v>
      </c>
      <c r="AZ672" s="377">
        <v>127</v>
      </c>
      <c r="BA672" s="431">
        <v>42656</v>
      </c>
      <c r="BB672" s="32" t="str">
        <f>VLOOKUP(J672,'RATE JUNIO '!F$2:K$346,6,FALSE)</f>
        <v>RS</v>
      </c>
      <c r="BC672" s="32" t="s">
        <v>3463</v>
      </c>
      <c r="BD672" s="92" t="str">
        <f>VLOOKUP(J672,'RATES 30-06-2017'!F$2:K$374,6,FALSE)</f>
        <v>RS</v>
      </c>
      <c r="BE672" s="92"/>
      <c r="BF672" s="92" t="str">
        <f>VLOOKUP(J672,Hoja4!C$2:E$268,2,FALSE)</f>
        <v>PV</v>
      </c>
      <c r="BG672" s="92">
        <f>VLOOKUP(J672,Hoja4!C$2:E$268,3,FALSE)</f>
        <v>31</v>
      </c>
      <c r="BH672" s="92"/>
      <c r="BI672" s="92"/>
    </row>
    <row r="673" spans="1:61" s="32" customFormat="1" ht="15" customHeight="1">
      <c r="A673" s="17">
        <v>31</v>
      </c>
      <c r="B673" s="99">
        <v>10</v>
      </c>
      <c r="C673" s="17" t="s">
        <v>54</v>
      </c>
      <c r="D673" s="18" t="s">
        <v>81</v>
      </c>
      <c r="E673" s="17" t="s">
        <v>512</v>
      </c>
      <c r="F673" s="17" t="s">
        <v>523</v>
      </c>
      <c r="G673" s="18" t="s">
        <v>526</v>
      </c>
      <c r="H673" s="18" t="s">
        <v>27</v>
      </c>
      <c r="I673" s="18">
        <v>30341776</v>
      </c>
      <c r="J673" s="112" t="str">
        <f>CONCATENATE(I673,"-",H673)</f>
        <v>30341776-EJECUCION</v>
      </c>
      <c r="K673" s="442" t="s">
        <v>3344</v>
      </c>
      <c r="L673" s="100">
        <v>1200000000</v>
      </c>
      <c r="M673" s="125">
        <v>1200000000</v>
      </c>
      <c r="N673" s="100">
        <v>0</v>
      </c>
      <c r="O673" s="125">
        <v>0</v>
      </c>
      <c r="P673" s="125">
        <v>50000000</v>
      </c>
      <c r="Q673" s="19">
        <v>1150000000</v>
      </c>
      <c r="R673" s="101">
        <v>50000000</v>
      </c>
      <c r="S673" s="20">
        <v>1150000000</v>
      </c>
      <c r="T673" s="21">
        <v>0</v>
      </c>
      <c r="U673" s="446">
        <v>0</v>
      </c>
      <c r="V673" s="266">
        <v>0</v>
      </c>
      <c r="W673" s="266">
        <v>0</v>
      </c>
      <c r="X673" s="266">
        <v>0</v>
      </c>
      <c r="Y673" s="266">
        <f t="shared" si="297"/>
        <v>0</v>
      </c>
      <c r="Z673" s="266">
        <v>0</v>
      </c>
      <c r="AA673" s="266">
        <v>0</v>
      </c>
      <c r="AB673" s="266">
        <v>0</v>
      </c>
      <c r="AC673" s="266">
        <f>V673+W673+X673+Z673+AA673+AB673</f>
        <v>0</v>
      </c>
      <c r="AD673" s="266">
        <f>U673-AC673</f>
        <v>0</v>
      </c>
      <c r="AE673" s="266">
        <f>M673-(O673+U673)</f>
        <v>1200000000</v>
      </c>
      <c r="AF673" s="18" t="s">
        <v>51</v>
      </c>
      <c r="AG673" s="17" t="s">
        <v>83</v>
      </c>
      <c r="AH673" s="81" t="s">
        <v>57</v>
      </c>
      <c r="AI673" s="22" t="s">
        <v>31</v>
      </c>
      <c r="AJ673" s="23"/>
      <c r="AK673" s="24"/>
      <c r="AL673" s="23"/>
      <c r="AM673" t="str">
        <f>CONCATENATE( "OR PRO.CODIGO=",I673)</f>
        <v>OR PRO.CODIGO=30341776</v>
      </c>
      <c r="AN673">
        <f>LEN(I673)</f>
        <v>8</v>
      </c>
      <c r="AO673" t="e">
        <f>VLOOKUP(J673,#REF!,5,FALSE)</f>
        <v>#REF!</v>
      </c>
      <c r="AP673"/>
      <c r="AQ673" t="e">
        <f>VLOOKUP(J673,#REF!,6,FALSE)</f>
        <v>#REF!</v>
      </c>
      <c r="AR673" s="32" t="e">
        <f>VLOOKUP(I673,'convenios 2017'!A$2:O$82,15,FALSE)</f>
        <v>#N/A</v>
      </c>
      <c r="AS673" s="373">
        <f>O673+AC673</f>
        <v>0</v>
      </c>
      <c r="AT673" s="32" t="e">
        <f>VLOOKUP(I673,'convenio 2016'!A$2:N$196,14,FALSE)</f>
        <v>#N/A</v>
      </c>
      <c r="AU673" s="32" t="e">
        <f>VLOOKUP(I673,'convenio 2015'!A$4:M$228,13,FALSE)</f>
        <v>#N/A</v>
      </c>
      <c r="AV673" s="32" t="e">
        <f>VLOOKUP(J673,#REF!,6,FALSE)</f>
        <v>#REF!</v>
      </c>
      <c r="AW673" s="373">
        <f>O673+AC673</f>
        <v>0</v>
      </c>
      <c r="AX673" s="32" t="e">
        <v>#N/A</v>
      </c>
      <c r="AY673" s="32" t="e">
        <v>#N/A</v>
      </c>
      <c r="AZ673" s="377" t="e">
        <v>#N/A</v>
      </c>
      <c r="BA673" s="431"/>
      <c r="BB673" s="32">
        <f>VLOOKUP(J673,'RATE JUNIO '!F$2:K$346,6,FALSE)</f>
        <v>0</v>
      </c>
      <c r="BD673" s="92">
        <f>VLOOKUP(J673,'RATES 30-06-2017'!F$2:K$374,6,FALSE)</f>
        <v>0</v>
      </c>
      <c r="BE673" s="92"/>
      <c r="BF673" s="92" t="e">
        <f>VLOOKUP(J673,Hoja4!C$2:E$268,2,FALSE)</f>
        <v>#N/A</v>
      </c>
      <c r="BG673" s="92" t="e">
        <f>VLOOKUP(J673,Hoja4!C$2:E$268,3,FALSE)</f>
        <v>#N/A</v>
      </c>
      <c r="BH673" s="92"/>
      <c r="BI673" s="92"/>
    </row>
    <row r="674" spans="1:61">
      <c r="A674" s="86"/>
      <c r="B674" s="302"/>
      <c r="C674" s="86"/>
      <c r="D674" s="87"/>
      <c r="E674" s="86"/>
      <c r="F674" s="86"/>
      <c r="G674" s="88"/>
      <c r="H674" s="86"/>
      <c r="I674" s="88"/>
      <c r="J674" s="302"/>
      <c r="K674" s="110" t="s">
        <v>66</v>
      </c>
      <c r="L674" s="25">
        <f>SUBTOTAL(9,L670:L673)</f>
        <v>2825012121</v>
      </c>
      <c r="M674" s="111">
        <f>SUBTOTAL(9,M670:M673)</f>
        <v>2828162051</v>
      </c>
      <c r="N674" s="25">
        <v>0</v>
      </c>
      <c r="O674" s="111">
        <f>SUBTOTAL(9,O670:O673)</f>
        <v>1016703121</v>
      </c>
      <c r="P674" s="111">
        <f>SUBTOTAL(9,P670:P673)</f>
        <v>322008930</v>
      </c>
      <c r="Q674" s="109">
        <v>1489450000</v>
      </c>
      <c r="R674" s="25">
        <v>170000000</v>
      </c>
      <c r="S674" s="25">
        <v>1489450000</v>
      </c>
      <c r="T674" s="25">
        <v>0</v>
      </c>
      <c r="U674" s="111">
        <f>SUBTOTAL(9,U670:U673)</f>
        <v>152008930</v>
      </c>
      <c r="V674" s="111">
        <f t="shared" ref="V674:AE674" si="298">SUBTOTAL(9,V670:V673)</f>
        <v>0</v>
      </c>
      <c r="W674" s="111">
        <f t="shared" si="298"/>
        <v>7515104</v>
      </c>
      <c r="X674" s="111">
        <f t="shared" si="298"/>
        <v>670828</v>
      </c>
      <c r="Y674" s="111">
        <f t="shared" si="298"/>
        <v>8185932</v>
      </c>
      <c r="Z674" s="111">
        <f t="shared" si="298"/>
        <v>0</v>
      </c>
      <c r="AA674" s="111">
        <f t="shared" si="298"/>
        <v>0</v>
      </c>
      <c r="AB674" s="111">
        <f t="shared" si="298"/>
        <v>0</v>
      </c>
      <c r="AC674" s="111">
        <f t="shared" si="298"/>
        <v>8185932</v>
      </c>
      <c r="AD674" s="111">
        <f t="shared" si="298"/>
        <v>143822998</v>
      </c>
      <c r="AE674" s="111">
        <f t="shared" si="298"/>
        <v>1659450000</v>
      </c>
      <c r="AF674" s="88"/>
      <c r="AG674" s="86"/>
      <c r="AH674" s="257"/>
      <c r="AJ674" s="23"/>
      <c r="AK674" s="24"/>
      <c r="AL674" s="23"/>
      <c r="AM674" s="92"/>
      <c r="AN674" s="92"/>
      <c r="AO674" s="92"/>
      <c r="AP674" s="92"/>
      <c r="AQ674" s="92"/>
      <c r="AR674" s="92"/>
      <c r="AS674" s="92"/>
      <c r="AT674" s="92"/>
      <c r="AU674" s="92"/>
      <c r="AV674" s="92"/>
      <c r="AW674" s="92"/>
      <c r="AY674" s="32" t="s">
        <v>3142</v>
      </c>
    </row>
    <row r="675" spans="1:61" ht="12.75" customHeight="1">
      <c r="A675" s="86"/>
      <c r="C675" s="86"/>
      <c r="D675" s="87"/>
      <c r="E675" s="86"/>
      <c r="F675" s="86"/>
      <c r="G675" s="88"/>
      <c r="H675" s="86"/>
      <c r="I675" s="88"/>
      <c r="K675" s="303"/>
      <c r="L675" s="302"/>
      <c r="M675" s="86"/>
      <c r="N675" s="302"/>
      <c r="O675" s="86"/>
      <c r="P675" s="86"/>
      <c r="Q675" s="302"/>
      <c r="R675" s="302"/>
      <c r="S675" s="302"/>
      <c r="T675" s="302"/>
      <c r="U675" s="302"/>
      <c r="V675" s="122"/>
      <c r="W675" s="122"/>
      <c r="X675" s="122"/>
      <c r="Y675" s="122"/>
      <c r="Z675" s="122"/>
      <c r="AA675" s="122"/>
      <c r="AB675" s="122"/>
      <c r="AC675" s="122"/>
      <c r="AD675" s="122"/>
      <c r="AE675" s="122"/>
      <c r="AF675" s="88"/>
      <c r="AG675" s="86"/>
      <c r="AH675" s="257"/>
      <c r="AJ675" s="23"/>
      <c r="AK675" s="24"/>
      <c r="AL675" s="23"/>
      <c r="AY675" s="32" t="s">
        <v>3142</v>
      </c>
    </row>
    <row r="676" spans="1:61" ht="15" customHeight="1">
      <c r="A676" s="86"/>
      <c r="C676" s="86"/>
      <c r="D676" s="87"/>
      <c r="E676" s="86"/>
      <c r="F676" s="86"/>
      <c r="G676" s="88"/>
      <c r="H676" s="86"/>
      <c r="I676" s="88"/>
      <c r="K676" s="260" t="s">
        <v>533</v>
      </c>
      <c r="L676" s="57">
        <f>L674+L667+L662</f>
        <v>7444356121</v>
      </c>
      <c r="M676" s="111">
        <f>M674+M667+M662</f>
        <v>9289997051</v>
      </c>
      <c r="N676" s="57">
        <v>142054000</v>
      </c>
      <c r="O676" s="111">
        <f>O674+O667+O662</f>
        <v>1058757121</v>
      </c>
      <c r="P676" s="111">
        <f>P674+P667+P662</f>
        <v>1172008930</v>
      </c>
      <c r="Q676" s="111">
        <v>3174865000</v>
      </c>
      <c r="R676" s="57">
        <v>1020000000</v>
      </c>
      <c r="S676" s="57">
        <v>5116740000</v>
      </c>
      <c r="T676" s="57">
        <v>0</v>
      </c>
      <c r="U676" s="111">
        <f>U674+U667+U662</f>
        <v>1968008930</v>
      </c>
      <c r="V676" s="111">
        <f t="shared" ref="V676:AE676" si="299">V674+V667+V662</f>
        <v>0</v>
      </c>
      <c r="W676" s="111">
        <f t="shared" si="299"/>
        <v>7515104</v>
      </c>
      <c r="X676" s="111">
        <f t="shared" si="299"/>
        <v>670828</v>
      </c>
      <c r="Y676" s="111">
        <f t="shared" si="299"/>
        <v>8185932</v>
      </c>
      <c r="Z676" s="111">
        <f t="shared" si="299"/>
        <v>0</v>
      </c>
      <c r="AA676" s="111">
        <f t="shared" si="299"/>
        <v>0</v>
      </c>
      <c r="AB676" s="111">
        <f t="shared" si="299"/>
        <v>38538000</v>
      </c>
      <c r="AC676" s="111">
        <f t="shared" si="299"/>
        <v>46723932</v>
      </c>
      <c r="AD676" s="111">
        <f t="shared" si="299"/>
        <v>1921284998</v>
      </c>
      <c r="AE676" s="111">
        <f t="shared" si="299"/>
        <v>6263231000</v>
      </c>
      <c r="AF676" s="88"/>
      <c r="AG676" s="86"/>
      <c r="AH676" s="257"/>
      <c r="AJ676" s="23"/>
      <c r="AK676" s="24"/>
      <c r="AL676" s="23"/>
      <c r="AM676" s="92"/>
      <c r="AN676" s="92"/>
      <c r="AO676" s="92"/>
      <c r="AP676" s="92"/>
      <c r="AQ676" s="92"/>
      <c r="AR676" s="92"/>
      <c r="AS676" s="92"/>
      <c r="AT676" s="92"/>
      <c r="AU676" s="92"/>
      <c r="AV676" s="92"/>
      <c r="AW676" s="92"/>
      <c r="AY676" s="32" t="s">
        <v>3142</v>
      </c>
    </row>
    <row r="677" spans="1:61" s="86" customFormat="1" ht="12" customHeight="1">
      <c r="D677" s="87"/>
      <c r="G677" s="88"/>
      <c r="I677" s="88"/>
      <c r="K677" s="89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  <c r="AA677" s="78"/>
      <c r="AB677" s="78"/>
      <c r="AC677" s="78"/>
      <c r="AD677" s="78"/>
      <c r="AE677" s="78"/>
      <c r="AF677" s="88"/>
      <c r="AH677" s="257"/>
      <c r="AJ677" s="79"/>
      <c r="AK677" s="75"/>
      <c r="AL677" s="79"/>
      <c r="AY677" s="32" t="s">
        <v>3142</v>
      </c>
      <c r="AZ677" s="87"/>
      <c r="BA677" s="432"/>
    </row>
    <row r="678" spans="1:61" ht="15" customHeight="1">
      <c r="A678" s="67"/>
      <c r="B678" s="69"/>
      <c r="C678" s="67"/>
      <c r="D678" s="67"/>
      <c r="E678" s="67"/>
      <c r="F678" s="67"/>
      <c r="G678" s="67"/>
      <c r="H678" s="67"/>
      <c r="I678" s="285"/>
      <c r="J678" s="69"/>
      <c r="K678" s="259" t="s">
        <v>534</v>
      </c>
      <c r="L678" s="69"/>
      <c r="M678" s="67"/>
      <c r="N678" s="69"/>
      <c r="O678" s="67"/>
      <c r="P678" s="67"/>
      <c r="Q678" s="68"/>
      <c r="R678" s="69"/>
      <c r="S678" s="69"/>
      <c r="T678" s="69"/>
      <c r="U678" s="68"/>
      <c r="V678" s="124"/>
      <c r="W678" s="124"/>
      <c r="X678" s="124"/>
      <c r="Y678" s="124"/>
      <c r="Z678" s="124"/>
      <c r="AA678" s="124"/>
      <c r="AB678" s="124"/>
      <c r="AC678" s="124"/>
      <c r="AD678" s="124"/>
      <c r="AE678" s="124"/>
      <c r="AF678" s="285"/>
      <c r="AG678" s="67"/>
      <c r="AH678" s="68"/>
      <c r="AJ678" s="23"/>
      <c r="AK678" s="24"/>
      <c r="AL678" s="23"/>
      <c r="AY678" s="32" t="s">
        <v>3142</v>
      </c>
    </row>
    <row r="679" spans="1:61">
      <c r="A679" s="86"/>
      <c r="B679" s="302"/>
      <c r="C679" s="86"/>
      <c r="D679" s="87"/>
      <c r="E679" s="86"/>
      <c r="F679" s="86"/>
      <c r="G679" s="88"/>
      <c r="H679" s="86"/>
      <c r="I679" s="88"/>
      <c r="J679" s="302"/>
      <c r="K679" s="16" t="s">
        <v>22</v>
      </c>
      <c r="L679" s="302"/>
      <c r="M679" s="86"/>
      <c r="N679" s="302"/>
      <c r="O679" s="86"/>
      <c r="P679" s="86"/>
      <c r="Q679" s="302"/>
      <c r="R679" s="302"/>
      <c r="S679" s="302"/>
      <c r="T679" s="302"/>
      <c r="U679" s="302"/>
      <c r="V679" s="122"/>
      <c r="W679" s="122"/>
      <c r="X679" s="122"/>
      <c r="Y679" s="122"/>
      <c r="Z679" s="122"/>
      <c r="AA679" s="122"/>
      <c r="AB679" s="122"/>
      <c r="AC679" s="122"/>
      <c r="AD679" s="122"/>
      <c r="AE679" s="122"/>
      <c r="AF679" s="88"/>
      <c r="AG679" s="86"/>
      <c r="AH679" s="257"/>
      <c r="AJ679" s="23"/>
      <c r="AK679" s="24"/>
      <c r="AL679" s="23"/>
      <c r="AY679" s="32" t="s">
        <v>3142</v>
      </c>
    </row>
    <row r="680" spans="1:61" s="32" customFormat="1">
      <c r="A680" s="17">
        <v>31</v>
      </c>
      <c r="B680" s="99">
        <v>0</v>
      </c>
      <c r="C680" s="375" t="s">
        <v>23</v>
      </c>
      <c r="D680" s="18" t="s">
        <v>24</v>
      </c>
      <c r="E680" s="17" t="s">
        <v>512</v>
      </c>
      <c r="F680" s="17" t="s">
        <v>535</v>
      </c>
      <c r="G680" s="18" t="s">
        <v>536</v>
      </c>
      <c r="H680" s="18" t="s">
        <v>27</v>
      </c>
      <c r="I680" s="376">
        <v>30036043</v>
      </c>
      <c r="J680" s="112" t="str">
        <f>CONCATENATE(I680,"-",H680)</f>
        <v>30036043-EJECUCION</v>
      </c>
      <c r="K680" s="442" t="s">
        <v>751</v>
      </c>
      <c r="L680" s="274"/>
      <c r="M680" s="427">
        <v>2125089306</v>
      </c>
      <c r="N680" s="277"/>
      <c r="O680" s="427">
        <v>2087680774</v>
      </c>
      <c r="P680" s="427">
        <f>W680</f>
        <v>0</v>
      </c>
      <c r="Q680" s="277"/>
      <c r="R680" s="277"/>
      <c r="S680" s="277"/>
      <c r="T680" s="277"/>
      <c r="U680" s="21">
        <v>37408532</v>
      </c>
      <c r="V680" s="266">
        <v>0</v>
      </c>
      <c r="W680" s="266">
        <v>0</v>
      </c>
      <c r="X680" s="266">
        <v>0</v>
      </c>
      <c r="Y680" s="266">
        <f t="shared" ref="Y680:Y682" si="300">V680+W680+X680</f>
        <v>0</v>
      </c>
      <c r="Z680" s="266">
        <v>0</v>
      </c>
      <c r="AA680" s="266">
        <v>0</v>
      </c>
      <c r="AB680" s="266">
        <v>0</v>
      </c>
      <c r="AC680" s="266">
        <f>V680+W680+X680+Z680+AA680+AB680</f>
        <v>0</v>
      </c>
      <c r="AD680" s="266">
        <f>U680-AC680</f>
        <v>37408532</v>
      </c>
      <c r="AE680" s="266">
        <f>M680-(O680+U680)</f>
        <v>0</v>
      </c>
      <c r="AF680" s="18" t="s">
        <v>3419</v>
      </c>
      <c r="AG680" s="17" t="s">
        <v>109</v>
      </c>
      <c r="AH680" s="378" t="s">
        <v>30</v>
      </c>
      <c r="AI680"/>
      <c r="AJ680" s="23"/>
      <c r="AK680" s="24"/>
      <c r="AL680" s="23"/>
      <c r="AM680" t="str">
        <f>CONCATENATE( "OR PRO.CODIGO=",I680)</f>
        <v>OR PRO.CODIGO=30036043</v>
      </c>
      <c r="AN680">
        <f>LEN(I680)</f>
        <v>8</v>
      </c>
      <c r="AO680" t="e">
        <f>VLOOKUP(J680,#REF!,5,FALSE)</f>
        <v>#REF!</v>
      </c>
      <c r="AP680"/>
      <c r="AQ680" t="e">
        <f>VLOOKUP(J680,#REF!,6,FALSE)</f>
        <v>#REF!</v>
      </c>
      <c r="AR680" s="32" t="e">
        <f>VLOOKUP(I680,'convenios 2017'!A$2:O$82,15,FALSE)</f>
        <v>#N/A</v>
      </c>
      <c r="AS680" s="373">
        <f>O680+AC680</f>
        <v>2087680774</v>
      </c>
      <c r="AT680" s="32" t="e">
        <f>VLOOKUP(I680,'convenio 2016'!A$2:N$196,14,FALSE)</f>
        <v>#N/A</v>
      </c>
      <c r="AU680" s="32" t="e">
        <f>VLOOKUP(I680,'convenio 2015'!A$4:M$228,13,FALSE)</f>
        <v>#N/A</v>
      </c>
      <c r="AV680" s="32" t="e">
        <f>VLOOKUP(J680,#REF!,6,FALSE)</f>
        <v>#REF!</v>
      </c>
      <c r="AW680" s="373">
        <f>O680+AC680</f>
        <v>2087680774</v>
      </c>
      <c r="AX680" s="32" t="e">
        <v>#N/A</v>
      </c>
      <c r="AY680" s="32" t="e">
        <v>#N/A</v>
      </c>
      <c r="AZ680" s="377" t="e">
        <v>#N/A</v>
      </c>
      <c r="BA680" s="431"/>
      <c r="BB680" s="32" t="str">
        <f>VLOOKUP(J680,'RATE JUNIO '!F$2:K$346,6,FALSE)</f>
        <v>RS</v>
      </c>
      <c r="BC680" s="32" t="s">
        <v>3463</v>
      </c>
      <c r="BD680" s="92" t="str">
        <f>VLOOKUP(J680,'RATES 30-06-2017'!F$2:K$374,6,FALSE)</f>
        <v>RS</v>
      </c>
      <c r="BE680" s="92"/>
      <c r="BF680" s="92" t="str">
        <f>VLOOKUP(J680,Hoja4!C$2:E$268,2,FALSE)</f>
        <v>FIE</v>
      </c>
      <c r="BG680" s="92">
        <f>VLOOKUP(J680,Hoja4!C$2:E$268,3,FALSE)</f>
        <v>31</v>
      </c>
      <c r="BH680" s="92"/>
      <c r="BI680" s="92"/>
    </row>
    <row r="681" spans="1:61" s="32" customFormat="1">
      <c r="A681" s="17">
        <v>31</v>
      </c>
      <c r="B681" s="99"/>
      <c r="C681" s="375" t="s">
        <v>23</v>
      </c>
      <c r="D681" s="18" t="s">
        <v>69</v>
      </c>
      <c r="E681" s="17" t="s">
        <v>512</v>
      </c>
      <c r="F681" s="17" t="s">
        <v>535</v>
      </c>
      <c r="G681" s="18"/>
      <c r="H681" s="18" t="s">
        <v>27</v>
      </c>
      <c r="I681" s="71">
        <v>20136708</v>
      </c>
      <c r="J681" s="112" t="str">
        <f>CONCATENATE(I681,"-",H681)</f>
        <v>20136708-EJECUCION</v>
      </c>
      <c r="K681" s="442" t="s">
        <v>3469</v>
      </c>
      <c r="L681" s="274"/>
      <c r="M681" s="427">
        <v>1745867289</v>
      </c>
      <c r="N681" s="277"/>
      <c r="O681" s="427">
        <v>1709791417</v>
      </c>
      <c r="P681" s="427">
        <v>0</v>
      </c>
      <c r="Q681" s="277"/>
      <c r="R681" s="277"/>
      <c r="S681" s="277"/>
      <c r="T681" s="277"/>
      <c r="U681" s="21">
        <v>33657318</v>
      </c>
      <c r="V681" s="266">
        <v>0</v>
      </c>
      <c r="W681" s="266">
        <v>0</v>
      </c>
      <c r="X681" s="266">
        <v>0</v>
      </c>
      <c r="Y681" s="266">
        <f t="shared" si="300"/>
        <v>0</v>
      </c>
      <c r="Z681" s="266">
        <v>0</v>
      </c>
      <c r="AA681" s="266">
        <v>0</v>
      </c>
      <c r="AB681" s="266">
        <v>0</v>
      </c>
      <c r="AC681" s="266">
        <f>V681+W681+X681+Z681+AA681+AB681</f>
        <v>0</v>
      </c>
      <c r="AD681" s="266">
        <f>U681-AC681</f>
        <v>33657318</v>
      </c>
      <c r="AE681" s="266">
        <f>M681-(O681+U681)</f>
        <v>2418554</v>
      </c>
      <c r="AF681" s="18" t="s">
        <v>3419</v>
      </c>
      <c r="AG681" s="377" t="s">
        <v>73</v>
      </c>
      <c r="AH681" s="378" t="s">
        <v>40</v>
      </c>
      <c r="AI681"/>
      <c r="AJ681" s="23"/>
      <c r="AK681" s="24"/>
      <c r="AL681" s="23"/>
      <c r="AM681"/>
      <c r="AN681"/>
      <c r="AO681"/>
      <c r="AP681"/>
      <c r="AQ681"/>
      <c r="AS681" s="373"/>
      <c r="AW681" s="373"/>
      <c r="AZ681" s="377"/>
      <c r="BA681" s="431"/>
      <c r="BD681" s="92"/>
      <c r="BE681" s="92"/>
      <c r="BF681" s="92" t="str">
        <f>VLOOKUP(J681,Hoja4!C$2:E$268,2,FALSE)</f>
        <v>PMB</v>
      </c>
      <c r="BG681" s="92">
        <f>VLOOKUP(J681,Hoja4!C$2:E$268,3,FALSE)</f>
        <v>31</v>
      </c>
      <c r="BH681" s="92"/>
      <c r="BI681" s="92"/>
    </row>
    <row r="682" spans="1:61" s="32" customFormat="1">
      <c r="A682" s="17">
        <v>31</v>
      </c>
      <c r="B682" s="99">
        <v>0</v>
      </c>
      <c r="C682" s="375" t="s">
        <v>23</v>
      </c>
      <c r="D682" s="487" t="s">
        <v>689</v>
      </c>
      <c r="E682" s="17" t="s">
        <v>512</v>
      </c>
      <c r="F682" s="17" t="s">
        <v>535</v>
      </c>
      <c r="G682" s="18" t="s">
        <v>536</v>
      </c>
      <c r="H682" s="18" t="s">
        <v>27</v>
      </c>
      <c r="I682" s="376">
        <v>30136949</v>
      </c>
      <c r="J682" s="112" t="str">
        <f>CONCATENATE(I682,"-",H682)</f>
        <v>30136949-EJECUCION</v>
      </c>
      <c r="K682" s="442" t="s">
        <v>757</v>
      </c>
      <c r="L682" s="274"/>
      <c r="M682" s="427">
        <v>135190000</v>
      </c>
      <c r="N682" s="277"/>
      <c r="O682" s="427">
        <v>128946000</v>
      </c>
      <c r="P682" s="427">
        <f>W682</f>
        <v>0</v>
      </c>
      <c r="Q682" s="277"/>
      <c r="R682" s="277"/>
      <c r="S682" s="277"/>
      <c r="T682" s="277"/>
      <c r="U682" s="21">
        <v>6244000</v>
      </c>
      <c r="V682" s="266">
        <v>0</v>
      </c>
      <c r="W682" s="266">
        <v>0</v>
      </c>
      <c r="X682" s="266">
        <v>0</v>
      </c>
      <c r="Y682" s="266">
        <f t="shared" si="300"/>
        <v>0</v>
      </c>
      <c r="Z682" s="266">
        <v>0</v>
      </c>
      <c r="AA682" s="266">
        <v>0</v>
      </c>
      <c r="AB682" s="266">
        <v>0</v>
      </c>
      <c r="AC682" s="266">
        <f>V682+W682+X682+Z682+AA682+AB682</f>
        <v>0</v>
      </c>
      <c r="AD682" s="266">
        <f>U682-AC682</f>
        <v>6244000</v>
      </c>
      <c r="AE682" s="266">
        <f>M682-(O682+U682)</f>
        <v>0</v>
      </c>
      <c r="AF682" s="18" t="s">
        <v>3419</v>
      </c>
      <c r="AG682" s="374" t="s">
        <v>685</v>
      </c>
      <c r="AH682" s="378" t="s">
        <v>40</v>
      </c>
      <c r="AI682"/>
      <c r="AJ682" s="23"/>
      <c r="AK682" s="24"/>
      <c r="AL682" s="23"/>
      <c r="AM682" t="str">
        <f>CONCATENATE( "OR PRO.CODIGO=",I682)</f>
        <v>OR PRO.CODIGO=30136949</v>
      </c>
      <c r="AN682">
        <f>LEN(I682)</f>
        <v>8</v>
      </c>
      <c r="AO682" t="e">
        <f>VLOOKUP(J682,#REF!,5,FALSE)</f>
        <v>#REF!</v>
      </c>
      <c r="AP682"/>
      <c r="AQ682" t="e">
        <f>VLOOKUP(J682,#REF!,6,FALSE)</f>
        <v>#REF!</v>
      </c>
      <c r="AR682" s="32" t="e">
        <f>VLOOKUP(I682,'convenios 2017'!A$2:O$82,15,FALSE)</f>
        <v>#N/A</v>
      </c>
      <c r="AS682" s="373">
        <f>O682+AC682</f>
        <v>128946000</v>
      </c>
      <c r="AT682" s="32" t="str">
        <f>VLOOKUP(I682,'convenio 2016'!A$2:N$196,14,FALSE)</f>
        <v>toma razon</v>
      </c>
      <c r="AU682" s="32" t="e">
        <f>VLOOKUP(I682,'convenio 2015'!A$4:M$228,13,FALSE)</f>
        <v>#N/A</v>
      </c>
      <c r="AV682" s="32" t="e">
        <f>VLOOKUP(J682,#REF!,6,FALSE)</f>
        <v>#REF!</v>
      </c>
      <c r="AW682" s="373">
        <f>O682+AC682</f>
        <v>128946000</v>
      </c>
      <c r="AX682" s="32" t="s">
        <v>2408</v>
      </c>
      <c r="AY682" s="32" t="s">
        <v>2295</v>
      </c>
      <c r="AZ682" s="377">
        <v>3067</v>
      </c>
      <c r="BA682" s="431">
        <v>42683</v>
      </c>
      <c r="BB682" s="32">
        <f>VLOOKUP(J682,'RATE JUNIO '!F$2:K$346,6,FALSE)</f>
        <v>0</v>
      </c>
      <c r="BC682" s="32" t="s">
        <v>3463</v>
      </c>
      <c r="BD682" s="92">
        <f>VLOOKUP(J682,'RATES 30-06-2017'!F$2:K$374,6,FALSE)</f>
        <v>0</v>
      </c>
      <c r="BE682" s="92"/>
      <c r="BF682" s="92" t="str">
        <f>VLOOKUP(J682,Hoja4!C$2:E$268,2,FALSE)</f>
        <v>LIBRE</v>
      </c>
      <c r="BG682" s="92">
        <f>VLOOKUP(J682,Hoja4!C$2:E$268,3,FALSE)</f>
        <v>31</v>
      </c>
      <c r="BH682" s="92"/>
      <c r="BI682" s="92"/>
    </row>
    <row r="683" spans="1:61" s="92" customFormat="1">
      <c r="A683" s="86"/>
      <c r="C683" s="86"/>
      <c r="D683" s="93"/>
      <c r="G683" s="270"/>
      <c r="H683" s="86"/>
      <c r="I683" s="88"/>
      <c r="K683" s="110" t="s">
        <v>47</v>
      </c>
      <c r="M683" s="111">
        <f t="shared" ref="M683:AE683" si="301">SUBTOTAL(9,M680:M682)</f>
        <v>4006146595</v>
      </c>
      <c r="N683" s="109">
        <f t="shared" si="301"/>
        <v>0</v>
      </c>
      <c r="O683" s="111">
        <f t="shared" si="301"/>
        <v>3926418191</v>
      </c>
      <c r="P683" s="111">
        <f t="shared" si="301"/>
        <v>0</v>
      </c>
      <c r="Q683" s="109">
        <f t="shared" si="301"/>
        <v>0</v>
      </c>
      <c r="R683" s="109">
        <f t="shared" si="301"/>
        <v>0</v>
      </c>
      <c r="S683" s="109">
        <f t="shared" si="301"/>
        <v>0</v>
      </c>
      <c r="T683" s="109">
        <f t="shared" si="301"/>
        <v>0</v>
      </c>
      <c r="U683" s="111">
        <f t="shared" si="301"/>
        <v>77309850</v>
      </c>
      <c r="V683" s="109">
        <f t="shared" si="301"/>
        <v>0</v>
      </c>
      <c r="W683" s="109">
        <f t="shared" si="301"/>
        <v>0</v>
      </c>
      <c r="X683" s="109">
        <f t="shared" si="301"/>
        <v>0</v>
      </c>
      <c r="Y683" s="111">
        <f t="shared" si="301"/>
        <v>0</v>
      </c>
      <c r="Z683" s="111">
        <f t="shared" si="301"/>
        <v>0</v>
      </c>
      <c r="AA683" s="111">
        <f t="shared" si="301"/>
        <v>0</v>
      </c>
      <c r="AB683" s="111">
        <f t="shared" si="301"/>
        <v>0</v>
      </c>
      <c r="AC683" s="111">
        <f t="shared" si="301"/>
        <v>0</v>
      </c>
      <c r="AD683" s="111">
        <f t="shared" si="301"/>
        <v>77309850</v>
      </c>
      <c r="AE683" s="111">
        <f t="shared" si="301"/>
        <v>2418554</v>
      </c>
      <c r="AF683" s="88"/>
      <c r="AG683" s="86"/>
      <c r="AH683" s="257"/>
      <c r="AJ683" s="90"/>
      <c r="AK683" s="22"/>
      <c r="AL683" s="90"/>
      <c r="AY683" s="32" t="s">
        <v>3142</v>
      </c>
      <c r="AZ683" s="93"/>
      <c r="BA683" s="435"/>
    </row>
    <row r="684" spans="1:61" s="92" customFormat="1" ht="7.5" customHeight="1">
      <c r="A684" s="86"/>
      <c r="C684" s="86"/>
      <c r="D684" s="93"/>
      <c r="G684" s="270"/>
      <c r="H684" s="86"/>
      <c r="I684" s="88"/>
      <c r="K684" s="272"/>
      <c r="V684" s="271"/>
      <c r="W684" s="271"/>
      <c r="X684" s="271"/>
      <c r="Y684" s="271"/>
      <c r="Z684" s="271"/>
      <c r="AA684" s="271"/>
      <c r="AB684" s="271"/>
      <c r="AC684" s="271"/>
      <c r="AD684" s="271"/>
      <c r="AE684" s="271"/>
      <c r="AF684" s="88"/>
      <c r="AG684" s="86"/>
      <c r="AH684" s="257"/>
      <c r="AJ684" s="90"/>
      <c r="AK684" s="22"/>
      <c r="AL684" s="90"/>
      <c r="AY684" s="32" t="s">
        <v>3142</v>
      </c>
      <c r="AZ684" s="93"/>
      <c r="BA684" s="435"/>
    </row>
    <row r="685" spans="1:61">
      <c r="A685" s="86"/>
      <c r="C685" s="86"/>
      <c r="D685" s="87"/>
      <c r="E685" s="86"/>
      <c r="F685" s="86"/>
      <c r="G685" s="88"/>
      <c r="H685" s="86"/>
      <c r="I685" s="88"/>
      <c r="K685" s="273" t="s">
        <v>48</v>
      </c>
      <c r="L685" s="302"/>
      <c r="M685" s="86"/>
      <c r="N685" s="302"/>
      <c r="O685" s="86"/>
      <c r="P685" s="86"/>
      <c r="Q685" s="302"/>
      <c r="R685" s="302"/>
      <c r="S685" s="302"/>
      <c r="T685" s="302"/>
      <c r="U685" s="302"/>
      <c r="V685" s="122"/>
      <c r="W685" s="122"/>
      <c r="X685" s="122"/>
      <c r="Y685" s="122"/>
      <c r="Z685" s="122"/>
      <c r="AA685" s="122"/>
      <c r="AB685" s="122"/>
      <c r="AC685" s="122"/>
      <c r="AD685" s="122"/>
      <c r="AE685" s="122"/>
      <c r="AF685" s="88"/>
      <c r="AG685" s="86"/>
      <c r="AH685" s="257"/>
      <c r="AJ685" s="23"/>
      <c r="AK685" s="24"/>
      <c r="AL685" s="23"/>
      <c r="AY685" s="32" t="s">
        <v>3142</v>
      </c>
    </row>
    <row r="686" spans="1:61" s="32" customFormat="1" ht="15" customHeight="1">
      <c r="A686" s="17">
        <v>31</v>
      </c>
      <c r="B686" s="99">
        <v>12</v>
      </c>
      <c r="C686" s="17" t="s">
        <v>49</v>
      </c>
      <c r="D686" s="18" t="s">
        <v>90</v>
      </c>
      <c r="E686" s="17" t="s">
        <v>512</v>
      </c>
      <c r="F686" s="17" t="s">
        <v>535</v>
      </c>
      <c r="G686" s="18" t="s">
        <v>536</v>
      </c>
      <c r="H686" s="18" t="s">
        <v>27</v>
      </c>
      <c r="I686" s="18">
        <v>30395825</v>
      </c>
      <c r="J686" s="112" t="str">
        <f>CONCATENATE(I686,"-",H686)</f>
        <v>30395825-EJECUCION</v>
      </c>
      <c r="K686" s="442" t="s">
        <v>3400</v>
      </c>
      <c r="L686" s="100">
        <v>113663000</v>
      </c>
      <c r="M686" s="19">
        <v>113663000</v>
      </c>
      <c r="N686" s="100">
        <v>0</v>
      </c>
      <c r="O686" s="19">
        <v>0</v>
      </c>
      <c r="P686" s="19">
        <v>113663000</v>
      </c>
      <c r="Q686" s="19">
        <v>0</v>
      </c>
      <c r="R686" s="101">
        <v>113663000</v>
      </c>
      <c r="S686" s="20">
        <v>0</v>
      </c>
      <c r="T686" s="21">
        <v>0</v>
      </c>
      <c r="U686" s="446">
        <v>0</v>
      </c>
      <c r="V686" s="266">
        <v>0</v>
      </c>
      <c r="W686" s="266">
        <v>0</v>
      </c>
      <c r="X686" s="266">
        <v>0</v>
      </c>
      <c r="Y686" s="266">
        <f t="shared" ref="Y686:Y687" si="302">V686+W686+X686</f>
        <v>0</v>
      </c>
      <c r="Z686" s="266">
        <v>0</v>
      </c>
      <c r="AA686" s="266">
        <v>0</v>
      </c>
      <c r="AB686" s="266">
        <v>0</v>
      </c>
      <c r="AC686" s="266">
        <f>V686+W686+X686+Z686+AA686+AB686</f>
        <v>0</v>
      </c>
      <c r="AD686" s="266">
        <f>U686-AC686</f>
        <v>0</v>
      </c>
      <c r="AE686" s="266">
        <f>M686-(O686+U686)</f>
        <v>113663000</v>
      </c>
      <c r="AF686" s="18" t="s">
        <v>1459</v>
      </c>
      <c r="AG686" s="17" t="s">
        <v>685</v>
      </c>
      <c r="AH686" s="81" t="s">
        <v>40</v>
      </c>
      <c r="AI686" s="22" t="s">
        <v>31</v>
      </c>
      <c r="AJ686" s="23"/>
      <c r="AK686" s="48" t="s">
        <v>538</v>
      </c>
      <c r="AL686" s="23" t="s">
        <v>45</v>
      </c>
      <c r="AM686" t="str">
        <f>CONCATENATE( "OR PRO.CODIGO=",I686)</f>
        <v>OR PRO.CODIGO=30395825</v>
      </c>
      <c r="AN686">
        <f>LEN(I686)</f>
        <v>8</v>
      </c>
      <c r="AO686" t="e">
        <f>VLOOKUP(J686,#REF!,5,FALSE)</f>
        <v>#REF!</v>
      </c>
      <c r="AP686"/>
      <c r="AQ686" t="e">
        <f>VLOOKUP(J686,#REF!,6,FALSE)</f>
        <v>#REF!</v>
      </c>
      <c r="AR686" s="32" t="e">
        <f>VLOOKUP(I686,'convenios 2017'!A$2:O$82,15,FALSE)</f>
        <v>#N/A</v>
      </c>
      <c r="AS686" s="373">
        <f>O686+AC686</f>
        <v>0</v>
      </c>
      <c r="AT686" s="32" t="str">
        <f>VLOOKUP(I686,'convenio 2016'!A$2:N$196,14,FALSE)</f>
        <v>sectorialista</v>
      </c>
      <c r="AU686" s="32" t="e">
        <f>VLOOKUP(I686,'convenio 2015'!A$4:M$228,13,FALSE)</f>
        <v>#N/A</v>
      </c>
      <c r="AV686" s="32" t="e">
        <f>VLOOKUP(J686,#REF!,6,FALSE)</f>
        <v>#REF!</v>
      </c>
      <c r="AW686" s="373">
        <f>O686+AC686</f>
        <v>0</v>
      </c>
      <c r="AX686" s="32" t="s">
        <v>2409</v>
      </c>
      <c r="AY686" s="32">
        <v>0</v>
      </c>
      <c r="AZ686" s="377"/>
      <c r="BA686" s="431"/>
      <c r="BB686" s="32">
        <f>VLOOKUP(J686,'RATE JUNIO '!F$2:K$346,6,FALSE)</f>
        <v>0</v>
      </c>
      <c r="BC686" s="32" t="s">
        <v>3463</v>
      </c>
      <c r="BD686" s="92">
        <f>VLOOKUP(J686,'RATES 30-06-2017'!F$2:K$374,6,FALSE)</f>
        <v>0</v>
      </c>
      <c r="BE686" s="92"/>
      <c r="BF686" s="92" t="e">
        <f>VLOOKUP(J686,Hoja4!C$2:E$268,2,FALSE)</f>
        <v>#N/A</v>
      </c>
      <c r="BG686" s="92" t="e">
        <f>VLOOKUP(J686,Hoja4!C$2:E$268,3,FALSE)</f>
        <v>#N/A</v>
      </c>
      <c r="BH686" s="92"/>
      <c r="BI686" s="92"/>
    </row>
    <row r="687" spans="1:61" s="32" customFormat="1" ht="15" customHeight="1">
      <c r="A687" s="17">
        <v>31</v>
      </c>
      <c r="B687" s="99">
        <v>4</v>
      </c>
      <c r="C687" s="17" t="s">
        <v>49</v>
      </c>
      <c r="D687" s="18" t="s">
        <v>24</v>
      </c>
      <c r="E687" s="17" t="s">
        <v>512</v>
      </c>
      <c r="F687" s="17" t="s">
        <v>535</v>
      </c>
      <c r="G687" s="18" t="s">
        <v>536</v>
      </c>
      <c r="H687" s="18" t="s">
        <v>27</v>
      </c>
      <c r="I687" s="18">
        <v>30277425</v>
      </c>
      <c r="J687" s="112" t="str">
        <f>CONCATENATE(I687,"-",H687)</f>
        <v>30277425-EJECUCION</v>
      </c>
      <c r="K687" s="442" t="s">
        <v>3401</v>
      </c>
      <c r="L687" s="100">
        <v>231911000</v>
      </c>
      <c r="M687" s="125">
        <v>231911000</v>
      </c>
      <c r="N687" s="100">
        <v>0</v>
      </c>
      <c r="O687" s="125">
        <v>0</v>
      </c>
      <c r="P687" s="125">
        <f>231911000-74429500</f>
        <v>157481500</v>
      </c>
      <c r="Q687" s="19">
        <v>0</v>
      </c>
      <c r="R687" s="101">
        <v>231911000</v>
      </c>
      <c r="S687" s="20">
        <v>0</v>
      </c>
      <c r="T687" s="21">
        <v>0</v>
      </c>
      <c r="U687" s="446">
        <v>0</v>
      </c>
      <c r="V687" s="266">
        <v>0</v>
      </c>
      <c r="W687" s="266">
        <v>0</v>
      </c>
      <c r="X687" s="266">
        <v>0</v>
      </c>
      <c r="Y687" s="266">
        <f t="shared" si="302"/>
        <v>0</v>
      </c>
      <c r="Z687" s="266">
        <v>0</v>
      </c>
      <c r="AA687" s="266">
        <v>0</v>
      </c>
      <c r="AB687" s="266">
        <v>0</v>
      </c>
      <c r="AC687" s="266">
        <f>V687+W687+X687+Z687+AA687+AB687</f>
        <v>0</v>
      </c>
      <c r="AD687" s="266">
        <f>U687-AC687</f>
        <v>0</v>
      </c>
      <c r="AE687" s="266">
        <f>M687-(O687+U687)</f>
        <v>231911000</v>
      </c>
      <c r="AF687" s="18" t="s">
        <v>1763</v>
      </c>
      <c r="AG687" s="17" t="s">
        <v>685</v>
      </c>
      <c r="AH687" s="81" t="s">
        <v>40</v>
      </c>
      <c r="AI687" s="22" t="s">
        <v>31</v>
      </c>
      <c r="AJ687" s="23"/>
      <c r="AK687" s="48" t="s">
        <v>540</v>
      </c>
      <c r="AL687" s="23" t="s">
        <v>45</v>
      </c>
      <c r="AM687" t="str">
        <f>CONCATENATE( "OR PRO.CODIGO=",I687)</f>
        <v>OR PRO.CODIGO=30277425</v>
      </c>
      <c r="AN687">
        <f>LEN(I687)</f>
        <v>8</v>
      </c>
      <c r="AO687" t="e">
        <f>VLOOKUP(J687,#REF!,5,FALSE)</f>
        <v>#REF!</v>
      </c>
      <c r="AP687"/>
      <c r="AQ687" t="e">
        <f>VLOOKUP(J687,#REF!,6,FALSE)</f>
        <v>#REF!</v>
      </c>
      <c r="AR687" s="32" t="str">
        <f>VLOOKUP(I687,'convenios 2017'!A$2:O$82,15,FALSE)</f>
        <v>en tramite</v>
      </c>
      <c r="AS687" s="373">
        <f>O687+AC687</f>
        <v>0</v>
      </c>
      <c r="AT687" s="32" t="str">
        <f>VLOOKUP(I687,'convenio 2016'!A$2:N$196,14,FALSE)</f>
        <v>sectorialista</v>
      </c>
      <c r="AU687" s="32" t="e">
        <f>VLOOKUP(I687,'convenio 2015'!A$4:M$228,13,FALSE)</f>
        <v>#N/A</v>
      </c>
      <c r="AV687" s="32" t="e">
        <f>VLOOKUP(J687,#REF!,6,FALSE)</f>
        <v>#REF!</v>
      </c>
      <c r="AW687" s="373">
        <f>O687+AC687</f>
        <v>0</v>
      </c>
      <c r="AX687" s="32" t="s">
        <v>1459</v>
      </c>
      <c r="AZ687" s="377"/>
      <c r="BA687" s="431"/>
      <c r="BB687" s="32">
        <f>VLOOKUP(J687,'RATE JUNIO '!F$2:K$346,6,FALSE)</f>
        <v>0</v>
      </c>
      <c r="BC687" s="32" t="s">
        <v>3463</v>
      </c>
      <c r="BD687" s="92">
        <f>VLOOKUP(J687,'RATES 30-06-2017'!F$2:K$374,6,FALSE)</f>
        <v>0</v>
      </c>
      <c r="BE687" s="92"/>
      <c r="BF687" s="92" t="e">
        <f>VLOOKUP(J687,Hoja4!C$2:E$268,2,FALSE)</f>
        <v>#N/A</v>
      </c>
      <c r="BG687" s="92" t="e">
        <f>VLOOKUP(J687,Hoja4!C$2:E$268,3,FALSE)</f>
        <v>#N/A</v>
      </c>
      <c r="BH687" s="92"/>
      <c r="BI687" s="92"/>
    </row>
    <row r="688" spans="1:61">
      <c r="A688" s="86"/>
      <c r="C688" s="86"/>
      <c r="D688" s="87"/>
      <c r="E688" s="86"/>
      <c r="F688" s="86"/>
      <c r="G688" s="88"/>
      <c r="H688" s="86"/>
      <c r="I688" s="88"/>
      <c r="J688" s="302"/>
      <c r="K688" s="110" t="s">
        <v>541</v>
      </c>
      <c r="L688" s="25">
        <f t="shared" ref="L688:AE688" si="303">SUBTOTAL(9,L686:L687)</f>
        <v>345574000</v>
      </c>
      <c r="M688" s="111">
        <f t="shared" si="303"/>
        <v>345574000</v>
      </c>
      <c r="N688" s="109">
        <f t="shared" si="303"/>
        <v>0</v>
      </c>
      <c r="O688" s="111">
        <f t="shared" si="303"/>
        <v>0</v>
      </c>
      <c r="P688" s="111">
        <f t="shared" si="303"/>
        <v>271144500</v>
      </c>
      <c r="Q688" s="109">
        <f t="shared" si="303"/>
        <v>0</v>
      </c>
      <c r="R688" s="109">
        <f t="shared" si="303"/>
        <v>345574000</v>
      </c>
      <c r="S688" s="109">
        <f t="shared" si="303"/>
        <v>0</v>
      </c>
      <c r="T688" s="109">
        <f t="shared" si="303"/>
        <v>0</v>
      </c>
      <c r="U688" s="111">
        <f t="shared" si="303"/>
        <v>0</v>
      </c>
      <c r="V688" s="109">
        <f t="shared" si="303"/>
        <v>0</v>
      </c>
      <c r="W688" s="109">
        <f t="shared" si="303"/>
        <v>0</v>
      </c>
      <c r="X688" s="109">
        <f t="shared" si="303"/>
        <v>0</v>
      </c>
      <c r="Y688" s="111">
        <f t="shared" si="303"/>
        <v>0</v>
      </c>
      <c r="Z688" s="111">
        <f t="shared" si="303"/>
        <v>0</v>
      </c>
      <c r="AA688" s="111">
        <f t="shared" si="303"/>
        <v>0</v>
      </c>
      <c r="AB688" s="111">
        <f t="shared" si="303"/>
        <v>0</v>
      </c>
      <c r="AC688" s="111">
        <f t="shared" si="303"/>
        <v>0</v>
      </c>
      <c r="AD688" s="111">
        <f t="shared" si="303"/>
        <v>0</v>
      </c>
      <c r="AE688" s="111">
        <f t="shared" si="303"/>
        <v>345574000</v>
      </c>
      <c r="AF688" s="88"/>
      <c r="AG688" s="86"/>
      <c r="AH688" s="257"/>
      <c r="AJ688" s="23"/>
      <c r="AK688" s="24"/>
      <c r="AL688" s="23"/>
      <c r="AM688" s="92"/>
      <c r="AN688" s="92"/>
      <c r="AO688" s="92"/>
      <c r="AP688" s="92"/>
      <c r="AQ688" s="92"/>
      <c r="AR688" s="92"/>
      <c r="AS688" s="92"/>
      <c r="AT688" s="92"/>
      <c r="AU688" s="92"/>
      <c r="AV688" s="92"/>
      <c r="AW688" s="92"/>
      <c r="AY688" s="32" t="s">
        <v>3142</v>
      </c>
    </row>
    <row r="689" spans="1:61" ht="12" customHeight="1">
      <c r="A689" s="86"/>
      <c r="C689" s="86"/>
      <c r="D689" s="87"/>
      <c r="E689" s="86"/>
      <c r="F689" s="86"/>
      <c r="G689" s="88"/>
      <c r="H689" s="86"/>
      <c r="I689" s="88"/>
      <c r="K689" s="303"/>
      <c r="M689" s="86"/>
      <c r="N689" s="302"/>
      <c r="O689" s="86"/>
      <c r="P689" s="86"/>
      <c r="Q689" s="302"/>
      <c r="R689" s="302"/>
      <c r="S689" s="302"/>
      <c r="T689" s="302"/>
      <c r="U689" s="302"/>
      <c r="V689" s="122"/>
      <c r="W689" s="122"/>
      <c r="X689" s="122"/>
      <c r="Y689" s="122"/>
      <c r="Z689" s="122"/>
      <c r="AA689" s="122"/>
      <c r="AB689" s="122"/>
      <c r="AC689" s="122"/>
      <c r="AD689" s="122"/>
      <c r="AE689" s="122"/>
      <c r="AF689" s="88"/>
      <c r="AG689" s="86"/>
      <c r="AH689" s="257"/>
      <c r="AJ689" s="23"/>
      <c r="AK689" s="24"/>
      <c r="AL689" s="23"/>
      <c r="AY689" s="32" t="s">
        <v>3142</v>
      </c>
    </row>
    <row r="690" spans="1:61">
      <c r="A690" s="86"/>
      <c r="C690" s="86"/>
      <c r="D690" s="87"/>
      <c r="E690" s="86"/>
      <c r="F690" s="86"/>
      <c r="G690" s="88"/>
      <c r="H690" s="86"/>
      <c r="I690" s="88"/>
      <c r="K690" s="16" t="s">
        <v>53</v>
      </c>
      <c r="M690" s="86"/>
      <c r="O690" s="86"/>
      <c r="P690" s="86"/>
      <c r="Q690" s="302"/>
      <c r="U690"/>
      <c r="V690" s="122"/>
      <c r="W690" s="122"/>
      <c r="X690" s="122"/>
      <c r="Y690" s="122"/>
      <c r="Z690" s="122"/>
      <c r="AA690" s="122"/>
      <c r="AB690" s="122"/>
      <c r="AC690" s="122"/>
      <c r="AD690" s="122"/>
      <c r="AE690" s="122"/>
      <c r="AF690" s="88"/>
      <c r="AG690" s="86"/>
      <c r="AH690" s="257"/>
      <c r="AJ690" s="23"/>
      <c r="AK690" s="24"/>
      <c r="AL690" s="23"/>
      <c r="AY690" s="32" t="s">
        <v>3142</v>
      </c>
    </row>
    <row r="691" spans="1:61" s="32" customFormat="1" ht="15" customHeight="1">
      <c r="A691" s="17">
        <v>31</v>
      </c>
      <c r="B691" s="99">
        <v>1</v>
      </c>
      <c r="C691" s="17" t="s">
        <v>54</v>
      </c>
      <c r="D691" s="18" t="s">
        <v>69</v>
      </c>
      <c r="E691" s="17" t="s">
        <v>512</v>
      </c>
      <c r="F691" s="17" t="s">
        <v>535</v>
      </c>
      <c r="G691" s="18" t="s">
        <v>542</v>
      </c>
      <c r="H691" s="18" t="s">
        <v>27</v>
      </c>
      <c r="I691" s="18">
        <v>30065600</v>
      </c>
      <c r="J691" s="112" t="str">
        <f t="shared" ref="J691:J698" si="304">CONCATENATE(I691,"-",H691)</f>
        <v>30065600-EJECUCION</v>
      </c>
      <c r="K691" s="442" t="s">
        <v>3253</v>
      </c>
      <c r="L691" s="100">
        <v>502000000</v>
      </c>
      <c r="M691" s="19">
        <v>502000000</v>
      </c>
      <c r="N691" s="100">
        <v>0</v>
      </c>
      <c r="O691" s="19">
        <v>0</v>
      </c>
      <c r="P691" s="19">
        <f>50000000-30000000</f>
        <v>20000000</v>
      </c>
      <c r="Q691" s="19">
        <v>452000000</v>
      </c>
      <c r="R691" s="101">
        <v>50000000</v>
      </c>
      <c r="S691" s="20">
        <v>452000000</v>
      </c>
      <c r="T691" s="21">
        <v>0</v>
      </c>
      <c r="U691" s="446">
        <v>0</v>
      </c>
      <c r="V691" s="266">
        <v>0</v>
      </c>
      <c r="W691" s="266">
        <v>0</v>
      </c>
      <c r="X691" s="266">
        <v>0</v>
      </c>
      <c r="Y691" s="266">
        <f t="shared" ref="Y691:Y698" si="305">V691+W691+X691</f>
        <v>0</v>
      </c>
      <c r="Z691" s="266">
        <v>0</v>
      </c>
      <c r="AA691" s="266">
        <v>0</v>
      </c>
      <c r="AB691" s="266">
        <v>0</v>
      </c>
      <c r="AC691" s="266">
        <f t="shared" ref="AC691:AC698" si="306">V691+W691+X691+Z691+AA691+AB691</f>
        <v>0</v>
      </c>
      <c r="AD691" s="266">
        <f t="shared" ref="AD691:AD698" si="307">U691-AC691</f>
        <v>0</v>
      </c>
      <c r="AE691" s="266">
        <f t="shared" ref="AE691:AE698" si="308">M691-(O691+U691)</f>
        <v>502000000</v>
      </c>
      <c r="AF691" s="18" t="s">
        <v>51</v>
      </c>
      <c r="AG691" s="17" t="s">
        <v>685</v>
      </c>
      <c r="AH691" s="81" t="s">
        <v>60</v>
      </c>
      <c r="AI691" s="22" t="s">
        <v>31</v>
      </c>
      <c r="AJ691" s="23"/>
      <c r="AK691" s="24"/>
      <c r="AL691" s="23" t="s">
        <v>45</v>
      </c>
      <c r="AM691" t="str">
        <f t="shared" ref="AM691:AM698" si="309">CONCATENATE( "OR PRO.CODIGO=",I691)</f>
        <v>OR PRO.CODIGO=30065600</v>
      </c>
      <c r="AN691">
        <f t="shared" ref="AN691:AN698" si="310">LEN(I691)</f>
        <v>8</v>
      </c>
      <c r="AO691" t="e">
        <f>VLOOKUP(J691,#REF!,5,FALSE)</f>
        <v>#REF!</v>
      </c>
      <c r="AP691"/>
      <c r="AQ691" t="e">
        <f>VLOOKUP(J691,#REF!,6,FALSE)</f>
        <v>#REF!</v>
      </c>
      <c r="AR691" s="32" t="e">
        <f>VLOOKUP(I691,'convenios 2017'!A$2:O$82,15,FALSE)</f>
        <v>#N/A</v>
      </c>
      <c r="AS691" s="373">
        <f>O691+AC691</f>
        <v>0</v>
      </c>
      <c r="AT691" s="32" t="e">
        <f>VLOOKUP(I691,'convenio 2016'!A$2:N$196,14,FALSE)</f>
        <v>#N/A</v>
      </c>
      <c r="AU691" s="32" t="e">
        <f>VLOOKUP(I691,'convenio 2015'!A$4:M$228,13,FALSE)</f>
        <v>#N/A</v>
      </c>
      <c r="AV691" s="32" t="e">
        <f>VLOOKUP(J691,#REF!,6,FALSE)</f>
        <v>#REF!</v>
      </c>
      <c r="AW691" s="373">
        <f t="shared" ref="AW691:AW698" si="311">O691+AC691</f>
        <v>0</v>
      </c>
      <c r="AX691" s="32" t="e">
        <v>#N/A</v>
      </c>
      <c r="AY691" s="32" t="e">
        <v>#N/A</v>
      </c>
      <c r="AZ691" s="377" t="e">
        <v>#N/A</v>
      </c>
      <c r="BA691" s="431"/>
      <c r="BB691" s="32" t="str">
        <f>VLOOKUP(J691,'RATE JUNIO '!F$2:K$346,6,FALSE)</f>
        <v>FI</v>
      </c>
      <c r="BC691" s="32" t="s">
        <v>3463</v>
      </c>
      <c r="BD691" s="92" t="str">
        <f>VLOOKUP(J691,'RATES 30-06-2017'!F$2:K$374,6,FALSE)</f>
        <v>FI</v>
      </c>
      <c r="BE691" s="92"/>
      <c r="BF691" s="92" t="e">
        <f>VLOOKUP(J691,Hoja4!C$2:E$268,2,FALSE)</f>
        <v>#N/A</v>
      </c>
      <c r="BG691" s="92" t="e">
        <f>VLOOKUP(J691,Hoja4!C$2:E$268,3,FALSE)</f>
        <v>#N/A</v>
      </c>
      <c r="BH691" s="92"/>
      <c r="BI691" s="92"/>
    </row>
    <row r="692" spans="1:61" s="32" customFormat="1" ht="15" customHeight="1">
      <c r="A692" s="17">
        <v>31</v>
      </c>
      <c r="B692" s="99">
        <v>0</v>
      </c>
      <c r="C692" s="17" t="s">
        <v>54</v>
      </c>
      <c r="D692" s="18" t="s">
        <v>81</v>
      </c>
      <c r="E692" s="17" t="s">
        <v>512</v>
      </c>
      <c r="F692" s="17" t="s">
        <v>535</v>
      </c>
      <c r="G692" s="18"/>
      <c r="H692" s="18" t="s">
        <v>27</v>
      </c>
      <c r="I692" s="18">
        <v>30349477</v>
      </c>
      <c r="J692" s="112" t="str">
        <f t="shared" si="304"/>
        <v>30349477-EJECUCION</v>
      </c>
      <c r="K692" s="442" t="s">
        <v>2999</v>
      </c>
      <c r="L692" s="100"/>
      <c r="M692" s="19">
        <v>71191000</v>
      </c>
      <c r="N692" s="100"/>
      <c r="O692" s="19">
        <v>0</v>
      </c>
      <c r="P692" s="19">
        <v>71138000</v>
      </c>
      <c r="Q692" s="19"/>
      <c r="R692" s="101"/>
      <c r="S692" s="20"/>
      <c r="T692" s="21"/>
      <c r="U692" s="21">
        <f>71138000+53000</f>
        <v>71191000</v>
      </c>
      <c r="V692" s="266">
        <v>0</v>
      </c>
      <c r="W692" s="266">
        <v>0</v>
      </c>
      <c r="X692" s="266">
        <v>0</v>
      </c>
      <c r="Y692" s="266">
        <f t="shared" si="305"/>
        <v>0</v>
      </c>
      <c r="Z692" s="266">
        <v>0</v>
      </c>
      <c r="AA692" s="266">
        <v>0</v>
      </c>
      <c r="AB692" s="266">
        <v>71191000</v>
      </c>
      <c r="AC692" s="266">
        <f t="shared" si="306"/>
        <v>71191000</v>
      </c>
      <c r="AD692" s="266">
        <f t="shared" si="307"/>
        <v>0</v>
      </c>
      <c r="AE692" s="266">
        <f t="shared" si="308"/>
        <v>0</v>
      </c>
      <c r="AF692" s="18" t="s">
        <v>3419</v>
      </c>
      <c r="AG692" s="17" t="s">
        <v>83</v>
      </c>
      <c r="AH692" s="81" t="s">
        <v>30</v>
      </c>
      <c r="AI692" s="22"/>
      <c r="AJ692" s="23"/>
      <c r="AK692" s="24"/>
      <c r="AL692" s="23"/>
      <c r="AM692" t="str">
        <f t="shared" si="309"/>
        <v>OR PRO.CODIGO=30349477</v>
      </c>
      <c r="AN692">
        <f t="shared" si="310"/>
        <v>8</v>
      </c>
      <c r="AO692"/>
      <c r="AP692"/>
      <c r="AQ692"/>
      <c r="AS692" s="373"/>
      <c r="AW692" s="373">
        <f t="shared" si="311"/>
        <v>71191000</v>
      </c>
      <c r="AX692" s="32" t="e">
        <v>#N/A</v>
      </c>
      <c r="AY692" s="32" t="e">
        <v>#N/A</v>
      </c>
      <c r="AZ692" s="377" t="e">
        <v>#N/A</v>
      </c>
      <c r="BA692" s="431"/>
      <c r="BB692" s="32" t="str">
        <f>VLOOKUP(J692,'RATE JUNIO '!F$2:K$346,6,FALSE)</f>
        <v>RS</v>
      </c>
      <c r="BC692" s="32" t="s">
        <v>3463</v>
      </c>
      <c r="BD692" s="92" t="str">
        <f>VLOOKUP(J692,'RATES 30-06-2017'!F$2:K$374,6,FALSE)</f>
        <v>RS</v>
      </c>
      <c r="BE692" s="92"/>
      <c r="BF692" s="92" t="str">
        <f>VLOOKUP(J692,Hoja4!C$2:E$268,2,FALSE)</f>
        <v>ENERGIZACION</v>
      </c>
      <c r="BG692" s="92">
        <f>VLOOKUP(J692,Hoja4!C$2:E$268,3,FALSE)</f>
        <v>31</v>
      </c>
      <c r="BH692" s="92"/>
      <c r="BI692" s="92"/>
    </row>
    <row r="693" spans="1:61" s="32" customFormat="1" ht="15" customHeight="1">
      <c r="A693" s="17">
        <v>29</v>
      </c>
      <c r="B693" s="99">
        <v>5</v>
      </c>
      <c r="C693" s="17" t="s">
        <v>54</v>
      </c>
      <c r="D693" s="18" t="s">
        <v>33</v>
      </c>
      <c r="E693" s="17" t="s">
        <v>512</v>
      </c>
      <c r="F693" s="18" t="s">
        <v>535</v>
      </c>
      <c r="G693" s="18" t="s">
        <v>536</v>
      </c>
      <c r="H693" s="18" t="s">
        <v>27</v>
      </c>
      <c r="I693" s="18">
        <v>30459944</v>
      </c>
      <c r="J693" s="112" t="str">
        <f t="shared" si="304"/>
        <v>30459944-EJECUCION</v>
      </c>
      <c r="K693" s="442" t="s">
        <v>3387</v>
      </c>
      <c r="L693" s="100">
        <v>52432000</v>
      </c>
      <c r="M693" s="19">
        <v>52432000</v>
      </c>
      <c r="N693" s="100">
        <v>0</v>
      </c>
      <c r="O693" s="19">
        <v>0</v>
      </c>
      <c r="P693" s="19">
        <f>52432000-30000000</f>
        <v>22432000</v>
      </c>
      <c r="Q693" s="19">
        <v>0</v>
      </c>
      <c r="R693" s="101">
        <v>52432000</v>
      </c>
      <c r="S693" s="20">
        <v>0</v>
      </c>
      <c r="T693" s="21">
        <v>0</v>
      </c>
      <c r="U693" s="446">
        <v>0</v>
      </c>
      <c r="V693" s="266">
        <v>0</v>
      </c>
      <c r="W693" s="266">
        <v>0</v>
      </c>
      <c r="X693" s="266">
        <v>0</v>
      </c>
      <c r="Y693" s="266">
        <f t="shared" si="305"/>
        <v>0</v>
      </c>
      <c r="Z693" s="266">
        <v>0</v>
      </c>
      <c r="AA693" s="266">
        <v>0</v>
      </c>
      <c r="AB693" s="266">
        <v>0</v>
      </c>
      <c r="AC693" s="266">
        <f t="shared" si="306"/>
        <v>0</v>
      </c>
      <c r="AD693" s="266">
        <f t="shared" si="307"/>
        <v>0</v>
      </c>
      <c r="AE693" s="266">
        <f t="shared" si="308"/>
        <v>52432000</v>
      </c>
      <c r="AF693" s="18" t="s">
        <v>1763</v>
      </c>
      <c r="AG693" s="17" t="s">
        <v>685</v>
      </c>
      <c r="AH693" s="81" t="s">
        <v>40</v>
      </c>
      <c r="AI693" s="22" t="s">
        <v>31</v>
      </c>
      <c r="AJ693" s="23"/>
      <c r="AK693" s="24" t="s">
        <v>544</v>
      </c>
      <c r="AL693" s="23"/>
      <c r="AM693" t="str">
        <f t="shared" si="309"/>
        <v>OR PRO.CODIGO=30459944</v>
      </c>
      <c r="AN693">
        <f t="shared" si="310"/>
        <v>8</v>
      </c>
      <c r="AO693" t="e">
        <f>VLOOKUP(J693,#REF!,5,FALSE)</f>
        <v>#REF!</v>
      </c>
      <c r="AP693"/>
      <c r="AQ693" t="e">
        <f>VLOOKUP(J693,#REF!,6,FALSE)</f>
        <v>#REF!</v>
      </c>
      <c r="AR693" s="32" t="e">
        <f>VLOOKUP(I693,'convenios 2017'!A$2:O$82,15,FALSE)</f>
        <v>#N/A</v>
      </c>
      <c r="AS693" s="373">
        <f t="shared" ref="AS693:AS698" si="312">O693+AC693</f>
        <v>0</v>
      </c>
      <c r="AT693" s="32" t="e">
        <f>VLOOKUP(I693,'convenio 2016'!A$2:N$196,14,FALSE)</f>
        <v>#N/A</v>
      </c>
      <c r="AU693" s="32" t="e">
        <f>VLOOKUP(I693,'convenio 2015'!A$4:M$228,13,FALSE)</f>
        <v>#N/A</v>
      </c>
      <c r="AV693" s="32" t="e">
        <f>VLOOKUP(J693,#REF!,6,FALSE)</f>
        <v>#REF!</v>
      </c>
      <c r="AW693" s="373">
        <f t="shared" si="311"/>
        <v>0</v>
      </c>
      <c r="AX693" s="32" t="s">
        <v>1459</v>
      </c>
      <c r="AZ693" s="377"/>
      <c r="BA693" s="431"/>
      <c r="BB693" s="32">
        <f>VLOOKUP(J693,'RATE JUNIO '!F$2:K$346,6,FALSE)</f>
        <v>0</v>
      </c>
      <c r="BC693" s="32" t="s">
        <v>3463</v>
      </c>
      <c r="BD693" s="92">
        <f>VLOOKUP(J693,'RATES 30-06-2017'!F$2:K$374,6,FALSE)</f>
        <v>0</v>
      </c>
      <c r="BE693" s="92"/>
      <c r="BF693" s="92" t="e">
        <f>VLOOKUP(J693,Hoja4!C$2:E$268,2,FALSE)</f>
        <v>#N/A</v>
      </c>
      <c r="BG693" s="92" t="e">
        <f>VLOOKUP(J693,Hoja4!C$2:E$268,3,FALSE)</f>
        <v>#N/A</v>
      </c>
      <c r="BH693" s="92"/>
      <c r="BI693" s="92"/>
    </row>
    <row r="694" spans="1:61" s="32" customFormat="1" ht="15" customHeight="1">
      <c r="A694" s="17">
        <v>31</v>
      </c>
      <c r="B694" s="99">
        <v>11</v>
      </c>
      <c r="C694" s="17" t="s">
        <v>54</v>
      </c>
      <c r="D694" s="18" t="s">
        <v>689</v>
      </c>
      <c r="E694" s="17" t="s">
        <v>512</v>
      </c>
      <c r="F694" s="17" t="s">
        <v>535</v>
      </c>
      <c r="G694" s="18" t="s">
        <v>536</v>
      </c>
      <c r="H694" s="18" t="s">
        <v>35</v>
      </c>
      <c r="I694" s="18">
        <v>30393123</v>
      </c>
      <c r="J694" s="112" t="str">
        <f t="shared" si="304"/>
        <v>30393123-DISEÑO</v>
      </c>
      <c r="K694" s="442" t="s">
        <v>3345</v>
      </c>
      <c r="L694" s="100">
        <v>51062000</v>
      </c>
      <c r="M694" s="19">
        <v>51062000</v>
      </c>
      <c r="N694" s="100">
        <v>0</v>
      </c>
      <c r="O694" s="19">
        <v>0</v>
      </c>
      <c r="P694" s="19">
        <f>51062000-23652532</f>
        <v>27409468</v>
      </c>
      <c r="Q694" s="19">
        <v>0</v>
      </c>
      <c r="R694" s="101">
        <v>51062000</v>
      </c>
      <c r="S694" s="20">
        <v>0</v>
      </c>
      <c r="T694" s="21">
        <v>0</v>
      </c>
      <c r="U694" s="446">
        <v>0</v>
      </c>
      <c r="V694" s="266">
        <v>0</v>
      </c>
      <c r="W694" s="266">
        <v>0</v>
      </c>
      <c r="X694" s="266">
        <v>0</v>
      </c>
      <c r="Y694" s="266">
        <f t="shared" si="305"/>
        <v>0</v>
      </c>
      <c r="Z694" s="266">
        <v>0</v>
      </c>
      <c r="AA694" s="266">
        <v>0</v>
      </c>
      <c r="AB694" s="266">
        <v>0</v>
      </c>
      <c r="AC694" s="266">
        <f t="shared" si="306"/>
        <v>0</v>
      </c>
      <c r="AD694" s="266">
        <f t="shared" si="307"/>
        <v>0</v>
      </c>
      <c r="AE694" s="266">
        <f t="shared" si="308"/>
        <v>51062000</v>
      </c>
      <c r="AF694" s="18" t="s">
        <v>51</v>
      </c>
      <c r="AG694" s="17" t="s">
        <v>685</v>
      </c>
      <c r="AH694" s="81" t="s">
        <v>30</v>
      </c>
      <c r="AI694" s="22" t="s">
        <v>31</v>
      </c>
      <c r="AJ694" s="23" t="s">
        <v>30</v>
      </c>
      <c r="AK694" s="24" t="s">
        <v>84</v>
      </c>
      <c r="AL694" s="23" t="s">
        <v>45</v>
      </c>
      <c r="AM694" t="str">
        <f t="shared" si="309"/>
        <v>OR PRO.CODIGO=30393123</v>
      </c>
      <c r="AN694">
        <f t="shared" si="310"/>
        <v>8</v>
      </c>
      <c r="AO694" t="e">
        <f>VLOOKUP(J694,#REF!,5,FALSE)</f>
        <v>#REF!</v>
      </c>
      <c r="AP694"/>
      <c r="AQ694" t="e">
        <f>VLOOKUP(J694,#REF!,6,FALSE)</f>
        <v>#REF!</v>
      </c>
      <c r="AR694" s="32" t="e">
        <f>VLOOKUP(I694,'convenios 2017'!A$2:O$82,15,FALSE)</f>
        <v>#N/A</v>
      </c>
      <c r="AS694" s="373">
        <f t="shared" si="312"/>
        <v>0</v>
      </c>
      <c r="AT694" s="32" t="e">
        <f>VLOOKUP(I694,'convenio 2016'!A$2:N$196,14,FALSE)</f>
        <v>#N/A</v>
      </c>
      <c r="AU694" s="32" t="e">
        <f>VLOOKUP(I694,'convenio 2015'!A$4:M$228,13,FALSE)</f>
        <v>#N/A</v>
      </c>
      <c r="AV694" s="32" t="e">
        <f>VLOOKUP(J694,#REF!,6,FALSE)</f>
        <v>#REF!</v>
      </c>
      <c r="AW694" s="373">
        <f t="shared" si="311"/>
        <v>0</v>
      </c>
      <c r="AX694" s="32" t="e">
        <v>#N/A</v>
      </c>
      <c r="AY694" s="32" t="e">
        <v>#N/A</v>
      </c>
      <c r="AZ694" s="377" t="e">
        <v>#N/A</v>
      </c>
      <c r="BA694" s="431"/>
      <c r="BB694" s="32" t="str">
        <f>VLOOKUP(J694,'RATE JUNIO '!F$2:K$346,6,FALSE)</f>
        <v>RS</v>
      </c>
      <c r="BC694" s="32" t="s">
        <v>3463</v>
      </c>
      <c r="BD694" s="92" t="str">
        <f>VLOOKUP(J694,'RATES 30-06-2017'!F$2:K$374,6,FALSE)</f>
        <v>RS</v>
      </c>
      <c r="BE694" s="92"/>
      <c r="BF694" s="92" t="e">
        <f>VLOOKUP(J694,Hoja4!C$2:E$268,2,FALSE)</f>
        <v>#N/A</v>
      </c>
      <c r="BG694" s="92" t="e">
        <f>VLOOKUP(J694,Hoja4!C$2:E$268,3,FALSE)</f>
        <v>#N/A</v>
      </c>
      <c r="BH694" s="92"/>
      <c r="BI694" s="92"/>
    </row>
    <row r="695" spans="1:61" s="32" customFormat="1" ht="15" customHeight="1">
      <c r="A695" s="17">
        <v>31</v>
      </c>
      <c r="B695" s="99">
        <v>0</v>
      </c>
      <c r="C695" s="17" t="s">
        <v>54</v>
      </c>
      <c r="D695" s="18" t="s">
        <v>33</v>
      </c>
      <c r="E695" s="17" t="s">
        <v>512</v>
      </c>
      <c r="F695" s="17" t="s">
        <v>535</v>
      </c>
      <c r="G695" s="18" t="s">
        <v>546</v>
      </c>
      <c r="H695" s="18" t="s">
        <v>35</v>
      </c>
      <c r="I695" s="18">
        <v>30311772</v>
      </c>
      <c r="J695" s="112" t="str">
        <f t="shared" si="304"/>
        <v>30311772-DISEÑO</v>
      </c>
      <c r="K695" s="442" t="s">
        <v>3346</v>
      </c>
      <c r="L695" s="100">
        <v>115750000</v>
      </c>
      <c r="M695" s="19">
        <v>115750000</v>
      </c>
      <c r="N695" s="100">
        <v>0</v>
      </c>
      <c r="O695" s="19">
        <v>0</v>
      </c>
      <c r="P695" s="19">
        <f>50000000-20000000</f>
        <v>30000000</v>
      </c>
      <c r="Q695" s="19">
        <v>65750000</v>
      </c>
      <c r="R695" s="101">
        <v>50000000</v>
      </c>
      <c r="S695" s="20">
        <v>65750000</v>
      </c>
      <c r="T695" s="21"/>
      <c r="U695" s="446">
        <v>0</v>
      </c>
      <c r="V695" s="266">
        <v>0</v>
      </c>
      <c r="W695" s="266">
        <v>0</v>
      </c>
      <c r="X695" s="266">
        <v>0</v>
      </c>
      <c r="Y695" s="266">
        <f t="shared" si="305"/>
        <v>0</v>
      </c>
      <c r="Z695" s="266">
        <v>0</v>
      </c>
      <c r="AA695" s="266">
        <v>0</v>
      </c>
      <c r="AB695" s="266">
        <v>0</v>
      </c>
      <c r="AC695" s="266">
        <f t="shared" si="306"/>
        <v>0</v>
      </c>
      <c r="AD695" s="266">
        <f t="shared" si="307"/>
        <v>0</v>
      </c>
      <c r="AE695" s="266">
        <f t="shared" si="308"/>
        <v>115750000</v>
      </c>
      <c r="AF695" s="18" t="s">
        <v>51</v>
      </c>
      <c r="AG695" s="17" t="s">
        <v>685</v>
      </c>
      <c r="AH695" s="81" t="s">
        <v>57</v>
      </c>
      <c r="AI695" s="22"/>
      <c r="AJ695" s="23"/>
      <c r="AK695" s="24"/>
      <c r="AL695" s="23"/>
      <c r="AM695" t="str">
        <f t="shared" si="309"/>
        <v>OR PRO.CODIGO=30311772</v>
      </c>
      <c r="AN695">
        <f t="shared" si="310"/>
        <v>8</v>
      </c>
      <c r="AO695" t="e">
        <f>VLOOKUP(J695,#REF!,5,FALSE)</f>
        <v>#REF!</v>
      </c>
      <c r="AP695"/>
      <c r="AQ695" t="e">
        <f>VLOOKUP(J695,#REF!,6,FALSE)</f>
        <v>#REF!</v>
      </c>
      <c r="AR695" s="32" t="e">
        <f>VLOOKUP(I695,'convenios 2017'!A$2:O$82,15,FALSE)</f>
        <v>#N/A</v>
      </c>
      <c r="AS695" s="373">
        <f t="shared" si="312"/>
        <v>0</v>
      </c>
      <c r="AT695" s="32" t="e">
        <f>VLOOKUP(I695,'convenio 2016'!A$2:N$196,14,FALSE)</f>
        <v>#N/A</v>
      </c>
      <c r="AU695" s="32" t="e">
        <f>VLOOKUP(I695,'convenio 2015'!A$4:M$228,13,FALSE)</f>
        <v>#N/A</v>
      </c>
      <c r="AV695" s="32" t="e">
        <f>VLOOKUP(J695,#REF!,6,FALSE)</f>
        <v>#REF!</v>
      </c>
      <c r="AW695" s="373">
        <f t="shared" si="311"/>
        <v>0</v>
      </c>
      <c r="AX695" s="32" t="e">
        <v>#N/A</v>
      </c>
      <c r="AY695" s="32" t="e">
        <v>#N/A</v>
      </c>
      <c r="AZ695" s="377" t="e">
        <v>#N/A</v>
      </c>
      <c r="BA695" s="431"/>
      <c r="BB695" s="32">
        <f>VLOOKUP(J695,'RATE JUNIO '!F$2:K$346,6,FALSE)</f>
        <v>0</v>
      </c>
      <c r="BC695" s="32" t="s">
        <v>3463</v>
      </c>
      <c r="BD695" s="92">
        <f>VLOOKUP(J695,'RATES 30-06-2017'!F$2:K$374,6,FALSE)</f>
        <v>0</v>
      </c>
      <c r="BE695" s="92"/>
      <c r="BF695" s="92" t="e">
        <f>VLOOKUP(J695,Hoja4!C$2:E$268,2,FALSE)</f>
        <v>#N/A</v>
      </c>
      <c r="BG695" s="92" t="e">
        <f>VLOOKUP(J695,Hoja4!C$2:E$268,3,FALSE)</f>
        <v>#N/A</v>
      </c>
      <c r="BH695" s="92"/>
      <c r="BI695" s="92"/>
    </row>
    <row r="696" spans="1:61" s="32" customFormat="1" ht="15" customHeight="1">
      <c r="A696" s="17">
        <v>31</v>
      </c>
      <c r="B696" s="99">
        <v>15</v>
      </c>
      <c r="C696" s="17" t="s">
        <v>54</v>
      </c>
      <c r="D696" s="18" t="s">
        <v>69</v>
      </c>
      <c r="E696" s="17" t="s">
        <v>512</v>
      </c>
      <c r="F696" s="17" t="s">
        <v>535</v>
      </c>
      <c r="G696" s="18" t="s">
        <v>542</v>
      </c>
      <c r="H696" s="18" t="s">
        <v>35</v>
      </c>
      <c r="I696" s="18">
        <v>30338024</v>
      </c>
      <c r="J696" s="112" t="str">
        <f t="shared" si="304"/>
        <v>30338024-DISEÑO</v>
      </c>
      <c r="K696" s="442" t="s">
        <v>3254</v>
      </c>
      <c r="L696" s="100">
        <v>33000000</v>
      </c>
      <c r="M696" s="19">
        <v>33000000</v>
      </c>
      <c r="N696" s="100">
        <v>0</v>
      </c>
      <c r="O696" s="19">
        <v>0</v>
      </c>
      <c r="P696" s="19">
        <f>33000000-14429500</f>
        <v>18570500</v>
      </c>
      <c r="Q696" s="19">
        <v>0</v>
      </c>
      <c r="R696" s="101">
        <v>33000000</v>
      </c>
      <c r="S696" s="20">
        <v>0</v>
      </c>
      <c r="T696" s="21">
        <v>0</v>
      </c>
      <c r="U696" s="446">
        <v>0</v>
      </c>
      <c r="V696" s="266">
        <v>0</v>
      </c>
      <c r="W696" s="266">
        <v>0</v>
      </c>
      <c r="X696" s="266">
        <v>0</v>
      </c>
      <c r="Y696" s="266">
        <f t="shared" si="305"/>
        <v>0</v>
      </c>
      <c r="Z696" s="266">
        <v>0</v>
      </c>
      <c r="AA696" s="266">
        <v>0</v>
      </c>
      <c r="AB696" s="266">
        <v>0</v>
      </c>
      <c r="AC696" s="266">
        <f t="shared" si="306"/>
        <v>0</v>
      </c>
      <c r="AD696" s="266">
        <f t="shared" si="307"/>
        <v>0</v>
      </c>
      <c r="AE696" s="266">
        <f t="shared" si="308"/>
        <v>33000000</v>
      </c>
      <c r="AF696" s="18" t="s">
        <v>51</v>
      </c>
      <c r="AG696" s="17" t="s">
        <v>685</v>
      </c>
      <c r="AH696" s="81" t="s">
        <v>30</v>
      </c>
      <c r="AI696" s="22" t="s">
        <v>31</v>
      </c>
      <c r="AJ696" s="23" t="s">
        <v>30</v>
      </c>
      <c r="AK696" s="24" t="s">
        <v>549</v>
      </c>
      <c r="AL696" s="23"/>
      <c r="AM696" t="str">
        <f t="shared" si="309"/>
        <v>OR PRO.CODIGO=30338024</v>
      </c>
      <c r="AN696">
        <f t="shared" si="310"/>
        <v>8</v>
      </c>
      <c r="AO696" t="e">
        <f>VLOOKUP(J696,#REF!,5,FALSE)</f>
        <v>#REF!</v>
      </c>
      <c r="AP696"/>
      <c r="AQ696" t="e">
        <f>VLOOKUP(J696,#REF!,6,FALSE)</f>
        <v>#REF!</v>
      </c>
      <c r="AR696" s="32" t="e">
        <f>VLOOKUP(I696,'convenios 2017'!A$2:O$82,15,FALSE)</f>
        <v>#N/A</v>
      </c>
      <c r="AS696" s="373">
        <f t="shared" si="312"/>
        <v>0</v>
      </c>
      <c r="AT696" s="32" t="e">
        <f>VLOOKUP(I696,'convenio 2016'!A$2:N$196,14,FALSE)</f>
        <v>#N/A</v>
      </c>
      <c r="AU696" s="32" t="e">
        <f>VLOOKUP(I696,'convenio 2015'!A$4:M$228,13,FALSE)</f>
        <v>#N/A</v>
      </c>
      <c r="AV696" s="32" t="e">
        <f>VLOOKUP(J696,#REF!,6,FALSE)</f>
        <v>#REF!</v>
      </c>
      <c r="AW696" s="373">
        <f t="shared" si="311"/>
        <v>0</v>
      </c>
      <c r="AX696" s="32" t="e">
        <v>#N/A</v>
      </c>
      <c r="AY696" s="32" t="e">
        <v>#N/A</v>
      </c>
      <c r="AZ696" s="377" t="e">
        <v>#N/A</v>
      </c>
      <c r="BA696" s="431"/>
      <c r="BB696" s="32" t="str">
        <f>VLOOKUP(J696,'RATE JUNIO '!F$2:K$346,6,FALSE)</f>
        <v>RS</v>
      </c>
      <c r="BC696" s="32" t="s">
        <v>3463</v>
      </c>
      <c r="BD696" s="92" t="str">
        <f>VLOOKUP(J696,'RATES 30-06-2017'!F$2:K$374,6,FALSE)</f>
        <v>RS</v>
      </c>
      <c r="BE696" s="92"/>
      <c r="BF696" s="92" t="e">
        <f>VLOOKUP(J696,Hoja4!C$2:E$268,2,FALSE)</f>
        <v>#N/A</v>
      </c>
      <c r="BG696" s="92" t="e">
        <f>VLOOKUP(J696,Hoja4!C$2:E$268,3,FALSE)</f>
        <v>#N/A</v>
      </c>
      <c r="BH696" s="92"/>
      <c r="BI696" s="92"/>
    </row>
    <row r="697" spans="1:61" s="32" customFormat="1" ht="15" customHeight="1">
      <c r="A697" s="17">
        <v>31</v>
      </c>
      <c r="B697" s="99">
        <v>0</v>
      </c>
      <c r="C697" s="17" t="s">
        <v>54</v>
      </c>
      <c r="D697" s="18" t="s">
        <v>33</v>
      </c>
      <c r="E697" s="17" t="s">
        <v>512</v>
      </c>
      <c r="F697" s="17" t="s">
        <v>535</v>
      </c>
      <c r="G697" s="18" t="s">
        <v>546</v>
      </c>
      <c r="H697" s="18" t="s">
        <v>27</v>
      </c>
      <c r="I697" s="18">
        <v>30455973</v>
      </c>
      <c r="J697" s="112" t="str">
        <f t="shared" si="304"/>
        <v>30455973-EJECUCION</v>
      </c>
      <c r="K697" s="442" t="s">
        <v>550</v>
      </c>
      <c r="L697" s="100">
        <v>90519000</v>
      </c>
      <c r="M697" s="19">
        <v>90519000</v>
      </c>
      <c r="N697" s="100">
        <v>0</v>
      </c>
      <c r="O697" s="19">
        <v>0</v>
      </c>
      <c r="P697" s="19">
        <v>30000000</v>
      </c>
      <c r="Q697" s="19">
        <v>60519000</v>
      </c>
      <c r="R697" s="101">
        <v>30000000</v>
      </c>
      <c r="S697" s="20">
        <v>60519000</v>
      </c>
      <c r="T697" s="41">
        <v>0</v>
      </c>
      <c r="U697" s="446">
        <v>0</v>
      </c>
      <c r="V697" s="266">
        <v>0</v>
      </c>
      <c r="W697" s="266">
        <v>0</v>
      </c>
      <c r="X697" s="266">
        <v>0</v>
      </c>
      <c r="Y697" s="266">
        <f t="shared" si="305"/>
        <v>0</v>
      </c>
      <c r="Z697" s="266">
        <v>0</v>
      </c>
      <c r="AA697" s="266">
        <v>0</v>
      </c>
      <c r="AB697" s="266">
        <v>0</v>
      </c>
      <c r="AC697" s="266">
        <f t="shared" si="306"/>
        <v>0</v>
      </c>
      <c r="AD697" s="266">
        <f t="shared" si="307"/>
        <v>0</v>
      </c>
      <c r="AE697" s="266">
        <f t="shared" si="308"/>
        <v>90519000</v>
      </c>
      <c r="AF697" s="18" t="s">
        <v>133</v>
      </c>
      <c r="AG697" s="17" t="s">
        <v>685</v>
      </c>
      <c r="AH697" s="81" t="s">
        <v>57</v>
      </c>
      <c r="AI697" s="42"/>
      <c r="AJ697" s="43"/>
      <c r="AK697" s="46"/>
      <c r="AL697" s="43"/>
      <c r="AM697" t="str">
        <f t="shared" si="309"/>
        <v>OR PRO.CODIGO=30455973</v>
      </c>
      <c r="AN697">
        <f t="shared" si="310"/>
        <v>8</v>
      </c>
      <c r="AO697" t="e">
        <f>VLOOKUP(J697,#REF!,5,FALSE)</f>
        <v>#REF!</v>
      </c>
      <c r="AP697"/>
      <c r="AQ697" t="e">
        <f>VLOOKUP(J697,#REF!,6,FALSE)</f>
        <v>#REF!</v>
      </c>
      <c r="AR697" s="32" t="e">
        <f>VLOOKUP(I697,'convenios 2017'!A$2:O$82,15,FALSE)</f>
        <v>#N/A</v>
      </c>
      <c r="AS697" s="373">
        <f t="shared" si="312"/>
        <v>0</v>
      </c>
      <c r="AT697" s="32" t="e">
        <f>VLOOKUP(I697,'convenio 2016'!A$2:N$196,14,FALSE)</f>
        <v>#N/A</v>
      </c>
      <c r="AU697" s="32" t="e">
        <f>VLOOKUP(I697,'convenio 2015'!A$4:M$228,13,FALSE)</f>
        <v>#N/A</v>
      </c>
      <c r="AV697" s="32" t="e">
        <f>VLOOKUP(J697,#REF!,6,FALSE)</f>
        <v>#REF!</v>
      </c>
      <c r="AW697" s="373">
        <f t="shared" si="311"/>
        <v>0</v>
      </c>
      <c r="AX697" s="32" t="e">
        <v>#N/A</v>
      </c>
      <c r="AY697" s="32" t="e">
        <v>#N/A</v>
      </c>
      <c r="AZ697" s="377" t="e">
        <v>#N/A</v>
      </c>
      <c r="BA697" s="431"/>
      <c r="BB697" s="32">
        <f>VLOOKUP(J697,'RATE JUNIO '!F$2:K$346,6,FALSE)</f>
        <v>0</v>
      </c>
      <c r="BC697" s="32" t="s">
        <v>3463</v>
      </c>
      <c r="BD697" s="92">
        <f>VLOOKUP(J697,'RATES 30-06-2017'!F$2:K$374,6,FALSE)</f>
        <v>0</v>
      </c>
      <c r="BE697" s="92"/>
      <c r="BF697" s="92" t="e">
        <f>VLOOKUP(J697,Hoja4!C$2:E$268,2,FALSE)</f>
        <v>#N/A</v>
      </c>
      <c r="BG697" s="92" t="e">
        <f>VLOOKUP(J697,Hoja4!C$2:E$268,3,FALSE)</f>
        <v>#N/A</v>
      </c>
      <c r="BH697" s="92"/>
      <c r="BI697" s="92"/>
    </row>
    <row r="698" spans="1:61" s="32" customFormat="1" ht="15" customHeight="1">
      <c r="A698" s="17">
        <v>31</v>
      </c>
      <c r="B698" s="99">
        <v>16</v>
      </c>
      <c r="C698" s="17" t="s">
        <v>54</v>
      </c>
      <c r="D698" s="18" t="s">
        <v>69</v>
      </c>
      <c r="E698" s="17" t="s">
        <v>512</v>
      </c>
      <c r="F698" s="17" t="s">
        <v>535</v>
      </c>
      <c r="G698" s="18" t="s">
        <v>542</v>
      </c>
      <c r="H698" s="18" t="s">
        <v>35</v>
      </c>
      <c r="I698" s="18">
        <v>30338523</v>
      </c>
      <c r="J698" s="112" t="str">
        <f t="shared" si="304"/>
        <v>30338523-DISEÑO</v>
      </c>
      <c r="K698" s="442" t="s">
        <v>3255</v>
      </c>
      <c r="L698" s="100">
        <v>30353101</v>
      </c>
      <c r="M698" s="125">
        <v>30353101</v>
      </c>
      <c r="N698" s="100">
        <v>0</v>
      </c>
      <c r="O698" s="125">
        <v>0</v>
      </c>
      <c r="P698" s="125">
        <v>30353101</v>
      </c>
      <c r="Q698" s="19">
        <v>0</v>
      </c>
      <c r="R698" s="101">
        <v>30353101</v>
      </c>
      <c r="S698" s="20">
        <v>0</v>
      </c>
      <c r="T698" s="21">
        <v>0</v>
      </c>
      <c r="U698" s="446">
        <v>0</v>
      </c>
      <c r="V698" s="266">
        <v>0</v>
      </c>
      <c r="W698" s="266">
        <v>0</v>
      </c>
      <c r="X698" s="266">
        <v>0</v>
      </c>
      <c r="Y698" s="266">
        <f t="shared" si="305"/>
        <v>0</v>
      </c>
      <c r="Z698" s="266">
        <v>0</v>
      </c>
      <c r="AA698" s="266">
        <v>0</v>
      </c>
      <c r="AB698" s="266">
        <v>0</v>
      </c>
      <c r="AC698" s="266">
        <f t="shared" si="306"/>
        <v>0</v>
      </c>
      <c r="AD698" s="266">
        <f t="shared" si="307"/>
        <v>0</v>
      </c>
      <c r="AE698" s="266">
        <f t="shared" si="308"/>
        <v>30353101</v>
      </c>
      <c r="AF698" s="18" t="s">
        <v>51</v>
      </c>
      <c r="AG698" s="17" t="s">
        <v>685</v>
      </c>
      <c r="AH698" s="81" t="s">
        <v>30</v>
      </c>
      <c r="AI698" s="22" t="s">
        <v>31</v>
      </c>
      <c r="AJ698" s="23" t="s">
        <v>30</v>
      </c>
      <c r="AK698" s="24" t="s">
        <v>552</v>
      </c>
      <c r="AL698" s="23"/>
      <c r="AM698" t="str">
        <f t="shared" si="309"/>
        <v>OR PRO.CODIGO=30338523</v>
      </c>
      <c r="AN698">
        <f t="shared" si="310"/>
        <v>8</v>
      </c>
      <c r="AO698" t="e">
        <f>VLOOKUP(J698,#REF!,5,FALSE)</f>
        <v>#REF!</v>
      </c>
      <c r="AP698"/>
      <c r="AQ698" t="e">
        <f>VLOOKUP(J698,#REF!,6,FALSE)</f>
        <v>#REF!</v>
      </c>
      <c r="AR698" s="32" t="e">
        <f>VLOOKUP(I698,'convenios 2017'!A$2:O$82,15,FALSE)</f>
        <v>#N/A</v>
      </c>
      <c r="AS698" s="373">
        <f t="shared" si="312"/>
        <v>0</v>
      </c>
      <c r="AT698" s="32" t="e">
        <f>VLOOKUP(I698,'convenio 2016'!A$2:N$196,14,FALSE)</f>
        <v>#N/A</v>
      </c>
      <c r="AU698" s="32" t="e">
        <f>VLOOKUP(I698,'convenio 2015'!A$4:M$228,13,FALSE)</f>
        <v>#N/A</v>
      </c>
      <c r="AV698" s="32" t="e">
        <f>VLOOKUP(J698,#REF!,6,FALSE)</f>
        <v>#REF!</v>
      </c>
      <c r="AW698" s="373">
        <f t="shared" si="311"/>
        <v>0</v>
      </c>
      <c r="AX698" s="32" t="e">
        <v>#N/A</v>
      </c>
      <c r="AY698" s="32" t="e">
        <v>#N/A</v>
      </c>
      <c r="AZ698" s="377" t="e">
        <v>#N/A</v>
      </c>
      <c r="BA698" s="431"/>
      <c r="BB698" s="32" t="str">
        <f>VLOOKUP(J698,'RATE JUNIO '!F$2:K$346,6,FALSE)</f>
        <v>RS</v>
      </c>
      <c r="BC698" s="32" t="s">
        <v>3463</v>
      </c>
      <c r="BD698" s="92" t="str">
        <f>VLOOKUP(J698,'RATES 30-06-2017'!F$2:K$374,6,FALSE)</f>
        <v>RS</v>
      </c>
      <c r="BE698" s="92"/>
      <c r="BF698" s="92" t="e">
        <f>VLOOKUP(J698,Hoja4!C$2:E$268,2,FALSE)</f>
        <v>#N/A</v>
      </c>
      <c r="BG698" s="92" t="e">
        <f>VLOOKUP(J698,Hoja4!C$2:E$268,3,FALSE)</f>
        <v>#N/A</v>
      </c>
      <c r="BH698" s="92"/>
      <c r="BI698" s="92"/>
    </row>
    <row r="699" spans="1:61">
      <c r="A699" s="86"/>
      <c r="B699" s="302"/>
      <c r="C699" s="86"/>
      <c r="D699" s="87"/>
      <c r="E699" s="86"/>
      <c r="F699" s="86"/>
      <c r="G699" s="88"/>
      <c r="H699" s="86"/>
      <c r="I699" s="88"/>
      <c r="J699" s="302"/>
      <c r="K699" s="110" t="s">
        <v>66</v>
      </c>
      <c r="L699" s="25">
        <f>SUBTOTAL(9,L691:L698)</f>
        <v>875116101</v>
      </c>
      <c r="M699" s="111">
        <f>SUBTOTAL(9,M691:M698)</f>
        <v>946307101</v>
      </c>
      <c r="N699" s="25">
        <v>0</v>
      </c>
      <c r="O699" s="111">
        <f>SUBTOTAL(9,O691:O698)</f>
        <v>0</v>
      </c>
      <c r="P699" s="111">
        <f>SUBTOTAL(9,P691:P698)</f>
        <v>249903069</v>
      </c>
      <c r="Q699" s="109">
        <v>578269000</v>
      </c>
      <c r="R699" s="25">
        <v>296847101</v>
      </c>
      <c r="S699" s="25">
        <v>578269000</v>
      </c>
      <c r="T699" s="25">
        <v>0</v>
      </c>
      <c r="U699" s="111">
        <f>SUBTOTAL(9,U691:U698)</f>
        <v>71191000</v>
      </c>
      <c r="V699" s="111">
        <f t="shared" ref="V699:AE699" si="313">SUBTOTAL(9,V691:V698)</f>
        <v>0</v>
      </c>
      <c r="W699" s="111">
        <f t="shared" si="313"/>
        <v>0</v>
      </c>
      <c r="X699" s="111">
        <f t="shared" si="313"/>
        <v>0</v>
      </c>
      <c r="Y699" s="111">
        <f t="shared" si="313"/>
        <v>0</v>
      </c>
      <c r="Z699" s="111">
        <f t="shared" si="313"/>
        <v>0</v>
      </c>
      <c r="AA699" s="111">
        <f t="shared" si="313"/>
        <v>0</v>
      </c>
      <c r="AB699" s="111">
        <f t="shared" si="313"/>
        <v>71191000</v>
      </c>
      <c r="AC699" s="111">
        <f t="shared" si="313"/>
        <v>71191000</v>
      </c>
      <c r="AD699" s="111">
        <f t="shared" si="313"/>
        <v>0</v>
      </c>
      <c r="AE699" s="111">
        <f t="shared" si="313"/>
        <v>875116101</v>
      </c>
      <c r="AF699" s="88"/>
      <c r="AG699" s="86"/>
      <c r="AH699" s="257"/>
      <c r="AJ699" s="23"/>
      <c r="AK699" s="24"/>
      <c r="AL699" s="23"/>
      <c r="AM699" s="92"/>
      <c r="AN699" s="92"/>
      <c r="AO699" s="92"/>
      <c r="AP699" s="92"/>
      <c r="AQ699" s="92"/>
      <c r="AR699" s="92"/>
      <c r="AS699" s="92"/>
      <c r="AT699" s="92"/>
      <c r="AU699" s="92"/>
      <c r="AV699" s="92"/>
      <c r="AW699" s="92"/>
      <c r="AY699" s="32" t="s">
        <v>3142</v>
      </c>
    </row>
    <row r="700" spans="1:61" ht="5.25" customHeight="1">
      <c r="A700" s="86"/>
      <c r="B700" s="302"/>
      <c r="C700" s="86"/>
      <c r="D700" s="87"/>
      <c r="E700" s="86"/>
      <c r="F700" s="86"/>
      <c r="G700" s="88"/>
      <c r="H700" s="86"/>
      <c r="I700" s="88"/>
      <c r="J700" s="302"/>
      <c r="K700" s="303"/>
      <c r="L700" s="302"/>
      <c r="M700" s="86"/>
      <c r="N700" s="302"/>
      <c r="O700" s="86"/>
      <c r="P700" s="86"/>
      <c r="Q700" s="302"/>
      <c r="R700" s="302"/>
      <c r="S700" s="302"/>
      <c r="T700" s="302"/>
      <c r="U700" s="302"/>
      <c r="V700" s="122"/>
      <c r="W700" s="122"/>
      <c r="X700" s="122"/>
      <c r="Y700" s="122"/>
      <c r="Z700" s="122"/>
      <c r="AA700" s="122"/>
      <c r="AB700" s="122"/>
      <c r="AC700" s="122"/>
      <c r="AD700" s="122"/>
      <c r="AE700" s="122"/>
      <c r="AF700" s="88"/>
      <c r="AG700" s="86"/>
      <c r="AH700" s="257"/>
      <c r="AJ700" s="23"/>
      <c r="AK700" s="24"/>
      <c r="AL700" s="23"/>
      <c r="AY700" s="32" t="s">
        <v>3142</v>
      </c>
    </row>
    <row r="701" spans="1:61" ht="15" customHeight="1">
      <c r="A701" s="86"/>
      <c r="B701" s="302"/>
      <c r="C701" s="86"/>
      <c r="D701" s="87"/>
      <c r="E701" s="86"/>
      <c r="F701" s="86"/>
      <c r="G701" s="88"/>
      <c r="H701" s="86"/>
      <c r="I701" s="88"/>
      <c r="J701" s="302"/>
      <c r="K701" s="260" t="s">
        <v>553</v>
      </c>
      <c r="L701" s="57">
        <f>L699+L688</f>
        <v>1220690101</v>
      </c>
      <c r="M701" s="111">
        <f>M699+M688+M683</f>
        <v>5298027696</v>
      </c>
      <c r="N701" s="57">
        <v>0</v>
      </c>
      <c r="O701" s="111">
        <f>O699+O688+O683</f>
        <v>3926418191</v>
      </c>
      <c r="P701" s="111">
        <f>P699+P688+P683</f>
        <v>521047569</v>
      </c>
      <c r="Q701" s="111">
        <v>578269000</v>
      </c>
      <c r="R701" s="57">
        <v>642421101</v>
      </c>
      <c r="S701" s="57">
        <v>578269000</v>
      </c>
      <c r="T701" s="57">
        <v>0</v>
      </c>
      <c r="U701" s="111">
        <f>U699+U688+U683</f>
        <v>148500850</v>
      </c>
      <c r="V701" s="111">
        <f t="shared" ref="V701:AE701" si="314">V699+V688+V683</f>
        <v>0</v>
      </c>
      <c r="W701" s="111">
        <f t="shared" si="314"/>
        <v>0</v>
      </c>
      <c r="X701" s="111">
        <f t="shared" si="314"/>
        <v>0</v>
      </c>
      <c r="Y701" s="111">
        <f t="shared" si="314"/>
        <v>0</v>
      </c>
      <c r="Z701" s="111">
        <f t="shared" si="314"/>
        <v>0</v>
      </c>
      <c r="AA701" s="111">
        <f t="shared" si="314"/>
        <v>0</v>
      </c>
      <c r="AB701" s="111">
        <f t="shared" si="314"/>
        <v>71191000</v>
      </c>
      <c r="AC701" s="111">
        <f t="shared" si="314"/>
        <v>71191000</v>
      </c>
      <c r="AD701" s="111">
        <f t="shared" si="314"/>
        <v>77309850</v>
      </c>
      <c r="AE701" s="111">
        <f t="shared" si="314"/>
        <v>1223108655</v>
      </c>
      <c r="AF701" s="88"/>
      <c r="AG701" s="86"/>
      <c r="AH701" s="257"/>
      <c r="AJ701" s="23"/>
      <c r="AK701" s="24"/>
      <c r="AL701" s="23"/>
      <c r="AM701" s="92"/>
      <c r="AN701" s="92"/>
      <c r="AO701" s="92"/>
      <c r="AP701" s="92"/>
      <c r="AQ701" s="92"/>
      <c r="AR701" s="92"/>
      <c r="AS701" s="92"/>
      <c r="AT701" s="92"/>
      <c r="AU701" s="92"/>
      <c r="AV701" s="92"/>
      <c r="AW701" s="92"/>
      <c r="AY701" s="32" t="s">
        <v>3142</v>
      </c>
    </row>
    <row r="702" spans="1:61" s="86" customFormat="1" ht="7.5" customHeight="1">
      <c r="D702" s="87"/>
      <c r="G702" s="88"/>
      <c r="I702" s="88"/>
      <c r="K702" s="89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  <c r="AA702" s="78"/>
      <c r="AB702" s="78"/>
      <c r="AC702" s="78"/>
      <c r="AD702" s="78"/>
      <c r="AE702" s="78"/>
      <c r="AF702" s="88"/>
      <c r="AH702" s="257"/>
      <c r="AJ702" s="79"/>
      <c r="AK702" s="75"/>
      <c r="AL702" s="79"/>
      <c r="AY702" s="32" t="s">
        <v>3142</v>
      </c>
      <c r="AZ702" s="87"/>
      <c r="BA702" s="432"/>
    </row>
    <row r="703" spans="1:61" ht="15" customHeight="1">
      <c r="A703" s="67"/>
      <c r="B703" s="69"/>
      <c r="C703" s="67"/>
      <c r="D703" s="67"/>
      <c r="E703" s="67"/>
      <c r="F703" s="67"/>
      <c r="G703" s="67"/>
      <c r="H703" s="67"/>
      <c r="I703" s="285"/>
      <c r="J703" s="69"/>
      <c r="K703" s="259" t="s">
        <v>554</v>
      </c>
      <c r="L703" s="69"/>
      <c r="M703" s="67"/>
      <c r="N703" s="69"/>
      <c r="O703" s="67"/>
      <c r="P703" s="67"/>
      <c r="Q703" s="68"/>
      <c r="R703" s="69"/>
      <c r="S703" s="69"/>
      <c r="T703" s="69"/>
      <c r="U703" s="68"/>
      <c r="V703" s="124"/>
      <c r="W703" s="124"/>
      <c r="X703" s="124"/>
      <c r="Y703" s="124"/>
      <c r="Z703" s="124"/>
      <c r="AA703" s="124"/>
      <c r="AB703" s="124"/>
      <c r="AC703" s="124"/>
      <c r="AD703" s="124"/>
      <c r="AE703" s="124"/>
      <c r="AF703" s="285"/>
      <c r="AG703" s="67"/>
      <c r="AH703" s="68"/>
      <c r="AJ703" s="23"/>
      <c r="AK703" s="24"/>
      <c r="AL703" s="23"/>
      <c r="AY703" s="32" t="s">
        <v>3142</v>
      </c>
    </row>
    <row r="704" spans="1:61">
      <c r="A704" s="86"/>
      <c r="B704" s="302"/>
      <c r="C704" s="86"/>
      <c r="D704" s="87"/>
      <c r="E704" s="86"/>
      <c r="F704" s="86"/>
      <c r="G704" s="88"/>
      <c r="H704" s="86"/>
      <c r="I704" s="88"/>
      <c r="J704" s="302"/>
      <c r="K704" s="16" t="s">
        <v>22</v>
      </c>
      <c r="L704" s="302"/>
      <c r="M704" s="86"/>
      <c r="N704" s="302"/>
      <c r="O704" s="86"/>
      <c r="P704" s="86"/>
      <c r="Q704" s="302"/>
      <c r="R704" s="302"/>
      <c r="S704" s="302"/>
      <c r="T704" s="302"/>
      <c r="U704" s="302"/>
      <c r="V704" s="122"/>
      <c r="W704" s="122"/>
      <c r="X704" s="122"/>
      <c r="Y704" s="122"/>
      <c r="Z704" s="122"/>
      <c r="AA704" s="122"/>
      <c r="AB704" s="122"/>
      <c r="AC704" s="122"/>
      <c r="AD704" s="122"/>
      <c r="AE704" s="122"/>
      <c r="AF704" s="88"/>
      <c r="AG704" s="86"/>
      <c r="AH704" s="257"/>
      <c r="AJ704" s="23"/>
      <c r="AK704" s="24"/>
      <c r="AL704" s="23"/>
      <c r="AY704" s="32" t="s">
        <v>3142</v>
      </c>
    </row>
    <row r="705" spans="1:61" s="32" customFormat="1" ht="15" customHeight="1">
      <c r="A705" s="17">
        <v>31</v>
      </c>
      <c r="B705" s="99">
        <v>2</v>
      </c>
      <c r="C705" s="17" t="s">
        <v>23</v>
      </c>
      <c r="D705" s="18" t="s">
        <v>90</v>
      </c>
      <c r="E705" s="17" t="s">
        <v>512</v>
      </c>
      <c r="F705" s="17" t="s">
        <v>512</v>
      </c>
      <c r="G705" s="18" t="s">
        <v>555</v>
      </c>
      <c r="H705" s="18" t="s">
        <v>35</v>
      </c>
      <c r="I705" s="18">
        <v>30116040</v>
      </c>
      <c r="J705" s="112" t="str">
        <f>CONCATENATE(I705,"-",H705)</f>
        <v>30116040-DISEÑO</v>
      </c>
      <c r="K705" s="442" t="s">
        <v>3256</v>
      </c>
      <c r="L705" s="100">
        <v>43969000</v>
      </c>
      <c r="M705" s="19">
        <v>43969000</v>
      </c>
      <c r="N705" s="100">
        <v>16502000</v>
      </c>
      <c r="O705" s="19">
        <v>1502000</v>
      </c>
      <c r="P705" s="19">
        <v>42467000</v>
      </c>
      <c r="Q705" s="19">
        <v>0</v>
      </c>
      <c r="R705" s="101">
        <v>27467000</v>
      </c>
      <c r="S705" s="20">
        <v>0</v>
      </c>
      <c r="T705" s="21">
        <v>0</v>
      </c>
      <c r="U705" s="21">
        <v>42467000</v>
      </c>
      <c r="V705" s="266">
        <v>0</v>
      </c>
      <c r="W705" s="266">
        <v>4208880</v>
      </c>
      <c r="X705" s="266">
        <v>0</v>
      </c>
      <c r="Y705" s="266">
        <f t="shared" ref="Y705:Y706" si="315">V705+W705+X705</f>
        <v>4208880</v>
      </c>
      <c r="Z705" s="266">
        <v>10522200</v>
      </c>
      <c r="AA705" s="266">
        <v>10522200</v>
      </c>
      <c r="AB705" s="266">
        <v>0</v>
      </c>
      <c r="AC705" s="266">
        <f>V705+W705+X705+Z705+AA705+AB705</f>
        <v>25253280</v>
      </c>
      <c r="AD705" s="266">
        <f>U705-AC705</f>
        <v>17213720</v>
      </c>
      <c r="AE705" s="266">
        <f>M705-(O705+U705)</f>
        <v>0</v>
      </c>
      <c r="AF705" s="18" t="s">
        <v>3419</v>
      </c>
      <c r="AG705" s="17" t="s">
        <v>691</v>
      </c>
      <c r="AH705" s="81" t="s">
        <v>30</v>
      </c>
      <c r="AI705" s="22" t="s">
        <v>31</v>
      </c>
      <c r="AJ705" s="23" t="s">
        <v>30</v>
      </c>
      <c r="AK705" s="24" t="s">
        <v>398</v>
      </c>
      <c r="AL705" s="23" t="s">
        <v>45</v>
      </c>
      <c r="AM705" t="str">
        <f>CONCATENATE( "OR PRO.CODIGO=",I705)</f>
        <v>OR PRO.CODIGO=30116040</v>
      </c>
      <c r="AN705">
        <f>LEN(I705)</f>
        <v>8</v>
      </c>
      <c r="AO705" t="e">
        <f>VLOOKUP(J705,#REF!,5,FALSE)</f>
        <v>#REF!</v>
      </c>
      <c r="AP705"/>
      <c r="AQ705" t="e">
        <f>VLOOKUP(J705,#REF!,6,FALSE)</f>
        <v>#REF!</v>
      </c>
      <c r="AR705" s="32" t="e">
        <f>VLOOKUP(I705,'convenios 2017'!A$2:O$82,15,FALSE)</f>
        <v>#N/A</v>
      </c>
      <c r="AS705" s="373">
        <f>O705+AC705</f>
        <v>26755280</v>
      </c>
      <c r="AT705" s="32" t="str">
        <f>VLOOKUP(I705,'convenio 2016'!A$2:N$196,14,FALSE)</f>
        <v>toma razon</v>
      </c>
      <c r="AU705" s="32" t="e">
        <f>VLOOKUP(I705,'convenio 2015'!A$4:M$228,13,FALSE)</f>
        <v>#N/A</v>
      </c>
      <c r="AV705" s="32" t="e">
        <f>VLOOKUP(J705,#REF!,6,FALSE)</f>
        <v>#REF!</v>
      </c>
      <c r="AW705" s="373">
        <f>O705+AC705</f>
        <v>26755280</v>
      </c>
      <c r="AX705" s="32" t="s">
        <v>2408</v>
      </c>
      <c r="AY705" s="32" t="s">
        <v>2015</v>
      </c>
      <c r="AZ705" s="377">
        <v>875</v>
      </c>
      <c r="BA705" s="431">
        <v>42534</v>
      </c>
      <c r="BB705" s="32" t="str">
        <f>VLOOKUP(J705,'RATE JUNIO '!F$2:K$346,6,FALSE)</f>
        <v>RS</v>
      </c>
      <c r="BC705" s="32" t="s">
        <v>3463</v>
      </c>
      <c r="BD705" s="92" t="str">
        <f>VLOOKUP(J705,'RATES 30-06-2017'!F$2:K$374,6,FALSE)</f>
        <v>RS</v>
      </c>
      <c r="BE705" s="92"/>
      <c r="BF705" s="92" t="str">
        <f>VLOOKUP(J705,Hoja4!C$2:E$268,2,FALSE)</f>
        <v>PV</v>
      </c>
      <c r="BG705" s="92">
        <f>VLOOKUP(J705,Hoja4!C$2:E$268,3,FALSE)</f>
        <v>31</v>
      </c>
      <c r="BH705" s="92"/>
      <c r="BI705" s="92"/>
    </row>
    <row r="706" spans="1:61" s="32" customFormat="1" ht="15" customHeight="1">
      <c r="A706" s="17">
        <v>31</v>
      </c>
      <c r="B706" s="99">
        <v>5</v>
      </c>
      <c r="C706" s="17" t="s">
        <v>23</v>
      </c>
      <c r="D706" s="18" t="s">
        <v>38</v>
      </c>
      <c r="E706" s="17" t="s">
        <v>512</v>
      </c>
      <c r="F706" s="17" t="s">
        <v>512</v>
      </c>
      <c r="G706" s="18" t="s">
        <v>555</v>
      </c>
      <c r="H706" s="18" t="s">
        <v>35</v>
      </c>
      <c r="I706" s="18">
        <v>30135233</v>
      </c>
      <c r="J706" s="112" t="str">
        <f>CONCATENATE(I706,"-",H706)</f>
        <v>30135233-DISEÑO</v>
      </c>
      <c r="K706" s="442" t="s">
        <v>3257</v>
      </c>
      <c r="L706" s="100">
        <v>38777000</v>
      </c>
      <c r="M706" s="125">
        <v>46317000</v>
      </c>
      <c r="N706" s="100">
        <v>36317000</v>
      </c>
      <c r="O706" s="125">
        <v>31237000</v>
      </c>
      <c r="P706" s="125">
        <v>15080000</v>
      </c>
      <c r="Q706" s="19">
        <v>0</v>
      </c>
      <c r="R706" s="101">
        <v>2460000</v>
      </c>
      <c r="S706" s="20">
        <v>0</v>
      </c>
      <c r="T706" s="21">
        <v>0</v>
      </c>
      <c r="U706" s="21">
        <v>7540000</v>
      </c>
      <c r="V706" s="266">
        <v>0</v>
      </c>
      <c r="W706" s="266">
        <v>0</v>
      </c>
      <c r="X706" s="266">
        <v>7540000</v>
      </c>
      <c r="Y706" s="266">
        <f t="shared" si="315"/>
        <v>7540000</v>
      </c>
      <c r="Z706" s="266">
        <v>0</v>
      </c>
      <c r="AA706" s="266">
        <v>0</v>
      </c>
      <c r="AB706" s="266">
        <v>0</v>
      </c>
      <c r="AC706" s="266">
        <f>V706+W706+X706+Z706+AA706+AB706</f>
        <v>7540000</v>
      </c>
      <c r="AD706" s="266">
        <f>U706-AC706</f>
        <v>0</v>
      </c>
      <c r="AE706" s="266">
        <f>M706-(O706+U706)</f>
        <v>7540000</v>
      </c>
      <c r="AF706" s="18" t="s">
        <v>3419</v>
      </c>
      <c r="AG706" s="17" t="s">
        <v>691</v>
      </c>
      <c r="AH706" s="81" t="s">
        <v>30</v>
      </c>
      <c r="AI706" s="22" t="s">
        <v>31</v>
      </c>
      <c r="AJ706" s="23" t="s">
        <v>30</v>
      </c>
      <c r="AK706" s="24" t="s">
        <v>558</v>
      </c>
      <c r="AL706" s="23" t="s">
        <v>45</v>
      </c>
      <c r="AM706" t="str">
        <f>CONCATENATE( "OR PRO.CODIGO=",I706)</f>
        <v>OR PRO.CODIGO=30135233</v>
      </c>
      <c r="AN706">
        <f>LEN(I706)</f>
        <v>8</v>
      </c>
      <c r="AO706" t="e">
        <f>VLOOKUP(J706,#REF!,5,FALSE)</f>
        <v>#REF!</v>
      </c>
      <c r="AP706"/>
      <c r="AQ706" t="e">
        <f>VLOOKUP(J706,#REF!,6,FALSE)</f>
        <v>#REF!</v>
      </c>
      <c r="AR706" s="32" t="e">
        <f>VLOOKUP(I706,'convenios 2017'!A$2:O$82,15,FALSE)</f>
        <v>#N/A</v>
      </c>
      <c r="AS706" s="373">
        <f>O706+AC706</f>
        <v>38777000</v>
      </c>
      <c r="AT706" s="32" t="e">
        <f>VLOOKUP(I706,'convenio 2016'!A$2:N$196,14,FALSE)</f>
        <v>#N/A</v>
      </c>
      <c r="AU706" s="32" t="str">
        <f>VLOOKUP(I706,'convenio 2015'!A$4:M$228,13,FALSE)</f>
        <v>en convenio</v>
      </c>
      <c r="AV706" s="32" t="e">
        <f>VLOOKUP(J706,#REF!,6,FALSE)</f>
        <v>#REF!</v>
      </c>
      <c r="AW706" s="373">
        <f>O706+AC706</f>
        <v>38777000</v>
      </c>
      <c r="AX706" s="32" t="e">
        <v>#N/A</v>
      </c>
      <c r="AY706" s="32">
        <v>2670</v>
      </c>
      <c r="AZ706" s="377">
        <v>2670</v>
      </c>
      <c r="BA706" s="431">
        <v>42290</v>
      </c>
      <c r="BB706" s="32" t="str">
        <f>VLOOKUP(J706,'RATE JUNIO '!F$2:K$346,6,FALSE)</f>
        <v>RS</v>
      </c>
      <c r="BC706" s="32" t="s">
        <v>3463</v>
      </c>
      <c r="BD706" s="92" t="str">
        <f>VLOOKUP(J706,'RATES 30-06-2017'!F$2:K$374,6,FALSE)</f>
        <v>RS</v>
      </c>
      <c r="BE706" s="92"/>
      <c r="BF706" s="92" t="str">
        <f>VLOOKUP(J706,Hoja4!C$2:E$268,2,FALSE)</f>
        <v>PV</v>
      </c>
      <c r="BG706" s="92">
        <f>VLOOKUP(J706,Hoja4!C$2:E$268,3,FALSE)</f>
        <v>31</v>
      </c>
      <c r="BH706" s="92"/>
      <c r="BI706" s="92"/>
    </row>
    <row r="707" spans="1:61">
      <c r="A707" s="86"/>
      <c r="C707" s="86"/>
      <c r="D707" s="87"/>
      <c r="E707" s="86"/>
      <c r="F707" s="86"/>
      <c r="G707" s="88"/>
      <c r="H707" s="86"/>
      <c r="I707" s="88"/>
      <c r="K707" s="110" t="s">
        <v>47</v>
      </c>
      <c r="L707" s="25">
        <f>SUBTOTAL(9,L705:L706)</f>
        <v>82746000</v>
      </c>
      <c r="M707" s="111">
        <f>SUBTOTAL(9,M705:M706)</f>
        <v>90286000</v>
      </c>
      <c r="N707" s="25">
        <v>52819000</v>
      </c>
      <c r="O707" s="111">
        <f>SUBTOTAL(9,O705:O706)</f>
        <v>32739000</v>
      </c>
      <c r="P707" s="111">
        <f>SUBTOTAL(9,P705:P706)</f>
        <v>57547000</v>
      </c>
      <c r="Q707" s="109">
        <v>0</v>
      </c>
      <c r="R707" s="25">
        <v>29927000</v>
      </c>
      <c r="S707" s="25">
        <v>0</v>
      </c>
      <c r="T707" s="25">
        <v>0</v>
      </c>
      <c r="U707" s="111">
        <f>SUBTOTAL(9,U705:U706)</f>
        <v>50007000</v>
      </c>
      <c r="V707" s="111">
        <f t="shared" ref="V707:AE707" si="316">SUBTOTAL(9,V705:V706)</f>
        <v>0</v>
      </c>
      <c r="W707" s="111">
        <f t="shared" si="316"/>
        <v>4208880</v>
      </c>
      <c r="X707" s="111">
        <f t="shared" si="316"/>
        <v>7540000</v>
      </c>
      <c r="Y707" s="111">
        <f t="shared" si="316"/>
        <v>11748880</v>
      </c>
      <c r="Z707" s="111">
        <f t="shared" si="316"/>
        <v>10522200</v>
      </c>
      <c r="AA707" s="111">
        <f t="shared" si="316"/>
        <v>10522200</v>
      </c>
      <c r="AB707" s="111">
        <f t="shared" si="316"/>
        <v>0</v>
      </c>
      <c r="AC707" s="111">
        <f t="shared" si="316"/>
        <v>32793280</v>
      </c>
      <c r="AD707" s="111">
        <f t="shared" si="316"/>
        <v>17213720</v>
      </c>
      <c r="AE707" s="111">
        <f t="shared" si="316"/>
        <v>7540000</v>
      </c>
      <c r="AF707" s="88"/>
      <c r="AG707" s="86"/>
      <c r="AH707" s="257"/>
      <c r="AJ707" s="23"/>
      <c r="AK707" s="24"/>
      <c r="AL707" s="23"/>
      <c r="AM707" s="92"/>
      <c r="AN707" s="92"/>
      <c r="AO707" s="92"/>
      <c r="AP707" s="92"/>
      <c r="AQ707" s="92"/>
      <c r="AR707" s="92"/>
      <c r="AS707" s="92"/>
      <c r="AT707" s="92"/>
      <c r="AU707" s="92"/>
      <c r="AV707" s="92"/>
      <c r="AW707" s="92"/>
      <c r="AY707" s="32" t="s">
        <v>3142</v>
      </c>
    </row>
    <row r="708" spans="1:61" ht="9" customHeight="1">
      <c r="A708" s="86"/>
      <c r="C708" s="86"/>
      <c r="D708" s="87"/>
      <c r="E708" s="86"/>
      <c r="F708" s="86"/>
      <c r="G708" s="88"/>
      <c r="H708" s="86"/>
      <c r="I708" s="88"/>
      <c r="K708" s="303"/>
      <c r="L708" s="302"/>
      <c r="M708" s="86"/>
      <c r="N708" s="302"/>
      <c r="O708" s="86"/>
      <c r="P708" s="86"/>
      <c r="Q708" s="302"/>
      <c r="R708" s="302"/>
      <c r="S708" s="302"/>
      <c r="T708" s="302"/>
      <c r="U708" s="302"/>
      <c r="V708" s="122"/>
      <c r="W708" s="122"/>
      <c r="X708" s="122"/>
      <c r="Y708" s="122"/>
      <c r="Z708" s="122"/>
      <c r="AA708" s="122"/>
      <c r="AB708" s="122"/>
      <c r="AC708" s="122"/>
      <c r="AD708" s="122"/>
      <c r="AE708" s="122"/>
      <c r="AF708" s="88"/>
      <c r="AG708" s="86"/>
      <c r="AH708" s="257"/>
      <c r="AJ708" s="23"/>
      <c r="AK708" s="24"/>
      <c r="AL708" s="23"/>
      <c r="AY708" s="32" t="s">
        <v>3142</v>
      </c>
    </row>
    <row r="709" spans="1:61">
      <c r="A709" s="86"/>
      <c r="C709" s="86"/>
      <c r="D709" s="87"/>
      <c r="E709" s="86"/>
      <c r="F709" s="86"/>
      <c r="G709" s="88"/>
      <c r="H709" s="86"/>
      <c r="I709" s="88"/>
      <c r="K709" s="16" t="s">
        <v>48</v>
      </c>
      <c r="L709" s="302"/>
      <c r="M709" s="86"/>
      <c r="N709" s="302"/>
      <c r="O709" s="86"/>
      <c r="P709" s="86"/>
      <c r="Q709" s="302"/>
      <c r="R709" s="302"/>
      <c r="S709" s="302"/>
      <c r="T709" s="302"/>
      <c r="U709" s="302"/>
      <c r="V709" s="122"/>
      <c r="W709" s="122"/>
      <c r="X709" s="122"/>
      <c r="Y709" s="122"/>
      <c r="Z709" s="122"/>
      <c r="AA709" s="122"/>
      <c r="AB709" s="122"/>
      <c r="AC709" s="122"/>
      <c r="AD709" s="122"/>
      <c r="AE709" s="122"/>
      <c r="AF709" s="88"/>
      <c r="AG709" s="86"/>
      <c r="AH709" s="257"/>
      <c r="AJ709" s="23"/>
      <c r="AK709" s="24"/>
      <c r="AL709" s="23"/>
      <c r="AY709" s="32" t="s">
        <v>3142</v>
      </c>
    </row>
    <row r="710" spans="1:61" s="32" customFormat="1" ht="15" customHeight="1">
      <c r="A710" s="17">
        <v>29</v>
      </c>
      <c r="B710" s="99">
        <v>7</v>
      </c>
      <c r="C710" s="17" t="s">
        <v>49</v>
      </c>
      <c r="D710" s="18" t="s">
        <v>90</v>
      </c>
      <c r="E710" s="17" t="s">
        <v>512</v>
      </c>
      <c r="F710" s="18" t="s">
        <v>512</v>
      </c>
      <c r="G710" s="18" t="s">
        <v>555</v>
      </c>
      <c r="H710" s="18" t="s">
        <v>27</v>
      </c>
      <c r="I710" s="18">
        <v>30407832</v>
      </c>
      <c r="J710" s="112" t="str">
        <f>CONCATENATE(I710,"-",H710)</f>
        <v>30407832-EJECUCION</v>
      </c>
      <c r="K710" s="442" t="s">
        <v>3388</v>
      </c>
      <c r="L710" s="100">
        <v>81000000</v>
      </c>
      <c r="M710" s="19">
        <v>81000000</v>
      </c>
      <c r="N710" s="100">
        <v>0</v>
      </c>
      <c r="O710" s="19">
        <v>0</v>
      </c>
      <c r="P710" s="19">
        <v>81000000</v>
      </c>
      <c r="Q710" s="19">
        <v>0</v>
      </c>
      <c r="R710" s="101">
        <v>81000000</v>
      </c>
      <c r="S710" s="20">
        <v>0</v>
      </c>
      <c r="T710" s="21">
        <v>0</v>
      </c>
      <c r="U710" s="21">
        <v>81000000</v>
      </c>
      <c r="V710" s="266">
        <v>0</v>
      </c>
      <c r="W710" s="266">
        <v>0</v>
      </c>
      <c r="X710" s="266">
        <v>0</v>
      </c>
      <c r="Y710" s="266">
        <f t="shared" ref="Y710:Y711" si="317">V710+W710+X710</f>
        <v>0</v>
      </c>
      <c r="Z710" s="266">
        <v>0</v>
      </c>
      <c r="AA710" s="266">
        <v>81000000</v>
      </c>
      <c r="AB710" s="266">
        <v>0</v>
      </c>
      <c r="AC710" s="266">
        <f>V710+W710+X710+Z710+AA710+AB710</f>
        <v>81000000</v>
      </c>
      <c r="AD710" s="266">
        <f>U710-AC710</f>
        <v>0</v>
      </c>
      <c r="AE710" s="266">
        <f>M710-(O710+U710)</f>
        <v>0</v>
      </c>
      <c r="AF710" s="18" t="s">
        <v>758</v>
      </c>
      <c r="AG710" s="17" t="s">
        <v>685</v>
      </c>
      <c r="AH710" s="81" t="s">
        <v>40</v>
      </c>
      <c r="AI710" s="22" t="s">
        <v>45</v>
      </c>
      <c r="AJ710" s="23"/>
      <c r="AK710" s="48" t="s">
        <v>560</v>
      </c>
      <c r="AL710" s="23" t="s">
        <v>45</v>
      </c>
      <c r="AM710" t="str">
        <f>CONCATENATE( "OR PRO.CODIGO=",I710)</f>
        <v>OR PRO.CODIGO=30407832</v>
      </c>
      <c r="AN710">
        <f>LEN(I710)</f>
        <v>8</v>
      </c>
      <c r="AO710" t="e">
        <f>VLOOKUP(J710,#REF!,5,FALSE)</f>
        <v>#REF!</v>
      </c>
      <c r="AP710"/>
      <c r="AQ710" t="e">
        <f>VLOOKUP(J710,#REF!,6,FALSE)</f>
        <v>#REF!</v>
      </c>
      <c r="AR710" s="32" t="str">
        <f>VLOOKUP(I710,'convenios 2017'!A$2:O$82,15,FALSE)</f>
        <v>con convenio</v>
      </c>
      <c r="AS710" s="373">
        <f>O710+AC710</f>
        <v>81000000</v>
      </c>
      <c r="AT710" s="32" t="e">
        <f>VLOOKUP(I710,'convenio 2016'!A$2:N$196,14,FALSE)</f>
        <v>#N/A</v>
      </c>
      <c r="AU710" s="32" t="e">
        <f>VLOOKUP(I710,'convenio 2015'!A$4:M$228,13,FALSE)</f>
        <v>#N/A</v>
      </c>
      <c r="AV710" s="32" t="e">
        <f>VLOOKUP(J710,#REF!,6,FALSE)</f>
        <v>#REF!</v>
      </c>
      <c r="AW710" s="373">
        <f>O710+AC710</f>
        <v>81000000</v>
      </c>
      <c r="AX710" s="32" t="s">
        <v>1763</v>
      </c>
      <c r="AY710" s="32" t="s">
        <v>3185</v>
      </c>
      <c r="AZ710" s="377">
        <v>346</v>
      </c>
      <c r="BA710" s="431">
        <v>42783</v>
      </c>
      <c r="BB710" s="32">
        <f>VLOOKUP(J710,'RATE JUNIO '!F$2:K$346,6,FALSE)</f>
        <v>0</v>
      </c>
      <c r="BC710" s="32" t="s">
        <v>3463</v>
      </c>
      <c r="BD710" s="92">
        <f>VLOOKUP(J710,'RATES 30-06-2017'!F$2:K$374,6,FALSE)</f>
        <v>0</v>
      </c>
      <c r="BE710" s="92"/>
      <c r="BF710" s="92" t="str">
        <f>VLOOKUP(J710,Hoja4!C$2:E$268,2,FALSE)</f>
        <v>LIBRE</v>
      </c>
      <c r="BG710" s="92">
        <f>VLOOKUP(J710,Hoja4!C$2:E$268,3,FALSE)</f>
        <v>29</v>
      </c>
      <c r="BH710" s="92"/>
      <c r="BI710" s="92"/>
    </row>
    <row r="711" spans="1:61" s="32" customFormat="1" ht="15" customHeight="1">
      <c r="A711" s="17">
        <v>31</v>
      </c>
      <c r="B711" s="99">
        <v>1</v>
      </c>
      <c r="C711" s="17" t="s">
        <v>49</v>
      </c>
      <c r="D711" s="18" t="s">
        <v>41</v>
      </c>
      <c r="E711" s="17" t="s">
        <v>512</v>
      </c>
      <c r="F711" s="17" t="s">
        <v>512</v>
      </c>
      <c r="G711" s="18" t="s">
        <v>555</v>
      </c>
      <c r="H711" s="18" t="s">
        <v>27</v>
      </c>
      <c r="I711" s="18">
        <v>30115295</v>
      </c>
      <c r="J711" s="112" t="str">
        <f>CONCATENATE(I711,"-",H711)</f>
        <v>30115295-EJECUCION</v>
      </c>
      <c r="K711" s="442" t="s">
        <v>3347</v>
      </c>
      <c r="L711" s="100">
        <v>642465000</v>
      </c>
      <c r="M711" s="125">
        <v>704595000</v>
      </c>
      <c r="N711" s="100">
        <v>0</v>
      </c>
      <c r="O711" s="125">
        <v>0</v>
      </c>
      <c r="P711" s="125">
        <v>313972000</v>
      </c>
      <c r="Q711" s="19">
        <v>328493000</v>
      </c>
      <c r="R711" s="101">
        <v>313972000</v>
      </c>
      <c r="S711" s="20">
        <v>328493000</v>
      </c>
      <c r="T711" s="21">
        <v>0</v>
      </c>
      <c r="U711" s="446">
        <v>0</v>
      </c>
      <c r="V711" s="266">
        <v>0</v>
      </c>
      <c r="W711" s="266">
        <v>0</v>
      </c>
      <c r="X711" s="266">
        <v>0</v>
      </c>
      <c r="Y711" s="266">
        <f t="shared" si="317"/>
        <v>0</v>
      </c>
      <c r="Z711" s="266">
        <v>0</v>
      </c>
      <c r="AA711" s="266">
        <v>0</v>
      </c>
      <c r="AB711" s="266">
        <v>0</v>
      </c>
      <c r="AC711" s="266">
        <f>V711+W711+X711+Z711+AA711+AB711</f>
        <v>0</v>
      </c>
      <c r="AD711" s="266">
        <f>U711-AC711</f>
        <v>0</v>
      </c>
      <c r="AE711" s="266">
        <f>M711-(O711+U711)</f>
        <v>704595000</v>
      </c>
      <c r="AF711" s="18" t="s">
        <v>1459</v>
      </c>
      <c r="AG711" s="17" t="s">
        <v>685</v>
      </c>
      <c r="AH711" s="81" t="s">
        <v>30</v>
      </c>
      <c r="AI711" s="22" t="s">
        <v>31</v>
      </c>
      <c r="AJ711" s="23" t="s">
        <v>30</v>
      </c>
      <c r="AK711" s="24" t="s">
        <v>562</v>
      </c>
      <c r="AL711" s="23" t="s">
        <v>45</v>
      </c>
      <c r="AM711" t="str">
        <f>CONCATENATE( "OR PRO.CODIGO=",I711)</f>
        <v>OR PRO.CODIGO=30115295</v>
      </c>
      <c r="AN711">
        <f>LEN(I711)</f>
        <v>8</v>
      </c>
      <c r="AO711" t="e">
        <f>VLOOKUP(J711,#REF!,5,FALSE)</f>
        <v>#REF!</v>
      </c>
      <c r="AP711"/>
      <c r="AQ711" t="e">
        <f>VLOOKUP(J711,#REF!,6,FALSE)</f>
        <v>#REF!</v>
      </c>
      <c r="AR711" s="32" t="e">
        <f>VLOOKUP(I711,'convenios 2017'!A$2:O$82,15,FALSE)</f>
        <v>#N/A</v>
      </c>
      <c r="AS711" s="373">
        <f>O711+AC711</f>
        <v>0</v>
      </c>
      <c r="AT711" s="32" t="str">
        <f>VLOOKUP(I711,'convenio 2016'!A$2:N$196,14,FALSE)</f>
        <v>sectorialista</v>
      </c>
      <c r="AU711" s="32" t="e">
        <f>VLOOKUP(I711,'convenio 2015'!A$4:M$228,13,FALSE)</f>
        <v>#N/A</v>
      </c>
      <c r="AV711" s="32" t="e">
        <f>VLOOKUP(J711,#REF!,6,FALSE)</f>
        <v>#REF!</v>
      </c>
      <c r="AW711" s="373">
        <f>O711+AC711</f>
        <v>0</v>
      </c>
      <c r="AX711" s="32" t="s">
        <v>2409</v>
      </c>
      <c r="AY711" s="32">
        <v>0</v>
      </c>
      <c r="AZ711" s="377"/>
      <c r="BA711" s="431"/>
      <c r="BB711" s="32" t="str">
        <f>VLOOKUP(J711,'RATE JUNIO '!F$2:K$346,6,FALSE)</f>
        <v>RS</v>
      </c>
      <c r="BC711" s="32" t="s">
        <v>3463</v>
      </c>
      <c r="BD711" s="92" t="str">
        <f>VLOOKUP(J711,'RATES 30-06-2017'!F$2:K$374,6,FALSE)</f>
        <v>RS</v>
      </c>
      <c r="BE711" s="92"/>
      <c r="BF711" s="92" t="e">
        <f>VLOOKUP(J711,Hoja4!C$2:E$268,2,FALSE)</f>
        <v>#N/A</v>
      </c>
      <c r="BG711" s="92" t="e">
        <f>VLOOKUP(J711,Hoja4!C$2:E$268,3,FALSE)</f>
        <v>#N/A</v>
      </c>
      <c r="BH711" s="92"/>
      <c r="BI711" s="92"/>
    </row>
    <row r="712" spans="1:61">
      <c r="A712" s="86"/>
      <c r="B712" s="302"/>
      <c r="C712" s="86"/>
      <c r="D712" s="87"/>
      <c r="E712" s="86"/>
      <c r="F712" s="86"/>
      <c r="G712" s="88"/>
      <c r="H712" s="86"/>
      <c r="I712" s="88"/>
      <c r="J712" s="302"/>
      <c r="K712" s="110" t="s">
        <v>52</v>
      </c>
      <c r="L712" s="25">
        <f>SUBTOTAL(9,L710:L711)</f>
        <v>723465000</v>
      </c>
      <c r="M712" s="111">
        <f>SUBTOTAL(9,M710:M711)</f>
        <v>785595000</v>
      </c>
      <c r="N712" s="25">
        <v>0</v>
      </c>
      <c r="O712" s="111">
        <f>SUBTOTAL(9,O710:O711)</f>
        <v>0</v>
      </c>
      <c r="P712" s="111">
        <f>SUBTOTAL(9,P710:P711)</f>
        <v>394972000</v>
      </c>
      <c r="Q712" s="109">
        <v>328493000</v>
      </c>
      <c r="R712" s="25">
        <v>394972000</v>
      </c>
      <c r="S712" s="25">
        <v>328493000</v>
      </c>
      <c r="T712" s="25">
        <v>0</v>
      </c>
      <c r="U712" s="111">
        <f>SUBTOTAL(9,U710:U711)</f>
        <v>81000000</v>
      </c>
      <c r="V712" s="111">
        <f t="shared" ref="V712:AE712" si="318">SUBTOTAL(9,V710:V711)</f>
        <v>0</v>
      </c>
      <c r="W712" s="111">
        <f t="shared" si="318"/>
        <v>0</v>
      </c>
      <c r="X712" s="111">
        <f t="shared" si="318"/>
        <v>0</v>
      </c>
      <c r="Y712" s="111">
        <f t="shared" si="318"/>
        <v>0</v>
      </c>
      <c r="Z712" s="111">
        <f t="shared" si="318"/>
        <v>0</v>
      </c>
      <c r="AA712" s="111">
        <f t="shared" si="318"/>
        <v>81000000</v>
      </c>
      <c r="AB712" s="111">
        <f t="shared" si="318"/>
        <v>0</v>
      </c>
      <c r="AC712" s="111">
        <f t="shared" si="318"/>
        <v>81000000</v>
      </c>
      <c r="AD712" s="111">
        <f t="shared" si="318"/>
        <v>0</v>
      </c>
      <c r="AE712" s="111">
        <f t="shared" si="318"/>
        <v>704595000</v>
      </c>
      <c r="AF712" s="88"/>
      <c r="AG712" s="86"/>
      <c r="AH712" s="257"/>
      <c r="AJ712" s="23"/>
      <c r="AK712" s="24"/>
      <c r="AL712" s="23"/>
      <c r="AM712" s="92"/>
      <c r="AN712" s="92"/>
      <c r="AO712" s="92"/>
      <c r="AP712" s="92"/>
      <c r="AQ712" s="92"/>
      <c r="AR712" s="92"/>
      <c r="AS712" s="92"/>
      <c r="AT712" s="92"/>
      <c r="AU712" s="92"/>
      <c r="AV712" s="92"/>
      <c r="AW712" s="92"/>
      <c r="AY712" s="32" t="s">
        <v>3142</v>
      </c>
    </row>
    <row r="713" spans="1:61" ht="9" customHeight="1">
      <c r="A713" s="86"/>
      <c r="B713" s="302"/>
      <c r="C713" s="86"/>
      <c r="D713" s="87"/>
      <c r="E713" s="86"/>
      <c r="F713" s="86"/>
      <c r="G713" s="88"/>
      <c r="H713" s="86"/>
      <c r="I713" s="88"/>
      <c r="J713" s="302"/>
      <c r="K713" s="303"/>
      <c r="L713" s="302"/>
      <c r="M713" s="86"/>
      <c r="N713" s="302"/>
      <c r="O713" s="86"/>
      <c r="P713" s="86"/>
      <c r="Q713" s="302"/>
      <c r="R713" s="302"/>
      <c r="S713" s="302"/>
      <c r="T713" s="302"/>
      <c r="U713" s="302"/>
      <c r="V713" s="122"/>
      <c r="W713" s="122"/>
      <c r="X713" s="122"/>
      <c r="Y713" s="122"/>
      <c r="Z713" s="122"/>
      <c r="AA713" s="122"/>
      <c r="AB713" s="122"/>
      <c r="AC713" s="122"/>
      <c r="AD713" s="122"/>
      <c r="AE713" s="122"/>
      <c r="AF713" s="88"/>
      <c r="AG713" s="86"/>
      <c r="AH713" s="257"/>
      <c r="AJ713" s="23"/>
      <c r="AK713" s="24"/>
      <c r="AL713" s="23"/>
      <c r="AY713" s="32" t="s">
        <v>3142</v>
      </c>
    </row>
    <row r="714" spans="1:61">
      <c r="A714" s="86"/>
      <c r="C714" s="86"/>
      <c r="D714" s="87"/>
      <c r="E714" s="86"/>
      <c r="F714" s="86"/>
      <c r="G714" s="88"/>
      <c r="H714" s="86"/>
      <c r="I714" s="88"/>
      <c r="K714" s="16" t="s">
        <v>53</v>
      </c>
      <c r="L714" s="302"/>
      <c r="M714" s="86"/>
      <c r="N714" s="302"/>
      <c r="O714" s="86"/>
      <c r="P714" s="86"/>
      <c r="Q714" s="302"/>
      <c r="R714" s="302"/>
      <c r="S714" s="302"/>
      <c r="T714" s="302"/>
      <c r="U714" s="302"/>
      <c r="V714" s="122"/>
      <c r="W714" s="122"/>
      <c r="X714" s="122"/>
      <c r="Y714" s="122"/>
      <c r="Z714" s="122"/>
      <c r="AA714" s="122"/>
      <c r="AB714" s="122"/>
      <c r="AC714" s="122"/>
      <c r="AD714" s="122"/>
      <c r="AE714" s="122"/>
      <c r="AF714" s="88"/>
      <c r="AG714" s="86"/>
      <c r="AH714" s="257"/>
      <c r="AJ714" s="23"/>
      <c r="AK714" s="24"/>
      <c r="AL714" s="23"/>
      <c r="AY714" s="32" t="s">
        <v>3142</v>
      </c>
    </row>
    <row r="715" spans="1:61" s="32" customFormat="1" ht="15" customHeight="1">
      <c r="A715" s="17">
        <v>31</v>
      </c>
      <c r="B715" s="99">
        <v>4</v>
      </c>
      <c r="C715" s="17" t="s">
        <v>54</v>
      </c>
      <c r="D715" s="18" t="s">
        <v>69</v>
      </c>
      <c r="E715" s="17" t="s">
        <v>512</v>
      </c>
      <c r="F715" s="17" t="s">
        <v>512</v>
      </c>
      <c r="G715" s="18" t="s">
        <v>555</v>
      </c>
      <c r="H715" s="18" t="s">
        <v>27</v>
      </c>
      <c r="I715" s="18">
        <v>30116034</v>
      </c>
      <c r="J715" s="112" t="str">
        <f>CONCATENATE(I715,"-",H715)</f>
        <v>30116034-EJECUCION</v>
      </c>
      <c r="K715" s="442" t="s">
        <v>3258</v>
      </c>
      <c r="L715" s="100">
        <v>400000000</v>
      </c>
      <c r="M715" s="125">
        <v>400000000</v>
      </c>
      <c r="N715" s="100">
        <v>0</v>
      </c>
      <c r="O715" s="125">
        <v>0</v>
      </c>
      <c r="P715" s="125">
        <v>79920000</v>
      </c>
      <c r="Q715" s="19">
        <v>320080000</v>
      </c>
      <c r="R715" s="101">
        <v>100000000</v>
      </c>
      <c r="S715" s="20">
        <v>300000000</v>
      </c>
      <c r="T715" s="21">
        <v>0</v>
      </c>
      <c r="U715" s="446">
        <v>0</v>
      </c>
      <c r="V715" s="266">
        <v>0</v>
      </c>
      <c r="W715" s="266">
        <v>0</v>
      </c>
      <c r="X715" s="266">
        <v>0</v>
      </c>
      <c r="Y715" s="266">
        <f t="shared" ref="Y715:Y717" si="319">V715+W715+X715</f>
        <v>0</v>
      </c>
      <c r="Z715" s="266">
        <v>0</v>
      </c>
      <c r="AA715" s="266">
        <v>0</v>
      </c>
      <c r="AB715" s="266">
        <v>0</v>
      </c>
      <c r="AC715" s="266">
        <f>V715+W715+X715+Z715+AA715+AB715</f>
        <v>0</v>
      </c>
      <c r="AD715" s="266">
        <f>U715-AC715</f>
        <v>0</v>
      </c>
      <c r="AE715" s="266">
        <f>M715-(O715+U715)</f>
        <v>400000000</v>
      </c>
      <c r="AF715" s="18" t="s">
        <v>51</v>
      </c>
      <c r="AG715" s="17" t="s">
        <v>691</v>
      </c>
      <c r="AH715" s="81" t="s">
        <v>57</v>
      </c>
      <c r="AI715" s="22" t="s">
        <v>31</v>
      </c>
      <c r="AJ715" s="23"/>
      <c r="AK715" s="24"/>
      <c r="AL715" s="23" t="s">
        <v>45</v>
      </c>
      <c r="AM715" t="str">
        <f>CONCATENATE( "OR PRO.CODIGO=",I715)</f>
        <v>OR PRO.CODIGO=30116034</v>
      </c>
      <c r="AN715">
        <f>LEN(I715)</f>
        <v>8</v>
      </c>
      <c r="AO715" t="e">
        <f>VLOOKUP(J715,#REF!,5,FALSE)</f>
        <v>#REF!</v>
      </c>
      <c r="AP715"/>
      <c r="AQ715" t="e">
        <f>VLOOKUP(J715,#REF!,6,FALSE)</f>
        <v>#REF!</v>
      </c>
      <c r="AR715" s="32" t="e">
        <f>VLOOKUP(I715,'convenios 2017'!A$2:O$82,15,FALSE)</f>
        <v>#N/A</v>
      </c>
      <c r="AS715" s="373">
        <f>O715+AC715</f>
        <v>0</v>
      </c>
      <c r="AT715" s="32" t="e">
        <f>VLOOKUP(I715,'convenio 2016'!A$2:N$196,14,FALSE)</f>
        <v>#N/A</v>
      </c>
      <c r="AU715" s="32" t="e">
        <f>VLOOKUP(I715,'convenio 2015'!A$4:M$228,13,FALSE)</f>
        <v>#N/A</v>
      </c>
      <c r="AV715" s="32" t="e">
        <f>VLOOKUP(J715,#REF!,6,FALSE)</f>
        <v>#REF!</v>
      </c>
      <c r="AW715" s="373">
        <f>O715+AC715</f>
        <v>0</v>
      </c>
      <c r="AX715" s="32" t="e">
        <v>#N/A</v>
      </c>
      <c r="AY715" s="32" t="e">
        <v>#N/A</v>
      </c>
      <c r="AZ715" s="377" t="e">
        <v>#N/A</v>
      </c>
      <c r="BA715" s="431"/>
      <c r="BB715" s="32" t="e">
        <f>VLOOKUP(J715,'RATE JUNIO '!F$2:K$346,6,FALSE)</f>
        <v>#N/A</v>
      </c>
      <c r="BD715" s="92" t="e">
        <f>VLOOKUP(J715,'RATES 30-06-2017'!F$2:K$374,6,FALSE)</f>
        <v>#N/A</v>
      </c>
      <c r="BE715" s="92"/>
      <c r="BF715" s="92" t="e">
        <f>VLOOKUP(J715,Hoja4!C$2:E$268,2,FALSE)</f>
        <v>#N/A</v>
      </c>
      <c r="BG715" s="92" t="e">
        <f>VLOOKUP(J715,Hoja4!C$2:E$268,3,FALSE)</f>
        <v>#N/A</v>
      </c>
      <c r="BH715" s="92"/>
      <c r="BI715" s="92"/>
    </row>
    <row r="716" spans="1:61" s="32" customFormat="1" ht="15" customHeight="1">
      <c r="A716" s="17">
        <v>29</v>
      </c>
      <c r="B716" s="99"/>
      <c r="C716" s="17" t="s">
        <v>54</v>
      </c>
      <c r="D716" s="18" t="s">
        <v>90</v>
      </c>
      <c r="E716" s="17" t="s">
        <v>512</v>
      </c>
      <c r="F716" s="18" t="s">
        <v>512</v>
      </c>
      <c r="G716" s="18"/>
      <c r="H716" s="18" t="s">
        <v>27</v>
      </c>
      <c r="I716" s="18">
        <v>30345072</v>
      </c>
      <c r="J716" s="112" t="str">
        <f>CONCATENATE(I716,"-",H716)</f>
        <v>30345072-EJECUCION</v>
      </c>
      <c r="K716" s="442" t="s">
        <v>3389</v>
      </c>
      <c r="L716" s="100"/>
      <c r="M716" s="125">
        <v>266278000</v>
      </c>
      <c r="N716" s="100"/>
      <c r="O716" s="125">
        <v>0</v>
      </c>
      <c r="P716" s="125">
        <v>0</v>
      </c>
      <c r="Q716" s="19"/>
      <c r="R716" s="101"/>
      <c r="S716" s="20"/>
      <c r="T716" s="21"/>
      <c r="U716" s="21">
        <v>266278000</v>
      </c>
      <c r="V716" s="266">
        <v>0</v>
      </c>
      <c r="W716" s="266">
        <v>0</v>
      </c>
      <c r="X716" s="266">
        <v>0</v>
      </c>
      <c r="Y716" s="266">
        <f t="shared" si="319"/>
        <v>0</v>
      </c>
      <c r="Z716" s="266">
        <v>0</v>
      </c>
      <c r="AA716" s="266">
        <v>0</v>
      </c>
      <c r="AB716" s="266">
        <v>0</v>
      </c>
      <c r="AC716" s="266">
        <f>V716+W716+X716+Z716+AA716+AB716</f>
        <v>0</v>
      </c>
      <c r="AD716" s="266">
        <f>U716-AC716</f>
        <v>266278000</v>
      </c>
      <c r="AE716" s="266">
        <f>M716-(O716+U716)</f>
        <v>0</v>
      </c>
      <c r="AF716" s="18" t="s">
        <v>1459</v>
      </c>
      <c r="AG716" s="17" t="s">
        <v>691</v>
      </c>
      <c r="AH716" s="81" t="s">
        <v>40</v>
      </c>
      <c r="AI716" s="22"/>
      <c r="AJ716" s="23"/>
      <c r="AK716" s="24"/>
      <c r="AL716" s="23"/>
      <c r="AM716" t="str">
        <f>CONCATENATE( "OR PRO.CODIGO=",I716)</f>
        <v>OR PRO.CODIGO=30345072</v>
      </c>
      <c r="AN716">
        <f>LEN(I716)</f>
        <v>8</v>
      </c>
      <c r="AO716"/>
      <c r="AP716"/>
      <c r="AQ716"/>
      <c r="AS716" s="373"/>
      <c r="AW716" s="373">
        <f>O716+AC716</f>
        <v>0</v>
      </c>
      <c r="AX716" s="32" t="s">
        <v>1459</v>
      </c>
      <c r="AZ716" s="377"/>
      <c r="BA716" s="431"/>
      <c r="BB716" s="32">
        <f>VLOOKUP(J716,'RATE JUNIO '!F$2:K$346,6,FALSE)</f>
        <v>0</v>
      </c>
      <c r="BC716" s="32" t="s">
        <v>3463</v>
      </c>
      <c r="BD716" s="92">
        <f>VLOOKUP(J716,'RATES 30-06-2017'!F$2:K$374,6,FALSE)</f>
        <v>0</v>
      </c>
      <c r="BE716" s="92"/>
      <c r="BF716" s="92" t="str">
        <f>VLOOKUP(J716,Hoja4!C$2:E$268,2,FALSE)</f>
        <v>LIBRE</v>
      </c>
      <c r="BG716" s="92">
        <f>VLOOKUP(J716,Hoja4!C$2:E$268,3,FALSE)</f>
        <v>29</v>
      </c>
      <c r="BH716" s="92"/>
      <c r="BI716" s="92"/>
    </row>
    <row r="717" spans="1:61" s="32" customFormat="1" ht="15" customHeight="1">
      <c r="A717" s="17">
        <v>22</v>
      </c>
      <c r="B717" s="99">
        <v>0</v>
      </c>
      <c r="C717" s="17" t="s">
        <v>54</v>
      </c>
      <c r="D717" s="18" t="s">
        <v>90</v>
      </c>
      <c r="E717" s="17" t="s">
        <v>512</v>
      </c>
      <c r="F717" s="17" t="s">
        <v>512</v>
      </c>
      <c r="G717" s="18" t="s">
        <v>555</v>
      </c>
      <c r="H717" s="18" t="s">
        <v>27</v>
      </c>
      <c r="I717" s="18">
        <v>30474713</v>
      </c>
      <c r="J717" s="112" t="str">
        <f>CONCATENATE(I717,"-",H717)</f>
        <v>30474713-EJECUCION</v>
      </c>
      <c r="K717" s="442" t="s">
        <v>1124</v>
      </c>
      <c r="L717" s="290">
        <v>130000000</v>
      </c>
      <c r="M717" s="19">
        <v>130000000</v>
      </c>
      <c r="N717" s="290"/>
      <c r="O717" s="19">
        <v>0</v>
      </c>
      <c r="P717" s="19">
        <v>0</v>
      </c>
      <c r="Q717" s="290"/>
      <c r="R717" s="292"/>
      <c r="S717" s="292"/>
      <c r="T717" s="293"/>
      <c r="U717" s="446">
        <v>0</v>
      </c>
      <c r="V717" s="266">
        <v>0</v>
      </c>
      <c r="W717" s="266">
        <v>0</v>
      </c>
      <c r="X717" s="266">
        <v>0</v>
      </c>
      <c r="Y717" s="266">
        <f t="shared" si="319"/>
        <v>0</v>
      </c>
      <c r="Z717" s="266">
        <v>0</v>
      </c>
      <c r="AA717" s="266">
        <v>0</v>
      </c>
      <c r="AB717" s="266">
        <v>0</v>
      </c>
      <c r="AC717" s="266">
        <f>V717+W717+X717+Z717+AA717+AB717</f>
        <v>0</v>
      </c>
      <c r="AD717" s="266">
        <f>U717-AC717</f>
        <v>0</v>
      </c>
      <c r="AE717" s="266">
        <f>M717-(O717+U717)</f>
        <v>130000000</v>
      </c>
      <c r="AF717" s="18" t="s">
        <v>1125</v>
      </c>
      <c r="AG717" s="17" t="s">
        <v>685</v>
      </c>
      <c r="AH717" s="81" t="s">
        <v>40</v>
      </c>
      <c r="AI717" s="295"/>
      <c r="AJ717" s="296"/>
      <c r="AK717" s="297"/>
      <c r="AL717" s="296"/>
      <c r="AM717" t="str">
        <f>CONCATENATE( "OR PRO.CODIGO=",I717)</f>
        <v>OR PRO.CODIGO=30474713</v>
      </c>
      <c r="AN717">
        <f>LEN(I717)</f>
        <v>8</v>
      </c>
      <c r="AO717" t="e">
        <f>VLOOKUP(J717,#REF!,5,FALSE)</f>
        <v>#REF!</v>
      </c>
      <c r="AQ717" t="e">
        <f>VLOOKUP(J717,#REF!,6,FALSE)</f>
        <v>#REF!</v>
      </c>
      <c r="AR717" s="32" t="e">
        <f>VLOOKUP(I717,'convenios 2017'!A$2:O$82,15,FALSE)</f>
        <v>#N/A</v>
      </c>
      <c r="AS717" s="373">
        <f>O717+AC717</f>
        <v>0</v>
      </c>
      <c r="AT717" s="32" t="e">
        <f>VLOOKUP(I717,'convenio 2016'!A$2:N$196,14,FALSE)</f>
        <v>#N/A</v>
      </c>
      <c r="AU717" s="32" t="e">
        <f>VLOOKUP(I717,'convenio 2015'!A$4:M$228,13,FALSE)</f>
        <v>#N/A</v>
      </c>
      <c r="AV717" s="32" t="e">
        <f>VLOOKUP(J717,#REF!,6,FALSE)</f>
        <v>#REF!</v>
      </c>
      <c r="AW717" s="373">
        <f>O717+AC717</f>
        <v>0</v>
      </c>
      <c r="AX717" s="32" t="e">
        <v>#N/A</v>
      </c>
      <c r="AY717" s="32" t="e">
        <v>#N/A</v>
      </c>
      <c r="AZ717" s="377" t="e">
        <v>#N/A</v>
      </c>
      <c r="BA717" s="431"/>
      <c r="BB717" s="32">
        <f>VLOOKUP(J717,'RATE JUNIO '!F$2:K$346,6,FALSE)</f>
        <v>0</v>
      </c>
      <c r="BC717" s="32" t="s">
        <v>3463</v>
      </c>
      <c r="BD717" s="92">
        <f>VLOOKUP(J717,'RATES 30-06-2017'!F$2:K$374,6,FALSE)</f>
        <v>0</v>
      </c>
      <c r="BE717" s="92"/>
      <c r="BF717" s="92" t="e">
        <f>VLOOKUP(J717,Hoja4!C$2:E$268,2,FALSE)</f>
        <v>#N/A</v>
      </c>
      <c r="BG717" s="92" t="e">
        <f>VLOOKUP(J717,Hoja4!C$2:E$268,3,FALSE)</f>
        <v>#N/A</v>
      </c>
      <c r="BH717" s="92"/>
      <c r="BI717" s="92"/>
    </row>
    <row r="718" spans="1:61">
      <c r="A718" s="86"/>
      <c r="B718" s="302"/>
      <c r="C718" s="86"/>
      <c r="D718" s="87"/>
      <c r="E718" s="86"/>
      <c r="F718" s="86"/>
      <c r="G718" s="88"/>
      <c r="H718" s="86"/>
      <c r="I718" s="88"/>
      <c r="J718" s="302"/>
      <c r="K718" s="276" t="s">
        <v>66</v>
      </c>
      <c r="L718" s="25">
        <f t="shared" ref="L718:AE718" si="320">SUBTOTAL(9,L715:L717)</f>
        <v>530000000</v>
      </c>
      <c r="M718" s="109">
        <f t="shared" si="320"/>
        <v>796278000</v>
      </c>
      <c r="N718" s="25">
        <f t="shared" si="320"/>
        <v>0</v>
      </c>
      <c r="O718" s="109">
        <f t="shared" si="320"/>
        <v>0</v>
      </c>
      <c r="P718" s="109">
        <f t="shared" si="320"/>
        <v>79920000</v>
      </c>
      <c r="Q718" s="25">
        <f t="shared" si="320"/>
        <v>320080000</v>
      </c>
      <c r="R718" s="25">
        <f t="shared" si="320"/>
        <v>100000000</v>
      </c>
      <c r="S718" s="25">
        <f t="shared" si="320"/>
        <v>300000000</v>
      </c>
      <c r="T718" s="25">
        <f t="shared" si="320"/>
        <v>0</v>
      </c>
      <c r="U718" s="109">
        <f t="shared" si="320"/>
        <v>266278000</v>
      </c>
      <c r="V718" s="109">
        <f t="shared" si="320"/>
        <v>0</v>
      </c>
      <c r="W718" s="109">
        <f t="shared" si="320"/>
        <v>0</v>
      </c>
      <c r="X718" s="109">
        <f t="shared" si="320"/>
        <v>0</v>
      </c>
      <c r="Y718" s="109">
        <f t="shared" si="320"/>
        <v>0</v>
      </c>
      <c r="Z718" s="109">
        <f t="shared" si="320"/>
        <v>0</v>
      </c>
      <c r="AA718" s="109">
        <f t="shared" si="320"/>
        <v>0</v>
      </c>
      <c r="AB718" s="109">
        <f t="shared" si="320"/>
        <v>0</v>
      </c>
      <c r="AC718" s="109">
        <f t="shared" si="320"/>
        <v>0</v>
      </c>
      <c r="AD718" s="109">
        <f t="shared" si="320"/>
        <v>266278000</v>
      </c>
      <c r="AE718" s="109">
        <f t="shared" si="320"/>
        <v>530000000</v>
      </c>
      <c r="AF718" s="88"/>
      <c r="AG718" s="86"/>
      <c r="AH718" s="257"/>
      <c r="AJ718" s="23"/>
      <c r="AK718" s="24"/>
      <c r="AL718" s="23"/>
      <c r="AM718" s="92"/>
      <c r="AN718" s="92"/>
      <c r="AO718" s="92"/>
      <c r="AP718" s="92"/>
      <c r="AQ718" s="92"/>
      <c r="AR718" s="92"/>
      <c r="AS718" s="92"/>
      <c r="AT718" s="92"/>
      <c r="AU718" s="92"/>
      <c r="AV718" s="92"/>
      <c r="AW718" s="92"/>
      <c r="AY718" s="32" t="s">
        <v>3142</v>
      </c>
    </row>
    <row r="719" spans="1:61" ht="12" customHeight="1">
      <c r="A719" s="86"/>
      <c r="B719" s="302"/>
      <c r="C719" s="86"/>
      <c r="D719" s="87"/>
      <c r="E719" s="86"/>
      <c r="F719" s="86"/>
      <c r="G719" s="88"/>
      <c r="H719" s="86"/>
      <c r="I719" s="88"/>
      <c r="J719" s="302"/>
      <c r="K719" s="303"/>
      <c r="L719" s="302"/>
      <c r="M719" s="86"/>
      <c r="N719" s="302"/>
      <c r="O719" s="86"/>
      <c r="P719" s="86"/>
      <c r="Q719" s="302"/>
      <c r="R719" s="302"/>
      <c r="S719" s="302"/>
      <c r="T719" s="302"/>
      <c r="U719" s="302"/>
      <c r="V719" s="122"/>
      <c r="W719" s="122"/>
      <c r="X719" s="122"/>
      <c r="Y719" s="122"/>
      <c r="Z719" s="122"/>
      <c r="AA719" s="122"/>
      <c r="AB719" s="122"/>
      <c r="AC719" s="122"/>
      <c r="AD719" s="122"/>
      <c r="AE719" s="122"/>
      <c r="AF719" s="88"/>
      <c r="AG719" s="86"/>
      <c r="AH719" s="257"/>
      <c r="AJ719" s="23"/>
      <c r="AK719" s="24"/>
      <c r="AL719" s="23"/>
      <c r="AY719" s="32" t="s">
        <v>3142</v>
      </c>
    </row>
    <row r="720" spans="1:61" ht="15" customHeight="1">
      <c r="A720" s="86"/>
      <c r="C720" s="86"/>
      <c r="D720" s="87"/>
      <c r="E720" s="86"/>
      <c r="F720" s="86"/>
      <c r="G720" s="88"/>
      <c r="H720" s="86"/>
      <c r="I720" s="88"/>
      <c r="K720" s="260" t="s">
        <v>564</v>
      </c>
      <c r="L720" s="33">
        <f>L718+L712+L707</f>
        <v>1336211000</v>
      </c>
      <c r="M720" s="111">
        <f>M718+M712+M707</f>
        <v>1672159000</v>
      </c>
      <c r="N720" s="33">
        <v>52819000</v>
      </c>
      <c r="O720" s="111">
        <f>O718+O712+O707</f>
        <v>32739000</v>
      </c>
      <c r="P720" s="111">
        <f>P718+P712+P707</f>
        <v>532439000</v>
      </c>
      <c r="Q720" s="111">
        <v>648573000</v>
      </c>
      <c r="R720" s="33">
        <v>524899000</v>
      </c>
      <c r="S720" s="33">
        <v>628493000</v>
      </c>
      <c r="T720" s="33">
        <v>0</v>
      </c>
      <c r="U720" s="111">
        <f>U718+U712+U707</f>
        <v>397285000</v>
      </c>
      <c r="V720" s="111">
        <f t="shared" ref="V720:AE720" si="321">V718+V712+V707</f>
        <v>0</v>
      </c>
      <c r="W720" s="111">
        <f t="shared" si="321"/>
        <v>4208880</v>
      </c>
      <c r="X720" s="111">
        <f t="shared" si="321"/>
        <v>7540000</v>
      </c>
      <c r="Y720" s="111">
        <f t="shared" si="321"/>
        <v>11748880</v>
      </c>
      <c r="Z720" s="111">
        <f t="shared" si="321"/>
        <v>10522200</v>
      </c>
      <c r="AA720" s="111">
        <f t="shared" si="321"/>
        <v>91522200</v>
      </c>
      <c r="AB720" s="111">
        <f t="shared" si="321"/>
        <v>0</v>
      </c>
      <c r="AC720" s="111">
        <f t="shared" si="321"/>
        <v>113793280</v>
      </c>
      <c r="AD720" s="111">
        <f t="shared" si="321"/>
        <v>283491720</v>
      </c>
      <c r="AE720" s="111">
        <f t="shared" si="321"/>
        <v>1242135000</v>
      </c>
      <c r="AF720" s="88"/>
      <c r="AG720" s="86"/>
      <c r="AH720" s="257"/>
      <c r="AJ720" s="23"/>
      <c r="AK720" s="24"/>
      <c r="AL720" s="23"/>
      <c r="AM720" s="92"/>
      <c r="AN720" s="92"/>
      <c r="AO720" s="92"/>
      <c r="AP720" s="92"/>
      <c r="AQ720" s="92"/>
      <c r="AR720" s="92"/>
      <c r="AS720" s="92"/>
      <c r="AT720" s="92"/>
      <c r="AU720" s="92"/>
      <c r="AV720" s="92"/>
      <c r="AW720" s="92"/>
      <c r="AY720" s="32" t="s">
        <v>3142</v>
      </c>
    </row>
    <row r="721" spans="1:61" s="92" customFormat="1" ht="12" customHeight="1">
      <c r="A721" s="86"/>
      <c r="C721" s="86"/>
      <c r="D721" s="87"/>
      <c r="E721" s="86"/>
      <c r="F721" s="86"/>
      <c r="G721" s="88"/>
      <c r="H721" s="86"/>
      <c r="I721" s="88"/>
      <c r="K721" s="89"/>
      <c r="L721" s="51"/>
      <c r="M721" s="78"/>
      <c r="N721" s="51"/>
      <c r="O721" s="78"/>
      <c r="P721" s="78"/>
      <c r="Q721" s="51"/>
      <c r="R721" s="51"/>
      <c r="S721" s="51"/>
      <c r="T721" s="51"/>
      <c r="U721" s="51"/>
      <c r="V721" s="78"/>
      <c r="W721" s="78"/>
      <c r="X721" s="78"/>
      <c r="Y721" s="78"/>
      <c r="Z721" s="78"/>
      <c r="AA721" s="78"/>
      <c r="AB721" s="78"/>
      <c r="AC721" s="78"/>
      <c r="AD721" s="78"/>
      <c r="AE721" s="78"/>
      <c r="AF721" s="88"/>
      <c r="AG721" s="86"/>
      <c r="AH721" s="257"/>
      <c r="AJ721" s="90"/>
      <c r="AK721" s="22"/>
      <c r="AL721" s="90"/>
      <c r="AY721" s="32" t="s">
        <v>3142</v>
      </c>
      <c r="AZ721" s="93"/>
      <c r="BA721" s="435"/>
    </row>
    <row r="722" spans="1:61" ht="21.75" customHeight="1">
      <c r="A722" s="67"/>
      <c r="B722" s="69"/>
      <c r="C722" s="67"/>
      <c r="D722" s="67"/>
      <c r="E722" s="67"/>
      <c r="F722" s="67"/>
      <c r="G722" s="67"/>
      <c r="H722" s="67"/>
      <c r="I722" s="285"/>
      <c r="J722" s="69"/>
      <c r="K722" s="259" t="s">
        <v>152</v>
      </c>
      <c r="L722" s="69"/>
      <c r="M722" s="67"/>
      <c r="N722" s="69"/>
      <c r="O722" s="67"/>
      <c r="P722" s="67"/>
      <c r="Q722" s="69"/>
      <c r="R722" s="69"/>
      <c r="S722" s="69"/>
      <c r="T722" s="69"/>
      <c r="U722" s="68"/>
      <c r="V722" s="124"/>
      <c r="W722" s="124"/>
      <c r="X722" s="124"/>
      <c r="Y722" s="124"/>
      <c r="Z722" s="124"/>
      <c r="AA722" s="124"/>
      <c r="AB722" s="124"/>
      <c r="AC722" s="124"/>
      <c r="AD722" s="124"/>
      <c r="AE722" s="124"/>
      <c r="AF722" s="285"/>
      <c r="AG722" s="67"/>
      <c r="AH722" s="68"/>
      <c r="AJ722" s="23"/>
      <c r="AK722" s="24"/>
      <c r="AL722" s="23"/>
      <c r="AY722" s="32" t="s">
        <v>3142</v>
      </c>
    </row>
    <row r="723" spans="1:61">
      <c r="A723" s="86"/>
      <c r="B723" s="302"/>
      <c r="C723" s="86"/>
      <c r="D723" s="87"/>
      <c r="E723" s="86"/>
      <c r="F723" s="86"/>
      <c r="G723" s="88"/>
      <c r="H723" s="86"/>
      <c r="I723" s="88"/>
      <c r="J723" s="302"/>
      <c r="K723" s="16" t="s">
        <v>22</v>
      </c>
      <c r="L723" s="302"/>
      <c r="M723" s="86"/>
      <c r="N723" s="302"/>
      <c r="O723" s="86"/>
      <c r="P723" s="86"/>
      <c r="Q723" s="302"/>
      <c r="R723" s="302"/>
      <c r="S723" s="302"/>
      <c r="T723" s="302"/>
      <c r="U723" s="302"/>
      <c r="V723" s="122"/>
      <c r="W723" s="122"/>
      <c r="X723" s="122"/>
      <c r="Y723" s="122"/>
      <c r="Z723" s="122"/>
      <c r="AA723" s="122"/>
      <c r="AB723" s="122"/>
      <c r="AC723" s="122"/>
      <c r="AD723" s="122"/>
      <c r="AE723" s="122"/>
      <c r="AF723" s="88"/>
      <c r="AG723" s="86"/>
      <c r="AH723" s="257"/>
      <c r="AJ723" s="23"/>
      <c r="AK723" s="24"/>
      <c r="AL723" s="23"/>
      <c r="AY723" s="32" t="s">
        <v>3142</v>
      </c>
    </row>
    <row r="724" spans="1:61" s="32" customFormat="1" ht="15" customHeight="1">
      <c r="A724" s="17">
        <v>31</v>
      </c>
      <c r="B724" s="99">
        <v>0</v>
      </c>
      <c r="C724" s="17" t="s">
        <v>23</v>
      </c>
      <c r="D724" s="18" t="s">
        <v>38</v>
      </c>
      <c r="E724" s="17" t="s">
        <v>512</v>
      </c>
      <c r="F724" s="17" t="s">
        <v>565</v>
      </c>
      <c r="G724" s="18" t="s">
        <v>172</v>
      </c>
      <c r="H724" s="18" t="s">
        <v>27</v>
      </c>
      <c r="I724" s="18">
        <v>30071449</v>
      </c>
      <c r="J724" s="112" t="str">
        <f t="shared" ref="J724:J743" si="322">CONCATENATE(I724,"-",H724)</f>
        <v>30071449-EJECUCION</v>
      </c>
      <c r="K724" s="442" t="s">
        <v>566</v>
      </c>
      <c r="L724" s="100">
        <v>17087032859</v>
      </c>
      <c r="M724" s="19">
        <v>22276244951</v>
      </c>
      <c r="N724" s="100">
        <v>8409478390</v>
      </c>
      <c r="O724" s="19">
        <v>13262160441</v>
      </c>
      <c r="P724" s="19">
        <v>7600000000</v>
      </c>
      <c r="Q724" s="19">
        <v>1414084510</v>
      </c>
      <c r="R724" s="101">
        <v>7600000000</v>
      </c>
      <c r="S724" s="20">
        <v>1077554469</v>
      </c>
      <c r="T724" s="21">
        <v>0</v>
      </c>
      <c r="U724" s="21">
        <v>5753177800</v>
      </c>
      <c r="V724" s="266">
        <v>35502000</v>
      </c>
      <c r="W724" s="266">
        <v>35502000</v>
      </c>
      <c r="X724" s="266">
        <v>445435118</v>
      </c>
      <c r="Y724" s="266">
        <f t="shared" ref="Y724:Y743" si="323">V724+W724+X724</f>
        <v>516439118</v>
      </c>
      <c r="Z724" s="266">
        <v>409228682</v>
      </c>
      <c r="AA724" s="266">
        <v>0</v>
      </c>
      <c r="AB724" s="266">
        <v>58331860</v>
      </c>
      <c r="AC724" s="266">
        <f t="shared" ref="AC724:AC743" si="324">V724+W724+X724+Z724+AA724+AB724</f>
        <v>983999660</v>
      </c>
      <c r="AD724" s="266">
        <f t="shared" ref="AD724:AD743" si="325">U724-AC724</f>
        <v>4769178140</v>
      </c>
      <c r="AE724" s="266">
        <f t="shared" ref="AE724:AE743" si="326">M724-(O724+U724)</f>
        <v>3260906710</v>
      </c>
      <c r="AF724" s="18" t="s">
        <v>3419</v>
      </c>
      <c r="AG724" s="17" t="s">
        <v>691</v>
      </c>
      <c r="AH724" s="81" t="s">
        <v>30</v>
      </c>
      <c r="AI724" s="22" t="s">
        <v>31</v>
      </c>
      <c r="AJ724" s="23" t="s">
        <v>30</v>
      </c>
      <c r="AK724" s="24" t="s">
        <v>189</v>
      </c>
      <c r="AL724" s="23" t="s">
        <v>45</v>
      </c>
      <c r="AM724" t="str">
        <f t="shared" ref="AM724:AM743" si="327">CONCATENATE( "OR PRO.CODIGO=",I724)</f>
        <v>OR PRO.CODIGO=30071449</v>
      </c>
      <c r="AN724">
        <f t="shared" ref="AN724:AN743" si="328">LEN(I724)</f>
        <v>8</v>
      </c>
      <c r="AO724" t="e">
        <f>VLOOKUP(J724,#REF!,5,FALSE)</f>
        <v>#REF!</v>
      </c>
      <c r="AP724"/>
      <c r="AQ724" t="e">
        <f>VLOOKUP(J724,#REF!,6,FALSE)</f>
        <v>#REF!</v>
      </c>
      <c r="AR724" s="32" t="e">
        <f>VLOOKUP(I724,'convenios 2017'!A$2:O$82,15,FALSE)</f>
        <v>#N/A</v>
      </c>
      <c r="AS724" s="373">
        <f t="shared" ref="AS724:AS743" si="329">O724+AC724</f>
        <v>14246160101</v>
      </c>
      <c r="AT724" s="32" t="e">
        <f>VLOOKUP(I724,'convenio 2016'!A$2:N$196,14,FALSE)</f>
        <v>#N/A</v>
      </c>
      <c r="AU724" s="32" t="e">
        <f>VLOOKUP(I724,'convenio 2015'!A$4:M$228,13,FALSE)</f>
        <v>#N/A</v>
      </c>
      <c r="AV724" s="32" t="e">
        <f>VLOOKUP(J724,#REF!,6,FALSE)</f>
        <v>#REF!</v>
      </c>
      <c r="AW724" s="373">
        <f t="shared" ref="AW724:AW743" si="330">O724+AC724</f>
        <v>14246160101</v>
      </c>
      <c r="AX724" s="32" t="e">
        <v>#N/A</v>
      </c>
      <c r="AY724" s="32" t="e">
        <v>#N/A</v>
      </c>
      <c r="AZ724" s="377" t="e">
        <v>#N/A</v>
      </c>
      <c r="BA724" s="431"/>
      <c r="BB724" s="32" t="str">
        <f>VLOOKUP(J724,'RATE JUNIO '!F$2:K$346,6,FALSE)</f>
        <v>RS</v>
      </c>
      <c r="BC724" s="32" t="s">
        <v>3463</v>
      </c>
      <c r="BD724" s="92" t="str">
        <f>VLOOKUP(J724,'RATES 30-06-2017'!F$2:K$374,6,FALSE)</f>
        <v>RS</v>
      </c>
      <c r="BE724" s="92"/>
      <c r="BF724" s="92" t="str">
        <f>VLOOKUP(J724,Hoja4!C$2:E$268,2,FALSE)</f>
        <v>PP</v>
      </c>
      <c r="BG724" s="92">
        <f>VLOOKUP(J724,Hoja4!C$2:E$268,3,FALSE)</f>
        <v>31</v>
      </c>
      <c r="BH724" s="459">
        <v>5253177800</v>
      </c>
      <c r="BI724" s="459">
        <f>U724-BH724</f>
        <v>500000000</v>
      </c>
    </row>
    <row r="725" spans="1:61" s="32" customFormat="1" ht="15" customHeight="1">
      <c r="A725" s="17">
        <v>31</v>
      </c>
      <c r="B725" s="99">
        <v>1</v>
      </c>
      <c r="C725" s="17" t="s">
        <v>23</v>
      </c>
      <c r="D725" s="18" t="s">
        <v>90</v>
      </c>
      <c r="E725" s="17" t="s">
        <v>512</v>
      </c>
      <c r="F725" s="17" t="s">
        <v>565</v>
      </c>
      <c r="G725" s="18" t="s">
        <v>514</v>
      </c>
      <c r="H725" s="18" t="s">
        <v>27</v>
      </c>
      <c r="I725" s="18">
        <v>30082185</v>
      </c>
      <c r="J725" s="112" t="str">
        <f t="shared" si="322"/>
        <v>30082185-EJECUCION</v>
      </c>
      <c r="K725" s="442" t="s">
        <v>3259</v>
      </c>
      <c r="L725" s="100">
        <v>573585000</v>
      </c>
      <c r="M725" s="19">
        <v>581129687</v>
      </c>
      <c r="N725" s="100">
        <v>207723777</v>
      </c>
      <c r="O725" s="19">
        <v>123732876</v>
      </c>
      <c r="P725" s="19">
        <v>424623004</v>
      </c>
      <c r="Q725" s="19">
        <v>0</v>
      </c>
      <c r="R725" s="101">
        <v>365861223</v>
      </c>
      <c r="S725" s="20">
        <v>0</v>
      </c>
      <c r="T725" s="21">
        <v>0</v>
      </c>
      <c r="U725" s="21">
        <v>457396811</v>
      </c>
      <c r="V725" s="266">
        <v>0</v>
      </c>
      <c r="W725" s="266">
        <v>97328223</v>
      </c>
      <c r="X725" s="266">
        <v>30971224</v>
      </c>
      <c r="Y725" s="266">
        <f t="shared" si="323"/>
        <v>128299447</v>
      </c>
      <c r="Z725" s="266">
        <v>42422775</v>
      </c>
      <c r="AA725" s="266">
        <v>53650619</v>
      </c>
      <c r="AB725" s="266">
        <v>90423171</v>
      </c>
      <c r="AC725" s="266">
        <f t="shared" si="324"/>
        <v>314796012</v>
      </c>
      <c r="AD725" s="266">
        <f t="shared" si="325"/>
        <v>142600799</v>
      </c>
      <c r="AE725" s="266">
        <f t="shared" si="326"/>
        <v>0</v>
      </c>
      <c r="AF725" s="18" t="s">
        <v>3419</v>
      </c>
      <c r="AG725" s="17" t="s">
        <v>691</v>
      </c>
      <c r="AH725" s="81" t="s">
        <v>30</v>
      </c>
      <c r="AI725" s="22" t="s">
        <v>45</v>
      </c>
      <c r="AJ725" s="23" t="s">
        <v>30</v>
      </c>
      <c r="AK725" s="24" t="s">
        <v>568</v>
      </c>
      <c r="AL725" s="23" t="s">
        <v>45</v>
      </c>
      <c r="AM725" t="str">
        <f t="shared" si="327"/>
        <v>OR PRO.CODIGO=30082185</v>
      </c>
      <c r="AN725">
        <f t="shared" si="328"/>
        <v>8</v>
      </c>
      <c r="AO725" t="e">
        <f>VLOOKUP(J725,#REF!,5,FALSE)</f>
        <v>#REF!</v>
      </c>
      <c r="AP725"/>
      <c r="AQ725" t="e">
        <f>VLOOKUP(J725,#REF!,6,FALSE)</f>
        <v>#REF!</v>
      </c>
      <c r="AR725" s="32" t="e">
        <f>VLOOKUP(I725,'convenios 2017'!A$2:O$82,15,FALSE)</f>
        <v>#N/A</v>
      </c>
      <c r="AS725" s="373">
        <f t="shared" si="329"/>
        <v>438528888</v>
      </c>
      <c r="AT725" s="32" t="str">
        <f>VLOOKUP(I725,'convenio 2016'!A$2:N$196,14,FALSE)</f>
        <v>toma razon</v>
      </c>
      <c r="AU725" s="32" t="str">
        <f>VLOOKUP(I725,'convenio 2015'!A$4:M$228,13,FALSE)</f>
        <v>en convenio</v>
      </c>
      <c r="AV725" s="32" t="e">
        <f>VLOOKUP(J725,#REF!,6,FALSE)</f>
        <v>#REF!</v>
      </c>
      <c r="AW725" s="373">
        <f t="shared" si="330"/>
        <v>438528888</v>
      </c>
      <c r="AX725" s="32" t="s">
        <v>2408</v>
      </c>
      <c r="AY725" s="32" t="s">
        <v>1880</v>
      </c>
      <c r="AZ725" s="377">
        <v>403</v>
      </c>
      <c r="BA725" s="431">
        <v>42450</v>
      </c>
      <c r="BB725" s="32" t="str">
        <f>VLOOKUP(J725,'RATE JUNIO '!F$2:K$346,6,FALSE)</f>
        <v>RS</v>
      </c>
      <c r="BC725" s="32" t="s">
        <v>3463</v>
      </c>
      <c r="BD725" s="92" t="str">
        <f>VLOOKUP(J725,'RATES 30-06-2017'!F$2:K$374,6,FALSE)</f>
        <v>RS</v>
      </c>
      <c r="BE725" s="92"/>
      <c r="BF725" s="92" t="str">
        <f>VLOOKUP(J725,Hoja4!C$2:E$268,2,FALSE)</f>
        <v>PV</v>
      </c>
      <c r="BG725" s="92">
        <f>VLOOKUP(J725,Hoja4!C$2:E$268,3,FALSE)</f>
        <v>31</v>
      </c>
      <c r="BH725" s="92"/>
      <c r="BI725" s="92"/>
    </row>
    <row r="726" spans="1:61" s="32" customFormat="1" ht="15" customHeight="1">
      <c r="A726" s="17">
        <v>31</v>
      </c>
      <c r="B726" s="99">
        <v>0</v>
      </c>
      <c r="C726" s="17" t="s">
        <v>23</v>
      </c>
      <c r="D726" s="18" t="s">
        <v>90</v>
      </c>
      <c r="E726" s="17" t="s">
        <v>512</v>
      </c>
      <c r="F726" s="17" t="s">
        <v>565</v>
      </c>
      <c r="G726" s="18" t="s">
        <v>542</v>
      </c>
      <c r="H726" s="18" t="s">
        <v>27</v>
      </c>
      <c r="I726" s="18">
        <v>30136060</v>
      </c>
      <c r="J726" s="112" t="str">
        <f t="shared" si="322"/>
        <v>30136060-EJECUCION</v>
      </c>
      <c r="K726" s="442" t="s">
        <v>3348</v>
      </c>
      <c r="L726" s="100">
        <v>2222791000</v>
      </c>
      <c r="M726" s="19">
        <v>2118326000</v>
      </c>
      <c r="N726" s="100">
        <v>250000000</v>
      </c>
      <c r="O726" s="19">
        <v>353948349</v>
      </c>
      <c r="P726" s="19">
        <v>1082769778</v>
      </c>
      <c r="Q726" s="19">
        <v>864377651</v>
      </c>
      <c r="R726" s="101">
        <v>900000000</v>
      </c>
      <c r="S726" s="20">
        <v>1072791000</v>
      </c>
      <c r="T726" s="21">
        <v>0</v>
      </c>
      <c r="U726" s="21">
        <v>1616757935</v>
      </c>
      <c r="V726" s="266">
        <v>215628626</v>
      </c>
      <c r="W726" s="266">
        <v>273534885</v>
      </c>
      <c r="X726" s="266">
        <v>319305196</v>
      </c>
      <c r="Y726" s="266">
        <f t="shared" si="323"/>
        <v>808468707</v>
      </c>
      <c r="Z726" s="266">
        <v>167470894</v>
      </c>
      <c r="AA726" s="266">
        <v>16864391</v>
      </c>
      <c r="AB726" s="266">
        <v>127106194</v>
      </c>
      <c r="AC726" s="266">
        <f t="shared" si="324"/>
        <v>1119910186</v>
      </c>
      <c r="AD726" s="266">
        <f t="shared" si="325"/>
        <v>496847749</v>
      </c>
      <c r="AE726" s="266">
        <f t="shared" si="326"/>
        <v>147619716</v>
      </c>
      <c r="AF726" s="18" t="s">
        <v>3419</v>
      </c>
      <c r="AG726" s="17" t="s">
        <v>691</v>
      </c>
      <c r="AH726" s="81" t="s">
        <v>30</v>
      </c>
      <c r="AI726" s="22" t="s">
        <v>31</v>
      </c>
      <c r="AJ726" s="23" t="s">
        <v>30</v>
      </c>
      <c r="AK726" s="24" t="s">
        <v>570</v>
      </c>
      <c r="AL726" s="23" t="s">
        <v>45</v>
      </c>
      <c r="AM726" t="str">
        <f t="shared" si="327"/>
        <v>OR PRO.CODIGO=30136060</v>
      </c>
      <c r="AN726">
        <f t="shared" si="328"/>
        <v>8</v>
      </c>
      <c r="AO726" t="e">
        <f>VLOOKUP(J726,#REF!,5,FALSE)</f>
        <v>#REF!</v>
      </c>
      <c r="AP726"/>
      <c r="AQ726" t="e">
        <f>VLOOKUP(J726,#REF!,6,FALSE)</f>
        <v>#REF!</v>
      </c>
      <c r="AR726" s="32" t="e">
        <f>VLOOKUP(I726,'convenios 2017'!A$2:O$82,15,FALSE)</f>
        <v>#N/A</v>
      </c>
      <c r="AS726" s="373">
        <f t="shared" si="329"/>
        <v>1473858535</v>
      </c>
      <c r="AT726" s="32" t="e">
        <f>VLOOKUP(I726,'convenio 2016'!A$2:N$196,14,FALSE)</f>
        <v>#N/A</v>
      </c>
      <c r="AU726" s="32">
        <f>VLOOKUP(I726,'convenio 2015'!A$4:M$228,13,FALSE)</f>
        <v>0</v>
      </c>
      <c r="AV726" s="32" t="e">
        <f>VLOOKUP(J726,#REF!,6,FALSE)</f>
        <v>#REF!</v>
      </c>
      <c r="AW726" s="373">
        <f t="shared" si="330"/>
        <v>1473858535</v>
      </c>
      <c r="AX726" s="32" t="e">
        <v>#N/A</v>
      </c>
      <c r="AY726" s="32" t="e">
        <v>#N/A</v>
      </c>
      <c r="AZ726" s="377">
        <v>0</v>
      </c>
      <c r="BA726" s="431"/>
      <c r="BB726" s="32" t="str">
        <f>VLOOKUP(J726,'RATE JUNIO '!F$2:K$346,6,FALSE)</f>
        <v>RE</v>
      </c>
      <c r="BC726" s="32" t="s">
        <v>3463</v>
      </c>
      <c r="BD726" s="92" t="str">
        <f>VLOOKUP(J726,'RATES 30-06-2017'!F$2:K$374,6,FALSE)</f>
        <v>RS</v>
      </c>
      <c r="BE726" s="92"/>
      <c r="BF726" s="92" t="str">
        <f>VLOOKUP(J726,Hoja4!C$2:E$268,2,FALSE)</f>
        <v>PV</v>
      </c>
      <c r="BG726" s="92">
        <f>VLOOKUP(J726,Hoja4!C$2:E$268,3,FALSE)</f>
        <v>31</v>
      </c>
      <c r="BH726" s="459">
        <v>1616757935</v>
      </c>
      <c r="BI726" s="459">
        <f>U726-BH726</f>
        <v>0</v>
      </c>
    </row>
    <row r="727" spans="1:61" s="32" customFormat="1" ht="15" customHeight="1">
      <c r="A727" s="17">
        <v>31</v>
      </c>
      <c r="B727" s="99">
        <v>0</v>
      </c>
      <c r="C727" s="17" t="s">
        <v>23</v>
      </c>
      <c r="D727" s="18" t="s">
        <v>38</v>
      </c>
      <c r="E727" s="17" t="s">
        <v>512</v>
      </c>
      <c r="F727" s="17" t="s">
        <v>565</v>
      </c>
      <c r="G727" s="18" t="s">
        <v>172</v>
      </c>
      <c r="H727" s="18" t="s">
        <v>27</v>
      </c>
      <c r="I727" s="18">
        <v>30342673</v>
      </c>
      <c r="J727" s="112" t="str">
        <f t="shared" si="322"/>
        <v>30342673-EJECUCION</v>
      </c>
      <c r="K727" s="442" t="s">
        <v>3408</v>
      </c>
      <c r="L727" s="100">
        <v>8437918000</v>
      </c>
      <c r="M727" s="19">
        <v>8826117000</v>
      </c>
      <c r="N727" s="100">
        <v>10000000</v>
      </c>
      <c r="O727" s="19">
        <v>2684981</v>
      </c>
      <c r="P727" s="19">
        <v>340000000</v>
      </c>
      <c r="Q727" s="19">
        <v>8483432019</v>
      </c>
      <c r="R727" s="101">
        <v>340000000</v>
      </c>
      <c r="S727" s="20">
        <v>8087918000</v>
      </c>
      <c r="T727" s="21">
        <v>0</v>
      </c>
      <c r="U727" s="21">
        <v>384308019</v>
      </c>
      <c r="V727" s="266">
        <v>0</v>
      </c>
      <c r="W727" s="266">
        <v>0</v>
      </c>
      <c r="X727" s="266">
        <v>1342797</v>
      </c>
      <c r="Y727" s="266">
        <f t="shared" si="323"/>
        <v>1342797</v>
      </c>
      <c r="Z727" s="266">
        <v>0</v>
      </c>
      <c r="AA727" s="266">
        <v>0</v>
      </c>
      <c r="AB727" s="266">
        <v>0</v>
      </c>
      <c r="AC727" s="266">
        <f t="shared" si="324"/>
        <v>1342797</v>
      </c>
      <c r="AD727" s="266">
        <f t="shared" si="325"/>
        <v>382965222</v>
      </c>
      <c r="AE727" s="266">
        <f t="shared" si="326"/>
        <v>8439124000</v>
      </c>
      <c r="AF727" s="18" t="s">
        <v>3410</v>
      </c>
      <c r="AG727" s="17" t="s">
        <v>691</v>
      </c>
      <c r="AH727" s="81" t="s">
        <v>30</v>
      </c>
      <c r="AI727" s="22" t="s">
        <v>31</v>
      </c>
      <c r="AJ727" s="23"/>
      <c r="AK727" s="24"/>
      <c r="AL727" s="23" t="s">
        <v>45</v>
      </c>
      <c r="AM727" t="str">
        <f t="shared" si="327"/>
        <v>OR PRO.CODIGO=30342673</v>
      </c>
      <c r="AN727">
        <f t="shared" si="328"/>
        <v>8</v>
      </c>
      <c r="AO727" t="e">
        <f>VLOOKUP(J727,#REF!,5,FALSE)</f>
        <v>#REF!</v>
      </c>
      <c r="AP727"/>
      <c r="AQ727" t="e">
        <f>VLOOKUP(J727,#REF!,6,FALSE)</f>
        <v>#REF!</v>
      </c>
      <c r="AR727" s="32" t="e">
        <f>VLOOKUP(I727,'convenios 2017'!A$2:O$82,15,FALSE)</f>
        <v>#N/A</v>
      </c>
      <c r="AS727" s="373">
        <f t="shared" si="329"/>
        <v>4027778</v>
      </c>
      <c r="AT727" s="32" t="str">
        <f>VLOOKUP(I727,'convenio 2016'!A$2:N$196,14,FALSE)</f>
        <v>toma razon</v>
      </c>
      <c r="AU727" s="32" t="e">
        <f>VLOOKUP(I727,'convenio 2015'!A$4:M$228,13,FALSE)</f>
        <v>#N/A</v>
      </c>
      <c r="AV727" s="32" t="e">
        <f>VLOOKUP(J727,#REF!,6,FALSE)</f>
        <v>#REF!</v>
      </c>
      <c r="AW727" s="373">
        <f t="shared" si="330"/>
        <v>4027778</v>
      </c>
      <c r="AX727" s="32" t="s">
        <v>2408</v>
      </c>
      <c r="AY727" s="32" t="s">
        <v>2069</v>
      </c>
      <c r="AZ727" s="377">
        <v>3527</v>
      </c>
      <c r="BA727" s="431">
        <v>42724</v>
      </c>
      <c r="BB727" s="32" t="str">
        <f>VLOOKUP(J727,'RATE JUNIO '!F$2:K$346,6,FALSE)</f>
        <v>RS</v>
      </c>
      <c r="BC727" s="32" t="s">
        <v>3463</v>
      </c>
      <c r="BD727" s="92" t="str">
        <f>VLOOKUP(J727,'RATES 30-06-2017'!F$2:K$374,6,FALSE)</f>
        <v>RS</v>
      </c>
      <c r="BE727" s="92"/>
      <c r="BF727" s="92" t="str">
        <f>VLOOKUP(J727,Hoja4!C$2:E$268,2,FALSE)</f>
        <v>PP</v>
      </c>
      <c r="BG727" s="92">
        <f>VLOOKUP(J727,Hoja4!C$2:E$268,3,FALSE)</f>
        <v>31</v>
      </c>
      <c r="BH727" s="459">
        <v>107315019</v>
      </c>
      <c r="BI727" s="459">
        <f>U727-BH727</f>
        <v>276993000</v>
      </c>
    </row>
    <row r="728" spans="1:61" s="32" customFormat="1" ht="15" customHeight="1">
      <c r="A728" s="17">
        <v>31</v>
      </c>
      <c r="B728" s="99">
        <v>0</v>
      </c>
      <c r="C728" s="17" t="s">
        <v>23</v>
      </c>
      <c r="D728" s="18" t="s">
        <v>38</v>
      </c>
      <c r="E728" s="17" t="s">
        <v>512</v>
      </c>
      <c r="F728" s="17" t="s">
        <v>565</v>
      </c>
      <c r="G728" s="18" t="s">
        <v>172</v>
      </c>
      <c r="H728" s="18" t="s">
        <v>27</v>
      </c>
      <c r="I728" s="18">
        <v>30342724</v>
      </c>
      <c r="J728" s="112" t="str">
        <f t="shared" si="322"/>
        <v>30342724-EJECUCION</v>
      </c>
      <c r="K728" s="442" t="s">
        <v>572</v>
      </c>
      <c r="L728" s="100">
        <v>1419992000</v>
      </c>
      <c r="M728" s="19">
        <v>1419773085</v>
      </c>
      <c r="N728" s="100">
        <v>200000000</v>
      </c>
      <c r="O728" s="19">
        <v>198808402</v>
      </c>
      <c r="P728" s="19">
        <v>1090074315</v>
      </c>
      <c r="Q728" s="19">
        <v>420964683</v>
      </c>
      <c r="R728" s="101">
        <v>800000000</v>
      </c>
      <c r="S728" s="20">
        <v>419992000</v>
      </c>
      <c r="T728" s="21">
        <v>0</v>
      </c>
      <c r="U728" s="21">
        <v>1220964683</v>
      </c>
      <c r="V728" s="266">
        <v>0</v>
      </c>
      <c r="W728" s="266">
        <v>156499511</v>
      </c>
      <c r="X728" s="266">
        <v>713974405</v>
      </c>
      <c r="Y728" s="266">
        <f t="shared" si="323"/>
        <v>870473916</v>
      </c>
      <c r="Z728" s="266">
        <v>0</v>
      </c>
      <c r="AA728" s="266">
        <v>106519306</v>
      </c>
      <c r="AB728" s="266">
        <v>159758600</v>
      </c>
      <c r="AC728" s="266">
        <f t="shared" si="324"/>
        <v>1136751822</v>
      </c>
      <c r="AD728" s="266">
        <f t="shared" si="325"/>
        <v>84212861</v>
      </c>
      <c r="AE728" s="266">
        <f t="shared" si="326"/>
        <v>0</v>
      </c>
      <c r="AF728" s="18" t="s">
        <v>3419</v>
      </c>
      <c r="AG728" s="17" t="s">
        <v>691</v>
      </c>
      <c r="AH728" s="81" t="s">
        <v>40</v>
      </c>
      <c r="AI728" s="22" t="s">
        <v>45</v>
      </c>
      <c r="AJ728" s="23"/>
      <c r="AK728" s="24">
        <v>2015</v>
      </c>
      <c r="AL728" s="23" t="s">
        <v>45</v>
      </c>
      <c r="AM728" t="str">
        <f t="shared" si="327"/>
        <v>OR PRO.CODIGO=30342724</v>
      </c>
      <c r="AN728">
        <f t="shared" si="328"/>
        <v>8</v>
      </c>
      <c r="AO728" t="e">
        <f>VLOOKUP(J728,#REF!,5,FALSE)</f>
        <v>#REF!</v>
      </c>
      <c r="AP728"/>
      <c r="AQ728" t="e">
        <f>VLOOKUP(J728,#REF!,6,FALSE)</f>
        <v>#REF!</v>
      </c>
      <c r="AR728" s="32" t="e">
        <f>VLOOKUP(I728,'convenios 2017'!A$2:O$82,15,FALSE)</f>
        <v>#N/A</v>
      </c>
      <c r="AS728" s="373">
        <f t="shared" si="329"/>
        <v>1335560224</v>
      </c>
      <c r="AT728" s="32" t="e">
        <f>VLOOKUP(I728,'convenio 2016'!A$2:N$196,14,FALSE)</f>
        <v>#N/A</v>
      </c>
      <c r="AU728" s="32" t="str">
        <f>VLOOKUP(I728,'convenio 2015'!A$4:M$228,13,FALSE)</f>
        <v>en convenio</v>
      </c>
      <c r="AV728" s="32" t="e">
        <f>VLOOKUP(J728,#REF!,6,FALSE)</f>
        <v>#REF!</v>
      </c>
      <c r="AW728" s="373">
        <f t="shared" si="330"/>
        <v>1335560224</v>
      </c>
      <c r="AX728" s="32" t="e">
        <v>#N/A</v>
      </c>
      <c r="AY728" s="32">
        <v>2748</v>
      </c>
      <c r="AZ728" s="377">
        <v>2748</v>
      </c>
      <c r="BA728" s="431">
        <v>42303</v>
      </c>
      <c r="BB728" s="32">
        <f>VLOOKUP(J728,'RATE JUNIO '!F$2:K$346,6,FALSE)</f>
        <v>0</v>
      </c>
      <c r="BC728" s="32" t="s">
        <v>3463</v>
      </c>
      <c r="BD728" s="92">
        <f>VLOOKUP(J728,'RATES 30-06-2017'!F$2:K$374,6,FALSE)</f>
        <v>0</v>
      </c>
      <c r="BE728" s="92"/>
      <c r="BF728" s="92" t="str">
        <f>VLOOKUP(J728,Hoja4!C$2:E$268,2,FALSE)</f>
        <v>PV</v>
      </c>
      <c r="BG728" s="92">
        <f>VLOOKUP(J728,Hoja4!C$2:E$268,3,FALSE)</f>
        <v>31</v>
      </c>
      <c r="BH728" s="459">
        <v>1219964683</v>
      </c>
      <c r="BI728" s="459">
        <f>U728-BH728</f>
        <v>1000000</v>
      </c>
    </row>
    <row r="729" spans="1:61" s="32" customFormat="1" ht="15" customHeight="1">
      <c r="A729" s="17">
        <v>31</v>
      </c>
      <c r="B729" s="99">
        <v>0</v>
      </c>
      <c r="C729" s="17" t="s">
        <v>23</v>
      </c>
      <c r="D729" s="18" t="s">
        <v>38</v>
      </c>
      <c r="E729" s="17" t="s">
        <v>512</v>
      </c>
      <c r="F729" s="17" t="s">
        <v>565</v>
      </c>
      <c r="G729" s="18" t="s">
        <v>573</v>
      </c>
      <c r="H729" s="18" t="s">
        <v>27</v>
      </c>
      <c r="I729" s="18">
        <v>30350774</v>
      </c>
      <c r="J729" s="112" t="str">
        <f t="shared" si="322"/>
        <v>30350774-EJECUCION</v>
      </c>
      <c r="K729" s="442" t="s">
        <v>574</v>
      </c>
      <c r="L729" s="100">
        <v>2758233000</v>
      </c>
      <c r="M729" s="19">
        <v>2634340014</v>
      </c>
      <c r="N729" s="100">
        <v>2062162691</v>
      </c>
      <c r="O729" s="19">
        <v>2215804231</v>
      </c>
      <c r="P729" s="19">
        <v>418535783</v>
      </c>
      <c r="Q729" s="19">
        <v>0</v>
      </c>
      <c r="R729" s="101">
        <v>696070309</v>
      </c>
      <c r="S729" s="20">
        <v>0</v>
      </c>
      <c r="T729" s="21">
        <v>0</v>
      </c>
      <c r="U729" s="21">
        <v>418535783</v>
      </c>
      <c r="V729" s="266">
        <v>60000000</v>
      </c>
      <c r="W729" s="266">
        <v>0</v>
      </c>
      <c r="X729" s="266">
        <v>73535783</v>
      </c>
      <c r="Y729" s="266">
        <f t="shared" si="323"/>
        <v>133535783</v>
      </c>
      <c r="Z729" s="266">
        <v>60000000</v>
      </c>
      <c r="AA729" s="266">
        <v>60000000</v>
      </c>
      <c r="AB729" s="266">
        <v>60000000</v>
      </c>
      <c r="AC729" s="266">
        <f t="shared" si="324"/>
        <v>313535783</v>
      </c>
      <c r="AD729" s="266">
        <f t="shared" si="325"/>
        <v>105000000</v>
      </c>
      <c r="AE729" s="266">
        <f t="shared" si="326"/>
        <v>0</v>
      </c>
      <c r="AF729" s="18" t="s">
        <v>3419</v>
      </c>
      <c r="AG729" s="17" t="s">
        <v>691</v>
      </c>
      <c r="AH729" s="81" t="s">
        <v>30</v>
      </c>
      <c r="AI729" s="22" t="s">
        <v>45</v>
      </c>
      <c r="AJ729" s="23" t="s">
        <v>30</v>
      </c>
      <c r="AK729" s="24" t="s">
        <v>486</v>
      </c>
      <c r="AL729" s="23" t="s">
        <v>45</v>
      </c>
      <c r="AM729" t="str">
        <f t="shared" si="327"/>
        <v>OR PRO.CODIGO=30350774</v>
      </c>
      <c r="AN729">
        <f t="shared" si="328"/>
        <v>8</v>
      </c>
      <c r="AO729" t="e">
        <f>VLOOKUP(J729,#REF!,5,FALSE)</f>
        <v>#REF!</v>
      </c>
      <c r="AP729"/>
      <c r="AQ729" t="e">
        <f>VLOOKUP(J729,#REF!,6,FALSE)</f>
        <v>#REF!</v>
      </c>
      <c r="AR729" s="32" t="e">
        <f>VLOOKUP(I729,'convenios 2017'!A$2:O$82,15,FALSE)</f>
        <v>#N/A</v>
      </c>
      <c r="AS729" s="373">
        <f t="shared" si="329"/>
        <v>2529340014</v>
      </c>
      <c r="AT729" s="32" t="str">
        <f>VLOOKUP(I729,'convenio 2016'!A$2:N$196,14,FALSE)</f>
        <v>toma razon</v>
      </c>
      <c r="AU729" s="32" t="str">
        <f>VLOOKUP(I729,'convenio 2015'!A$4:M$228,13,FALSE)</f>
        <v>en convenio</v>
      </c>
      <c r="AV729" s="32" t="e">
        <f>VLOOKUP(J729,#REF!,6,FALSE)</f>
        <v>#REF!</v>
      </c>
      <c r="AW729" s="373">
        <f t="shared" si="330"/>
        <v>2529340014</v>
      </c>
      <c r="AX729" s="32" t="s">
        <v>2408</v>
      </c>
      <c r="AY729" s="32" t="s">
        <v>1806</v>
      </c>
      <c r="AZ729" s="377">
        <v>260</v>
      </c>
      <c r="BA729" s="431">
        <v>42424</v>
      </c>
      <c r="BB729" s="32" t="str">
        <f>VLOOKUP(J729,'RATE JUNIO '!F$2:K$346,6,FALSE)</f>
        <v>RS</v>
      </c>
      <c r="BC729" s="32" t="s">
        <v>3463</v>
      </c>
      <c r="BD729" s="92" t="str">
        <f>VLOOKUP(J729,'RATES 30-06-2017'!F$2:K$374,6,FALSE)</f>
        <v>RS</v>
      </c>
      <c r="BE729" s="92"/>
      <c r="BF729" s="92" t="str">
        <f>VLOOKUP(J729,Hoja4!C$2:E$268,2,FALSE)</f>
        <v>PV</v>
      </c>
      <c r="BG729" s="92">
        <f>VLOOKUP(J729,Hoja4!C$2:E$268,3,FALSE)</f>
        <v>31</v>
      </c>
      <c r="BH729" s="92"/>
      <c r="BI729" s="92"/>
    </row>
    <row r="730" spans="1:61" s="32" customFormat="1" ht="15" customHeight="1">
      <c r="A730" s="17">
        <v>31</v>
      </c>
      <c r="B730" s="99">
        <v>0</v>
      </c>
      <c r="C730" s="17" t="s">
        <v>23</v>
      </c>
      <c r="D730" s="18" t="s">
        <v>38</v>
      </c>
      <c r="E730" s="17" t="s">
        <v>512</v>
      </c>
      <c r="F730" s="17" t="s">
        <v>565</v>
      </c>
      <c r="G730" s="18" t="s">
        <v>172</v>
      </c>
      <c r="H730" s="18" t="s">
        <v>27</v>
      </c>
      <c r="I730" s="18">
        <v>30342727</v>
      </c>
      <c r="J730" s="112" t="str">
        <f t="shared" si="322"/>
        <v>30342727-EJECUCION</v>
      </c>
      <c r="K730" s="442" t="s">
        <v>3402</v>
      </c>
      <c r="L730" s="100">
        <v>1771178000</v>
      </c>
      <c r="M730" s="19">
        <v>1695529000</v>
      </c>
      <c r="N730" s="100">
        <v>201000000</v>
      </c>
      <c r="O730" s="19">
        <v>1000000</v>
      </c>
      <c r="P730" s="19">
        <v>1694529000</v>
      </c>
      <c r="Q730" s="19">
        <v>0</v>
      </c>
      <c r="R730" s="101">
        <v>1570178000</v>
      </c>
      <c r="S730" s="20">
        <v>0</v>
      </c>
      <c r="T730" s="21">
        <v>0</v>
      </c>
      <c r="U730" s="21">
        <v>1694529000</v>
      </c>
      <c r="V730" s="266">
        <v>0</v>
      </c>
      <c r="W730" s="266">
        <v>0</v>
      </c>
      <c r="X730" s="266">
        <v>268946697</v>
      </c>
      <c r="Y730" s="266">
        <f t="shared" si="323"/>
        <v>268946697</v>
      </c>
      <c r="Z730" s="266">
        <v>155323346</v>
      </c>
      <c r="AA730" s="266">
        <v>284449475</v>
      </c>
      <c r="AB730" s="266">
        <v>52709128</v>
      </c>
      <c r="AC730" s="266">
        <f t="shared" si="324"/>
        <v>761428646</v>
      </c>
      <c r="AD730" s="266">
        <f t="shared" si="325"/>
        <v>933100354</v>
      </c>
      <c r="AE730" s="266">
        <f t="shared" si="326"/>
        <v>0</v>
      </c>
      <c r="AF730" s="18" t="s">
        <v>3419</v>
      </c>
      <c r="AG730" s="17" t="s">
        <v>691</v>
      </c>
      <c r="AH730" s="81" t="s">
        <v>40</v>
      </c>
      <c r="AI730" s="22" t="s">
        <v>31</v>
      </c>
      <c r="AJ730" s="23"/>
      <c r="AK730" s="24">
        <v>2015</v>
      </c>
      <c r="AL730" s="23" t="s">
        <v>45</v>
      </c>
      <c r="AM730" t="str">
        <f t="shared" si="327"/>
        <v>OR PRO.CODIGO=30342727</v>
      </c>
      <c r="AN730">
        <f t="shared" si="328"/>
        <v>8</v>
      </c>
      <c r="AO730" t="e">
        <f>VLOOKUP(J730,#REF!,5,FALSE)</f>
        <v>#REF!</v>
      </c>
      <c r="AP730"/>
      <c r="AQ730" t="e">
        <f>VLOOKUP(J730,#REF!,6,FALSE)</f>
        <v>#REF!</v>
      </c>
      <c r="AR730" s="32" t="e">
        <f>VLOOKUP(I730,'convenios 2017'!A$2:O$82,15,FALSE)</f>
        <v>#N/A</v>
      </c>
      <c r="AS730" s="373">
        <f t="shared" si="329"/>
        <v>762428646</v>
      </c>
      <c r="AT730" s="32" t="str">
        <f>VLOOKUP(I730,'convenio 2016'!A$2:N$196,14,FALSE)</f>
        <v>toma razon</v>
      </c>
      <c r="AU730" s="32" t="e">
        <f>VLOOKUP(I730,'convenio 2015'!A$4:M$228,13,FALSE)</f>
        <v>#N/A</v>
      </c>
      <c r="AV730" s="32" t="e">
        <f>VLOOKUP(J730,#REF!,6,FALSE)</f>
        <v>#REF!</v>
      </c>
      <c r="AW730" s="373">
        <f t="shared" si="330"/>
        <v>762428646</v>
      </c>
      <c r="AX730" s="32" t="s">
        <v>2408</v>
      </c>
      <c r="AY730" s="32" t="s">
        <v>1998</v>
      </c>
      <c r="AZ730" s="377">
        <v>631</v>
      </c>
      <c r="BA730" s="431">
        <v>42487</v>
      </c>
      <c r="BB730" s="32">
        <f>VLOOKUP(J730,'RATE JUNIO '!F$2:K$346,6,FALSE)</f>
        <v>0</v>
      </c>
      <c r="BC730" s="32" t="s">
        <v>3463</v>
      </c>
      <c r="BD730" s="92">
        <f>VLOOKUP(J730,'RATES 30-06-2017'!F$2:K$374,6,FALSE)</f>
        <v>0</v>
      </c>
      <c r="BE730" s="92"/>
      <c r="BF730" s="92" t="str">
        <f>VLOOKUP(J730,Hoja4!C$2:E$268,2,FALSE)</f>
        <v>PV</v>
      </c>
      <c r="BG730" s="92">
        <f>VLOOKUP(J730,Hoja4!C$2:E$268,3,FALSE)</f>
        <v>31</v>
      </c>
      <c r="BH730" s="459">
        <v>1523134838</v>
      </c>
      <c r="BI730" s="459">
        <f>U730-BH730</f>
        <v>171394162</v>
      </c>
    </row>
    <row r="731" spans="1:61" s="32" customFormat="1" ht="15" customHeight="1">
      <c r="A731" s="17">
        <v>33</v>
      </c>
      <c r="B731" s="99">
        <v>0</v>
      </c>
      <c r="C731" s="17" t="s">
        <v>23</v>
      </c>
      <c r="D731" s="18" t="s">
        <v>62</v>
      </c>
      <c r="E731" s="17" t="s">
        <v>512</v>
      </c>
      <c r="F731" s="17" t="s">
        <v>565</v>
      </c>
      <c r="G731" s="18" t="s">
        <v>576</v>
      </c>
      <c r="H731" s="18" t="s">
        <v>27</v>
      </c>
      <c r="I731" s="18">
        <v>30342023</v>
      </c>
      <c r="J731" s="112" t="str">
        <f t="shared" si="322"/>
        <v>30342023-EJECUCION</v>
      </c>
      <c r="K731" s="442" t="s">
        <v>577</v>
      </c>
      <c r="L731" s="100">
        <v>189705000</v>
      </c>
      <c r="M731" s="19">
        <v>189705000</v>
      </c>
      <c r="N731" s="100">
        <v>139556750</v>
      </c>
      <c r="O731" s="19">
        <v>92130750</v>
      </c>
      <c r="P731" s="19">
        <v>97574250</v>
      </c>
      <c r="Q731" s="19">
        <v>0</v>
      </c>
      <c r="R731" s="101">
        <v>50148250</v>
      </c>
      <c r="S731" s="20">
        <v>0</v>
      </c>
      <c r="T731" s="21">
        <v>0</v>
      </c>
      <c r="U731" s="21">
        <v>97574250</v>
      </c>
      <c r="V731" s="266">
        <v>0</v>
      </c>
      <c r="W731" s="266">
        <v>45047905</v>
      </c>
      <c r="X731" s="266">
        <v>0</v>
      </c>
      <c r="Y731" s="266">
        <f t="shared" si="323"/>
        <v>45047905</v>
      </c>
      <c r="Z731" s="266">
        <v>0</v>
      </c>
      <c r="AA731" s="266">
        <v>0</v>
      </c>
      <c r="AB731" s="266">
        <v>45369719</v>
      </c>
      <c r="AC731" s="266">
        <f t="shared" si="324"/>
        <v>90417624</v>
      </c>
      <c r="AD731" s="266">
        <f t="shared" si="325"/>
        <v>7156626</v>
      </c>
      <c r="AE731" s="266">
        <f t="shared" si="326"/>
        <v>0</v>
      </c>
      <c r="AF731" s="18" t="s">
        <v>3419</v>
      </c>
      <c r="AG731" s="17" t="s">
        <v>691</v>
      </c>
      <c r="AH731" s="81" t="s">
        <v>155</v>
      </c>
      <c r="AI731" s="22" t="s">
        <v>31</v>
      </c>
      <c r="AJ731" s="23"/>
      <c r="AK731" s="24"/>
      <c r="AL731" s="23" t="s">
        <v>45</v>
      </c>
      <c r="AM731" t="str">
        <f t="shared" si="327"/>
        <v>OR PRO.CODIGO=30342023</v>
      </c>
      <c r="AN731">
        <f t="shared" si="328"/>
        <v>8</v>
      </c>
      <c r="AO731" t="e">
        <f>VLOOKUP(J731,#REF!,5,FALSE)</f>
        <v>#REF!</v>
      </c>
      <c r="AP731"/>
      <c r="AQ731" t="e">
        <f>VLOOKUP(J731,#REF!,6,FALSE)</f>
        <v>#REF!</v>
      </c>
      <c r="AR731" s="32" t="e">
        <f>VLOOKUP(I731,'convenios 2017'!A$2:O$82,15,FALSE)</f>
        <v>#N/A</v>
      </c>
      <c r="AS731" s="373">
        <f t="shared" si="329"/>
        <v>182548374</v>
      </c>
      <c r="AT731" s="32" t="e">
        <f>VLOOKUP(I731,'convenio 2016'!A$2:N$196,14,FALSE)</f>
        <v>#N/A</v>
      </c>
      <c r="AU731" s="32" t="str">
        <f>VLOOKUP(I731,'convenio 2015'!A$4:M$228,13,FALSE)</f>
        <v>en convenio</v>
      </c>
      <c r="AV731" s="32" t="e">
        <f>VLOOKUP(J731,#REF!,6,FALSE)</f>
        <v>#REF!</v>
      </c>
      <c r="AW731" s="373">
        <f t="shared" si="330"/>
        <v>182548374</v>
      </c>
      <c r="AX731" s="32" t="e">
        <v>#N/A</v>
      </c>
      <c r="AY731" s="32">
        <v>2441</v>
      </c>
      <c r="AZ731" s="377">
        <v>2441</v>
      </c>
      <c r="BA731" s="431">
        <v>42279</v>
      </c>
      <c r="BB731" s="32">
        <f>VLOOKUP(J731,'RATE JUNIO '!F$2:K$346,6,FALSE)</f>
        <v>0</v>
      </c>
      <c r="BC731" s="32" t="s">
        <v>3463</v>
      </c>
      <c r="BD731" s="92">
        <f>VLOOKUP(J731,'RATES 30-06-2017'!F$2:K$374,6,FALSE)</f>
        <v>0</v>
      </c>
      <c r="BE731" s="92"/>
      <c r="BF731" s="92" t="str">
        <f>VLOOKUP(J731,Hoja4!C$2:E$268,2,FALSE)</f>
        <v>PV</v>
      </c>
      <c r="BG731" s="92">
        <f>VLOOKUP(J731,Hoja4!C$2:E$268,3,FALSE)</f>
        <v>33</v>
      </c>
      <c r="BH731" s="92"/>
      <c r="BI731" s="92"/>
    </row>
    <row r="732" spans="1:61" s="32" customFormat="1" ht="15" customHeight="1">
      <c r="A732" s="17">
        <v>33</v>
      </c>
      <c r="B732" s="99">
        <v>0</v>
      </c>
      <c r="C732" s="17" t="s">
        <v>23</v>
      </c>
      <c r="D732" s="18" t="s">
        <v>313</v>
      </c>
      <c r="E732" s="17" t="s">
        <v>512</v>
      </c>
      <c r="F732" s="17" t="s">
        <v>565</v>
      </c>
      <c r="G732" s="18" t="s">
        <v>158</v>
      </c>
      <c r="H732" s="18" t="s">
        <v>27</v>
      </c>
      <c r="I732" s="18">
        <v>30398531</v>
      </c>
      <c r="J732" s="112" t="str">
        <f t="shared" si="322"/>
        <v>30398531-EJECUCION</v>
      </c>
      <c r="K732" s="442" t="s">
        <v>578</v>
      </c>
      <c r="L732" s="100">
        <v>600000000</v>
      </c>
      <c r="M732" s="19">
        <v>600000000</v>
      </c>
      <c r="N732" s="100">
        <v>150000000</v>
      </c>
      <c r="O732" s="19">
        <v>150000000</v>
      </c>
      <c r="P732" s="19">
        <v>154500000</v>
      </c>
      <c r="Q732" s="19">
        <v>295500000</v>
      </c>
      <c r="R732" s="101">
        <v>154500000</v>
      </c>
      <c r="S732" s="20">
        <v>295500000</v>
      </c>
      <c r="T732" s="21">
        <v>0</v>
      </c>
      <c r="U732" s="21">
        <v>154500000</v>
      </c>
      <c r="V732" s="266">
        <v>0</v>
      </c>
      <c r="W732" s="266">
        <v>0</v>
      </c>
      <c r="X732" s="266">
        <v>0</v>
      </c>
      <c r="Y732" s="266">
        <f t="shared" si="323"/>
        <v>0</v>
      </c>
      <c r="Z732" s="266">
        <v>0</v>
      </c>
      <c r="AA732" s="266">
        <v>0</v>
      </c>
      <c r="AB732" s="266">
        <v>11580283</v>
      </c>
      <c r="AC732" s="266">
        <f t="shared" si="324"/>
        <v>11580283</v>
      </c>
      <c r="AD732" s="266">
        <f t="shared" si="325"/>
        <v>142919717</v>
      </c>
      <c r="AE732" s="266">
        <f t="shared" si="326"/>
        <v>295500000</v>
      </c>
      <c r="AF732" s="18" t="s">
        <v>3419</v>
      </c>
      <c r="AG732" s="17" t="s">
        <v>691</v>
      </c>
      <c r="AH732" s="81" t="s">
        <v>155</v>
      </c>
      <c r="AI732" s="22" t="s">
        <v>45</v>
      </c>
      <c r="AJ732" s="23"/>
      <c r="AK732" s="24"/>
      <c r="AL732" s="23" t="s">
        <v>45</v>
      </c>
      <c r="AM732" t="str">
        <f t="shared" si="327"/>
        <v>OR PRO.CODIGO=30398531</v>
      </c>
      <c r="AN732">
        <f t="shared" si="328"/>
        <v>8</v>
      </c>
      <c r="AO732" t="e">
        <f>VLOOKUP(J732,#REF!,5,FALSE)</f>
        <v>#REF!</v>
      </c>
      <c r="AP732"/>
      <c r="AQ732" t="e">
        <f>VLOOKUP(J732,#REF!,6,FALSE)</f>
        <v>#REF!</v>
      </c>
      <c r="AR732" s="32" t="e">
        <f>VLOOKUP(I732,'convenios 2017'!A$2:O$82,15,FALSE)</f>
        <v>#N/A</v>
      </c>
      <c r="AS732" s="373">
        <f t="shared" si="329"/>
        <v>161580283</v>
      </c>
      <c r="AT732" s="32" t="str">
        <f>VLOOKUP(I732,'convenio 2016'!A$2:N$196,14,FALSE)</f>
        <v>toma razon</v>
      </c>
      <c r="AU732" s="32" t="e">
        <f>VLOOKUP(I732,'convenio 2015'!A$4:M$228,13,FALSE)</f>
        <v>#N/A</v>
      </c>
      <c r="AV732" s="32" t="e">
        <f>VLOOKUP(J732,#REF!,6,FALSE)</f>
        <v>#REF!</v>
      </c>
      <c r="AW732" s="373">
        <f t="shared" si="330"/>
        <v>161580283</v>
      </c>
      <c r="AX732" s="32" t="s">
        <v>2408</v>
      </c>
      <c r="AY732" s="32" t="s">
        <v>2245</v>
      </c>
      <c r="AZ732" s="377">
        <v>110</v>
      </c>
      <c r="BA732" s="431">
        <v>42625</v>
      </c>
      <c r="BB732" s="32">
        <f>VLOOKUP(J732,'RATE JUNIO '!F$2:K$346,6,FALSE)</f>
        <v>0</v>
      </c>
      <c r="BC732" s="32" t="s">
        <v>3463</v>
      </c>
      <c r="BD732" s="92">
        <f>VLOOKUP(J732,'RATES 30-06-2017'!F$2:K$374,6,FALSE)</f>
        <v>0</v>
      </c>
      <c r="BE732" s="92"/>
      <c r="BF732" s="92" t="str">
        <f>VLOOKUP(J732,Hoja4!C$2:E$268,2,FALSE)</f>
        <v>PV</v>
      </c>
      <c r="BG732" s="92">
        <f>VLOOKUP(J732,Hoja4!C$2:E$268,3,FALSE)</f>
        <v>33</v>
      </c>
      <c r="BH732" s="92"/>
      <c r="BI732" s="92"/>
    </row>
    <row r="733" spans="1:61" s="32" customFormat="1" ht="15" customHeight="1">
      <c r="A733" s="17">
        <v>33</v>
      </c>
      <c r="B733" s="99">
        <v>0</v>
      </c>
      <c r="C733" s="17" t="s">
        <v>23</v>
      </c>
      <c r="D733" s="18" t="s">
        <v>579</v>
      </c>
      <c r="E733" s="17" t="s">
        <v>512</v>
      </c>
      <c r="F733" s="17" t="s">
        <v>565</v>
      </c>
      <c r="G733" s="18" t="s">
        <v>580</v>
      </c>
      <c r="H733" s="18" t="s">
        <v>27</v>
      </c>
      <c r="I733" s="18">
        <v>30326872</v>
      </c>
      <c r="J733" s="112" t="str">
        <f t="shared" si="322"/>
        <v>30326872-EJECUCION</v>
      </c>
      <c r="K733" s="442" t="s">
        <v>581</v>
      </c>
      <c r="L733" s="100">
        <v>60000000</v>
      </c>
      <c r="M733" s="19">
        <v>60000000</v>
      </c>
      <c r="N733" s="100">
        <v>30000000</v>
      </c>
      <c r="O733" s="19">
        <v>15000000</v>
      </c>
      <c r="P733" s="19">
        <v>45000000</v>
      </c>
      <c r="Q733" s="19">
        <v>0</v>
      </c>
      <c r="R733" s="101">
        <v>30000000</v>
      </c>
      <c r="S733" s="20">
        <v>0</v>
      </c>
      <c r="T733" s="21">
        <v>0</v>
      </c>
      <c r="U733" s="21">
        <v>45000000</v>
      </c>
      <c r="V733" s="266">
        <v>15000000</v>
      </c>
      <c r="W733" s="266">
        <v>0</v>
      </c>
      <c r="X733" s="266">
        <v>0</v>
      </c>
      <c r="Y733" s="266">
        <f t="shared" si="323"/>
        <v>15000000</v>
      </c>
      <c r="Z733" s="266">
        <v>0</v>
      </c>
      <c r="AA733" s="266">
        <v>0</v>
      </c>
      <c r="AB733" s="266">
        <v>12194000</v>
      </c>
      <c r="AC733" s="266">
        <f t="shared" si="324"/>
        <v>27194000</v>
      </c>
      <c r="AD733" s="266">
        <f t="shared" si="325"/>
        <v>17806000</v>
      </c>
      <c r="AE733" s="266">
        <f t="shared" si="326"/>
        <v>0</v>
      </c>
      <c r="AF733" s="18" t="s">
        <v>3419</v>
      </c>
      <c r="AG733" s="17" t="s">
        <v>691</v>
      </c>
      <c r="AH733" s="81" t="s">
        <v>155</v>
      </c>
      <c r="AI733" s="22" t="s">
        <v>31</v>
      </c>
      <c r="AJ733" s="23"/>
      <c r="AK733" s="24"/>
      <c r="AL733" s="23" t="s">
        <v>45</v>
      </c>
      <c r="AM733" t="str">
        <f t="shared" si="327"/>
        <v>OR PRO.CODIGO=30326872</v>
      </c>
      <c r="AN733">
        <f t="shared" si="328"/>
        <v>8</v>
      </c>
      <c r="AO733" t="e">
        <f>VLOOKUP(J733,#REF!,5,FALSE)</f>
        <v>#REF!</v>
      </c>
      <c r="AP733"/>
      <c r="AQ733" t="e">
        <f>VLOOKUP(J733,#REF!,6,FALSE)</f>
        <v>#REF!</v>
      </c>
      <c r="AR733" s="32" t="e">
        <f>VLOOKUP(I733,'convenios 2017'!A$2:O$82,15,FALSE)</f>
        <v>#N/A</v>
      </c>
      <c r="AS733" s="373">
        <f t="shared" si="329"/>
        <v>42194000</v>
      </c>
      <c r="AT733" s="32" t="e">
        <f>VLOOKUP(I733,'convenio 2016'!A$2:N$196,14,FALSE)</f>
        <v>#N/A</v>
      </c>
      <c r="AU733" s="32" t="e">
        <f>VLOOKUP(I733,'convenio 2015'!A$4:M$228,13,FALSE)</f>
        <v>#N/A</v>
      </c>
      <c r="AV733" s="32" t="e">
        <f>VLOOKUP(J733,#REF!,6,FALSE)</f>
        <v>#REF!</v>
      </c>
      <c r="AW733" s="373">
        <f t="shared" si="330"/>
        <v>42194000</v>
      </c>
      <c r="AX733" s="32" t="e">
        <v>#N/A</v>
      </c>
      <c r="AY733" s="32" t="e">
        <v>#N/A</v>
      </c>
      <c r="AZ733" s="377" t="e">
        <v>#N/A</v>
      </c>
      <c r="BA733" s="431"/>
      <c r="BB733" s="32">
        <f>VLOOKUP(J733,'RATE JUNIO '!F$2:K$346,6,FALSE)</f>
        <v>0</v>
      </c>
      <c r="BC733" s="32" t="s">
        <v>3463</v>
      </c>
      <c r="BD733" s="92">
        <f>VLOOKUP(J733,'RATES 30-06-2017'!F$2:K$374,6,FALSE)</f>
        <v>0</v>
      </c>
      <c r="BE733" s="92"/>
      <c r="BF733" s="92" t="str">
        <f>VLOOKUP(J733,Hoja4!C$2:E$268,2,FALSE)</f>
        <v>PV</v>
      </c>
      <c r="BG733" s="92">
        <f>VLOOKUP(J733,Hoja4!C$2:E$268,3,FALSE)</f>
        <v>33</v>
      </c>
      <c r="BH733" s="92"/>
      <c r="BI733" s="92"/>
    </row>
    <row r="734" spans="1:61" s="32" customFormat="1" ht="15" customHeight="1">
      <c r="A734" s="17">
        <v>33</v>
      </c>
      <c r="B734" s="99">
        <v>0</v>
      </c>
      <c r="C734" s="17" t="s">
        <v>23</v>
      </c>
      <c r="D734" s="18" t="s">
        <v>62</v>
      </c>
      <c r="E734" s="17" t="s">
        <v>512</v>
      </c>
      <c r="F734" s="17" t="s">
        <v>565</v>
      </c>
      <c r="G734" s="18" t="s">
        <v>582</v>
      </c>
      <c r="H734" s="18" t="s">
        <v>27</v>
      </c>
      <c r="I734" s="18">
        <v>30337226</v>
      </c>
      <c r="J734" s="112" t="str">
        <f t="shared" si="322"/>
        <v>30337226-EJECUCION</v>
      </c>
      <c r="K734" s="442" t="s">
        <v>583</v>
      </c>
      <c r="L734" s="100">
        <v>1275000000</v>
      </c>
      <c r="M734" s="19">
        <v>1275000000</v>
      </c>
      <c r="N734" s="100">
        <v>468750000</v>
      </c>
      <c r="O734" s="19">
        <v>189004104</v>
      </c>
      <c r="P734" s="19">
        <v>328313000</v>
      </c>
      <c r="Q734" s="19">
        <v>757682896</v>
      </c>
      <c r="R734" s="101">
        <v>328313000</v>
      </c>
      <c r="S734" s="20">
        <v>477937000</v>
      </c>
      <c r="T734" s="21">
        <v>0</v>
      </c>
      <c r="U734" s="21">
        <v>798495896</v>
      </c>
      <c r="V734" s="266">
        <v>0</v>
      </c>
      <c r="W734" s="266">
        <v>114291123</v>
      </c>
      <c r="X734" s="266">
        <v>86956070</v>
      </c>
      <c r="Y734" s="266">
        <f t="shared" si="323"/>
        <v>201247193</v>
      </c>
      <c r="Z734" s="266">
        <v>0</v>
      </c>
      <c r="AA734" s="266">
        <v>0</v>
      </c>
      <c r="AB734" s="266">
        <v>108876602</v>
      </c>
      <c r="AC734" s="266">
        <f t="shared" si="324"/>
        <v>310123795</v>
      </c>
      <c r="AD734" s="266">
        <f t="shared" si="325"/>
        <v>488372101</v>
      </c>
      <c r="AE734" s="266">
        <f t="shared" si="326"/>
        <v>287500000</v>
      </c>
      <c r="AF734" s="18" t="s">
        <v>3419</v>
      </c>
      <c r="AG734" s="17" t="s">
        <v>691</v>
      </c>
      <c r="AH734" s="81" t="s">
        <v>155</v>
      </c>
      <c r="AI734" s="22" t="s">
        <v>31</v>
      </c>
      <c r="AJ734" s="23"/>
      <c r="AK734" s="24"/>
      <c r="AL734" s="23" t="s">
        <v>45</v>
      </c>
      <c r="AM734" t="str">
        <f t="shared" si="327"/>
        <v>OR PRO.CODIGO=30337226</v>
      </c>
      <c r="AN734">
        <f t="shared" si="328"/>
        <v>8</v>
      </c>
      <c r="AO734" t="e">
        <f>VLOOKUP(J734,#REF!,5,FALSE)</f>
        <v>#REF!</v>
      </c>
      <c r="AP734"/>
      <c r="AQ734" t="e">
        <f>VLOOKUP(J734,#REF!,6,FALSE)</f>
        <v>#REF!</v>
      </c>
      <c r="AR734" s="32" t="e">
        <f>VLOOKUP(I734,'convenios 2017'!A$2:O$82,15,FALSE)</f>
        <v>#N/A</v>
      </c>
      <c r="AS734" s="373">
        <f t="shared" si="329"/>
        <v>499127899</v>
      </c>
      <c r="AT734" s="32" t="e">
        <f>VLOOKUP(I734,'convenio 2016'!A$2:N$196,14,FALSE)</f>
        <v>#N/A</v>
      </c>
      <c r="AU734" s="32" t="e">
        <f>VLOOKUP(I734,'convenio 2015'!A$4:M$228,13,FALSE)</f>
        <v>#N/A</v>
      </c>
      <c r="AV734" s="32" t="e">
        <f>VLOOKUP(J734,#REF!,6,FALSE)</f>
        <v>#REF!</v>
      </c>
      <c r="AW734" s="373">
        <f t="shared" si="330"/>
        <v>499127899</v>
      </c>
      <c r="AX734" s="32" t="e">
        <v>#N/A</v>
      </c>
      <c r="AY734" s="32" t="e">
        <v>#N/A</v>
      </c>
      <c r="AZ734" s="377" t="e">
        <v>#N/A</v>
      </c>
      <c r="BA734" s="431"/>
      <c r="BB734" s="32">
        <f>VLOOKUP(J734,'RATE JUNIO '!F$2:K$346,6,FALSE)</f>
        <v>0</v>
      </c>
      <c r="BC734" s="32" t="s">
        <v>3463</v>
      </c>
      <c r="BD734" s="92">
        <f>VLOOKUP(J734,'RATES 30-06-2017'!F$2:K$374,6,FALSE)</f>
        <v>0</v>
      </c>
      <c r="BE734" s="92"/>
      <c r="BF734" s="92" t="str">
        <f>VLOOKUP(J734,Hoja4!C$2:E$268,2,FALSE)</f>
        <v>PV</v>
      </c>
      <c r="BG734" s="92">
        <f>VLOOKUP(J734,Hoja4!C$2:E$268,3,FALSE)</f>
        <v>33</v>
      </c>
      <c r="BH734" s="459">
        <v>598495896</v>
      </c>
      <c r="BI734" s="459">
        <f>U734-BH734</f>
        <v>200000000</v>
      </c>
    </row>
    <row r="735" spans="1:61" s="32" customFormat="1" ht="15" customHeight="1">
      <c r="A735" s="17">
        <v>33</v>
      </c>
      <c r="B735" s="99">
        <v>0</v>
      </c>
      <c r="C735" s="17" t="s">
        <v>23</v>
      </c>
      <c r="D735" s="18" t="s">
        <v>579</v>
      </c>
      <c r="E735" s="17" t="s">
        <v>512</v>
      </c>
      <c r="F735" s="17" t="s">
        <v>565</v>
      </c>
      <c r="G735" s="18" t="s">
        <v>584</v>
      </c>
      <c r="H735" s="18" t="s">
        <v>27</v>
      </c>
      <c r="I735" s="18">
        <v>30341233</v>
      </c>
      <c r="J735" s="112" t="str">
        <f t="shared" si="322"/>
        <v>30341233-EJECUCION</v>
      </c>
      <c r="K735" s="442" t="s">
        <v>585</v>
      </c>
      <c r="L735" s="100">
        <v>769600000</v>
      </c>
      <c r="M735" s="19">
        <v>769600000</v>
      </c>
      <c r="N735" s="100">
        <v>117550000</v>
      </c>
      <c r="O735" s="19">
        <v>100000000</v>
      </c>
      <c r="P735" s="19">
        <v>326550000</v>
      </c>
      <c r="Q735" s="19">
        <v>360600000</v>
      </c>
      <c r="R735" s="101">
        <v>309000000</v>
      </c>
      <c r="S735" s="20">
        <v>343050000</v>
      </c>
      <c r="T735" s="21">
        <v>0</v>
      </c>
      <c r="U735" s="21">
        <v>326550000</v>
      </c>
      <c r="V735" s="266">
        <v>0</v>
      </c>
      <c r="W735" s="266">
        <v>0</v>
      </c>
      <c r="X735" s="266">
        <v>0</v>
      </c>
      <c r="Y735" s="266">
        <f t="shared" si="323"/>
        <v>0</v>
      </c>
      <c r="Z735" s="266">
        <v>0</v>
      </c>
      <c r="AA735" s="266">
        <v>0</v>
      </c>
      <c r="AB735" s="266">
        <v>0</v>
      </c>
      <c r="AC735" s="266">
        <f t="shared" si="324"/>
        <v>0</v>
      </c>
      <c r="AD735" s="266">
        <f t="shared" si="325"/>
        <v>326550000</v>
      </c>
      <c r="AE735" s="266">
        <f t="shared" si="326"/>
        <v>343050000</v>
      </c>
      <c r="AF735" s="18" t="s">
        <v>3419</v>
      </c>
      <c r="AG735" s="17" t="s">
        <v>691</v>
      </c>
      <c r="AH735" s="81" t="s">
        <v>155</v>
      </c>
      <c r="AI735" s="22" t="s">
        <v>45</v>
      </c>
      <c r="AJ735" s="23"/>
      <c r="AK735" s="24"/>
      <c r="AL735" s="23"/>
      <c r="AM735" t="str">
        <f t="shared" si="327"/>
        <v>OR PRO.CODIGO=30341233</v>
      </c>
      <c r="AN735">
        <f t="shared" si="328"/>
        <v>8</v>
      </c>
      <c r="AO735" t="e">
        <f>VLOOKUP(J735,#REF!,5,FALSE)</f>
        <v>#REF!</v>
      </c>
      <c r="AP735"/>
      <c r="AQ735" t="e">
        <f>VLOOKUP(J735,#REF!,6,FALSE)</f>
        <v>#REF!</v>
      </c>
      <c r="AR735" s="32" t="e">
        <f>VLOOKUP(I735,'convenios 2017'!A$2:O$82,15,FALSE)</f>
        <v>#N/A</v>
      </c>
      <c r="AS735" s="373">
        <f t="shared" si="329"/>
        <v>100000000</v>
      </c>
      <c r="AT735" s="32" t="e">
        <f>VLOOKUP(I735,'convenio 2016'!A$2:N$196,14,FALSE)</f>
        <v>#N/A</v>
      </c>
      <c r="AU735" s="32" t="e">
        <f>VLOOKUP(I735,'convenio 2015'!A$4:M$228,13,FALSE)</f>
        <v>#N/A</v>
      </c>
      <c r="AV735" s="32" t="e">
        <f>VLOOKUP(J735,#REF!,6,FALSE)</f>
        <v>#REF!</v>
      </c>
      <c r="AW735" s="373">
        <f t="shared" si="330"/>
        <v>100000000</v>
      </c>
      <c r="AX735" s="32" t="e">
        <v>#N/A</v>
      </c>
      <c r="AY735" s="32" t="e">
        <v>#N/A</v>
      </c>
      <c r="AZ735" s="377" t="e">
        <v>#N/A</v>
      </c>
      <c r="BA735" s="431"/>
      <c r="BB735" s="32">
        <f>VLOOKUP(J735,'RATE JUNIO '!F$2:K$346,6,FALSE)</f>
        <v>0</v>
      </c>
      <c r="BC735" s="32" t="s">
        <v>3463</v>
      </c>
      <c r="BD735" s="92">
        <f>VLOOKUP(J735,'RATES 30-06-2017'!F$2:K$374,6,FALSE)</f>
        <v>0</v>
      </c>
      <c r="BE735" s="92"/>
      <c r="BF735" s="92" t="str">
        <f>VLOOKUP(J735,Hoja4!C$2:E$268,2,FALSE)</f>
        <v>PV</v>
      </c>
      <c r="BG735" s="92">
        <f>VLOOKUP(J735,Hoja4!C$2:E$268,3,FALSE)</f>
        <v>33</v>
      </c>
      <c r="BH735" s="92"/>
      <c r="BI735" s="92"/>
    </row>
    <row r="736" spans="1:61" s="32" customFormat="1" ht="15" customHeight="1">
      <c r="A736" s="17">
        <v>33</v>
      </c>
      <c r="B736" s="99">
        <v>0</v>
      </c>
      <c r="C736" s="17" t="s">
        <v>23</v>
      </c>
      <c r="D736" s="18" t="s">
        <v>579</v>
      </c>
      <c r="E736" s="17" t="s">
        <v>512</v>
      </c>
      <c r="F736" s="17" t="s">
        <v>565</v>
      </c>
      <c r="G736" s="18" t="s">
        <v>584</v>
      </c>
      <c r="H736" s="18" t="s">
        <v>27</v>
      </c>
      <c r="I736" s="18">
        <v>30341275</v>
      </c>
      <c r="J736" s="112" t="str">
        <f t="shared" si="322"/>
        <v>30341275-EJECUCION</v>
      </c>
      <c r="K736" s="442" t="s">
        <v>586</v>
      </c>
      <c r="L736" s="100">
        <v>203000000</v>
      </c>
      <c r="M736" s="19">
        <v>203000000</v>
      </c>
      <c r="N736" s="100">
        <v>40050000</v>
      </c>
      <c r="O736" s="19">
        <v>33500000</v>
      </c>
      <c r="P736" s="19">
        <v>50985000</v>
      </c>
      <c r="Q736" s="19">
        <v>118515000</v>
      </c>
      <c r="R736" s="101">
        <v>50985000</v>
      </c>
      <c r="S736" s="20">
        <v>111965000</v>
      </c>
      <c r="T736" s="21">
        <v>0</v>
      </c>
      <c r="U736" s="21">
        <v>92535000</v>
      </c>
      <c r="V736" s="266">
        <v>0</v>
      </c>
      <c r="W736" s="266">
        <v>0</v>
      </c>
      <c r="X736" s="266">
        <v>0</v>
      </c>
      <c r="Y736" s="266">
        <f t="shared" si="323"/>
        <v>0</v>
      </c>
      <c r="Z736" s="266">
        <v>0</v>
      </c>
      <c r="AA736" s="266">
        <v>8753836</v>
      </c>
      <c r="AB736" s="266">
        <v>3920000</v>
      </c>
      <c r="AC736" s="266">
        <f t="shared" si="324"/>
        <v>12673836</v>
      </c>
      <c r="AD736" s="266">
        <f t="shared" si="325"/>
        <v>79861164</v>
      </c>
      <c r="AE736" s="266">
        <f t="shared" si="326"/>
        <v>76965000</v>
      </c>
      <c r="AF736" s="18" t="s">
        <v>3419</v>
      </c>
      <c r="AG736" s="17" t="s">
        <v>691</v>
      </c>
      <c r="AH736" s="81" t="s">
        <v>155</v>
      </c>
      <c r="AI736" s="22" t="s">
        <v>31</v>
      </c>
      <c r="AJ736" s="23"/>
      <c r="AK736" s="24"/>
      <c r="AL736" s="23" t="s">
        <v>45</v>
      </c>
      <c r="AM736" t="str">
        <f t="shared" si="327"/>
        <v>OR PRO.CODIGO=30341275</v>
      </c>
      <c r="AN736">
        <f t="shared" si="328"/>
        <v>8</v>
      </c>
      <c r="AO736" t="e">
        <f>VLOOKUP(J736,#REF!,5,FALSE)</f>
        <v>#REF!</v>
      </c>
      <c r="AP736"/>
      <c r="AQ736" t="e">
        <f>VLOOKUP(J736,#REF!,6,FALSE)</f>
        <v>#REF!</v>
      </c>
      <c r="AR736" s="32" t="e">
        <f>VLOOKUP(I736,'convenios 2017'!A$2:O$82,15,FALSE)</f>
        <v>#N/A</v>
      </c>
      <c r="AS736" s="373">
        <f t="shared" si="329"/>
        <v>46173836</v>
      </c>
      <c r="AT736" s="32" t="e">
        <f>VLOOKUP(I736,'convenio 2016'!A$2:N$196,14,FALSE)</f>
        <v>#N/A</v>
      </c>
      <c r="AU736" s="32" t="e">
        <f>VLOOKUP(I736,'convenio 2015'!A$4:M$228,13,FALSE)</f>
        <v>#N/A</v>
      </c>
      <c r="AV736" s="32" t="e">
        <f>VLOOKUP(J736,#REF!,6,FALSE)</f>
        <v>#REF!</v>
      </c>
      <c r="AW736" s="373">
        <f t="shared" si="330"/>
        <v>46173836</v>
      </c>
      <c r="AX736" s="32" t="e">
        <v>#N/A</v>
      </c>
      <c r="AY736" s="32" t="e">
        <v>#N/A</v>
      </c>
      <c r="AZ736" s="377" t="e">
        <v>#N/A</v>
      </c>
      <c r="BA736" s="431"/>
      <c r="BB736" s="32">
        <f>VLOOKUP(J736,'RATE JUNIO '!F$2:K$346,6,FALSE)</f>
        <v>0</v>
      </c>
      <c r="BC736" s="32" t="s">
        <v>3463</v>
      </c>
      <c r="BD736" s="92">
        <f>VLOOKUP(J736,'RATES 30-06-2017'!F$2:K$374,6,FALSE)</f>
        <v>0</v>
      </c>
      <c r="BE736" s="92"/>
      <c r="BF736" s="92" t="str">
        <f>VLOOKUP(J736,Hoja4!C$2:E$268,2,FALSE)</f>
        <v>PV</v>
      </c>
      <c r="BG736" s="92">
        <f>VLOOKUP(J736,Hoja4!C$2:E$268,3,FALSE)</f>
        <v>33</v>
      </c>
      <c r="BH736" s="92"/>
      <c r="BI736" s="92"/>
    </row>
    <row r="737" spans="1:61" s="32" customFormat="1" ht="15" customHeight="1">
      <c r="A737" s="17">
        <v>33</v>
      </c>
      <c r="B737" s="99">
        <v>0</v>
      </c>
      <c r="C737" s="17" t="s">
        <v>23</v>
      </c>
      <c r="D737" s="18" t="s">
        <v>62</v>
      </c>
      <c r="E737" s="17" t="s">
        <v>512</v>
      </c>
      <c r="F737" s="17" t="s">
        <v>565</v>
      </c>
      <c r="G737" s="18" t="s">
        <v>584</v>
      </c>
      <c r="H737" s="18" t="s">
        <v>27</v>
      </c>
      <c r="I737" s="18">
        <v>30341323</v>
      </c>
      <c r="J737" s="112" t="str">
        <f t="shared" si="322"/>
        <v>30341323-EJECUCION</v>
      </c>
      <c r="K737" s="442" t="s">
        <v>587</v>
      </c>
      <c r="L737" s="100">
        <v>190000000</v>
      </c>
      <c r="M737" s="19">
        <v>190000000</v>
      </c>
      <c r="N737" s="100">
        <v>46050000</v>
      </c>
      <c r="O737" s="19">
        <v>43500000</v>
      </c>
      <c r="P737" s="19">
        <v>50470000</v>
      </c>
      <c r="Q737" s="19">
        <v>96030000</v>
      </c>
      <c r="R737" s="101">
        <v>50470000</v>
      </c>
      <c r="S737" s="20">
        <v>93480000</v>
      </c>
      <c r="T737" s="21">
        <v>0</v>
      </c>
      <c r="U737" s="21">
        <v>76550000</v>
      </c>
      <c r="V737" s="266">
        <v>0</v>
      </c>
      <c r="W737" s="266">
        <v>0</v>
      </c>
      <c r="X737" s="266">
        <v>0</v>
      </c>
      <c r="Y737" s="266">
        <f t="shared" si="323"/>
        <v>0</v>
      </c>
      <c r="Z737" s="266">
        <v>0</v>
      </c>
      <c r="AA737" s="266">
        <v>0</v>
      </c>
      <c r="AB737" s="266">
        <v>1447391</v>
      </c>
      <c r="AC737" s="266">
        <f t="shared" si="324"/>
        <v>1447391</v>
      </c>
      <c r="AD737" s="266">
        <f t="shared" si="325"/>
        <v>75102609</v>
      </c>
      <c r="AE737" s="266">
        <f t="shared" si="326"/>
        <v>69950000</v>
      </c>
      <c r="AF737" s="18" t="s">
        <v>3419</v>
      </c>
      <c r="AG737" s="17" t="s">
        <v>691</v>
      </c>
      <c r="AH737" s="81" t="s">
        <v>155</v>
      </c>
      <c r="AI737" s="22" t="s">
        <v>31</v>
      </c>
      <c r="AJ737" s="23"/>
      <c r="AK737" s="24"/>
      <c r="AL737" s="23" t="s">
        <v>45</v>
      </c>
      <c r="AM737" t="str">
        <f t="shared" si="327"/>
        <v>OR PRO.CODIGO=30341323</v>
      </c>
      <c r="AN737">
        <f t="shared" si="328"/>
        <v>8</v>
      </c>
      <c r="AO737" t="e">
        <f>VLOOKUP(J737,#REF!,5,FALSE)</f>
        <v>#REF!</v>
      </c>
      <c r="AP737"/>
      <c r="AQ737" t="e">
        <f>VLOOKUP(J737,#REF!,6,FALSE)</f>
        <v>#REF!</v>
      </c>
      <c r="AR737" s="32" t="e">
        <f>VLOOKUP(I737,'convenios 2017'!A$2:O$82,15,FALSE)</f>
        <v>#N/A</v>
      </c>
      <c r="AS737" s="373">
        <f t="shared" si="329"/>
        <v>44947391</v>
      </c>
      <c r="AT737" s="32" t="e">
        <f>VLOOKUP(I737,'convenio 2016'!A$2:N$196,14,FALSE)</f>
        <v>#N/A</v>
      </c>
      <c r="AU737" s="32" t="e">
        <f>VLOOKUP(I737,'convenio 2015'!A$4:M$228,13,FALSE)</f>
        <v>#N/A</v>
      </c>
      <c r="AV737" s="32" t="e">
        <f>VLOOKUP(J737,#REF!,6,FALSE)</f>
        <v>#REF!</v>
      </c>
      <c r="AW737" s="373">
        <f t="shared" si="330"/>
        <v>44947391</v>
      </c>
      <c r="AX737" s="32" t="e">
        <v>#N/A</v>
      </c>
      <c r="AY737" s="32" t="e">
        <v>#N/A</v>
      </c>
      <c r="AZ737" s="377" t="e">
        <v>#N/A</v>
      </c>
      <c r="BA737" s="431"/>
      <c r="BB737" s="32">
        <f>VLOOKUP(J737,'RATE JUNIO '!F$2:K$346,6,FALSE)</f>
        <v>0</v>
      </c>
      <c r="BC737" s="32" t="s">
        <v>3463</v>
      </c>
      <c r="BD737" s="92">
        <f>VLOOKUP(J737,'RATES 30-06-2017'!F$2:K$374,6,FALSE)</f>
        <v>0</v>
      </c>
      <c r="BE737" s="92"/>
      <c r="BF737" s="92" t="str">
        <f>VLOOKUP(J737,Hoja4!C$2:E$268,2,FALSE)</f>
        <v>PV</v>
      </c>
      <c r="BG737" s="92">
        <f>VLOOKUP(J737,Hoja4!C$2:E$268,3,FALSE)</f>
        <v>33</v>
      </c>
      <c r="BH737" s="92"/>
      <c r="BI737" s="92"/>
    </row>
    <row r="738" spans="1:61" s="32" customFormat="1" ht="15" customHeight="1">
      <c r="A738" s="17">
        <v>33</v>
      </c>
      <c r="B738" s="99">
        <v>0</v>
      </c>
      <c r="C738" s="17" t="s">
        <v>49</v>
      </c>
      <c r="D738" s="18" t="s">
        <v>62</v>
      </c>
      <c r="E738" s="17" t="s">
        <v>512</v>
      </c>
      <c r="F738" s="17" t="s">
        <v>565</v>
      </c>
      <c r="G738" s="18" t="s">
        <v>584</v>
      </c>
      <c r="H738" s="18" t="s">
        <v>27</v>
      </c>
      <c r="I738" s="18">
        <v>30341325</v>
      </c>
      <c r="J738" s="112" t="str">
        <f t="shared" si="322"/>
        <v>30341325-EJECUCION</v>
      </c>
      <c r="K738" s="442" t="s">
        <v>588</v>
      </c>
      <c r="L738" s="100">
        <v>355000000</v>
      </c>
      <c r="M738" s="19">
        <v>355000000</v>
      </c>
      <c r="N738" s="100">
        <v>2550000</v>
      </c>
      <c r="O738" s="19">
        <v>0</v>
      </c>
      <c r="P738" s="19">
        <v>92629828</v>
      </c>
      <c r="Q738" s="19">
        <v>264875000</v>
      </c>
      <c r="R738" s="101">
        <v>90125000</v>
      </c>
      <c r="S738" s="20">
        <v>262325000</v>
      </c>
      <c r="T738" s="21">
        <v>0</v>
      </c>
      <c r="U738" s="21">
        <v>92675000</v>
      </c>
      <c r="V738" s="266">
        <v>2504828</v>
      </c>
      <c r="W738" s="266">
        <v>0</v>
      </c>
      <c r="X738" s="266">
        <v>0</v>
      </c>
      <c r="Y738" s="266">
        <f t="shared" si="323"/>
        <v>2504828</v>
      </c>
      <c r="Z738" s="266">
        <v>0</v>
      </c>
      <c r="AA738" s="266">
        <v>0</v>
      </c>
      <c r="AB738" s="266">
        <v>203490</v>
      </c>
      <c r="AC738" s="266">
        <f t="shared" si="324"/>
        <v>2708318</v>
      </c>
      <c r="AD738" s="266">
        <f t="shared" si="325"/>
        <v>89966682</v>
      </c>
      <c r="AE738" s="266">
        <f t="shared" si="326"/>
        <v>262325000</v>
      </c>
      <c r="AF738" s="18" t="s">
        <v>3419</v>
      </c>
      <c r="AG738" s="17" t="s">
        <v>691</v>
      </c>
      <c r="AH738" s="81" t="s">
        <v>155</v>
      </c>
      <c r="AI738" s="22" t="s">
        <v>31</v>
      </c>
      <c r="AJ738" s="23"/>
      <c r="AK738" s="24"/>
      <c r="AL738" s="23" t="s">
        <v>45</v>
      </c>
      <c r="AM738" t="str">
        <f t="shared" si="327"/>
        <v>OR PRO.CODIGO=30341325</v>
      </c>
      <c r="AN738">
        <f t="shared" si="328"/>
        <v>8</v>
      </c>
      <c r="AO738" t="e">
        <f>VLOOKUP(J738,#REF!,5,FALSE)</f>
        <v>#REF!</v>
      </c>
      <c r="AP738"/>
      <c r="AQ738" t="e">
        <f>VLOOKUP(J738,#REF!,6,FALSE)</f>
        <v>#REF!</v>
      </c>
      <c r="AR738" s="32" t="e">
        <f>VLOOKUP(I738,'convenios 2017'!A$2:O$82,15,FALSE)</f>
        <v>#N/A</v>
      </c>
      <c r="AS738" s="373">
        <f t="shared" si="329"/>
        <v>2708318</v>
      </c>
      <c r="AT738" s="32" t="e">
        <f>VLOOKUP(I738,'convenio 2016'!A$2:N$196,14,FALSE)</f>
        <v>#N/A</v>
      </c>
      <c r="AU738" s="32" t="e">
        <f>VLOOKUP(I738,'convenio 2015'!A$4:M$228,13,FALSE)</f>
        <v>#N/A</v>
      </c>
      <c r="AV738" s="32" t="e">
        <f>VLOOKUP(J738,#REF!,6,FALSE)</f>
        <v>#REF!</v>
      </c>
      <c r="AW738" s="373">
        <f t="shared" si="330"/>
        <v>2708318</v>
      </c>
      <c r="AX738" s="32" t="e">
        <v>#N/A</v>
      </c>
      <c r="AY738" s="32" t="e">
        <v>#N/A</v>
      </c>
      <c r="AZ738" s="377" t="e">
        <v>#N/A</v>
      </c>
      <c r="BA738" s="431"/>
      <c r="BB738" s="32">
        <f>VLOOKUP(J738,'RATE JUNIO '!F$2:K$346,6,FALSE)</f>
        <v>0</v>
      </c>
      <c r="BC738" s="32" t="s">
        <v>3463</v>
      </c>
      <c r="BD738" s="92">
        <f>VLOOKUP(J738,'RATES 30-06-2017'!F$2:K$374,6,FALSE)</f>
        <v>0</v>
      </c>
      <c r="BE738" s="92"/>
      <c r="BF738" s="92" t="str">
        <f>VLOOKUP(J738,Hoja4!C$2:E$268,2,FALSE)</f>
        <v>PV</v>
      </c>
      <c r="BG738" s="92">
        <f>VLOOKUP(J738,Hoja4!C$2:E$268,3,FALSE)</f>
        <v>33</v>
      </c>
      <c r="BH738" s="92"/>
      <c r="BI738" s="92"/>
    </row>
    <row r="739" spans="1:61" s="32" customFormat="1" ht="15" customHeight="1">
      <c r="A739" s="17">
        <v>33</v>
      </c>
      <c r="B739" s="99">
        <v>0</v>
      </c>
      <c r="C739" s="17" t="s">
        <v>23</v>
      </c>
      <c r="D739" s="18" t="s">
        <v>579</v>
      </c>
      <c r="E739" s="17" t="s">
        <v>512</v>
      </c>
      <c r="F739" s="17" t="s">
        <v>565</v>
      </c>
      <c r="G739" s="18" t="s">
        <v>584</v>
      </c>
      <c r="H739" s="18" t="s">
        <v>27</v>
      </c>
      <c r="I739" s="18">
        <v>30341329</v>
      </c>
      <c r="J739" s="112" t="str">
        <f t="shared" si="322"/>
        <v>30341329-EJECUCION</v>
      </c>
      <c r="K739" s="442" t="s">
        <v>589</v>
      </c>
      <c r="L739" s="100">
        <v>309000000</v>
      </c>
      <c r="M739" s="19">
        <v>309000000</v>
      </c>
      <c r="N739" s="100">
        <v>70796750</v>
      </c>
      <c r="O739" s="19">
        <v>42681639</v>
      </c>
      <c r="P739" s="19">
        <v>93398000</v>
      </c>
      <c r="Q739" s="19">
        <v>172920361</v>
      </c>
      <c r="R739" s="101">
        <v>93398000</v>
      </c>
      <c r="S739" s="20">
        <v>144805250</v>
      </c>
      <c r="T739" s="21">
        <v>0</v>
      </c>
      <c r="U739" s="21">
        <v>121513111</v>
      </c>
      <c r="V739" s="266">
        <v>0</v>
      </c>
      <c r="W739" s="266">
        <v>0</v>
      </c>
      <c r="X739" s="266">
        <v>0</v>
      </c>
      <c r="Y739" s="266">
        <f t="shared" si="323"/>
        <v>0</v>
      </c>
      <c r="Z739" s="266">
        <v>0</v>
      </c>
      <c r="AA739" s="266">
        <v>14886378</v>
      </c>
      <c r="AB739" s="266">
        <v>12934006</v>
      </c>
      <c r="AC739" s="266">
        <f t="shared" si="324"/>
        <v>27820384</v>
      </c>
      <c r="AD739" s="266">
        <f t="shared" si="325"/>
        <v>93692727</v>
      </c>
      <c r="AE739" s="266">
        <f t="shared" si="326"/>
        <v>144805250</v>
      </c>
      <c r="AF739" s="18" t="s">
        <v>3419</v>
      </c>
      <c r="AG739" s="17" t="s">
        <v>691</v>
      </c>
      <c r="AH739" s="81" t="s">
        <v>155</v>
      </c>
      <c r="AI739" s="22" t="s">
        <v>31</v>
      </c>
      <c r="AJ739" s="23"/>
      <c r="AK739" s="24"/>
      <c r="AL739" s="23" t="s">
        <v>45</v>
      </c>
      <c r="AM739" t="str">
        <f t="shared" si="327"/>
        <v>OR PRO.CODIGO=30341329</v>
      </c>
      <c r="AN739">
        <f t="shared" si="328"/>
        <v>8</v>
      </c>
      <c r="AO739" t="e">
        <f>VLOOKUP(J739,#REF!,5,FALSE)</f>
        <v>#REF!</v>
      </c>
      <c r="AP739"/>
      <c r="AQ739" t="e">
        <f>VLOOKUP(J739,#REF!,6,FALSE)</f>
        <v>#REF!</v>
      </c>
      <c r="AR739" s="32" t="e">
        <f>VLOOKUP(I739,'convenios 2017'!A$2:O$82,15,FALSE)</f>
        <v>#N/A</v>
      </c>
      <c r="AS739" s="373">
        <f t="shared" si="329"/>
        <v>70502023</v>
      </c>
      <c r="AT739" s="32" t="e">
        <f>VLOOKUP(I739,'convenio 2016'!A$2:N$196,14,FALSE)</f>
        <v>#N/A</v>
      </c>
      <c r="AU739" s="32" t="e">
        <f>VLOOKUP(I739,'convenio 2015'!A$4:M$228,13,FALSE)</f>
        <v>#N/A</v>
      </c>
      <c r="AV739" s="32" t="e">
        <f>VLOOKUP(J739,#REF!,6,FALSE)</f>
        <v>#REF!</v>
      </c>
      <c r="AW739" s="373">
        <f t="shared" si="330"/>
        <v>70502023</v>
      </c>
      <c r="AX739" s="32" t="e">
        <v>#N/A</v>
      </c>
      <c r="AY739" s="32" t="e">
        <v>#N/A</v>
      </c>
      <c r="AZ739" s="377" t="e">
        <v>#N/A</v>
      </c>
      <c r="BA739" s="431"/>
      <c r="BB739" s="32">
        <f>VLOOKUP(J739,'RATE JUNIO '!F$2:K$346,6,FALSE)</f>
        <v>0</v>
      </c>
      <c r="BC739" s="32" t="s">
        <v>3463</v>
      </c>
      <c r="BD739" s="92">
        <f>VLOOKUP(J739,'RATES 30-06-2017'!F$2:K$374,6,FALSE)</f>
        <v>0</v>
      </c>
      <c r="BE739" s="92"/>
      <c r="BF739" s="92" t="str">
        <f>VLOOKUP(J739,Hoja4!C$2:E$268,2,FALSE)</f>
        <v>PV</v>
      </c>
      <c r="BG739" s="92">
        <f>VLOOKUP(J739,Hoja4!C$2:E$268,3,FALSE)</f>
        <v>33</v>
      </c>
      <c r="BH739" s="92"/>
      <c r="BI739" s="92"/>
    </row>
    <row r="740" spans="1:61" s="32" customFormat="1" ht="15" customHeight="1">
      <c r="A740" s="17">
        <v>33</v>
      </c>
      <c r="B740" s="99">
        <v>0</v>
      </c>
      <c r="C740" s="17" t="s">
        <v>23</v>
      </c>
      <c r="D740" s="18" t="s">
        <v>313</v>
      </c>
      <c r="E740" s="17" t="s">
        <v>512</v>
      </c>
      <c r="F740" s="17" t="s">
        <v>565</v>
      </c>
      <c r="G740" s="18" t="s">
        <v>590</v>
      </c>
      <c r="H740" s="18" t="s">
        <v>27</v>
      </c>
      <c r="I740" s="18">
        <v>30341732</v>
      </c>
      <c r="J740" s="112" t="str">
        <f t="shared" si="322"/>
        <v>30341732-EJECUCION</v>
      </c>
      <c r="K740" s="442" t="s">
        <v>591</v>
      </c>
      <c r="L740" s="100">
        <v>378000000</v>
      </c>
      <c r="M740" s="19">
        <v>378000000</v>
      </c>
      <c r="N740" s="100">
        <v>191500000</v>
      </c>
      <c r="O740" s="19">
        <v>191500000</v>
      </c>
      <c r="P740" s="19">
        <v>96048000</v>
      </c>
      <c r="Q740" s="19">
        <v>90452000</v>
      </c>
      <c r="R740" s="101">
        <v>96048000</v>
      </c>
      <c r="S740" s="20">
        <v>90452000</v>
      </c>
      <c r="T740" s="21">
        <v>0</v>
      </c>
      <c r="U740" s="21">
        <v>96048000</v>
      </c>
      <c r="V740" s="266">
        <v>0</v>
      </c>
      <c r="W740" s="266">
        <v>0</v>
      </c>
      <c r="X740" s="266">
        <v>0</v>
      </c>
      <c r="Y740" s="266">
        <f t="shared" si="323"/>
        <v>0</v>
      </c>
      <c r="Z740" s="266">
        <v>0</v>
      </c>
      <c r="AA740" s="266">
        <v>0</v>
      </c>
      <c r="AB740" s="266">
        <v>10023880</v>
      </c>
      <c r="AC740" s="266">
        <f t="shared" si="324"/>
        <v>10023880</v>
      </c>
      <c r="AD740" s="266">
        <f t="shared" si="325"/>
        <v>86024120</v>
      </c>
      <c r="AE740" s="266">
        <f t="shared" si="326"/>
        <v>90452000</v>
      </c>
      <c r="AF740" s="18" t="s">
        <v>3419</v>
      </c>
      <c r="AG740" s="17" t="s">
        <v>691</v>
      </c>
      <c r="AH740" s="81" t="s">
        <v>155</v>
      </c>
      <c r="AI740" s="22" t="s">
        <v>31</v>
      </c>
      <c r="AJ740" s="23"/>
      <c r="AK740" s="24"/>
      <c r="AL740" s="23" t="s">
        <v>45</v>
      </c>
      <c r="AM740" t="str">
        <f t="shared" si="327"/>
        <v>OR PRO.CODIGO=30341732</v>
      </c>
      <c r="AN740">
        <f t="shared" si="328"/>
        <v>8</v>
      </c>
      <c r="AO740" t="e">
        <f>VLOOKUP(J740,#REF!,5,FALSE)</f>
        <v>#REF!</v>
      </c>
      <c r="AP740"/>
      <c r="AQ740" t="e">
        <f>VLOOKUP(J740,#REF!,6,FALSE)</f>
        <v>#REF!</v>
      </c>
      <c r="AR740" s="32" t="e">
        <f>VLOOKUP(I740,'convenios 2017'!A$2:O$82,15,FALSE)</f>
        <v>#N/A</v>
      </c>
      <c r="AS740" s="373">
        <f t="shared" si="329"/>
        <v>201523880</v>
      </c>
      <c r="AT740" s="32" t="str">
        <f>VLOOKUP(I740,'convenio 2016'!A$2:N$196,14,FALSE)</f>
        <v>toma razon</v>
      </c>
      <c r="AU740" s="32" t="e">
        <f>VLOOKUP(I740,'convenio 2015'!A$4:M$228,13,FALSE)</f>
        <v>#N/A</v>
      </c>
      <c r="AV740" s="32" t="e">
        <f>VLOOKUP(J740,#REF!,6,FALSE)</f>
        <v>#REF!</v>
      </c>
      <c r="AW740" s="373">
        <f t="shared" si="330"/>
        <v>201523880</v>
      </c>
      <c r="AX740" s="32" t="s">
        <v>2408</v>
      </c>
      <c r="AY740" s="32" t="s">
        <v>2127</v>
      </c>
      <c r="AZ740" s="377">
        <v>69</v>
      </c>
      <c r="BA740" s="431">
        <v>42528</v>
      </c>
      <c r="BB740" s="32">
        <f>VLOOKUP(J740,'RATE JUNIO '!F$2:K$346,6,FALSE)</f>
        <v>0</v>
      </c>
      <c r="BC740" s="32" t="s">
        <v>3463</v>
      </c>
      <c r="BD740" s="92">
        <f>VLOOKUP(J740,'RATES 30-06-2017'!F$2:K$374,6,FALSE)</f>
        <v>0</v>
      </c>
      <c r="BE740" s="92"/>
      <c r="BF740" s="92" t="str">
        <f>VLOOKUP(J740,Hoja4!C$2:E$268,2,FALSE)</f>
        <v>PV</v>
      </c>
      <c r="BG740" s="92">
        <f>VLOOKUP(J740,Hoja4!C$2:E$268,3,FALSE)</f>
        <v>33</v>
      </c>
      <c r="BH740" s="92"/>
      <c r="BI740" s="92"/>
    </row>
    <row r="741" spans="1:61" s="32" customFormat="1" ht="15" customHeight="1">
      <c r="A741" s="17">
        <v>33</v>
      </c>
      <c r="B741" s="99">
        <v>0</v>
      </c>
      <c r="C741" s="17" t="s">
        <v>23</v>
      </c>
      <c r="D741" s="18" t="s">
        <v>579</v>
      </c>
      <c r="E741" s="17" t="s">
        <v>512</v>
      </c>
      <c r="F741" s="17" t="s">
        <v>565</v>
      </c>
      <c r="G741" s="18" t="s">
        <v>590</v>
      </c>
      <c r="H741" s="18" t="s">
        <v>27</v>
      </c>
      <c r="I741" s="18">
        <v>30342022</v>
      </c>
      <c r="J741" s="112" t="str">
        <f t="shared" si="322"/>
        <v>30342022-EJECUCION</v>
      </c>
      <c r="K741" s="442" t="s">
        <v>592</v>
      </c>
      <c r="L741" s="100">
        <v>198000000</v>
      </c>
      <c r="M741" s="19">
        <v>198000000</v>
      </c>
      <c r="N741" s="100">
        <v>100250000</v>
      </c>
      <c r="O741" s="19">
        <v>97750000</v>
      </c>
      <c r="P741" s="19">
        <v>50341000</v>
      </c>
      <c r="Q741" s="19">
        <v>51375000</v>
      </c>
      <c r="R741" s="101">
        <v>48875000</v>
      </c>
      <c r="S741" s="20">
        <v>48875000</v>
      </c>
      <c r="T741" s="21">
        <v>0</v>
      </c>
      <c r="U741" s="21">
        <v>50341000</v>
      </c>
      <c r="V741" s="266">
        <v>0</v>
      </c>
      <c r="W741" s="266">
        <v>0</v>
      </c>
      <c r="X741" s="266">
        <v>0</v>
      </c>
      <c r="Y741" s="266">
        <f t="shared" si="323"/>
        <v>0</v>
      </c>
      <c r="Z741" s="266">
        <v>0</v>
      </c>
      <c r="AA741" s="266">
        <v>0</v>
      </c>
      <c r="AB741" s="266">
        <v>0</v>
      </c>
      <c r="AC741" s="266">
        <f t="shared" si="324"/>
        <v>0</v>
      </c>
      <c r="AD741" s="266">
        <f t="shared" si="325"/>
        <v>50341000</v>
      </c>
      <c r="AE741" s="266">
        <f t="shared" si="326"/>
        <v>49909000</v>
      </c>
      <c r="AF741" s="18" t="s">
        <v>3419</v>
      </c>
      <c r="AG741" s="17" t="s">
        <v>691</v>
      </c>
      <c r="AH741" s="81" t="s">
        <v>155</v>
      </c>
      <c r="AI741" s="22" t="s">
        <v>31</v>
      </c>
      <c r="AJ741" s="23"/>
      <c r="AK741" s="24"/>
      <c r="AL741" s="23" t="s">
        <v>45</v>
      </c>
      <c r="AM741" t="str">
        <f t="shared" si="327"/>
        <v>OR PRO.CODIGO=30342022</v>
      </c>
      <c r="AN741">
        <f t="shared" si="328"/>
        <v>8</v>
      </c>
      <c r="AO741" t="e">
        <f>VLOOKUP(J741,#REF!,5,FALSE)</f>
        <v>#REF!</v>
      </c>
      <c r="AP741"/>
      <c r="AQ741" t="e">
        <f>VLOOKUP(J741,#REF!,6,FALSE)</f>
        <v>#REF!</v>
      </c>
      <c r="AR741" s="32" t="e">
        <f>VLOOKUP(I741,'convenios 2017'!A$2:O$82,15,FALSE)</f>
        <v>#N/A</v>
      </c>
      <c r="AS741" s="373">
        <f t="shared" si="329"/>
        <v>97750000</v>
      </c>
      <c r="AT741" s="32" t="str">
        <f>VLOOKUP(I741,'convenio 2016'!A$2:N$196,14,FALSE)</f>
        <v>toma razon</v>
      </c>
      <c r="AU741" s="32" t="e">
        <f>VLOOKUP(I741,'convenio 2015'!A$4:M$228,13,FALSE)</f>
        <v>#N/A</v>
      </c>
      <c r="AV741" s="32" t="e">
        <f>VLOOKUP(J741,#REF!,6,FALSE)</f>
        <v>#REF!</v>
      </c>
      <c r="AW741" s="373">
        <f t="shared" si="330"/>
        <v>97750000</v>
      </c>
      <c r="AX741" s="32" t="s">
        <v>2408</v>
      </c>
      <c r="AY741" s="32" t="s">
        <v>2284</v>
      </c>
      <c r="AZ741" s="377">
        <v>2809</v>
      </c>
      <c r="BA741" s="431">
        <v>42649</v>
      </c>
      <c r="BB741" s="32">
        <f>VLOOKUP(J741,'RATE JUNIO '!F$2:K$346,6,FALSE)</f>
        <v>0</v>
      </c>
      <c r="BC741" s="32" t="s">
        <v>3463</v>
      </c>
      <c r="BD741" s="92">
        <f>VLOOKUP(J741,'RATES 30-06-2017'!F$2:K$374,6,FALSE)</f>
        <v>0</v>
      </c>
      <c r="BE741" s="92"/>
      <c r="BF741" s="92" t="str">
        <f>VLOOKUP(J741,Hoja4!C$2:E$268,2,FALSE)</f>
        <v>PV</v>
      </c>
      <c r="BG741" s="92">
        <f>VLOOKUP(J741,Hoja4!C$2:E$268,3,FALSE)</f>
        <v>33</v>
      </c>
      <c r="BH741" s="92"/>
      <c r="BI741" s="92"/>
    </row>
    <row r="742" spans="1:61" s="32" customFormat="1" ht="15" customHeight="1">
      <c r="A742" s="17">
        <v>33</v>
      </c>
      <c r="B742" s="99">
        <v>0</v>
      </c>
      <c r="C742" s="17" t="s">
        <v>23</v>
      </c>
      <c r="D742" s="18" t="s">
        <v>62</v>
      </c>
      <c r="E742" s="17" t="s">
        <v>512</v>
      </c>
      <c r="F742" s="17" t="s">
        <v>565</v>
      </c>
      <c r="G742" s="18" t="s">
        <v>590</v>
      </c>
      <c r="H742" s="18" t="s">
        <v>27</v>
      </c>
      <c r="I742" s="18">
        <v>30342073</v>
      </c>
      <c r="J742" s="112" t="str">
        <f t="shared" si="322"/>
        <v>30342073-EJECUCION</v>
      </c>
      <c r="K742" s="442" t="s">
        <v>593</v>
      </c>
      <c r="L742" s="100">
        <v>960000000</v>
      </c>
      <c r="M742" s="19">
        <v>960000000</v>
      </c>
      <c r="N742" s="100">
        <v>243750000</v>
      </c>
      <c r="O742" s="19">
        <v>238750000</v>
      </c>
      <c r="P742" s="19">
        <v>238750000</v>
      </c>
      <c r="Q742" s="19">
        <v>482500000</v>
      </c>
      <c r="R742" s="101">
        <v>238750000</v>
      </c>
      <c r="S742" s="20">
        <v>477500000</v>
      </c>
      <c r="T742" s="21">
        <v>0</v>
      </c>
      <c r="U742" s="21">
        <v>443218997</v>
      </c>
      <c r="V742" s="266">
        <v>0</v>
      </c>
      <c r="W742" s="266">
        <v>0</v>
      </c>
      <c r="X742" s="266">
        <v>0</v>
      </c>
      <c r="Y742" s="266">
        <f t="shared" si="323"/>
        <v>0</v>
      </c>
      <c r="Z742" s="266">
        <v>0</v>
      </c>
      <c r="AA742" s="266">
        <v>0</v>
      </c>
      <c r="AB742" s="266">
        <v>55736846</v>
      </c>
      <c r="AC742" s="266">
        <f t="shared" si="324"/>
        <v>55736846</v>
      </c>
      <c r="AD742" s="266">
        <f t="shared" si="325"/>
        <v>387482151</v>
      </c>
      <c r="AE742" s="266">
        <f t="shared" si="326"/>
        <v>278031003</v>
      </c>
      <c r="AF742" s="18" t="s">
        <v>3419</v>
      </c>
      <c r="AG742" s="17" t="s">
        <v>691</v>
      </c>
      <c r="AH742" s="81" t="s">
        <v>155</v>
      </c>
      <c r="AI742" s="22" t="s">
        <v>31</v>
      </c>
      <c r="AJ742" s="23"/>
      <c r="AK742" s="24"/>
      <c r="AL742" s="23" t="s">
        <v>45</v>
      </c>
      <c r="AM742" t="str">
        <f t="shared" si="327"/>
        <v>OR PRO.CODIGO=30342073</v>
      </c>
      <c r="AN742">
        <f t="shared" si="328"/>
        <v>8</v>
      </c>
      <c r="AO742" t="e">
        <f>VLOOKUP(J742,#REF!,5,FALSE)</f>
        <v>#REF!</v>
      </c>
      <c r="AP742"/>
      <c r="AQ742" t="e">
        <f>VLOOKUP(J742,#REF!,6,FALSE)</f>
        <v>#REF!</v>
      </c>
      <c r="AR742" s="32" t="e">
        <f>VLOOKUP(I742,'convenios 2017'!A$2:O$82,15,FALSE)</f>
        <v>#N/A</v>
      </c>
      <c r="AS742" s="373">
        <f t="shared" si="329"/>
        <v>294486846</v>
      </c>
      <c r="AT742" s="32" t="str">
        <f>VLOOKUP(I742,'convenio 2016'!A$2:N$196,14,FALSE)</f>
        <v>en tramite</v>
      </c>
      <c r="AU742" s="32" t="e">
        <f>VLOOKUP(I742,'convenio 2015'!A$4:M$228,13,FALSE)</f>
        <v>#N/A</v>
      </c>
      <c r="AV742" s="32" t="e">
        <f>VLOOKUP(J742,#REF!,6,FALSE)</f>
        <v>#REF!</v>
      </c>
      <c r="AW742" s="373">
        <f t="shared" si="330"/>
        <v>294486846</v>
      </c>
      <c r="AX742" s="32" t="s">
        <v>1761</v>
      </c>
      <c r="AY742" s="32">
        <v>0</v>
      </c>
      <c r="AZ742" s="377"/>
      <c r="BA742" s="431"/>
      <c r="BB742" s="32">
        <f>VLOOKUP(J742,'RATE JUNIO '!F$2:K$346,6,FALSE)</f>
        <v>0</v>
      </c>
      <c r="BC742" s="32" t="s">
        <v>3463</v>
      </c>
      <c r="BD742" s="92">
        <f>VLOOKUP(J742,'RATES 30-06-2017'!F$2:K$374,6,FALSE)</f>
        <v>0</v>
      </c>
      <c r="BE742" s="92"/>
      <c r="BF742" s="92" t="str">
        <f>VLOOKUP(J742,Hoja4!C$2:E$268,2,FALSE)</f>
        <v>PV</v>
      </c>
      <c r="BG742" s="92">
        <f>VLOOKUP(J742,Hoja4!C$2:E$268,3,FALSE)</f>
        <v>33</v>
      </c>
      <c r="BH742" s="459">
        <v>243218997</v>
      </c>
      <c r="BI742" s="459">
        <f>U742-BH742</f>
        <v>200000000</v>
      </c>
    </row>
    <row r="743" spans="1:61" s="32" customFormat="1" ht="15" customHeight="1">
      <c r="A743" s="17">
        <v>33</v>
      </c>
      <c r="B743" s="99">
        <v>0</v>
      </c>
      <c r="C743" s="17" t="s">
        <v>23</v>
      </c>
      <c r="D743" s="18" t="s">
        <v>62</v>
      </c>
      <c r="E743" s="17" t="s">
        <v>512</v>
      </c>
      <c r="F743" s="17" t="s">
        <v>565</v>
      </c>
      <c r="G743" s="18" t="s">
        <v>158</v>
      </c>
      <c r="H743" s="18" t="s">
        <v>27</v>
      </c>
      <c r="I743" s="18">
        <v>30345125</v>
      </c>
      <c r="J743" s="112" t="str">
        <f t="shared" si="322"/>
        <v>30345125-EJECUCION</v>
      </c>
      <c r="K743" s="442" t="s">
        <v>594</v>
      </c>
      <c r="L743" s="100">
        <v>1060000000</v>
      </c>
      <c r="M743" s="125">
        <v>1060000000</v>
      </c>
      <c r="N743" s="100">
        <v>530000000</v>
      </c>
      <c r="O743" s="125">
        <v>265000000</v>
      </c>
      <c r="P743" s="125">
        <v>265000000</v>
      </c>
      <c r="Q743" s="19">
        <v>530000000</v>
      </c>
      <c r="R743" s="101">
        <v>265000000</v>
      </c>
      <c r="S743" s="20">
        <v>265000000</v>
      </c>
      <c r="T743" s="21">
        <v>0</v>
      </c>
      <c r="U743" s="21">
        <v>795000000</v>
      </c>
      <c r="V743" s="266">
        <v>0</v>
      </c>
      <c r="W743" s="266">
        <v>249600241</v>
      </c>
      <c r="X743" s="266">
        <v>0</v>
      </c>
      <c r="Y743" s="266">
        <f t="shared" si="323"/>
        <v>249600241</v>
      </c>
      <c r="Z743" s="266">
        <v>0</v>
      </c>
      <c r="AA743" s="266">
        <v>12742280</v>
      </c>
      <c r="AB743" s="266">
        <v>3875596</v>
      </c>
      <c r="AC743" s="266">
        <f t="shared" si="324"/>
        <v>266218117</v>
      </c>
      <c r="AD743" s="266">
        <f t="shared" si="325"/>
        <v>528781883</v>
      </c>
      <c r="AE743" s="266">
        <f t="shared" si="326"/>
        <v>0</v>
      </c>
      <c r="AF743" s="18" t="s">
        <v>3419</v>
      </c>
      <c r="AG743" s="17" t="s">
        <v>691</v>
      </c>
      <c r="AH743" s="81" t="s">
        <v>155</v>
      </c>
      <c r="AI743" s="22" t="s">
        <v>31</v>
      </c>
      <c r="AJ743" s="23"/>
      <c r="AK743" s="24"/>
      <c r="AL743" s="23" t="s">
        <v>45</v>
      </c>
      <c r="AM743" t="str">
        <f t="shared" si="327"/>
        <v>OR PRO.CODIGO=30345125</v>
      </c>
      <c r="AN743">
        <f t="shared" si="328"/>
        <v>8</v>
      </c>
      <c r="AO743" t="e">
        <f>VLOOKUP(J743,#REF!,5,FALSE)</f>
        <v>#REF!</v>
      </c>
      <c r="AP743"/>
      <c r="AQ743" t="e">
        <f>VLOOKUP(J743,#REF!,6,FALSE)</f>
        <v>#REF!</v>
      </c>
      <c r="AR743" s="32" t="e">
        <f>VLOOKUP(I743,'convenios 2017'!A$2:O$82,15,FALSE)</f>
        <v>#N/A</v>
      </c>
      <c r="AS743" s="373">
        <f t="shared" si="329"/>
        <v>531218117</v>
      </c>
      <c r="AT743" s="32" t="e">
        <f>VLOOKUP(I743,'convenio 2016'!A$2:N$196,14,FALSE)</f>
        <v>#N/A</v>
      </c>
      <c r="AU743" s="32" t="e">
        <f>VLOOKUP(I743,'convenio 2015'!A$4:M$228,13,FALSE)</f>
        <v>#N/A</v>
      </c>
      <c r="AV743" s="32" t="e">
        <f>VLOOKUP(J743,#REF!,6,FALSE)</f>
        <v>#REF!</v>
      </c>
      <c r="AW743" s="373">
        <f t="shared" si="330"/>
        <v>531218117</v>
      </c>
      <c r="AX743" s="32" t="e">
        <v>#N/A</v>
      </c>
      <c r="AY743" s="32" t="e">
        <v>#N/A</v>
      </c>
      <c r="AZ743" s="377" t="e">
        <v>#N/A</v>
      </c>
      <c r="BA743" s="431"/>
      <c r="BB743" s="32">
        <f>VLOOKUP(J743,'RATE JUNIO '!F$2:K$346,6,FALSE)</f>
        <v>0</v>
      </c>
      <c r="BC743" s="32" t="s">
        <v>3463</v>
      </c>
      <c r="BD743" s="92">
        <f>VLOOKUP(J743,'RATES 30-06-2017'!F$2:K$374,6,FALSE)</f>
        <v>0</v>
      </c>
      <c r="BE743" s="92"/>
      <c r="BF743" s="92" t="str">
        <f>VLOOKUP(J743,Hoja4!C$2:E$268,2,FALSE)</f>
        <v>PV</v>
      </c>
      <c r="BG743" s="92">
        <f>VLOOKUP(J743,Hoja4!C$2:E$268,3,FALSE)</f>
        <v>33</v>
      </c>
      <c r="BH743" s="92"/>
      <c r="BI743" s="92"/>
    </row>
    <row r="744" spans="1:61">
      <c r="A744" s="86"/>
      <c r="B744" s="302"/>
      <c r="C744" s="86"/>
      <c r="D744" s="87"/>
      <c r="E744" s="86"/>
      <c r="F744" s="86"/>
      <c r="G744" s="88"/>
      <c r="H744" s="86"/>
      <c r="I744" s="88"/>
      <c r="J744" s="302"/>
      <c r="K744" s="110" t="s">
        <v>47</v>
      </c>
      <c r="L744" s="25">
        <f>SUBTOTAL(9,L724:L743)</f>
        <v>40818034859</v>
      </c>
      <c r="M744" s="111">
        <f>SUBTOTAL(9,M724:M743)</f>
        <v>46098764737</v>
      </c>
      <c r="N744" s="25">
        <v>14758448683</v>
      </c>
      <c r="O744" s="111">
        <f>SUBTOTAL(9,O724:O743)</f>
        <v>17616955773</v>
      </c>
      <c r="P744" s="111">
        <f>SUBTOTAL(9,P724:P743)</f>
        <v>14540090958</v>
      </c>
      <c r="Q744" s="109">
        <v>14403309120</v>
      </c>
      <c r="R744" s="25">
        <v>14217722457</v>
      </c>
      <c r="S744" s="25">
        <v>13269144719</v>
      </c>
      <c r="T744" s="25">
        <v>0</v>
      </c>
      <c r="U744" s="111">
        <f>SUBTOTAL(9,U724:U743)</f>
        <v>14735671285</v>
      </c>
      <c r="V744" s="111">
        <f t="shared" ref="V744:AE744" si="331">SUBTOTAL(9,V724:V743)</f>
        <v>328635454</v>
      </c>
      <c r="W744" s="111">
        <f t="shared" si="331"/>
        <v>971803888</v>
      </c>
      <c r="X744" s="111">
        <f t="shared" si="331"/>
        <v>1940467290</v>
      </c>
      <c r="Y744" s="111">
        <f t="shared" si="331"/>
        <v>3240906632</v>
      </c>
      <c r="Z744" s="111">
        <f t="shared" si="331"/>
        <v>834445697</v>
      </c>
      <c r="AA744" s="111">
        <f t="shared" si="331"/>
        <v>557866285</v>
      </c>
      <c r="AB744" s="111">
        <f t="shared" si="331"/>
        <v>814490766</v>
      </c>
      <c r="AC744" s="111">
        <f t="shared" si="331"/>
        <v>5447709380</v>
      </c>
      <c r="AD744" s="111">
        <f t="shared" si="331"/>
        <v>9287961905</v>
      </c>
      <c r="AE744" s="111">
        <f t="shared" si="331"/>
        <v>13746137679</v>
      </c>
      <c r="AF744" s="88"/>
      <c r="AG744" s="86"/>
      <c r="AH744" s="257"/>
      <c r="AJ744" s="23"/>
      <c r="AK744" s="24"/>
      <c r="AL744" s="23"/>
      <c r="AM744" s="92"/>
      <c r="AN744" s="92"/>
      <c r="AO744" s="92"/>
      <c r="AP744" s="92"/>
      <c r="AQ744" s="92"/>
      <c r="AR744" s="92"/>
      <c r="AS744" s="92"/>
      <c r="AT744" s="92"/>
      <c r="AU744" s="92"/>
      <c r="AV744" s="92"/>
      <c r="AW744" s="92"/>
      <c r="AY744" s="32" t="s">
        <v>3142</v>
      </c>
    </row>
    <row r="745" spans="1:61" ht="12" customHeight="1">
      <c r="A745" s="86"/>
      <c r="B745" s="302"/>
      <c r="C745" s="86"/>
      <c r="D745" s="87"/>
      <c r="E745" s="86"/>
      <c r="F745" s="86"/>
      <c r="G745" s="88"/>
      <c r="H745" s="86"/>
      <c r="I745" s="88"/>
      <c r="J745" s="302"/>
      <c r="K745" s="303"/>
      <c r="L745" s="302"/>
      <c r="M745" s="86"/>
      <c r="N745" s="302"/>
      <c r="O745" s="86"/>
      <c r="P745" s="86"/>
      <c r="Q745" s="302"/>
      <c r="R745" s="302"/>
      <c r="S745" s="302"/>
      <c r="T745" s="302"/>
      <c r="U745" s="302"/>
      <c r="V745" s="122"/>
      <c r="W745" s="122"/>
      <c r="X745" s="122"/>
      <c r="Y745" s="122"/>
      <c r="Z745" s="122"/>
      <c r="AA745" s="122"/>
      <c r="AB745" s="122"/>
      <c r="AC745" s="122"/>
      <c r="AD745" s="122"/>
      <c r="AE745" s="122"/>
      <c r="AF745" s="88"/>
      <c r="AG745" s="86"/>
      <c r="AH745" s="257"/>
      <c r="AJ745" s="23"/>
      <c r="AK745" s="24"/>
      <c r="AL745" s="23"/>
      <c r="AY745" s="32" t="s">
        <v>3142</v>
      </c>
    </row>
    <row r="746" spans="1:61">
      <c r="A746" s="86"/>
      <c r="B746" s="302"/>
      <c r="C746" s="86"/>
      <c r="D746" s="87"/>
      <c r="E746" s="86"/>
      <c r="F746" s="86"/>
      <c r="G746" s="88"/>
      <c r="H746" s="86"/>
      <c r="I746" s="88"/>
      <c r="J746" s="302"/>
      <c r="K746" s="16" t="s">
        <v>48</v>
      </c>
      <c r="L746" s="302"/>
      <c r="M746" s="86"/>
      <c r="N746" s="302"/>
      <c r="O746" s="86"/>
      <c r="P746" s="86"/>
      <c r="Q746" s="302"/>
      <c r="R746" s="302"/>
      <c r="S746" s="302"/>
      <c r="T746" s="302"/>
      <c r="U746" s="302"/>
      <c r="V746" s="122"/>
      <c r="W746" s="122"/>
      <c r="X746" s="122"/>
      <c r="Y746" s="122"/>
      <c r="Z746" s="122"/>
      <c r="AA746" s="122"/>
      <c r="AB746" s="122"/>
      <c r="AC746" s="122"/>
      <c r="AD746" s="122"/>
      <c r="AE746" s="122"/>
      <c r="AF746" s="88"/>
      <c r="AG746" s="86"/>
      <c r="AH746" s="257"/>
      <c r="AJ746" s="23"/>
      <c r="AK746" s="24"/>
      <c r="AL746" s="23"/>
      <c r="AY746" s="32" t="s">
        <v>3142</v>
      </c>
    </row>
    <row r="747" spans="1:61" s="32" customFormat="1" ht="15" customHeight="1">
      <c r="A747" s="17">
        <v>24</v>
      </c>
      <c r="B747" s="99">
        <v>0</v>
      </c>
      <c r="C747" s="17" t="s">
        <v>23</v>
      </c>
      <c r="D747" s="18" t="s">
        <v>81</v>
      </c>
      <c r="E747" s="17" t="s">
        <v>512</v>
      </c>
      <c r="F747" s="17" t="s">
        <v>565</v>
      </c>
      <c r="G747" s="18" t="s">
        <v>158</v>
      </c>
      <c r="H747" s="18" t="s">
        <v>27</v>
      </c>
      <c r="I747" s="18">
        <v>30322174</v>
      </c>
      <c r="J747" s="112" t="str">
        <f t="shared" ref="J747:J757" si="332">CONCATENATE(I747,"-",H747)</f>
        <v>30322174-EJECUCION</v>
      </c>
      <c r="K747" s="442" t="s">
        <v>595</v>
      </c>
      <c r="L747" s="100">
        <v>180000000</v>
      </c>
      <c r="M747" s="19">
        <v>608375857.02083933</v>
      </c>
      <c r="N747" s="100">
        <v>0</v>
      </c>
      <c r="O747" s="19">
        <v>359788359</v>
      </c>
      <c r="P747" s="19">
        <v>248587498.02083933</v>
      </c>
      <c r="Q747" s="19">
        <v>0</v>
      </c>
      <c r="R747" s="101">
        <v>180000000</v>
      </c>
      <c r="S747" s="20">
        <v>0</v>
      </c>
      <c r="T747" s="21">
        <v>0</v>
      </c>
      <c r="U747" s="21">
        <f>54280324+25959910</f>
        <v>80240234</v>
      </c>
      <c r="V747" s="266">
        <v>0</v>
      </c>
      <c r="W747" s="266">
        <v>27645263</v>
      </c>
      <c r="X747" s="266">
        <v>13244780</v>
      </c>
      <c r="Y747" s="266">
        <f t="shared" ref="Y747:Y757" si="333">V747+W747+X747</f>
        <v>40890043</v>
      </c>
      <c r="Z747" s="266">
        <v>0</v>
      </c>
      <c r="AA747" s="266">
        <v>13390281</v>
      </c>
      <c r="AB747" s="266">
        <v>25959910</v>
      </c>
      <c r="AC747" s="266">
        <f t="shared" ref="AC747:AC757" si="334">V747+W747+X747+Z747+AA747+AB747</f>
        <v>80240234</v>
      </c>
      <c r="AD747" s="266">
        <f t="shared" ref="AD747:AD757" si="335">U747-AC747</f>
        <v>0</v>
      </c>
      <c r="AE747" s="266">
        <f t="shared" ref="AE747:AE757" si="336">M747-(O747+U747)</f>
        <v>168347264.02083933</v>
      </c>
      <c r="AF747" s="18" t="s">
        <v>3419</v>
      </c>
      <c r="AG747" s="17" t="s">
        <v>83</v>
      </c>
      <c r="AH747" s="81" t="s">
        <v>353</v>
      </c>
      <c r="AI747" s="22"/>
      <c r="AJ747" s="23"/>
      <c r="AK747" s="24"/>
      <c r="AL747" s="23" t="s">
        <v>45</v>
      </c>
      <c r="AM747" t="str">
        <f t="shared" ref="AM747:AM757" si="337">CONCATENATE( "OR PRO.CODIGO=",I747)</f>
        <v>OR PRO.CODIGO=30322174</v>
      </c>
      <c r="AN747">
        <f t="shared" ref="AN747:AN757" si="338">LEN(I747)</f>
        <v>8</v>
      </c>
      <c r="AO747" t="e">
        <f>VLOOKUP(J747,#REF!,5,FALSE)</f>
        <v>#REF!</v>
      </c>
      <c r="AP747"/>
      <c r="AQ747" t="e">
        <f>VLOOKUP(J747,#REF!,6,FALSE)</f>
        <v>#REF!</v>
      </c>
      <c r="AR747" s="32" t="e">
        <f>VLOOKUP(I747,'convenios 2017'!A$2:O$82,15,FALSE)</f>
        <v>#N/A</v>
      </c>
      <c r="AS747" s="373">
        <f t="shared" ref="AS747:AS757" si="339">O747+AC747</f>
        <v>440028593</v>
      </c>
      <c r="AT747" s="32" t="e">
        <f>VLOOKUP(I747,'convenio 2016'!A$2:N$196,14,FALSE)</f>
        <v>#N/A</v>
      </c>
      <c r="AU747" s="32" t="e">
        <f>VLOOKUP(I747,'convenio 2015'!A$4:M$228,13,FALSE)</f>
        <v>#N/A</v>
      </c>
      <c r="AV747" s="32" t="e">
        <f>VLOOKUP(J747,#REF!,6,FALSE)</f>
        <v>#REF!</v>
      </c>
      <c r="AW747" s="373">
        <f t="shared" ref="AW747:AW757" si="340">O747+AC747</f>
        <v>440028593</v>
      </c>
      <c r="AX747" s="32" t="e">
        <v>#N/A</v>
      </c>
      <c r="AY747" s="32" t="e">
        <v>#N/A</v>
      </c>
      <c r="AZ747" s="377" t="e">
        <v>#N/A</v>
      </c>
      <c r="BA747" s="431"/>
      <c r="BB747" s="32">
        <f>VLOOKUP(J747,'RATE JUNIO '!F$2:K$346,6,FALSE)</f>
        <v>0</v>
      </c>
      <c r="BC747" s="32" t="s">
        <v>3463</v>
      </c>
      <c r="BD747" s="92">
        <f>VLOOKUP(J747,'RATES 30-06-2017'!F$2:K$374,6,FALSE)</f>
        <v>0</v>
      </c>
      <c r="BE747" s="92"/>
      <c r="BF747" s="92" t="str">
        <f>VLOOKUP(J747,Hoja4!C$2:E$268,2,FALSE)</f>
        <v>ENERGIZACION</v>
      </c>
      <c r="BG747" s="92">
        <f>VLOOKUP(J747,Hoja4!C$2:E$268,3,FALSE)</f>
        <v>24</v>
      </c>
      <c r="BH747" s="92"/>
      <c r="BI747" s="92"/>
    </row>
    <row r="748" spans="1:61" s="32" customFormat="1" ht="15" customHeight="1">
      <c r="A748" s="17">
        <v>29</v>
      </c>
      <c r="B748" s="99">
        <v>0</v>
      </c>
      <c r="C748" s="17" t="s">
        <v>49</v>
      </c>
      <c r="D748" s="18" t="s">
        <v>38</v>
      </c>
      <c r="E748" s="17" t="s">
        <v>512</v>
      </c>
      <c r="F748" s="18" t="s">
        <v>565</v>
      </c>
      <c r="G748" s="18" t="s">
        <v>172</v>
      </c>
      <c r="H748" s="18" t="s">
        <v>27</v>
      </c>
      <c r="I748" s="18">
        <v>30323022</v>
      </c>
      <c r="J748" s="112" t="str">
        <f t="shared" si="332"/>
        <v>30323022-EJECUCION</v>
      </c>
      <c r="K748" s="442" t="s">
        <v>3390</v>
      </c>
      <c r="L748" s="100">
        <v>2290000000</v>
      </c>
      <c r="M748" s="19">
        <v>2290000000</v>
      </c>
      <c r="N748" s="100">
        <v>0</v>
      </c>
      <c r="O748" s="19">
        <v>0</v>
      </c>
      <c r="P748" s="19">
        <v>1500000000</v>
      </c>
      <c r="Q748" s="19">
        <v>790000000</v>
      </c>
      <c r="R748" s="101">
        <v>1500000000</v>
      </c>
      <c r="S748" s="20">
        <v>790000000</v>
      </c>
      <c r="T748" s="21">
        <v>0</v>
      </c>
      <c r="U748" s="21">
        <v>1897270541</v>
      </c>
      <c r="V748" s="266">
        <v>0</v>
      </c>
      <c r="W748" s="266">
        <v>1497270541</v>
      </c>
      <c r="X748" s="266">
        <v>0</v>
      </c>
      <c r="Y748" s="266">
        <f t="shared" si="333"/>
        <v>1497270541</v>
      </c>
      <c r="Z748" s="266">
        <v>0</v>
      </c>
      <c r="AA748" s="266">
        <v>0</v>
      </c>
      <c r="AB748" s="266">
        <v>0</v>
      </c>
      <c r="AC748" s="266">
        <f t="shared" si="334"/>
        <v>1497270541</v>
      </c>
      <c r="AD748" s="266">
        <f t="shared" si="335"/>
        <v>400000000</v>
      </c>
      <c r="AE748" s="266">
        <f t="shared" si="336"/>
        <v>392729459</v>
      </c>
      <c r="AF748" s="18" t="s">
        <v>3419</v>
      </c>
      <c r="AG748" s="17" t="s">
        <v>691</v>
      </c>
      <c r="AH748" s="81" t="s">
        <v>40</v>
      </c>
      <c r="AI748" s="22" t="s">
        <v>31</v>
      </c>
      <c r="AJ748" s="23"/>
      <c r="AK748" s="24">
        <v>2015</v>
      </c>
      <c r="AL748" s="23" t="s">
        <v>45</v>
      </c>
      <c r="AM748" t="str">
        <f t="shared" si="337"/>
        <v>OR PRO.CODIGO=30323022</v>
      </c>
      <c r="AN748">
        <f t="shared" si="338"/>
        <v>8</v>
      </c>
      <c r="AO748" t="e">
        <f>VLOOKUP(J748,#REF!,5,FALSE)</f>
        <v>#REF!</v>
      </c>
      <c r="AP748"/>
      <c r="AQ748" t="e">
        <f>VLOOKUP(J748,#REF!,6,FALSE)</f>
        <v>#REF!</v>
      </c>
      <c r="AR748" s="32" t="e">
        <f>VLOOKUP(I748,'convenios 2017'!A$2:O$82,15,FALSE)</f>
        <v>#N/A</v>
      </c>
      <c r="AS748" s="373">
        <f t="shared" si="339"/>
        <v>1497270541</v>
      </c>
      <c r="AT748" s="32" t="str">
        <f>VLOOKUP(I748,'convenio 2016'!A$2:N$196,14,FALSE)</f>
        <v>en tramite</v>
      </c>
      <c r="AU748" s="32" t="str">
        <f>VLOOKUP(I748,'convenio 2015'!A$4:M$228,13,FALSE)</f>
        <v>en convenio</v>
      </c>
      <c r="AV748" s="32" t="e">
        <f>VLOOKUP(J748,#REF!,6,FALSE)</f>
        <v>#REF!</v>
      </c>
      <c r="AW748" s="373">
        <f t="shared" si="340"/>
        <v>1497270541</v>
      </c>
      <c r="AX748" s="32" t="s">
        <v>1761</v>
      </c>
      <c r="AY748" s="32">
        <v>0</v>
      </c>
      <c r="AZ748" s="377"/>
      <c r="BA748" s="431"/>
      <c r="BB748" s="32">
        <f>VLOOKUP(J748,'RATE JUNIO '!F$2:K$346,6,FALSE)</f>
        <v>0</v>
      </c>
      <c r="BC748" s="32" t="s">
        <v>3463</v>
      </c>
      <c r="BD748" s="92">
        <f>VLOOKUP(J748,'RATES 30-06-2017'!F$2:K$374,6,FALSE)</f>
        <v>0</v>
      </c>
      <c r="BE748" s="92"/>
      <c r="BF748" s="92" t="str">
        <f>VLOOKUP(J748,Hoja4!C$2:E$268,2,FALSE)</f>
        <v>PV</v>
      </c>
      <c r="BG748" s="92">
        <f>VLOOKUP(J748,Hoja4!C$2:E$268,3,FALSE)</f>
        <v>29</v>
      </c>
      <c r="BH748" s="459">
        <v>1497270541</v>
      </c>
      <c r="BI748" s="459">
        <f>U748-BH748</f>
        <v>400000000</v>
      </c>
    </row>
    <row r="749" spans="1:61" s="32" customFormat="1" ht="15" customHeight="1">
      <c r="A749" s="17">
        <v>24</v>
      </c>
      <c r="B749" s="99">
        <v>0</v>
      </c>
      <c r="C749" s="17" t="s">
        <v>49</v>
      </c>
      <c r="D749" s="18" t="s">
        <v>81</v>
      </c>
      <c r="E749" s="17" t="s">
        <v>512</v>
      </c>
      <c r="F749" s="17" t="s">
        <v>565</v>
      </c>
      <c r="G749" s="18" t="s">
        <v>158</v>
      </c>
      <c r="H749" s="18" t="s">
        <v>27</v>
      </c>
      <c r="I749" s="18" t="s">
        <v>173</v>
      </c>
      <c r="J749" s="112" t="str">
        <f t="shared" si="332"/>
        <v>S/C-EJECUCION</v>
      </c>
      <c r="K749" s="442" t="s">
        <v>597</v>
      </c>
      <c r="L749" s="100">
        <v>145000000</v>
      </c>
      <c r="M749" s="19">
        <v>145000000</v>
      </c>
      <c r="N749" s="100">
        <v>0</v>
      </c>
      <c r="O749" s="19">
        <v>0</v>
      </c>
      <c r="P749" s="19">
        <v>145000000</v>
      </c>
      <c r="Q749" s="19">
        <v>0</v>
      </c>
      <c r="R749" s="101">
        <v>145000000</v>
      </c>
      <c r="S749" s="20">
        <v>0</v>
      </c>
      <c r="T749" s="21">
        <v>0</v>
      </c>
      <c r="U749" s="446">
        <v>0</v>
      </c>
      <c r="V749" s="266">
        <v>0</v>
      </c>
      <c r="W749" s="266">
        <v>0</v>
      </c>
      <c r="X749" s="266">
        <v>0</v>
      </c>
      <c r="Y749" s="266">
        <f t="shared" si="333"/>
        <v>0</v>
      </c>
      <c r="Z749" s="266">
        <v>0</v>
      </c>
      <c r="AA749" s="266">
        <v>0</v>
      </c>
      <c r="AB749" s="266">
        <v>0</v>
      </c>
      <c r="AC749" s="266">
        <f t="shared" si="334"/>
        <v>0</v>
      </c>
      <c r="AD749" s="266">
        <f t="shared" si="335"/>
        <v>0</v>
      </c>
      <c r="AE749" s="266">
        <f t="shared" si="336"/>
        <v>145000000</v>
      </c>
      <c r="AF749" s="18" t="s">
        <v>133</v>
      </c>
      <c r="AG749" s="17" t="s">
        <v>83</v>
      </c>
      <c r="AH749" s="81" t="s">
        <v>353</v>
      </c>
      <c r="AI749" s="22"/>
      <c r="AJ749" s="23"/>
      <c r="AK749" s="24"/>
      <c r="AL749" s="23"/>
      <c r="AM749" t="str">
        <f t="shared" si="337"/>
        <v>OR PRO.CODIGO=S/C</v>
      </c>
      <c r="AN749">
        <f t="shared" si="338"/>
        <v>3</v>
      </c>
      <c r="AO749"/>
      <c r="AP749"/>
      <c r="AQ749"/>
      <c r="AR749" s="32" t="e">
        <f>VLOOKUP(I749,'convenios 2017'!A$2:O$82,15,FALSE)</f>
        <v>#N/A</v>
      </c>
      <c r="AS749" s="373">
        <f t="shared" si="339"/>
        <v>0</v>
      </c>
      <c r="AT749" s="32" t="e">
        <f>VLOOKUP(I749,'convenio 2016'!A$2:N$196,14,FALSE)</f>
        <v>#N/A</v>
      </c>
      <c r="AU749" s="32" t="e">
        <f>VLOOKUP(I749,'convenio 2015'!A$4:M$228,13,FALSE)</f>
        <v>#N/A</v>
      </c>
      <c r="AV749" s="32" t="e">
        <f>VLOOKUP(J749,#REF!,6,FALSE)</f>
        <v>#REF!</v>
      </c>
      <c r="AW749" s="373">
        <f t="shared" si="340"/>
        <v>0</v>
      </c>
      <c r="AX749" s="32" t="e">
        <v>#N/A</v>
      </c>
      <c r="AY749" s="32" t="e">
        <v>#N/A</v>
      </c>
      <c r="AZ749" s="377" t="e">
        <v>#N/A</v>
      </c>
      <c r="BA749" s="431"/>
      <c r="BC749" s="32" t="s">
        <v>3464</v>
      </c>
      <c r="BD749" s="92" t="e">
        <f>VLOOKUP(J749,'RATES 30-06-2017'!F$2:K$374,6,FALSE)</f>
        <v>#N/A</v>
      </c>
      <c r="BE749" s="92"/>
      <c r="BF749" s="92" t="e">
        <f>VLOOKUP(J749,Hoja4!C$2:E$268,2,FALSE)</f>
        <v>#N/A</v>
      </c>
      <c r="BG749" s="92" t="e">
        <f>VLOOKUP(J749,Hoja4!C$2:E$268,3,FALSE)</f>
        <v>#N/A</v>
      </c>
      <c r="BH749" s="92"/>
      <c r="BI749" s="92"/>
    </row>
    <row r="750" spans="1:61" s="32" customFormat="1" ht="15" customHeight="1">
      <c r="A750" s="17">
        <v>29</v>
      </c>
      <c r="B750" s="99">
        <v>0</v>
      </c>
      <c r="C750" s="17" t="s">
        <v>49</v>
      </c>
      <c r="D750" s="18" t="s">
        <v>33</v>
      </c>
      <c r="E750" s="17" t="s">
        <v>512</v>
      </c>
      <c r="F750" s="18" t="s">
        <v>565</v>
      </c>
      <c r="G750" s="18" t="s">
        <v>284</v>
      </c>
      <c r="H750" s="18" t="s">
        <v>27</v>
      </c>
      <c r="I750" s="18">
        <v>30428989</v>
      </c>
      <c r="J750" s="112" t="str">
        <f t="shared" si="332"/>
        <v>30428989-EJECUCION</v>
      </c>
      <c r="K750" s="442" t="s">
        <v>3391</v>
      </c>
      <c r="L750" s="100">
        <v>506026000</v>
      </c>
      <c r="M750" s="19">
        <v>506026000</v>
      </c>
      <c r="N750" s="100">
        <v>0</v>
      </c>
      <c r="O750" s="19">
        <v>0</v>
      </c>
      <c r="P750" s="19">
        <v>506026000</v>
      </c>
      <c r="Q750" s="19">
        <v>0</v>
      </c>
      <c r="R750" s="104">
        <v>506026000</v>
      </c>
      <c r="S750" s="20">
        <v>0</v>
      </c>
      <c r="T750" s="21">
        <v>0</v>
      </c>
      <c r="U750" s="446">
        <v>0</v>
      </c>
      <c r="V750" s="266">
        <v>0</v>
      </c>
      <c r="W750" s="266">
        <v>0</v>
      </c>
      <c r="X750" s="266">
        <v>0</v>
      </c>
      <c r="Y750" s="266">
        <f t="shared" si="333"/>
        <v>0</v>
      </c>
      <c r="Z750" s="266">
        <v>0</v>
      </c>
      <c r="AA750" s="266">
        <v>0</v>
      </c>
      <c r="AB750" s="266">
        <v>0</v>
      </c>
      <c r="AC750" s="266">
        <f t="shared" si="334"/>
        <v>0</v>
      </c>
      <c r="AD750" s="266">
        <f t="shared" si="335"/>
        <v>0</v>
      </c>
      <c r="AE750" s="266">
        <f t="shared" si="336"/>
        <v>506026000</v>
      </c>
      <c r="AF750" s="18" t="s">
        <v>1459</v>
      </c>
      <c r="AG750" s="17" t="s">
        <v>685</v>
      </c>
      <c r="AH750" s="81" t="s">
        <v>40</v>
      </c>
      <c r="AI750" s="22" t="s">
        <v>45</v>
      </c>
      <c r="AJ750" s="23"/>
      <c r="AK750" s="24"/>
      <c r="AL750" s="23"/>
      <c r="AM750" t="str">
        <f t="shared" si="337"/>
        <v>OR PRO.CODIGO=30428989</v>
      </c>
      <c r="AN750">
        <f t="shared" si="338"/>
        <v>8</v>
      </c>
      <c r="AO750" t="e">
        <f>VLOOKUP(J750,#REF!,5,FALSE)</f>
        <v>#REF!</v>
      </c>
      <c r="AP750"/>
      <c r="AQ750" t="e">
        <f>VLOOKUP(J750,#REF!,6,FALSE)</f>
        <v>#REF!</v>
      </c>
      <c r="AR750" s="32" t="str">
        <f>VLOOKUP(I750,'convenios 2017'!A$2:O$82,15,FALSE)</f>
        <v>en tramite</v>
      </c>
      <c r="AS750" s="373">
        <f t="shared" si="339"/>
        <v>0</v>
      </c>
      <c r="AT750" s="32" t="str">
        <f>VLOOKUP(I750,'convenio 2016'!A$2:N$196,14,FALSE)</f>
        <v>sectorialista</v>
      </c>
      <c r="AU750" s="32" t="e">
        <f>VLOOKUP(I750,'convenio 2015'!A$4:M$228,13,FALSE)</f>
        <v>#N/A</v>
      </c>
      <c r="AV750" s="32" t="e">
        <f>VLOOKUP(J750,#REF!,6,FALSE)</f>
        <v>#REF!</v>
      </c>
      <c r="AW750" s="373">
        <f t="shared" si="340"/>
        <v>0</v>
      </c>
      <c r="AX750" s="32" t="s">
        <v>1459</v>
      </c>
      <c r="AZ750" s="377"/>
      <c r="BA750" s="431"/>
      <c r="BB750" s="32">
        <f>VLOOKUP(J750,'RATE JUNIO '!F$2:K$346,6,FALSE)</f>
        <v>0</v>
      </c>
      <c r="BC750" s="32" t="s">
        <v>3463</v>
      </c>
      <c r="BD750" s="92">
        <f>VLOOKUP(J750,'RATES 30-06-2017'!F$2:K$374,6,FALSE)</f>
        <v>0</v>
      </c>
      <c r="BE750" s="92"/>
      <c r="BF750" s="92" t="e">
        <f>VLOOKUP(J750,Hoja4!C$2:E$268,2,FALSE)</f>
        <v>#N/A</v>
      </c>
      <c r="BG750" s="92" t="e">
        <f>VLOOKUP(J750,Hoja4!C$2:E$268,3,FALSE)</f>
        <v>#N/A</v>
      </c>
      <c r="BH750" s="92"/>
      <c r="BI750" s="92"/>
    </row>
    <row r="751" spans="1:61" s="32" customFormat="1" ht="15" customHeight="1">
      <c r="A751" s="17">
        <v>31</v>
      </c>
      <c r="B751" s="99">
        <v>0</v>
      </c>
      <c r="C751" s="17" t="s">
        <v>49</v>
      </c>
      <c r="D751" s="18" t="s">
        <v>90</v>
      </c>
      <c r="E751" s="17" t="s">
        <v>512</v>
      </c>
      <c r="F751" s="17" t="s">
        <v>565</v>
      </c>
      <c r="G751" s="18" t="s">
        <v>120</v>
      </c>
      <c r="H751" s="18" t="s">
        <v>27</v>
      </c>
      <c r="I751" s="18">
        <v>30342276</v>
      </c>
      <c r="J751" s="112" t="str">
        <f t="shared" si="332"/>
        <v>30342276-EJECUCION</v>
      </c>
      <c r="K751" s="442" t="s">
        <v>3403</v>
      </c>
      <c r="L751" s="100">
        <v>551663000</v>
      </c>
      <c r="M751" s="19">
        <v>551663000</v>
      </c>
      <c r="N751" s="100">
        <v>0</v>
      </c>
      <c r="O751" s="19">
        <v>0</v>
      </c>
      <c r="P751" s="19">
        <v>551663000</v>
      </c>
      <c r="Q751" s="19">
        <v>0</v>
      </c>
      <c r="R751" s="101">
        <v>551663000</v>
      </c>
      <c r="S751" s="20">
        <v>0</v>
      </c>
      <c r="T751" s="21">
        <v>0</v>
      </c>
      <c r="U751" s="21">
        <v>200000000</v>
      </c>
      <c r="V751" s="266">
        <v>0</v>
      </c>
      <c r="W751" s="266">
        <v>0</v>
      </c>
      <c r="X751" s="266">
        <v>0</v>
      </c>
      <c r="Y751" s="266">
        <f t="shared" si="333"/>
        <v>0</v>
      </c>
      <c r="Z751" s="266">
        <v>0</v>
      </c>
      <c r="AA751" s="266">
        <v>0</v>
      </c>
      <c r="AB751" s="266">
        <v>0</v>
      </c>
      <c r="AC751" s="266">
        <f t="shared" si="334"/>
        <v>0</v>
      </c>
      <c r="AD751" s="266">
        <f t="shared" si="335"/>
        <v>200000000</v>
      </c>
      <c r="AE751" s="266">
        <f t="shared" si="336"/>
        <v>351663000</v>
      </c>
      <c r="AF751" s="18" t="s">
        <v>1763</v>
      </c>
      <c r="AG751" s="17" t="s">
        <v>691</v>
      </c>
      <c r="AH751" s="81" t="s">
        <v>40</v>
      </c>
      <c r="AI751" s="22" t="s">
        <v>31</v>
      </c>
      <c r="AJ751" s="23"/>
      <c r="AK751" s="48" t="s">
        <v>599</v>
      </c>
      <c r="AL751" s="23" t="s">
        <v>45</v>
      </c>
      <c r="AM751" t="str">
        <f t="shared" si="337"/>
        <v>OR PRO.CODIGO=30342276</v>
      </c>
      <c r="AN751">
        <f t="shared" si="338"/>
        <v>8</v>
      </c>
      <c r="AO751" t="e">
        <f>VLOOKUP(J751,#REF!,5,FALSE)</f>
        <v>#REF!</v>
      </c>
      <c r="AP751"/>
      <c r="AQ751" t="e">
        <f>VLOOKUP(J751,#REF!,6,FALSE)</f>
        <v>#REF!</v>
      </c>
      <c r="AR751" s="32" t="e">
        <f>VLOOKUP(I751,'convenios 2017'!A$2:O$82,15,FALSE)</f>
        <v>#N/A</v>
      </c>
      <c r="AS751" s="373">
        <f t="shared" si="339"/>
        <v>0</v>
      </c>
      <c r="AT751" s="32" t="e">
        <f>VLOOKUP(I751,'convenio 2016'!A$2:N$196,14,FALSE)</f>
        <v>#N/A</v>
      </c>
      <c r="AU751" s="32" t="e">
        <f>VLOOKUP(I751,'convenio 2015'!A$4:M$228,13,FALSE)</f>
        <v>#N/A</v>
      </c>
      <c r="AV751" s="32" t="e">
        <f>VLOOKUP(J751,#REF!,6,FALSE)</f>
        <v>#REF!</v>
      </c>
      <c r="AW751" s="373">
        <f t="shared" si="340"/>
        <v>0</v>
      </c>
      <c r="AX751" s="32" t="s">
        <v>3031</v>
      </c>
      <c r="AZ751" s="377"/>
      <c r="BA751" s="431"/>
      <c r="BB751" s="32">
        <f>VLOOKUP(J751,'RATE JUNIO '!F$2:K$346,6,FALSE)</f>
        <v>0</v>
      </c>
      <c r="BC751" s="32" t="s">
        <v>3463</v>
      </c>
      <c r="BD751" s="92">
        <f>VLOOKUP(J751,'RATES 30-06-2017'!F$2:K$374,6,FALSE)</f>
        <v>0</v>
      </c>
      <c r="BE751" s="92"/>
      <c r="BF751" s="92" t="str">
        <f>VLOOKUP(J751,Hoja4!C$2:E$268,2,FALSE)</f>
        <v>PV</v>
      </c>
      <c r="BG751" s="92">
        <f>VLOOKUP(J751,Hoja4!C$2:E$268,3,FALSE)</f>
        <v>31</v>
      </c>
      <c r="BH751" s="92"/>
      <c r="BI751" s="92"/>
    </row>
    <row r="752" spans="1:61" s="32" customFormat="1" ht="15" customHeight="1">
      <c r="A752" s="17">
        <v>33</v>
      </c>
      <c r="B752" s="99">
        <v>0</v>
      </c>
      <c r="C752" s="17" t="s">
        <v>49</v>
      </c>
      <c r="D752" s="18" t="s">
        <v>90</v>
      </c>
      <c r="E752" s="17" t="s">
        <v>512</v>
      </c>
      <c r="F752" s="17" t="s">
        <v>565</v>
      </c>
      <c r="G752" s="18" t="s">
        <v>600</v>
      </c>
      <c r="H752" s="18" t="s">
        <v>27</v>
      </c>
      <c r="I752" s="18">
        <v>30426980</v>
      </c>
      <c r="J752" s="112" t="str">
        <f t="shared" si="332"/>
        <v>30426980-EJECUCION</v>
      </c>
      <c r="K752" s="442" t="s">
        <v>601</v>
      </c>
      <c r="L752" s="100">
        <v>500000000</v>
      </c>
      <c r="M752" s="19">
        <v>500000000</v>
      </c>
      <c r="N752" s="100">
        <v>0</v>
      </c>
      <c r="O752" s="19">
        <v>0</v>
      </c>
      <c r="P752" s="19">
        <v>100000000</v>
      </c>
      <c r="Q752" s="19">
        <v>400000000</v>
      </c>
      <c r="R752" s="101">
        <v>100000000</v>
      </c>
      <c r="S752" s="20">
        <v>400000000</v>
      </c>
      <c r="T752" s="21">
        <v>0</v>
      </c>
      <c r="U752" s="446">
        <v>0</v>
      </c>
      <c r="V752" s="266">
        <v>0</v>
      </c>
      <c r="W752" s="266">
        <v>0</v>
      </c>
      <c r="X752" s="266">
        <v>0</v>
      </c>
      <c r="Y752" s="266">
        <f t="shared" si="333"/>
        <v>0</v>
      </c>
      <c r="Z752" s="266">
        <v>0</v>
      </c>
      <c r="AA752" s="266">
        <v>0</v>
      </c>
      <c r="AB752" s="266">
        <v>0</v>
      </c>
      <c r="AC752" s="266">
        <f t="shared" si="334"/>
        <v>0</v>
      </c>
      <c r="AD752" s="266">
        <f t="shared" si="335"/>
        <v>0</v>
      </c>
      <c r="AE752" s="266">
        <f t="shared" si="336"/>
        <v>500000000</v>
      </c>
      <c r="AF752" s="18" t="s">
        <v>1459</v>
      </c>
      <c r="AG752" s="17" t="s">
        <v>691</v>
      </c>
      <c r="AH752" s="81" t="s">
        <v>155</v>
      </c>
      <c r="AI752" s="22" t="s">
        <v>45</v>
      </c>
      <c r="AJ752" s="23"/>
      <c r="AK752" s="24"/>
      <c r="AL752" s="23"/>
      <c r="AM752" t="str">
        <f t="shared" si="337"/>
        <v>OR PRO.CODIGO=30426980</v>
      </c>
      <c r="AN752">
        <f t="shared" si="338"/>
        <v>8</v>
      </c>
      <c r="AO752" t="e">
        <f>VLOOKUP(J752,#REF!,5,FALSE)</f>
        <v>#REF!</v>
      </c>
      <c r="AP752"/>
      <c r="AQ752" t="e">
        <f>VLOOKUP(J752,#REF!,6,FALSE)</f>
        <v>#REF!</v>
      </c>
      <c r="AR752" s="32" t="e">
        <f>VLOOKUP(I752,'convenios 2017'!A$2:O$82,15,FALSE)</f>
        <v>#N/A</v>
      </c>
      <c r="AS752" s="373">
        <f t="shared" si="339"/>
        <v>0</v>
      </c>
      <c r="AT752" s="32" t="e">
        <f>VLOOKUP(I752,'convenio 2016'!A$2:N$196,14,FALSE)</f>
        <v>#N/A</v>
      </c>
      <c r="AU752" s="32" t="e">
        <f>VLOOKUP(I752,'convenio 2015'!A$4:M$228,13,FALSE)</f>
        <v>#N/A</v>
      </c>
      <c r="AV752" s="32" t="e">
        <f>VLOOKUP(J752,#REF!,6,FALSE)</f>
        <v>#REF!</v>
      </c>
      <c r="AW752" s="373">
        <f t="shared" si="340"/>
        <v>0</v>
      </c>
      <c r="AX752" s="32" t="s">
        <v>1459</v>
      </c>
      <c r="AZ752" s="377"/>
      <c r="BA752" s="431"/>
      <c r="BB752" s="32">
        <f>VLOOKUP(J752,'RATE JUNIO '!F$2:K$346,6,FALSE)</f>
        <v>0</v>
      </c>
      <c r="BC752" s="32" t="s">
        <v>3463</v>
      </c>
      <c r="BD752" s="92">
        <f>VLOOKUP(J752,'RATES 30-06-2017'!F$2:K$374,6,FALSE)</f>
        <v>0</v>
      </c>
      <c r="BE752" s="92"/>
      <c r="BF752" s="92" t="str">
        <f>VLOOKUP(J752,Hoja4!C$2:E$268,2,FALSE)</f>
        <v>PV</v>
      </c>
      <c r="BG752" s="92">
        <f>VLOOKUP(J752,Hoja4!C$2:E$268,3,FALSE)</f>
        <v>33</v>
      </c>
      <c r="BH752" s="92"/>
      <c r="BI752" s="92"/>
    </row>
    <row r="753" spans="1:61" s="32" customFormat="1" ht="15" customHeight="1">
      <c r="A753" s="17">
        <v>29</v>
      </c>
      <c r="B753" s="99">
        <v>0</v>
      </c>
      <c r="C753" s="17" t="s">
        <v>49</v>
      </c>
      <c r="D753" s="18" t="s">
        <v>90</v>
      </c>
      <c r="E753" s="17" t="s">
        <v>512</v>
      </c>
      <c r="F753" s="18" t="s">
        <v>565</v>
      </c>
      <c r="G753" s="18" t="s">
        <v>600</v>
      </c>
      <c r="H753" s="18" t="s">
        <v>27</v>
      </c>
      <c r="I753" s="18">
        <v>30398377</v>
      </c>
      <c r="J753" s="112" t="str">
        <f t="shared" si="332"/>
        <v>30398377-EJECUCION</v>
      </c>
      <c r="K753" s="442" t="s">
        <v>3392</v>
      </c>
      <c r="L753" s="100">
        <v>33689000</v>
      </c>
      <c r="M753" s="19">
        <v>33689000</v>
      </c>
      <c r="N753" s="100">
        <v>0</v>
      </c>
      <c r="O753" s="19">
        <v>0</v>
      </c>
      <c r="P753" s="19">
        <v>33689000</v>
      </c>
      <c r="Q753" s="19">
        <v>0</v>
      </c>
      <c r="R753" s="101">
        <v>33689000</v>
      </c>
      <c r="S753" s="20">
        <v>0</v>
      </c>
      <c r="T753" s="21">
        <v>0</v>
      </c>
      <c r="U753" s="446">
        <v>0</v>
      </c>
      <c r="V753" s="266">
        <v>0</v>
      </c>
      <c r="W753" s="266">
        <v>0</v>
      </c>
      <c r="X753" s="266">
        <v>0</v>
      </c>
      <c r="Y753" s="266">
        <f t="shared" si="333"/>
        <v>0</v>
      </c>
      <c r="Z753" s="266">
        <v>0</v>
      </c>
      <c r="AA753" s="266">
        <v>0</v>
      </c>
      <c r="AB753" s="266">
        <v>0</v>
      </c>
      <c r="AC753" s="266">
        <f t="shared" si="334"/>
        <v>0</v>
      </c>
      <c r="AD753" s="266">
        <f t="shared" si="335"/>
        <v>0</v>
      </c>
      <c r="AE753" s="266">
        <f t="shared" si="336"/>
        <v>33689000</v>
      </c>
      <c r="AF753" s="18" t="s">
        <v>1763</v>
      </c>
      <c r="AG753" s="17" t="s">
        <v>685</v>
      </c>
      <c r="AH753" s="81" t="s">
        <v>40</v>
      </c>
      <c r="AI753" s="22" t="s">
        <v>45</v>
      </c>
      <c r="AJ753" s="23"/>
      <c r="AK753" s="48" t="s">
        <v>603</v>
      </c>
      <c r="AL753" s="23"/>
      <c r="AM753" t="str">
        <f t="shared" si="337"/>
        <v>OR PRO.CODIGO=30398377</v>
      </c>
      <c r="AN753">
        <f t="shared" si="338"/>
        <v>8</v>
      </c>
      <c r="AO753" t="e">
        <f>VLOOKUP(J753,#REF!,5,FALSE)</f>
        <v>#REF!</v>
      </c>
      <c r="AP753"/>
      <c r="AQ753" t="e">
        <f>VLOOKUP(J753,#REF!,6,FALSE)</f>
        <v>#REF!</v>
      </c>
      <c r="AR753" s="32" t="e">
        <f>VLOOKUP(I753,'convenios 2017'!A$2:O$82,15,FALSE)</f>
        <v>#N/A</v>
      </c>
      <c r="AS753" s="373">
        <f t="shared" si="339"/>
        <v>0</v>
      </c>
      <c r="AT753" s="32" t="str">
        <f>VLOOKUP(I753,'convenio 2016'!A$2:N$196,14,FALSE)</f>
        <v>toma razon</v>
      </c>
      <c r="AU753" s="32" t="e">
        <f>VLOOKUP(I753,'convenio 2015'!A$4:M$228,13,FALSE)</f>
        <v>#N/A</v>
      </c>
      <c r="AV753" s="32" t="e">
        <f>VLOOKUP(J753,#REF!,6,FALSE)</f>
        <v>#REF!</v>
      </c>
      <c r="AW753" s="373">
        <f t="shared" si="340"/>
        <v>0</v>
      </c>
      <c r="AX753" s="32" t="s">
        <v>2408</v>
      </c>
      <c r="AY753" s="32" t="s">
        <v>2012</v>
      </c>
      <c r="AZ753" s="377">
        <v>1053</v>
      </c>
      <c r="BA753" s="431">
        <v>42552</v>
      </c>
      <c r="BB753" s="32" t="e">
        <f>VLOOKUP(J753,'RATE JUNIO '!F$2:K$346,6,FALSE)</f>
        <v>#N/A</v>
      </c>
      <c r="BC753" s="32" t="s">
        <v>3463</v>
      </c>
      <c r="BD753" s="92" t="e">
        <f>VLOOKUP(J753,'RATES 30-06-2017'!F$2:K$374,6,FALSE)</f>
        <v>#N/A</v>
      </c>
      <c r="BE753" s="92"/>
      <c r="BF753" s="92" t="e">
        <f>VLOOKUP(J753,Hoja4!C$2:E$268,2,FALSE)</f>
        <v>#N/A</v>
      </c>
      <c r="BG753" s="92" t="e">
        <f>VLOOKUP(J753,Hoja4!C$2:E$268,3,FALSE)</f>
        <v>#N/A</v>
      </c>
      <c r="BH753" s="92"/>
      <c r="BI753" s="92"/>
    </row>
    <row r="754" spans="1:61" s="32" customFormat="1" ht="15" customHeight="1">
      <c r="A754" s="17">
        <v>24</v>
      </c>
      <c r="B754" s="99">
        <v>0</v>
      </c>
      <c r="C754" s="17" t="s">
        <v>49</v>
      </c>
      <c r="D754" s="18" t="s">
        <v>24</v>
      </c>
      <c r="E754" s="17" t="s">
        <v>512</v>
      </c>
      <c r="F754" s="17" t="s">
        <v>565</v>
      </c>
      <c r="G754" s="18" t="s">
        <v>158</v>
      </c>
      <c r="H754" s="18" t="s">
        <v>27</v>
      </c>
      <c r="I754" s="18" t="s">
        <v>163</v>
      </c>
      <c r="J754" s="112" t="str">
        <f t="shared" si="332"/>
        <v>24.01.001-EJECUCION</v>
      </c>
      <c r="K754" s="442" t="s">
        <v>164</v>
      </c>
      <c r="L754" s="100">
        <v>210000000</v>
      </c>
      <c r="M754" s="19">
        <v>196500000</v>
      </c>
      <c r="N754" s="100">
        <v>0</v>
      </c>
      <c r="O754" s="19">
        <v>0</v>
      </c>
      <c r="P754" s="19">
        <v>210000000</v>
      </c>
      <c r="Q754" s="19">
        <v>0</v>
      </c>
      <c r="R754" s="101">
        <v>210000000</v>
      </c>
      <c r="S754" s="20">
        <v>0</v>
      </c>
      <c r="T754" s="21">
        <v>0</v>
      </c>
      <c r="U754" s="266">
        <v>196500000</v>
      </c>
      <c r="V754" s="266">
        <v>0</v>
      </c>
      <c r="W754" s="266">
        <v>0</v>
      </c>
      <c r="X754" s="266">
        <v>0</v>
      </c>
      <c r="Y754" s="266">
        <f t="shared" si="333"/>
        <v>0</v>
      </c>
      <c r="Z754" s="266">
        <v>0</v>
      </c>
      <c r="AA754" s="266">
        <v>0</v>
      </c>
      <c r="AB754" s="266">
        <v>0</v>
      </c>
      <c r="AC754" s="266">
        <f t="shared" si="334"/>
        <v>0</v>
      </c>
      <c r="AD754" s="266">
        <f t="shared" si="335"/>
        <v>196500000</v>
      </c>
      <c r="AE754" s="266">
        <f t="shared" si="336"/>
        <v>0</v>
      </c>
      <c r="AF754" s="18" t="s">
        <v>3419</v>
      </c>
      <c r="AG754" s="17" t="s">
        <v>685</v>
      </c>
      <c r="AH754" s="81" t="s">
        <v>353</v>
      </c>
      <c r="AI754" s="22" t="s">
        <v>31</v>
      </c>
      <c r="AJ754" s="23"/>
      <c r="AK754" s="24"/>
      <c r="AL754" s="23"/>
      <c r="AM754" t="str">
        <f t="shared" si="337"/>
        <v>OR PRO.CODIGO=24.01.001</v>
      </c>
      <c r="AN754">
        <f t="shared" si="338"/>
        <v>9</v>
      </c>
      <c r="AO754"/>
      <c r="AP754"/>
      <c r="AQ754"/>
      <c r="AR754" s="32" t="e">
        <f>VLOOKUP(I754,'convenios 2017'!A$2:O$82,15,FALSE)</f>
        <v>#N/A</v>
      </c>
      <c r="AS754" s="373">
        <f t="shared" si="339"/>
        <v>0</v>
      </c>
      <c r="AT754" s="32" t="e">
        <f>VLOOKUP(I754,'convenio 2016'!A$2:N$196,14,FALSE)</f>
        <v>#N/A</v>
      </c>
      <c r="AU754" s="32" t="e">
        <f>VLOOKUP(I754,'convenio 2015'!A$4:M$228,13,FALSE)</f>
        <v>#N/A</v>
      </c>
      <c r="AV754" s="32" t="e">
        <f>VLOOKUP(J754,#REF!,6,FALSE)</f>
        <v>#REF!</v>
      </c>
      <c r="AW754" s="373">
        <f t="shared" si="340"/>
        <v>0</v>
      </c>
      <c r="AX754" s="32" t="e">
        <v>#N/A</v>
      </c>
      <c r="AY754" s="32" t="e">
        <v>#N/A</v>
      </c>
      <c r="AZ754" s="377" t="e">
        <v>#N/A</v>
      </c>
      <c r="BA754" s="431"/>
      <c r="BC754" s="32" t="s">
        <v>3463</v>
      </c>
      <c r="BD754" s="92" t="e">
        <f>VLOOKUP(J754,'RATES 30-06-2017'!F$2:K$374,6,FALSE)</f>
        <v>#N/A</v>
      </c>
      <c r="BE754" s="92"/>
      <c r="BF754" s="92" t="e">
        <f>VLOOKUP(J754,Hoja4!C$2:E$268,2,FALSE)</f>
        <v>#N/A</v>
      </c>
      <c r="BG754" s="92" t="e">
        <f>VLOOKUP(J754,Hoja4!C$2:E$268,3,FALSE)</f>
        <v>#N/A</v>
      </c>
      <c r="BH754" s="92"/>
      <c r="BI754" s="92"/>
    </row>
    <row r="755" spans="1:61" s="32" customFormat="1" ht="15" customHeight="1">
      <c r="A755" s="17">
        <v>24</v>
      </c>
      <c r="B755" s="99">
        <v>0</v>
      </c>
      <c r="C755" s="17" t="s">
        <v>49</v>
      </c>
      <c r="D755" s="18" t="s">
        <v>689</v>
      </c>
      <c r="E755" s="17" t="s">
        <v>512</v>
      </c>
      <c r="F755" s="17" t="s">
        <v>565</v>
      </c>
      <c r="G755" s="18" t="s">
        <v>158</v>
      </c>
      <c r="H755" s="18" t="s">
        <v>27</v>
      </c>
      <c r="I755" s="18" t="s">
        <v>165</v>
      </c>
      <c r="J755" s="112" t="str">
        <f t="shared" si="332"/>
        <v>24.01.003-EJECUCION</v>
      </c>
      <c r="K755" s="442" t="s">
        <v>166</v>
      </c>
      <c r="L755" s="100">
        <v>210000000</v>
      </c>
      <c r="M755" s="19">
        <v>196500000</v>
      </c>
      <c r="N755" s="100">
        <v>0</v>
      </c>
      <c r="O755" s="19">
        <v>0</v>
      </c>
      <c r="P755" s="19">
        <v>210000000</v>
      </c>
      <c r="Q755" s="19">
        <v>0</v>
      </c>
      <c r="R755" s="101">
        <v>210000000</v>
      </c>
      <c r="S755" s="20">
        <v>0</v>
      </c>
      <c r="T755" s="21">
        <v>0</v>
      </c>
      <c r="U755" s="266">
        <v>196500000</v>
      </c>
      <c r="V755" s="266">
        <v>0</v>
      </c>
      <c r="W755" s="266">
        <v>0</v>
      </c>
      <c r="X755" s="266">
        <v>0</v>
      </c>
      <c r="Y755" s="266">
        <f t="shared" si="333"/>
        <v>0</v>
      </c>
      <c r="Z755" s="266">
        <v>0</v>
      </c>
      <c r="AA755" s="266">
        <v>0</v>
      </c>
      <c r="AB755" s="266">
        <v>1200000</v>
      </c>
      <c r="AC755" s="266">
        <f t="shared" si="334"/>
        <v>1200000</v>
      </c>
      <c r="AD755" s="266">
        <f t="shared" si="335"/>
        <v>195300000</v>
      </c>
      <c r="AE755" s="266">
        <f t="shared" si="336"/>
        <v>0</v>
      </c>
      <c r="AF755" s="18" t="s">
        <v>3419</v>
      </c>
      <c r="AG755" s="17" t="s">
        <v>685</v>
      </c>
      <c r="AH755" s="81" t="s">
        <v>353</v>
      </c>
      <c r="AI755" s="22" t="s">
        <v>31</v>
      </c>
      <c r="AJ755" s="23"/>
      <c r="AK755" s="24"/>
      <c r="AL755" s="23"/>
      <c r="AM755" t="str">
        <f t="shared" si="337"/>
        <v>OR PRO.CODIGO=24.01.003</v>
      </c>
      <c r="AN755">
        <f t="shared" si="338"/>
        <v>9</v>
      </c>
      <c r="AO755"/>
      <c r="AP755"/>
      <c r="AQ755"/>
      <c r="AR755" s="32" t="e">
        <f>VLOOKUP(I755,'convenios 2017'!A$2:O$82,15,FALSE)</f>
        <v>#N/A</v>
      </c>
      <c r="AS755" s="373">
        <f t="shared" si="339"/>
        <v>1200000</v>
      </c>
      <c r="AT755" s="32" t="e">
        <f>VLOOKUP(I755,'convenio 2016'!A$2:N$196,14,FALSE)</f>
        <v>#N/A</v>
      </c>
      <c r="AU755" s="32" t="e">
        <f>VLOOKUP(I755,'convenio 2015'!A$4:M$228,13,FALSE)</f>
        <v>#N/A</v>
      </c>
      <c r="AV755" s="32" t="e">
        <f>VLOOKUP(J755,#REF!,6,FALSE)</f>
        <v>#REF!</v>
      </c>
      <c r="AW755" s="373">
        <f t="shared" si="340"/>
        <v>1200000</v>
      </c>
      <c r="AX755" s="32" t="e">
        <v>#N/A</v>
      </c>
      <c r="AY755" s="32" t="e">
        <v>#N/A</v>
      </c>
      <c r="AZ755" s="377" t="e">
        <v>#N/A</v>
      </c>
      <c r="BA755" s="431"/>
      <c r="BC755" s="32" t="s">
        <v>3463</v>
      </c>
      <c r="BD755" s="92" t="e">
        <f>VLOOKUP(J755,'RATES 30-06-2017'!F$2:K$374,6,FALSE)</f>
        <v>#N/A</v>
      </c>
      <c r="BE755" s="92"/>
      <c r="BF755" s="92" t="e">
        <f>VLOOKUP(J755,Hoja4!C$2:E$268,2,FALSE)</f>
        <v>#N/A</v>
      </c>
      <c r="BG755" s="92" t="e">
        <f>VLOOKUP(J755,Hoja4!C$2:E$268,3,FALSE)</f>
        <v>#N/A</v>
      </c>
      <c r="BH755" s="92"/>
      <c r="BI755" s="92"/>
    </row>
    <row r="756" spans="1:61" s="32" customFormat="1" ht="15" customHeight="1">
      <c r="A756" s="17">
        <v>24</v>
      </c>
      <c r="B756" s="99">
        <v>0</v>
      </c>
      <c r="C756" s="17" t="s">
        <v>49</v>
      </c>
      <c r="D756" s="18" t="s">
        <v>90</v>
      </c>
      <c r="E756" s="17" t="s">
        <v>512</v>
      </c>
      <c r="F756" s="17" t="s">
        <v>565</v>
      </c>
      <c r="G756" s="18" t="s">
        <v>158</v>
      </c>
      <c r="H756" s="18" t="s">
        <v>27</v>
      </c>
      <c r="I756" s="18" t="s">
        <v>167</v>
      </c>
      <c r="J756" s="112" t="str">
        <f t="shared" si="332"/>
        <v>24.01.005-EJECUCION</v>
      </c>
      <c r="K756" s="442" t="s">
        <v>168</v>
      </c>
      <c r="L756" s="100">
        <v>210000000</v>
      </c>
      <c r="M756" s="19">
        <v>196500000</v>
      </c>
      <c r="N756" s="100">
        <v>0</v>
      </c>
      <c r="O756" s="19">
        <v>0</v>
      </c>
      <c r="P756" s="19">
        <v>210000000</v>
      </c>
      <c r="Q756" s="19">
        <v>0</v>
      </c>
      <c r="R756" s="101">
        <v>210000000</v>
      </c>
      <c r="S756" s="20">
        <v>0</v>
      </c>
      <c r="T756" s="21">
        <v>0</v>
      </c>
      <c r="U756" s="266">
        <v>196500000</v>
      </c>
      <c r="V756" s="266">
        <v>0</v>
      </c>
      <c r="W756" s="266">
        <v>0</v>
      </c>
      <c r="X756" s="266">
        <v>0</v>
      </c>
      <c r="Y756" s="266">
        <f t="shared" si="333"/>
        <v>0</v>
      </c>
      <c r="Z756" s="266">
        <v>0</v>
      </c>
      <c r="AA756" s="266">
        <v>0</v>
      </c>
      <c r="AB756" s="266">
        <v>0</v>
      </c>
      <c r="AC756" s="266">
        <f t="shared" si="334"/>
        <v>0</v>
      </c>
      <c r="AD756" s="266">
        <f t="shared" si="335"/>
        <v>196500000</v>
      </c>
      <c r="AE756" s="266">
        <f t="shared" si="336"/>
        <v>0</v>
      </c>
      <c r="AF756" s="18" t="s">
        <v>3419</v>
      </c>
      <c r="AG756" s="17" t="s">
        <v>685</v>
      </c>
      <c r="AH756" s="81" t="s">
        <v>353</v>
      </c>
      <c r="AI756" s="22" t="s">
        <v>31</v>
      </c>
      <c r="AJ756" s="23"/>
      <c r="AK756" s="24"/>
      <c r="AL756" s="23"/>
      <c r="AM756" t="str">
        <f t="shared" si="337"/>
        <v>OR PRO.CODIGO=24.01.005</v>
      </c>
      <c r="AN756">
        <f t="shared" si="338"/>
        <v>9</v>
      </c>
      <c r="AO756"/>
      <c r="AP756"/>
      <c r="AQ756"/>
      <c r="AR756" s="32" t="e">
        <f>VLOOKUP(I756,'convenios 2017'!A$2:O$82,15,FALSE)</f>
        <v>#N/A</v>
      </c>
      <c r="AS756" s="373">
        <f t="shared" si="339"/>
        <v>0</v>
      </c>
      <c r="AT756" s="32" t="e">
        <f>VLOOKUP(I756,'convenio 2016'!A$2:N$196,14,FALSE)</f>
        <v>#N/A</v>
      </c>
      <c r="AU756" s="32" t="e">
        <f>VLOOKUP(I756,'convenio 2015'!A$4:M$228,13,FALSE)</f>
        <v>#N/A</v>
      </c>
      <c r="AV756" s="32" t="e">
        <f>VLOOKUP(J756,#REF!,6,FALSE)</f>
        <v>#REF!</v>
      </c>
      <c r="AW756" s="373">
        <f t="shared" si="340"/>
        <v>0</v>
      </c>
      <c r="AX756" s="32" t="e">
        <v>#N/A</v>
      </c>
      <c r="AY756" s="32" t="e">
        <v>#N/A</v>
      </c>
      <c r="AZ756" s="377" t="e">
        <v>#N/A</v>
      </c>
      <c r="BA756" s="431"/>
      <c r="BC756" s="32" t="s">
        <v>3463</v>
      </c>
      <c r="BD756" s="92" t="e">
        <f>VLOOKUP(J756,'RATES 30-06-2017'!F$2:K$374,6,FALSE)</f>
        <v>#N/A</v>
      </c>
      <c r="BE756" s="92"/>
      <c r="BF756" s="92" t="e">
        <f>VLOOKUP(J756,Hoja4!C$2:E$268,2,FALSE)</f>
        <v>#N/A</v>
      </c>
      <c r="BG756" s="92" t="e">
        <f>VLOOKUP(J756,Hoja4!C$2:E$268,3,FALSE)</f>
        <v>#N/A</v>
      </c>
      <c r="BH756" s="92"/>
      <c r="BI756" s="92"/>
    </row>
    <row r="757" spans="1:61" s="32" customFormat="1" ht="15" customHeight="1">
      <c r="A757" s="17">
        <v>33</v>
      </c>
      <c r="B757" s="99">
        <v>0</v>
      </c>
      <c r="C757" s="17" t="s">
        <v>49</v>
      </c>
      <c r="D757" s="18" t="s">
        <v>90</v>
      </c>
      <c r="E757" s="17" t="s">
        <v>512</v>
      </c>
      <c r="F757" s="17" t="s">
        <v>565</v>
      </c>
      <c r="G757" s="18" t="s">
        <v>158</v>
      </c>
      <c r="H757" s="18" t="s">
        <v>27</v>
      </c>
      <c r="I757" s="287" t="s">
        <v>169</v>
      </c>
      <c r="J757" s="112" t="str">
        <f t="shared" si="332"/>
        <v>33.0125-EJECUCION</v>
      </c>
      <c r="K757" s="442" t="s">
        <v>170</v>
      </c>
      <c r="L757" s="19">
        <v>563126188</v>
      </c>
      <c r="M757" s="125">
        <v>1061264586</v>
      </c>
      <c r="N757" s="100">
        <v>0</v>
      </c>
      <c r="O757" s="19">
        <v>0</v>
      </c>
      <c r="P757" s="19">
        <f>L757</f>
        <v>563126188</v>
      </c>
      <c r="Q757" s="19">
        <v>0</v>
      </c>
      <c r="R757" s="101">
        <v>1100000000</v>
      </c>
      <c r="S757" s="20">
        <v>0</v>
      </c>
      <c r="T757" s="21">
        <v>0</v>
      </c>
      <c r="U757" s="266">
        <v>1061264586</v>
      </c>
      <c r="V757" s="266">
        <v>0</v>
      </c>
      <c r="W757" s="266">
        <v>86436842</v>
      </c>
      <c r="X757" s="266">
        <v>48620915</v>
      </c>
      <c r="Y757" s="266">
        <f t="shared" si="333"/>
        <v>135057757</v>
      </c>
      <c r="Z757" s="266">
        <v>56065422</v>
      </c>
      <c r="AA757" s="266">
        <v>26741314</v>
      </c>
      <c r="AB757" s="266">
        <v>94038921</v>
      </c>
      <c r="AC757" s="266">
        <f t="shared" si="334"/>
        <v>311903414</v>
      </c>
      <c r="AD757" s="266">
        <f t="shared" si="335"/>
        <v>749361172</v>
      </c>
      <c r="AE757" s="266">
        <f t="shared" si="336"/>
        <v>0</v>
      </c>
      <c r="AF757" s="18" t="s">
        <v>3419</v>
      </c>
      <c r="AG757" s="17" t="s">
        <v>1457</v>
      </c>
      <c r="AH757" s="81" t="s">
        <v>155</v>
      </c>
      <c r="AI757" s="22" t="s">
        <v>31</v>
      </c>
      <c r="AJ757" s="23"/>
      <c r="AK757" s="24"/>
      <c r="AL757" s="23"/>
      <c r="AM757" t="str">
        <f t="shared" si="337"/>
        <v>OR PRO.CODIGO=33.0125</v>
      </c>
      <c r="AN757">
        <f t="shared" si="338"/>
        <v>7</v>
      </c>
      <c r="AO757"/>
      <c r="AP757"/>
      <c r="AQ757"/>
      <c r="AR757" s="32" t="e">
        <f>VLOOKUP(I757,'convenios 2017'!A$2:O$82,15,FALSE)</f>
        <v>#N/A</v>
      </c>
      <c r="AS757" s="373">
        <f t="shared" si="339"/>
        <v>311903414</v>
      </c>
      <c r="AT757" s="32" t="e">
        <f>VLOOKUP(I757,'convenio 2016'!A$2:N$196,14,FALSE)</f>
        <v>#N/A</v>
      </c>
      <c r="AU757" s="32" t="e">
        <f>VLOOKUP(I757,'convenio 2015'!A$4:M$228,13,FALSE)</f>
        <v>#N/A</v>
      </c>
      <c r="AV757" s="32" t="e">
        <f>VLOOKUP(J757,#REF!,6,FALSE)</f>
        <v>#REF!</v>
      </c>
      <c r="AW757" s="373">
        <f t="shared" si="340"/>
        <v>311903414</v>
      </c>
      <c r="AX757" s="32" t="e">
        <v>#N/A</v>
      </c>
      <c r="AY757" s="32" t="e">
        <v>#N/A</v>
      </c>
      <c r="AZ757" s="377" t="e">
        <v>#N/A</v>
      </c>
      <c r="BA757" s="431"/>
      <c r="BC757" s="32" t="s">
        <v>3463</v>
      </c>
      <c r="BD757" s="92" t="e">
        <f>VLOOKUP(J757,'RATES 30-06-2017'!F$2:K$374,6,FALSE)</f>
        <v>#N/A</v>
      </c>
      <c r="BE757" s="92"/>
      <c r="BF757" s="92" t="e">
        <f>VLOOKUP(J757,Hoja4!C$2:E$268,2,FALSE)</f>
        <v>#N/A</v>
      </c>
      <c r="BG757" s="92" t="e">
        <f>VLOOKUP(J757,Hoja4!C$2:E$268,3,FALSE)</f>
        <v>#N/A</v>
      </c>
      <c r="BH757" s="92"/>
      <c r="BI757" s="92"/>
    </row>
    <row r="758" spans="1:61">
      <c r="A758" s="86"/>
      <c r="B758" s="302"/>
      <c r="C758" s="86"/>
      <c r="D758" s="87"/>
      <c r="E758" s="86"/>
      <c r="F758" s="86"/>
      <c r="G758" s="88"/>
      <c r="H758" s="86"/>
      <c r="I758" s="88"/>
      <c r="J758" s="302"/>
      <c r="K758" s="110" t="s">
        <v>52</v>
      </c>
      <c r="L758" s="25">
        <f>SUBTOTAL(9,L747:L757)</f>
        <v>5399504188</v>
      </c>
      <c r="M758" s="111">
        <f>SUBTOTAL(9,M747:M757)</f>
        <v>6285518443.0208397</v>
      </c>
      <c r="N758" s="25">
        <v>0</v>
      </c>
      <c r="O758" s="111">
        <f>SUBTOTAL(9,O747:O757)</f>
        <v>359788359</v>
      </c>
      <c r="P758" s="111">
        <f>SUBTOTAL(9,P747:P757)</f>
        <v>4278091686.0208392</v>
      </c>
      <c r="Q758" s="109">
        <v>1190000000</v>
      </c>
      <c r="R758" s="25">
        <v>4746378000</v>
      </c>
      <c r="S758" s="25">
        <v>1190000000</v>
      </c>
      <c r="T758" s="25">
        <v>0</v>
      </c>
      <c r="U758" s="111">
        <f>SUBTOTAL(9,U747:U757)</f>
        <v>3828275361</v>
      </c>
      <c r="V758" s="111">
        <f t="shared" ref="V758:AE758" si="341">SUBTOTAL(9,V747:V757)</f>
        <v>0</v>
      </c>
      <c r="W758" s="111">
        <f t="shared" si="341"/>
        <v>1611352646</v>
      </c>
      <c r="X758" s="111">
        <f t="shared" si="341"/>
        <v>61865695</v>
      </c>
      <c r="Y758" s="111">
        <f t="shared" si="341"/>
        <v>1673218341</v>
      </c>
      <c r="Z758" s="111">
        <f t="shared" si="341"/>
        <v>56065422</v>
      </c>
      <c r="AA758" s="111">
        <f t="shared" si="341"/>
        <v>40131595</v>
      </c>
      <c r="AB758" s="111">
        <f t="shared" si="341"/>
        <v>121198831</v>
      </c>
      <c r="AC758" s="111">
        <f t="shared" si="341"/>
        <v>1890614189</v>
      </c>
      <c r="AD758" s="111">
        <f t="shared" si="341"/>
        <v>1937661172</v>
      </c>
      <c r="AE758" s="111">
        <f t="shared" si="341"/>
        <v>2097454723.0208392</v>
      </c>
      <c r="AF758" s="88"/>
      <c r="AG758" s="86"/>
      <c r="AH758" s="257"/>
      <c r="AJ758" s="23"/>
      <c r="AK758" s="24"/>
      <c r="AL758" s="23"/>
      <c r="AM758" s="92"/>
      <c r="AN758" s="92"/>
      <c r="AO758" s="92"/>
      <c r="AP758" s="92"/>
      <c r="AQ758" s="92"/>
      <c r="AR758" s="92"/>
      <c r="AS758" s="92"/>
      <c r="AT758" s="92"/>
      <c r="AU758" s="92"/>
      <c r="AV758" s="92"/>
      <c r="AW758" s="92"/>
      <c r="AY758" s="32" t="s">
        <v>3142</v>
      </c>
    </row>
    <row r="759" spans="1:61" ht="12" customHeight="1">
      <c r="A759" s="86"/>
      <c r="B759" s="302"/>
      <c r="C759" s="86"/>
      <c r="D759" s="87"/>
      <c r="E759" s="86"/>
      <c r="F759" s="86"/>
      <c r="G759" s="88"/>
      <c r="H759" s="86"/>
      <c r="I759" s="88"/>
      <c r="J759" s="302"/>
      <c r="K759" s="303"/>
      <c r="L759" s="302"/>
      <c r="M759" s="86"/>
      <c r="N759" s="302"/>
      <c r="O759" s="86"/>
      <c r="P759" s="86"/>
      <c r="Q759" s="302"/>
      <c r="R759" s="302"/>
      <c r="S759" s="302"/>
      <c r="T759" s="302"/>
      <c r="U759" s="302"/>
      <c r="V759" s="122"/>
      <c r="W759" s="122"/>
      <c r="X759" s="122"/>
      <c r="Y759" s="122"/>
      <c r="Z759" s="122"/>
      <c r="AA759" s="122"/>
      <c r="AB759" s="122"/>
      <c r="AC759" s="122"/>
      <c r="AD759" s="122"/>
      <c r="AE759" s="122"/>
      <c r="AF759" s="88"/>
      <c r="AG759" s="86"/>
      <c r="AH759" s="257"/>
      <c r="AJ759" s="23"/>
      <c r="AK759" s="24"/>
      <c r="AL759" s="23"/>
      <c r="AY759" s="32" t="s">
        <v>3142</v>
      </c>
    </row>
    <row r="760" spans="1:61">
      <c r="A760" s="86"/>
      <c r="B760" s="302"/>
      <c r="C760" s="86"/>
      <c r="D760" s="87"/>
      <c r="E760" s="86"/>
      <c r="F760" s="86"/>
      <c r="G760" s="88"/>
      <c r="H760" s="86"/>
      <c r="I760" s="88"/>
      <c r="J760" s="302"/>
      <c r="K760" s="16" t="s">
        <v>53</v>
      </c>
      <c r="L760" s="302"/>
      <c r="M760" s="86"/>
      <c r="N760" s="302"/>
      <c r="O760" s="86"/>
      <c r="P760" s="86"/>
      <c r="Q760" s="302"/>
      <c r="R760" s="302"/>
      <c r="S760" s="302"/>
      <c r="T760" s="302"/>
      <c r="U760" s="302"/>
      <c r="V760" s="122"/>
      <c r="W760" s="122"/>
      <c r="X760" s="122"/>
      <c r="Y760" s="122"/>
      <c r="Z760" s="122"/>
      <c r="AA760" s="122"/>
      <c r="AB760" s="122"/>
      <c r="AC760" s="122"/>
      <c r="AD760" s="122"/>
      <c r="AE760" s="122"/>
      <c r="AF760" s="88"/>
      <c r="AG760" s="86"/>
      <c r="AH760" s="257"/>
      <c r="AJ760" s="23"/>
      <c r="AK760" s="24"/>
      <c r="AL760" s="23"/>
      <c r="AY760" s="32" t="s">
        <v>3142</v>
      </c>
    </row>
    <row r="761" spans="1:61" s="32" customFormat="1" ht="15" customHeight="1">
      <c r="A761" s="17">
        <v>31</v>
      </c>
      <c r="B761" s="99">
        <v>0</v>
      </c>
      <c r="C761" s="17" t="s">
        <v>54</v>
      </c>
      <c r="D761" s="18" t="s">
        <v>33</v>
      </c>
      <c r="E761" s="17" t="s">
        <v>512</v>
      </c>
      <c r="F761" s="17" t="s">
        <v>565</v>
      </c>
      <c r="G761" s="18" t="s">
        <v>284</v>
      </c>
      <c r="H761" s="18" t="s">
        <v>35</v>
      </c>
      <c r="I761" s="18">
        <v>30135200</v>
      </c>
      <c r="J761" s="112" t="str">
        <f t="shared" ref="J761:J767" si="342">CONCATENATE(I761,"-",H761)</f>
        <v>30135200-DISEÑO</v>
      </c>
      <c r="K761" s="442" t="s">
        <v>604</v>
      </c>
      <c r="L761" s="100">
        <v>50167000</v>
      </c>
      <c r="M761" s="19">
        <v>50167000</v>
      </c>
      <c r="N761" s="100">
        <v>0</v>
      </c>
      <c r="O761" s="19">
        <v>0</v>
      </c>
      <c r="P761" s="19">
        <v>0</v>
      </c>
      <c r="Q761" s="19">
        <v>50167000</v>
      </c>
      <c r="R761" s="101">
        <v>0</v>
      </c>
      <c r="S761" s="20">
        <v>50167000</v>
      </c>
      <c r="T761" s="21">
        <v>0</v>
      </c>
      <c r="U761" s="446">
        <v>0</v>
      </c>
      <c r="V761" s="266">
        <v>0</v>
      </c>
      <c r="W761" s="266">
        <v>0</v>
      </c>
      <c r="X761" s="266">
        <v>0</v>
      </c>
      <c r="Y761" s="266">
        <f t="shared" ref="Y761:Y767" si="343">V761+W761+X761</f>
        <v>0</v>
      </c>
      <c r="Z761" s="266">
        <v>0</v>
      </c>
      <c r="AA761" s="266">
        <v>0</v>
      </c>
      <c r="AB761" s="266">
        <v>0</v>
      </c>
      <c r="AC761" s="266">
        <f t="shared" ref="AC761:AC767" si="344">V761+W761+X761+Z761+AA761+AB761</f>
        <v>0</v>
      </c>
      <c r="AD761" s="266">
        <f t="shared" ref="AD761:AD767" si="345">U761-AC761</f>
        <v>0</v>
      </c>
      <c r="AE761" s="266">
        <f t="shared" ref="AE761:AE767" si="346">M761-(O761+U761)</f>
        <v>50167000</v>
      </c>
      <c r="AF761" s="18" t="s">
        <v>51</v>
      </c>
      <c r="AG761" s="17" t="s">
        <v>685</v>
      </c>
      <c r="AH761" s="81" t="s">
        <v>57</v>
      </c>
      <c r="AI761" s="22" t="s">
        <v>31</v>
      </c>
      <c r="AJ761" s="23"/>
      <c r="AK761" s="24"/>
      <c r="AL761" s="23"/>
      <c r="AM761" t="str">
        <f t="shared" ref="AM761:AM767" si="347">CONCATENATE( "OR PRO.CODIGO=",I761)</f>
        <v>OR PRO.CODIGO=30135200</v>
      </c>
      <c r="AN761">
        <f t="shared" ref="AN761:AN767" si="348">LEN(I761)</f>
        <v>8</v>
      </c>
      <c r="AO761" t="e">
        <f>VLOOKUP(J761,#REF!,5,FALSE)</f>
        <v>#REF!</v>
      </c>
      <c r="AP761"/>
      <c r="AQ761" t="e">
        <f>VLOOKUP(J761,#REF!,6,FALSE)</f>
        <v>#REF!</v>
      </c>
      <c r="AR761" s="32" t="e">
        <f>VLOOKUP(I761,'convenios 2017'!A$2:O$82,15,FALSE)</f>
        <v>#N/A</v>
      </c>
      <c r="AS761" s="373">
        <f t="shared" ref="AS761:AS767" si="349">O761+AC761</f>
        <v>0</v>
      </c>
      <c r="AT761" s="32" t="e">
        <f>VLOOKUP(I761,'convenio 2016'!A$2:N$196,14,FALSE)</f>
        <v>#N/A</v>
      </c>
      <c r="AU761" s="32" t="e">
        <f>VLOOKUP(I761,'convenio 2015'!A$4:M$228,13,FALSE)</f>
        <v>#N/A</v>
      </c>
      <c r="AV761" s="32" t="e">
        <f>VLOOKUP(J761,#REF!,6,FALSE)</f>
        <v>#REF!</v>
      </c>
      <c r="AW761" s="373">
        <f t="shared" ref="AW761:AW767" si="350">O761+AC761</f>
        <v>0</v>
      </c>
      <c r="AX761" s="32" t="e">
        <v>#N/A</v>
      </c>
      <c r="AY761" s="32" t="e">
        <v>#N/A</v>
      </c>
      <c r="AZ761" s="377" t="e">
        <v>#N/A</v>
      </c>
      <c r="BA761" s="431"/>
      <c r="BB761" s="32" t="e">
        <f>VLOOKUP(J761,'RATE JUNIO '!F$2:K$346,6,FALSE)</f>
        <v>#N/A</v>
      </c>
      <c r="BC761" s="32" t="s">
        <v>3463</v>
      </c>
      <c r="BD761" s="92" t="e">
        <f>VLOOKUP(J761,'RATES 30-06-2017'!F$2:K$374,6,FALSE)</f>
        <v>#N/A</v>
      </c>
      <c r="BE761" s="92"/>
      <c r="BF761" s="92" t="e">
        <f>VLOOKUP(J761,Hoja4!C$2:E$268,2,FALSE)</f>
        <v>#N/A</v>
      </c>
      <c r="BG761" s="92" t="e">
        <f>VLOOKUP(J761,Hoja4!C$2:E$268,3,FALSE)</f>
        <v>#N/A</v>
      </c>
      <c r="BH761" s="92"/>
      <c r="BI761" s="92"/>
    </row>
    <row r="762" spans="1:61" s="32" customFormat="1" ht="15" customHeight="1">
      <c r="A762" s="17">
        <v>31</v>
      </c>
      <c r="B762" s="99">
        <v>0</v>
      </c>
      <c r="C762" s="17" t="s">
        <v>54</v>
      </c>
      <c r="D762" s="18" t="s">
        <v>33</v>
      </c>
      <c r="E762" s="17" t="s">
        <v>512</v>
      </c>
      <c r="F762" s="17" t="s">
        <v>565</v>
      </c>
      <c r="G762" s="18" t="s">
        <v>284</v>
      </c>
      <c r="H762" s="18" t="s">
        <v>35</v>
      </c>
      <c r="I762" s="18">
        <v>30351932</v>
      </c>
      <c r="J762" s="112" t="str">
        <f t="shared" si="342"/>
        <v>30351932-DISEÑO</v>
      </c>
      <c r="K762" s="442" t="s">
        <v>605</v>
      </c>
      <c r="L762" s="289">
        <v>50318000</v>
      </c>
      <c r="M762" s="19">
        <v>50318000</v>
      </c>
      <c r="N762" s="289">
        <v>0</v>
      </c>
      <c r="O762" s="19">
        <v>0</v>
      </c>
      <c r="P762" s="19">
        <v>47900000</v>
      </c>
      <c r="Q762" s="290">
        <v>0</v>
      </c>
      <c r="R762" s="291">
        <v>47900000</v>
      </c>
      <c r="S762" s="292">
        <v>0</v>
      </c>
      <c r="T762" s="293">
        <v>0</v>
      </c>
      <c r="U762" s="446">
        <v>0</v>
      </c>
      <c r="V762" s="266">
        <v>0</v>
      </c>
      <c r="W762" s="266">
        <v>0</v>
      </c>
      <c r="X762" s="266">
        <v>0</v>
      </c>
      <c r="Y762" s="266">
        <f t="shared" si="343"/>
        <v>0</v>
      </c>
      <c r="Z762" s="266">
        <v>0</v>
      </c>
      <c r="AA762" s="266">
        <v>0</v>
      </c>
      <c r="AB762" s="266">
        <v>0</v>
      </c>
      <c r="AC762" s="266">
        <f t="shared" si="344"/>
        <v>0</v>
      </c>
      <c r="AD762" s="266">
        <f t="shared" si="345"/>
        <v>0</v>
      </c>
      <c r="AE762" s="266">
        <f t="shared" si="346"/>
        <v>50318000</v>
      </c>
      <c r="AF762" s="18" t="s">
        <v>1763</v>
      </c>
      <c r="AG762" s="17" t="s">
        <v>685</v>
      </c>
      <c r="AH762" s="81" t="s">
        <v>30</v>
      </c>
      <c r="AI762" s="295" t="s">
        <v>31</v>
      </c>
      <c r="AJ762" s="296" t="s">
        <v>30</v>
      </c>
      <c r="AK762" s="297" t="s">
        <v>195</v>
      </c>
      <c r="AL762" s="296"/>
      <c r="AM762" t="str">
        <f t="shared" si="347"/>
        <v>OR PRO.CODIGO=30351932</v>
      </c>
      <c r="AN762">
        <f t="shared" si="348"/>
        <v>8</v>
      </c>
      <c r="AO762" t="e">
        <f>VLOOKUP(J762,#REF!,5,FALSE)</f>
        <v>#REF!</v>
      </c>
      <c r="AQ762" t="e">
        <f>VLOOKUP(J762,#REF!,6,FALSE)</f>
        <v>#REF!</v>
      </c>
      <c r="AR762" s="32" t="str">
        <f>VLOOKUP(I762,'convenios 2017'!A$2:O$82,15,FALSE)</f>
        <v>con convenio</v>
      </c>
      <c r="AS762" s="373">
        <f t="shared" si="349"/>
        <v>0</v>
      </c>
      <c r="AT762" s="32" t="e">
        <f>VLOOKUP(I762,'convenio 2016'!A$2:N$196,14,FALSE)</f>
        <v>#N/A</v>
      </c>
      <c r="AU762" s="32" t="e">
        <f>VLOOKUP(I762,'convenio 2015'!A$4:M$228,13,FALSE)</f>
        <v>#N/A</v>
      </c>
      <c r="AV762" s="32" t="e">
        <f>VLOOKUP(J762,#REF!,6,FALSE)</f>
        <v>#REF!</v>
      </c>
      <c r="AW762" s="373">
        <f t="shared" si="350"/>
        <v>0</v>
      </c>
      <c r="AX762" s="32" t="s">
        <v>1763</v>
      </c>
      <c r="AY762" s="32" t="s">
        <v>3186</v>
      </c>
      <c r="AZ762" s="377">
        <v>629</v>
      </c>
      <c r="BA762" s="431">
        <v>42825</v>
      </c>
      <c r="BB762" s="32" t="str">
        <f>VLOOKUP(J762,'RATE JUNIO '!F$2:K$346,6,FALSE)</f>
        <v>RS</v>
      </c>
      <c r="BC762" s="32" t="s">
        <v>3463</v>
      </c>
      <c r="BD762" s="92" t="str">
        <f>VLOOKUP(J762,'RATES 30-06-2017'!F$2:K$374,6,FALSE)</f>
        <v>RS</v>
      </c>
      <c r="BE762" s="92"/>
      <c r="BF762" s="92" t="e">
        <f>VLOOKUP(J762,Hoja4!C$2:E$268,2,FALSE)</f>
        <v>#N/A</v>
      </c>
      <c r="BG762" s="92" t="e">
        <f>VLOOKUP(J762,Hoja4!C$2:E$268,3,FALSE)</f>
        <v>#N/A</v>
      </c>
      <c r="BH762" s="92"/>
      <c r="BI762" s="92"/>
    </row>
    <row r="763" spans="1:61" s="32" customFormat="1" ht="15" customHeight="1">
      <c r="A763" s="17">
        <v>31</v>
      </c>
      <c r="B763" s="99">
        <v>0</v>
      </c>
      <c r="C763" s="17" t="s">
        <v>54</v>
      </c>
      <c r="D763" s="18" t="s">
        <v>90</v>
      </c>
      <c r="E763" s="17" t="s">
        <v>512</v>
      </c>
      <c r="F763" s="17" t="s">
        <v>565</v>
      </c>
      <c r="G763" s="18" t="s">
        <v>120</v>
      </c>
      <c r="H763" s="18" t="s">
        <v>35</v>
      </c>
      <c r="I763" s="18">
        <v>30136461</v>
      </c>
      <c r="J763" s="112" t="str">
        <f t="shared" si="342"/>
        <v>30136461-DISEÑO</v>
      </c>
      <c r="K763" s="442" t="s">
        <v>3349</v>
      </c>
      <c r="L763" s="100">
        <v>168000000</v>
      </c>
      <c r="M763" s="19">
        <v>168000000</v>
      </c>
      <c r="N763" s="100">
        <v>0</v>
      </c>
      <c r="O763" s="19">
        <v>0</v>
      </c>
      <c r="P763" s="19">
        <v>100000000</v>
      </c>
      <c r="Q763" s="19">
        <v>68000000</v>
      </c>
      <c r="R763" s="101">
        <v>50000000</v>
      </c>
      <c r="S763" s="20">
        <v>118000000</v>
      </c>
      <c r="T763" s="21">
        <v>0</v>
      </c>
      <c r="U763" s="446">
        <v>0</v>
      </c>
      <c r="V763" s="266">
        <v>0</v>
      </c>
      <c r="W763" s="266">
        <v>0</v>
      </c>
      <c r="X763" s="266">
        <v>0</v>
      </c>
      <c r="Y763" s="266">
        <f t="shared" si="343"/>
        <v>0</v>
      </c>
      <c r="Z763" s="266">
        <v>0</v>
      </c>
      <c r="AA763" s="266">
        <v>0</v>
      </c>
      <c r="AB763" s="266">
        <v>0</v>
      </c>
      <c r="AC763" s="266">
        <f t="shared" si="344"/>
        <v>0</v>
      </c>
      <c r="AD763" s="266">
        <f t="shared" si="345"/>
        <v>0</v>
      </c>
      <c r="AE763" s="266">
        <f t="shared" si="346"/>
        <v>168000000</v>
      </c>
      <c r="AF763" s="18" t="s">
        <v>51</v>
      </c>
      <c r="AG763" s="17" t="s">
        <v>685</v>
      </c>
      <c r="AH763" s="81" t="s">
        <v>60</v>
      </c>
      <c r="AI763" s="22" t="s">
        <v>31</v>
      </c>
      <c r="AJ763" s="23" t="s">
        <v>60</v>
      </c>
      <c r="AK763" s="24" t="s">
        <v>607</v>
      </c>
      <c r="AL763" s="23"/>
      <c r="AM763" t="str">
        <f t="shared" si="347"/>
        <v>OR PRO.CODIGO=30136461</v>
      </c>
      <c r="AN763">
        <f t="shared" si="348"/>
        <v>8</v>
      </c>
      <c r="AO763" t="e">
        <f>VLOOKUP(J763,#REF!,5,FALSE)</f>
        <v>#REF!</v>
      </c>
      <c r="AP763"/>
      <c r="AQ763" t="e">
        <f>VLOOKUP(J763,#REF!,6,FALSE)</f>
        <v>#REF!</v>
      </c>
      <c r="AR763" s="32" t="e">
        <f>VLOOKUP(I763,'convenios 2017'!A$2:O$82,15,FALSE)</f>
        <v>#N/A</v>
      </c>
      <c r="AS763" s="373">
        <f t="shared" si="349"/>
        <v>0</v>
      </c>
      <c r="AT763" s="32" t="e">
        <f>VLOOKUP(I763,'convenio 2016'!A$2:N$196,14,FALSE)</f>
        <v>#N/A</v>
      </c>
      <c r="AU763" s="32" t="e">
        <f>VLOOKUP(I763,'convenio 2015'!A$4:M$228,13,FALSE)</f>
        <v>#N/A</v>
      </c>
      <c r="AV763" s="32" t="e">
        <f>VLOOKUP(J763,#REF!,6,FALSE)</f>
        <v>#REF!</v>
      </c>
      <c r="AW763" s="373">
        <f t="shared" si="350"/>
        <v>0</v>
      </c>
      <c r="AX763" s="32" t="e">
        <v>#N/A</v>
      </c>
      <c r="AY763" s="32" t="e">
        <v>#N/A</v>
      </c>
      <c r="AZ763" s="377" t="e">
        <v>#N/A</v>
      </c>
      <c r="BA763" s="431"/>
      <c r="BB763" s="32" t="e">
        <f>VLOOKUP(J763,'RATE JUNIO '!F$2:K$346,6,FALSE)</f>
        <v>#N/A</v>
      </c>
      <c r="BD763" s="92" t="e">
        <f>VLOOKUP(J763,'RATES 30-06-2017'!F$2:K$374,6,FALSE)</f>
        <v>#N/A</v>
      </c>
      <c r="BE763" s="92"/>
      <c r="BF763" s="92" t="e">
        <f>VLOOKUP(J763,Hoja4!C$2:E$268,2,FALSE)</f>
        <v>#N/A</v>
      </c>
      <c r="BG763" s="92" t="e">
        <f>VLOOKUP(J763,Hoja4!C$2:E$268,3,FALSE)</f>
        <v>#N/A</v>
      </c>
      <c r="BH763" s="92"/>
      <c r="BI763" s="92"/>
    </row>
    <row r="764" spans="1:61" s="32" customFormat="1" ht="15" customHeight="1">
      <c r="A764" s="17">
        <v>31</v>
      </c>
      <c r="B764" s="99">
        <v>0</v>
      </c>
      <c r="C764" s="17" t="s">
        <v>54</v>
      </c>
      <c r="D764" s="18" t="s">
        <v>38</v>
      </c>
      <c r="E764" s="17" t="s">
        <v>512</v>
      </c>
      <c r="F764" s="17" t="s">
        <v>565</v>
      </c>
      <c r="G764" s="18" t="s">
        <v>172</v>
      </c>
      <c r="H764" s="18" t="s">
        <v>492</v>
      </c>
      <c r="I764" s="18">
        <v>30186523</v>
      </c>
      <c r="J764" s="112" t="str">
        <f t="shared" si="342"/>
        <v>30186523-PREFACTIBILIDAD</v>
      </c>
      <c r="K764" s="442" t="s">
        <v>608</v>
      </c>
      <c r="L764" s="100">
        <v>465000000</v>
      </c>
      <c r="M764" s="19">
        <v>465000000</v>
      </c>
      <c r="N764" s="100">
        <v>0</v>
      </c>
      <c r="O764" s="19">
        <v>0</v>
      </c>
      <c r="P764" s="19">
        <v>101500000</v>
      </c>
      <c r="Q764" s="19">
        <v>363500000</v>
      </c>
      <c r="R764" s="101">
        <v>51500000</v>
      </c>
      <c r="S764" s="20">
        <v>413500000</v>
      </c>
      <c r="T764" s="21">
        <v>0</v>
      </c>
      <c r="U764" s="446">
        <v>0</v>
      </c>
      <c r="V764" s="266">
        <v>0</v>
      </c>
      <c r="W764" s="266">
        <v>0</v>
      </c>
      <c r="X764" s="266">
        <v>0</v>
      </c>
      <c r="Y764" s="266">
        <f t="shared" si="343"/>
        <v>0</v>
      </c>
      <c r="Z764" s="266">
        <v>0</v>
      </c>
      <c r="AA764" s="266">
        <v>0</v>
      </c>
      <c r="AB764" s="266">
        <v>0</v>
      </c>
      <c r="AC764" s="266">
        <f t="shared" si="344"/>
        <v>0</v>
      </c>
      <c r="AD764" s="266">
        <f t="shared" si="345"/>
        <v>0</v>
      </c>
      <c r="AE764" s="266">
        <f t="shared" si="346"/>
        <v>465000000</v>
      </c>
      <c r="AF764" s="18" t="s">
        <v>133</v>
      </c>
      <c r="AG764" s="17" t="s">
        <v>684</v>
      </c>
      <c r="AH764" s="81" t="s">
        <v>60</v>
      </c>
      <c r="AI764" s="22"/>
      <c r="AJ764" s="23"/>
      <c r="AK764" s="24"/>
      <c r="AL764" s="23"/>
      <c r="AM764" t="str">
        <f t="shared" si="347"/>
        <v>OR PRO.CODIGO=30186523</v>
      </c>
      <c r="AN764">
        <f t="shared" si="348"/>
        <v>8</v>
      </c>
      <c r="AO764" t="e">
        <f>VLOOKUP(J764,#REF!,5,FALSE)</f>
        <v>#REF!</v>
      </c>
      <c r="AP764"/>
      <c r="AQ764" t="e">
        <f>VLOOKUP(J764,#REF!,6,FALSE)</f>
        <v>#REF!</v>
      </c>
      <c r="AR764" s="32" t="e">
        <f>VLOOKUP(I764,'convenios 2017'!A$2:O$82,15,FALSE)</f>
        <v>#N/A</v>
      </c>
      <c r="AS764" s="373">
        <f t="shared" si="349"/>
        <v>0</v>
      </c>
      <c r="AT764" s="32" t="e">
        <f>VLOOKUP(I764,'convenio 2016'!A$2:N$196,14,FALSE)</f>
        <v>#N/A</v>
      </c>
      <c r="AU764" s="32" t="e">
        <f>VLOOKUP(I764,'convenio 2015'!A$4:M$228,13,FALSE)</f>
        <v>#N/A</v>
      </c>
      <c r="AV764" s="32" t="e">
        <f>VLOOKUP(J764,#REF!,6,FALSE)</f>
        <v>#REF!</v>
      </c>
      <c r="AW764" s="373">
        <f t="shared" si="350"/>
        <v>0</v>
      </c>
      <c r="AX764" s="32" t="e">
        <v>#N/A</v>
      </c>
      <c r="AY764" s="32" t="e">
        <v>#N/A</v>
      </c>
      <c r="AZ764" s="377" t="e">
        <v>#N/A</v>
      </c>
      <c r="BA764" s="431"/>
      <c r="BB764" s="32" t="str">
        <f>VLOOKUP(J764,'RATE JUNIO '!F$2:K$346,6,FALSE)</f>
        <v>FI</v>
      </c>
      <c r="BC764" s="32" t="s">
        <v>3463</v>
      </c>
      <c r="BD764" s="92" t="str">
        <f>VLOOKUP(J764,'RATES 30-06-2017'!F$2:K$374,6,FALSE)</f>
        <v>FI</v>
      </c>
      <c r="BE764" s="92"/>
      <c r="BF764" s="92" t="e">
        <f>VLOOKUP(J764,Hoja4!C$2:E$268,2,FALSE)</f>
        <v>#N/A</v>
      </c>
      <c r="BG764" s="92" t="e">
        <f>VLOOKUP(J764,Hoja4!C$2:E$268,3,FALSE)</f>
        <v>#N/A</v>
      </c>
      <c r="BH764" s="92"/>
      <c r="BI764" s="92"/>
    </row>
    <row r="765" spans="1:61" s="32" customFormat="1" ht="15" customHeight="1">
      <c r="A765" s="17">
        <v>31</v>
      </c>
      <c r="B765" s="99">
        <v>0</v>
      </c>
      <c r="C765" s="17" t="s">
        <v>54</v>
      </c>
      <c r="D765" s="18" t="s">
        <v>33</v>
      </c>
      <c r="E765" s="17" t="s">
        <v>512</v>
      </c>
      <c r="F765" s="17" t="s">
        <v>565</v>
      </c>
      <c r="G765" s="18" t="s">
        <v>284</v>
      </c>
      <c r="H765" s="18" t="s">
        <v>27</v>
      </c>
      <c r="I765" s="18">
        <v>30311722</v>
      </c>
      <c r="J765" s="112" t="str">
        <f t="shared" si="342"/>
        <v>30311722-EJECUCION</v>
      </c>
      <c r="K765" s="442" t="s">
        <v>3350</v>
      </c>
      <c r="L765" s="100">
        <v>18079000</v>
      </c>
      <c r="M765" s="19">
        <v>356000000</v>
      </c>
      <c r="N765" s="100">
        <v>0</v>
      </c>
      <c r="O765" s="19">
        <v>0</v>
      </c>
      <c r="P765" s="19">
        <v>18079000</v>
      </c>
      <c r="Q765" s="19">
        <v>0</v>
      </c>
      <c r="R765" s="101">
        <v>18079000</v>
      </c>
      <c r="S765" s="20">
        <v>0</v>
      </c>
      <c r="T765" s="21">
        <v>0</v>
      </c>
      <c r="U765" s="21">
        <v>200000000</v>
      </c>
      <c r="V765" s="266">
        <v>0</v>
      </c>
      <c r="W765" s="266">
        <v>0</v>
      </c>
      <c r="X765" s="266">
        <v>0</v>
      </c>
      <c r="Y765" s="266">
        <f t="shared" si="343"/>
        <v>0</v>
      </c>
      <c r="Z765" s="266">
        <v>0</v>
      </c>
      <c r="AA765" s="266">
        <v>0</v>
      </c>
      <c r="AB765" s="266">
        <v>0</v>
      </c>
      <c r="AC765" s="266">
        <f t="shared" si="344"/>
        <v>0</v>
      </c>
      <c r="AD765" s="266">
        <f t="shared" si="345"/>
        <v>200000000</v>
      </c>
      <c r="AE765" s="266">
        <f t="shared" si="346"/>
        <v>156000000</v>
      </c>
      <c r="AF765" s="18" t="s">
        <v>3487</v>
      </c>
      <c r="AG765" s="17" t="s">
        <v>685</v>
      </c>
      <c r="AH765" s="81" t="s">
        <v>30</v>
      </c>
      <c r="AI765" s="22" t="s">
        <v>31</v>
      </c>
      <c r="AJ765" s="23"/>
      <c r="AK765" s="24"/>
      <c r="AL765" s="23"/>
      <c r="AM765" t="str">
        <f t="shared" si="347"/>
        <v>OR PRO.CODIGO=30311722</v>
      </c>
      <c r="AN765">
        <f t="shared" si="348"/>
        <v>8</v>
      </c>
      <c r="AO765" t="e">
        <f>VLOOKUP(J765,#REF!,5,FALSE)</f>
        <v>#REF!</v>
      </c>
      <c r="AP765"/>
      <c r="AQ765" t="e">
        <f>VLOOKUP(J765,#REF!,6,FALSE)</f>
        <v>#REF!</v>
      </c>
      <c r="AR765" s="32" t="e">
        <f>VLOOKUP(I765,'convenios 2017'!A$2:O$82,15,FALSE)</f>
        <v>#N/A</v>
      </c>
      <c r="AS765" s="373">
        <f t="shared" si="349"/>
        <v>0</v>
      </c>
      <c r="AT765" s="32" t="e">
        <f>VLOOKUP(I765,'convenio 2016'!A$2:N$196,14,FALSE)</f>
        <v>#N/A</v>
      </c>
      <c r="AU765" s="32" t="e">
        <f>VLOOKUP(I765,'convenio 2015'!A$4:M$228,13,FALSE)</f>
        <v>#N/A</v>
      </c>
      <c r="AV765" s="32" t="e">
        <f>VLOOKUP(J765,#REF!,6,FALSE)</f>
        <v>#REF!</v>
      </c>
      <c r="AW765" s="373">
        <f t="shared" si="350"/>
        <v>0</v>
      </c>
      <c r="AX765" s="32" t="e">
        <v>#N/A</v>
      </c>
      <c r="AY765" s="32" t="e">
        <v>#N/A</v>
      </c>
      <c r="AZ765" s="377" t="e">
        <v>#N/A</v>
      </c>
      <c r="BA765" s="431"/>
      <c r="BB765" s="32" t="e">
        <f>VLOOKUP(J765,'RATE JUNIO '!F$2:K$346,6,FALSE)</f>
        <v>#N/A</v>
      </c>
      <c r="BD765" s="92" t="e">
        <f>VLOOKUP(J765,'RATES 30-06-2017'!F$2:K$374,6,FALSE)</f>
        <v>#N/A</v>
      </c>
      <c r="BE765" s="92"/>
      <c r="BF765" s="92" t="str">
        <f>VLOOKUP(J765,Hoja4!C$2:E$268,2,FALSE)</f>
        <v>PV</v>
      </c>
      <c r="BG765" s="92">
        <f>VLOOKUP(J765,Hoja4!C$2:E$268,3,FALSE)</f>
        <v>32</v>
      </c>
      <c r="BH765" s="459">
        <v>100000000</v>
      </c>
      <c r="BI765" s="92"/>
    </row>
    <row r="766" spans="1:61" s="32" customFormat="1" ht="15" customHeight="1">
      <c r="A766" s="17">
        <v>31</v>
      </c>
      <c r="B766" s="99">
        <v>0</v>
      </c>
      <c r="C766" s="17" t="s">
        <v>54</v>
      </c>
      <c r="D766" s="18" t="s">
        <v>81</v>
      </c>
      <c r="E766" s="17" t="s">
        <v>512</v>
      </c>
      <c r="F766" s="17" t="s">
        <v>565</v>
      </c>
      <c r="G766" s="18" t="s">
        <v>610</v>
      </c>
      <c r="H766" s="18" t="s">
        <v>27</v>
      </c>
      <c r="I766" s="18" t="s">
        <v>173</v>
      </c>
      <c r="J766" s="112" t="str">
        <f t="shared" si="342"/>
        <v>S/C-EJECUCION</v>
      </c>
      <c r="K766" s="442" t="s">
        <v>3351</v>
      </c>
      <c r="L766" s="100">
        <v>167000000</v>
      </c>
      <c r="M766" s="19">
        <v>167000000</v>
      </c>
      <c r="N766" s="100">
        <v>0</v>
      </c>
      <c r="O766" s="19">
        <v>0</v>
      </c>
      <c r="P766" s="19">
        <v>53408922</v>
      </c>
      <c r="Q766" s="19">
        <v>113591078</v>
      </c>
      <c r="R766" s="101">
        <v>50000000</v>
      </c>
      <c r="S766" s="20">
        <v>117000000</v>
      </c>
      <c r="T766" s="53">
        <v>0</v>
      </c>
      <c r="U766" s="446">
        <v>0</v>
      </c>
      <c r="V766" s="266">
        <v>0</v>
      </c>
      <c r="W766" s="266">
        <v>0</v>
      </c>
      <c r="X766" s="266">
        <v>0</v>
      </c>
      <c r="Y766" s="266">
        <f t="shared" si="343"/>
        <v>0</v>
      </c>
      <c r="Z766" s="266">
        <v>0</v>
      </c>
      <c r="AA766" s="266">
        <v>0</v>
      </c>
      <c r="AB766" s="266">
        <v>0</v>
      </c>
      <c r="AC766" s="266">
        <f t="shared" si="344"/>
        <v>0</v>
      </c>
      <c r="AD766" s="266">
        <f t="shared" si="345"/>
        <v>0</v>
      </c>
      <c r="AE766" s="266">
        <f t="shared" si="346"/>
        <v>167000000</v>
      </c>
      <c r="AF766" s="18" t="s">
        <v>133</v>
      </c>
      <c r="AG766" s="17" t="s">
        <v>83</v>
      </c>
      <c r="AH766" s="81" t="s">
        <v>57</v>
      </c>
      <c r="AI766" s="54"/>
      <c r="AJ766" s="55"/>
      <c r="AK766" s="56"/>
      <c r="AL766" s="55"/>
      <c r="AM766" t="str">
        <f t="shared" si="347"/>
        <v>OR PRO.CODIGO=S/C</v>
      </c>
      <c r="AN766">
        <f t="shared" si="348"/>
        <v>3</v>
      </c>
      <c r="AO766"/>
      <c r="AP766"/>
      <c r="AQ766"/>
      <c r="AR766" s="32" t="e">
        <f>VLOOKUP(I766,'convenios 2017'!A$2:O$82,15,FALSE)</f>
        <v>#N/A</v>
      </c>
      <c r="AS766" s="373">
        <f t="shared" si="349"/>
        <v>0</v>
      </c>
      <c r="AT766" s="32" t="e">
        <f>VLOOKUP(I766,'convenio 2016'!A$2:N$196,14,FALSE)</f>
        <v>#N/A</v>
      </c>
      <c r="AU766" s="32" t="e">
        <f>VLOOKUP(I766,'convenio 2015'!A$4:M$228,13,FALSE)</f>
        <v>#N/A</v>
      </c>
      <c r="AV766" s="32" t="e">
        <f>VLOOKUP(J766,#REF!,6,FALSE)</f>
        <v>#REF!</v>
      </c>
      <c r="AW766" s="373">
        <f t="shared" si="350"/>
        <v>0</v>
      </c>
      <c r="AX766" s="32" t="e">
        <v>#N/A</v>
      </c>
      <c r="AY766" s="32" t="e">
        <v>#N/A</v>
      </c>
      <c r="AZ766" s="377" t="e">
        <v>#N/A</v>
      </c>
      <c r="BA766" s="431"/>
      <c r="BD766" s="92" t="e">
        <f>VLOOKUP(J766,'RATES 30-06-2017'!F$2:K$374,6,FALSE)</f>
        <v>#N/A</v>
      </c>
      <c r="BE766" s="92"/>
      <c r="BF766" s="92" t="e">
        <f>VLOOKUP(J766,Hoja4!C$2:E$268,2,FALSE)</f>
        <v>#N/A</v>
      </c>
      <c r="BG766" s="92" t="e">
        <f>VLOOKUP(J766,Hoja4!C$2:E$268,3,FALSE)</f>
        <v>#N/A</v>
      </c>
      <c r="BH766" s="92"/>
      <c r="BI766" s="92"/>
    </row>
    <row r="767" spans="1:61" s="32" customFormat="1" ht="15" customHeight="1">
      <c r="A767" s="17">
        <v>31</v>
      </c>
      <c r="B767" s="99">
        <v>0</v>
      </c>
      <c r="C767" s="17" t="s">
        <v>54</v>
      </c>
      <c r="D767" s="18" t="s">
        <v>90</v>
      </c>
      <c r="E767" s="17" t="s">
        <v>512</v>
      </c>
      <c r="F767" s="17" t="s">
        <v>565</v>
      </c>
      <c r="G767" s="18" t="s">
        <v>508</v>
      </c>
      <c r="H767" s="18" t="s">
        <v>27</v>
      </c>
      <c r="I767" s="18">
        <v>30447539</v>
      </c>
      <c r="J767" s="112" t="str">
        <f t="shared" si="342"/>
        <v>30447539-EJECUCION</v>
      </c>
      <c r="K767" s="442" t="s">
        <v>3352</v>
      </c>
      <c r="L767" s="100">
        <v>188129000</v>
      </c>
      <c r="M767" s="125">
        <v>188129000</v>
      </c>
      <c r="N767" s="100">
        <v>0</v>
      </c>
      <c r="O767" s="125">
        <v>0</v>
      </c>
      <c r="P767" s="125">
        <v>188129000</v>
      </c>
      <c r="Q767" s="19">
        <v>0</v>
      </c>
      <c r="R767" s="101">
        <v>188129000</v>
      </c>
      <c r="S767" s="20">
        <v>0</v>
      </c>
      <c r="T767" s="21">
        <v>0</v>
      </c>
      <c r="U767" s="446">
        <v>0</v>
      </c>
      <c r="V767" s="266">
        <v>0</v>
      </c>
      <c r="W767" s="266">
        <v>0</v>
      </c>
      <c r="X767" s="266">
        <v>0</v>
      </c>
      <c r="Y767" s="266">
        <f t="shared" si="343"/>
        <v>0</v>
      </c>
      <c r="Z767" s="266">
        <v>0</v>
      </c>
      <c r="AA767" s="266">
        <v>0</v>
      </c>
      <c r="AB767" s="266">
        <v>0</v>
      </c>
      <c r="AC767" s="266">
        <f t="shared" si="344"/>
        <v>0</v>
      </c>
      <c r="AD767" s="266">
        <f t="shared" si="345"/>
        <v>0</v>
      </c>
      <c r="AE767" s="266">
        <f t="shared" si="346"/>
        <v>188129000</v>
      </c>
      <c r="AF767" s="18" t="s">
        <v>1459</v>
      </c>
      <c r="AG767" s="17" t="s">
        <v>687</v>
      </c>
      <c r="AH767" s="81" t="s">
        <v>30</v>
      </c>
      <c r="AI767" s="22" t="s">
        <v>31</v>
      </c>
      <c r="AJ767" s="23" t="s">
        <v>30</v>
      </c>
      <c r="AK767" s="24" t="s">
        <v>613</v>
      </c>
      <c r="AL767" s="23"/>
      <c r="AM767" t="str">
        <f t="shared" si="347"/>
        <v>OR PRO.CODIGO=30447539</v>
      </c>
      <c r="AN767">
        <f t="shared" si="348"/>
        <v>8</v>
      </c>
      <c r="AO767" t="e">
        <f>VLOOKUP(J767,#REF!,5,FALSE)</f>
        <v>#REF!</v>
      </c>
      <c r="AP767"/>
      <c r="AQ767" t="e">
        <f>VLOOKUP(J767,#REF!,6,FALSE)</f>
        <v>#REF!</v>
      </c>
      <c r="AR767" s="32" t="str">
        <f>VLOOKUP(I767,'convenios 2017'!A$2:O$82,15,FALSE)</f>
        <v>en revisión</v>
      </c>
      <c r="AS767" s="373">
        <f t="shared" si="349"/>
        <v>0</v>
      </c>
      <c r="AT767" s="32" t="e">
        <f>VLOOKUP(I767,'convenio 2016'!A$2:N$196,14,FALSE)</f>
        <v>#N/A</v>
      </c>
      <c r="AU767" s="32" t="e">
        <f>VLOOKUP(I767,'convenio 2015'!A$4:M$228,13,FALSE)</f>
        <v>#N/A</v>
      </c>
      <c r="AV767" s="32" t="e">
        <f>VLOOKUP(J767,#REF!,6,FALSE)</f>
        <v>#REF!</v>
      </c>
      <c r="AW767" s="373">
        <f t="shared" si="350"/>
        <v>0</v>
      </c>
      <c r="AX767" s="32" t="s">
        <v>3031</v>
      </c>
      <c r="AZ767" s="377"/>
      <c r="BA767" s="431"/>
      <c r="BB767" s="32" t="str">
        <f>VLOOKUP(J767,'RATE JUNIO '!F$2:K$346,6,FALSE)</f>
        <v>RS</v>
      </c>
      <c r="BC767" s="32" t="s">
        <v>3463</v>
      </c>
      <c r="BD767" s="92" t="str">
        <f>VLOOKUP(J767,'RATES 30-06-2017'!F$2:K$374,6,FALSE)</f>
        <v>RS</v>
      </c>
      <c r="BE767" s="92"/>
      <c r="BF767" s="92" t="e">
        <f>VLOOKUP(J767,Hoja4!C$2:E$268,2,FALSE)</f>
        <v>#N/A</v>
      </c>
      <c r="BG767" s="92" t="e">
        <f>VLOOKUP(J767,Hoja4!C$2:E$268,3,FALSE)</f>
        <v>#N/A</v>
      </c>
      <c r="BH767" s="92"/>
      <c r="BI767" s="92"/>
    </row>
    <row r="768" spans="1:61">
      <c r="A768" s="86"/>
      <c r="B768" s="302"/>
      <c r="C768" s="86"/>
      <c r="D768" s="87"/>
      <c r="E768" s="86"/>
      <c r="F768" s="86"/>
      <c r="G768" s="88"/>
      <c r="H768" s="86"/>
      <c r="I768" s="88"/>
      <c r="J768" s="302"/>
      <c r="K768" s="110" t="s">
        <v>66</v>
      </c>
      <c r="L768" s="25">
        <f>SUBTOTAL(9,L761:L767)</f>
        <v>1106693000</v>
      </c>
      <c r="M768" s="111">
        <f>SUBTOTAL(9,M761:M767)</f>
        <v>1444614000</v>
      </c>
      <c r="N768" s="25">
        <v>0</v>
      </c>
      <c r="O768" s="111">
        <f>SUBTOTAL(9,O761:O767)</f>
        <v>0</v>
      </c>
      <c r="P768" s="111">
        <f>SUBTOTAL(9,P761:P767)</f>
        <v>509016922</v>
      </c>
      <c r="Q768" s="109">
        <v>595258078</v>
      </c>
      <c r="R768" s="25">
        <v>405608000</v>
      </c>
      <c r="S768" s="25">
        <v>698667000</v>
      </c>
      <c r="T768" s="25">
        <v>0</v>
      </c>
      <c r="U768" s="111">
        <f>SUBTOTAL(9,U761:U767)</f>
        <v>200000000</v>
      </c>
      <c r="V768" s="111">
        <f t="shared" ref="V768:AE768" si="351">SUBTOTAL(9,V761:V767)</f>
        <v>0</v>
      </c>
      <c r="W768" s="111">
        <f t="shared" si="351"/>
        <v>0</v>
      </c>
      <c r="X768" s="111">
        <f t="shared" si="351"/>
        <v>0</v>
      </c>
      <c r="Y768" s="111">
        <f t="shared" si="351"/>
        <v>0</v>
      </c>
      <c r="Z768" s="111">
        <f t="shared" si="351"/>
        <v>0</v>
      </c>
      <c r="AA768" s="111">
        <f t="shared" si="351"/>
        <v>0</v>
      </c>
      <c r="AB768" s="111">
        <f t="shared" si="351"/>
        <v>0</v>
      </c>
      <c r="AC768" s="111">
        <f t="shared" si="351"/>
        <v>0</v>
      </c>
      <c r="AD768" s="111">
        <f t="shared" si="351"/>
        <v>200000000</v>
      </c>
      <c r="AE768" s="111">
        <f t="shared" si="351"/>
        <v>1244614000</v>
      </c>
      <c r="AF768" s="88"/>
      <c r="AG768" s="86"/>
      <c r="AH768" s="257"/>
      <c r="AJ768" s="23"/>
      <c r="AK768" s="24"/>
      <c r="AL768" s="23"/>
      <c r="AM768" s="92"/>
      <c r="AN768" s="92"/>
      <c r="AO768" s="92"/>
      <c r="AP768" s="92"/>
      <c r="AQ768" s="92"/>
      <c r="AR768" s="92"/>
      <c r="AS768" s="92"/>
      <c r="AT768" s="92"/>
      <c r="AU768" s="92"/>
      <c r="AV768" s="92"/>
      <c r="AW768" s="92"/>
      <c r="AY768" s="32" t="s">
        <v>3142</v>
      </c>
    </row>
    <row r="769" spans="1:61" ht="6" customHeight="1">
      <c r="A769" s="86"/>
      <c r="B769" s="302"/>
      <c r="C769" s="86"/>
      <c r="D769" s="87"/>
      <c r="E769" s="86"/>
      <c r="F769" s="86"/>
      <c r="G769" s="88"/>
      <c r="H769" s="86"/>
      <c r="I769" s="88"/>
      <c r="J769" s="302"/>
      <c r="K769" s="303"/>
      <c r="L769" s="302"/>
      <c r="M769" s="86"/>
      <c r="N769" s="302"/>
      <c r="O769" s="86"/>
      <c r="P769" s="86"/>
      <c r="Q769" s="302"/>
      <c r="R769" s="302"/>
      <c r="S769" s="302"/>
      <c r="T769" s="302"/>
      <c r="U769" s="302"/>
      <c r="V769" s="122"/>
      <c r="W769" s="122"/>
      <c r="X769" s="122"/>
      <c r="Y769" s="122"/>
      <c r="Z769" s="122"/>
      <c r="AA769" s="122"/>
      <c r="AB769" s="122"/>
      <c r="AC769" s="122"/>
      <c r="AD769" s="122"/>
      <c r="AE769" s="122"/>
      <c r="AF769" s="88"/>
      <c r="AG769" s="86"/>
      <c r="AH769" s="257"/>
      <c r="AJ769" s="23"/>
      <c r="AK769" s="24"/>
      <c r="AL769" s="23"/>
      <c r="AY769" s="32" t="s">
        <v>3142</v>
      </c>
    </row>
    <row r="770" spans="1:61" ht="15" customHeight="1">
      <c r="A770" s="86"/>
      <c r="B770" s="302"/>
      <c r="C770" s="86"/>
      <c r="D770" s="87"/>
      <c r="E770" s="86"/>
      <c r="F770" s="86"/>
      <c r="G770" s="88"/>
      <c r="H770" s="86"/>
      <c r="I770" s="88"/>
      <c r="J770" s="302"/>
      <c r="K770" s="260" t="s">
        <v>614</v>
      </c>
      <c r="L770" s="33">
        <f>L768+L758+L744</f>
        <v>47324232047</v>
      </c>
      <c r="M770" s="111">
        <f>M768+M758+M744</f>
        <v>53828897180.020844</v>
      </c>
      <c r="N770" s="33">
        <v>14758448683</v>
      </c>
      <c r="O770" s="111">
        <f>O768+O758+O744</f>
        <v>17976744132</v>
      </c>
      <c r="P770" s="111">
        <f>P768+P758+P744</f>
        <v>19327199566.02084</v>
      </c>
      <c r="Q770" s="111">
        <v>16188567198</v>
      </c>
      <c r="R770" s="33">
        <v>19369708457</v>
      </c>
      <c r="S770" s="33">
        <v>15157811719</v>
      </c>
      <c r="T770" s="25">
        <v>0</v>
      </c>
      <c r="U770" s="111">
        <f>U768+U758+U744</f>
        <v>18763946646</v>
      </c>
      <c r="V770" s="111">
        <f t="shared" ref="V770:AE770" si="352">V768+V758+V744</f>
        <v>328635454</v>
      </c>
      <c r="W770" s="111">
        <f t="shared" si="352"/>
        <v>2583156534</v>
      </c>
      <c r="X770" s="111">
        <f t="shared" si="352"/>
        <v>2002332985</v>
      </c>
      <c r="Y770" s="111">
        <f t="shared" si="352"/>
        <v>4914124973</v>
      </c>
      <c r="Z770" s="111">
        <f t="shared" si="352"/>
        <v>890511119</v>
      </c>
      <c r="AA770" s="111">
        <f t="shared" si="352"/>
        <v>597997880</v>
      </c>
      <c r="AB770" s="111">
        <f t="shared" si="352"/>
        <v>935689597</v>
      </c>
      <c r="AC770" s="111">
        <f t="shared" si="352"/>
        <v>7338323569</v>
      </c>
      <c r="AD770" s="111">
        <f t="shared" si="352"/>
        <v>11425623077</v>
      </c>
      <c r="AE770" s="111">
        <f t="shared" si="352"/>
        <v>17088206402.02084</v>
      </c>
      <c r="AF770" s="88"/>
      <c r="AG770" s="86"/>
      <c r="AH770" s="257"/>
      <c r="AJ770" s="23"/>
      <c r="AK770" s="24"/>
      <c r="AL770" s="23"/>
      <c r="AM770" s="92"/>
      <c r="AN770" s="92"/>
      <c r="AO770" s="92"/>
      <c r="AP770" s="92"/>
      <c r="AQ770" s="92"/>
      <c r="AR770" s="92"/>
      <c r="AS770" s="92"/>
      <c r="AT770" s="92"/>
      <c r="AU770" s="92"/>
      <c r="AV770" s="92"/>
      <c r="AW770" s="92"/>
      <c r="AY770" s="32" t="s">
        <v>3142</v>
      </c>
    </row>
    <row r="771" spans="1:61" ht="7.5" customHeight="1">
      <c r="A771" s="86"/>
      <c r="B771" s="302"/>
      <c r="C771" s="86"/>
      <c r="D771" s="87"/>
      <c r="E771" s="86"/>
      <c r="F771" s="86"/>
      <c r="G771" s="88"/>
      <c r="H771" s="86"/>
      <c r="I771" s="88"/>
      <c r="J771" s="302"/>
      <c r="K771" s="303"/>
      <c r="L771" s="302"/>
      <c r="M771" s="86"/>
      <c r="N771" s="302"/>
      <c r="O771" s="86"/>
      <c r="P771" s="122"/>
      <c r="Q771" s="302"/>
      <c r="R771" s="302"/>
      <c r="S771" s="302"/>
      <c r="T771" s="302"/>
      <c r="U771" s="302"/>
      <c r="V771" s="122"/>
      <c r="W771" s="122"/>
      <c r="X771" s="122"/>
      <c r="Y771" s="122"/>
      <c r="Z771" s="122"/>
      <c r="AA771" s="122"/>
      <c r="AB771" s="122"/>
      <c r="AC771" s="122"/>
      <c r="AD771" s="122"/>
      <c r="AE771" s="122"/>
      <c r="AF771" s="88"/>
      <c r="AG771" s="86"/>
      <c r="AH771" s="257"/>
      <c r="AJ771" s="23"/>
      <c r="AK771" s="24"/>
      <c r="AL771" s="23"/>
      <c r="AY771" s="32" t="s">
        <v>3142</v>
      </c>
    </row>
    <row r="772" spans="1:61" ht="15" customHeight="1">
      <c r="A772" s="86"/>
      <c r="B772" s="302"/>
      <c r="C772" s="86"/>
      <c r="D772" s="87"/>
      <c r="E772" s="86"/>
      <c r="F772" s="86"/>
      <c r="G772" s="88"/>
      <c r="H772" s="86"/>
      <c r="I772" s="88"/>
      <c r="J772" s="302"/>
      <c r="K772" s="260" t="s">
        <v>615</v>
      </c>
      <c r="L772" s="85">
        <f>L770+L720+L701+L676+L657</f>
        <v>58914730269</v>
      </c>
      <c r="M772" s="111">
        <f>M770+M720+M701+M676+M657</f>
        <v>71761548007.020844</v>
      </c>
      <c r="N772" s="85">
        <v>14953321683</v>
      </c>
      <c r="O772" s="111">
        <f>O770+O720+O701+O676+O657</f>
        <v>23073275961</v>
      </c>
      <c r="P772" s="111">
        <f>P770+P720+P701+P676+P657</f>
        <v>22004890065.02084</v>
      </c>
      <c r="Q772" s="111">
        <v>21417031761</v>
      </c>
      <c r="R772" s="85">
        <v>22009223558</v>
      </c>
      <c r="S772" s="85">
        <v>22303462719</v>
      </c>
      <c r="T772" s="57">
        <v>0</v>
      </c>
      <c r="U772" s="111">
        <f>U770+U720+U701+U676+U657</f>
        <v>21277741426</v>
      </c>
      <c r="V772" s="111">
        <f t="shared" ref="V772:AE772" si="353">V770+V720+V701+V676+V657</f>
        <v>328635454</v>
      </c>
      <c r="W772" s="111">
        <f t="shared" si="353"/>
        <v>2594880518</v>
      </c>
      <c r="X772" s="111">
        <f t="shared" si="353"/>
        <v>2010543813</v>
      </c>
      <c r="Y772" s="111">
        <f t="shared" si="353"/>
        <v>4934059785</v>
      </c>
      <c r="Z772" s="111">
        <f t="shared" si="353"/>
        <v>901033319</v>
      </c>
      <c r="AA772" s="111">
        <f t="shared" si="353"/>
        <v>689520080</v>
      </c>
      <c r="AB772" s="111">
        <f t="shared" si="353"/>
        <v>1045418597</v>
      </c>
      <c r="AC772" s="111">
        <f t="shared" si="353"/>
        <v>7570031781</v>
      </c>
      <c r="AD772" s="111">
        <f t="shared" si="353"/>
        <v>13707709645</v>
      </c>
      <c r="AE772" s="111">
        <f t="shared" si="353"/>
        <v>27410530620.02084</v>
      </c>
      <c r="AF772" s="88"/>
      <c r="AG772" s="86"/>
      <c r="AH772" s="257"/>
      <c r="AJ772" s="23"/>
      <c r="AK772" s="24"/>
      <c r="AL772" s="23"/>
      <c r="AM772" s="92"/>
      <c r="AN772" s="92"/>
      <c r="AO772" s="92"/>
      <c r="AP772" s="92"/>
      <c r="AQ772" s="92"/>
      <c r="AR772" s="92"/>
      <c r="AS772" s="92"/>
      <c r="AT772" s="92"/>
      <c r="AU772" s="92"/>
      <c r="AV772" s="92"/>
      <c r="AW772" s="92"/>
      <c r="AY772" s="32" t="s">
        <v>3142</v>
      </c>
    </row>
    <row r="773" spans="1:61" s="86" customFormat="1" ht="12" customHeight="1">
      <c r="D773" s="87"/>
      <c r="G773" s="88"/>
      <c r="I773" s="88"/>
      <c r="K773" s="89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  <c r="AA773" s="78"/>
      <c r="AB773" s="78"/>
      <c r="AC773" s="78"/>
      <c r="AD773" s="78"/>
      <c r="AE773" s="78"/>
      <c r="AF773" s="88"/>
      <c r="AH773" s="257"/>
      <c r="AJ773" s="79"/>
      <c r="AK773" s="75"/>
      <c r="AL773" s="79"/>
      <c r="AY773" s="32" t="s">
        <v>3142</v>
      </c>
      <c r="AZ773" s="87"/>
      <c r="BA773" s="432"/>
    </row>
    <row r="774" spans="1:61" ht="27" customHeight="1">
      <c r="A774" s="67"/>
      <c r="B774" s="69"/>
      <c r="C774" s="67"/>
      <c r="D774" s="67"/>
      <c r="E774" s="67"/>
      <c r="F774" s="67"/>
      <c r="G774" s="67"/>
      <c r="H774" s="67"/>
      <c r="I774" s="285"/>
      <c r="J774" s="69"/>
      <c r="K774" s="262" t="s">
        <v>616</v>
      </c>
      <c r="L774" s="69"/>
      <c r="M774" s="67"/>
      <c r="N774" s="69"/>
      <c r="O774" s="67"/>
      <c r="P774" s="67"/>
      <c r="Q774" s="69"/>
      <c r="R774" s="69"/>
      <c r="S774" s="69"/>
      <c r="T774" s="69"/>
      <c r="U774" s="68"/>
      <c r="V774" s="124"/>
      <c r="W774" s="124"/>
      <c r="X774" s="124"/>
      <c r="Y774" s="124"/>
      <c r="Z774" s="124"/>
      <c r="AA774" s="124"/>
      <c r="AB774" s="124"/>
      <c r="AC774" s="124"/>
      <c r="AD774" s="124"/>
      <c r="AE774" s="124"/>
      <c r="AF774" s="285"/>
      <c r="AG774" s="67"/>
      <c r="AH774" s="68"/>
      <c r="AJ774" s="23"/>
      <c r="AK774" s="24"/>
      <c r="AL774" s="23"/>
      <c r="AY774" s="32" t="s">
        <v>3142</v>
      </c>
    </row>
    <row r="775" spans="1:61">
      <c r="A775" s="86"/>
      <c r="C775" s="86"/>
      <c r="D775" s="87"/>
      <c r="E775" s="86"/>
      <c r="F775" s="86"/>
      <c r="G775" s="88"/>
      <c r="H775" s="86"/>
      <c r="I775" s="88"/>
      <c r="K775" s="16" t="s">
        <v>22</v>
      </c>
      <c r="L775" s="302"/>
      <c r="M775" s="86"/>
      <c r="N775" s="302"/>
      <c r="O775" s="86"/>
      <c r="P775" s="86"/>
      <c r="R775" s="302"/>
      <c r="S775" s="302"/>
      <c r="T775" s="302"/>
      <c r="U775" s="302"/>
      <c r="V775" s="122"/>
      <c r="W775" s="122"/>
      <c r="X775" s="122"/>
      <c r="Y775" s="122"/>
      <c r="Z775" s="122"/>
      <c r="AA775" s="122"/>
      <c r="AB775" s="122"/>
      <c r="AC775" s="122"/>
      <c r="AD775" s="122"/>
      <c r="AE775" s="122"/>
      <c r="AF775" s="88"/>
      <c r="AG775" s="86"/>
      <c r="AH775" s="257"/>
      <c r="AJ775" s="23"/>
      <c r="AK775" s="24"/>
      <c r="AL775" s="23"/>
      <c r="AY775" s="32" t="s">
        <v>3142</v>
      </c>
    </row>
    <row r="776" spans="1:61" s="32" customFormat="1" ht="15" customHeight="1">
      <c r="A776" s="17">
        <v>31</v>
      </c>
      <c r="B776" s="99">
        <v>0</v>
      </c>
      <c r="C776" s="17" t="s">
        <v>23</v>
      </c>
      <c r="D776" s="18" t="s">
        <v>90</v>
      </c>
      <c r="E776" s="17" t="s">
        <v>617</v>
      </c>
      <c r="F776" s="17" t="s">
        <v>617</v>
      </c>
      <c r="G776" s="18" t="s">
        <v>158</v>
      </c>
      <c r="H776" s="18" t="s">
        <v>27</v>
      </c>
      <c r="I776" s="18">
        <v>30125599</v>
      </c>
      <c r="J776" s="112" t="str">
        <f>CONCATENATE(I776,"-",H776)</f>
        <v>30125599-EJECUCION</v>
      </c>
      <c r="K776" s="442" t="s">
        <v>618</v>
      </c>
      <c r="L776" s="100">
        <v>988229000</v>
      </c>
      <c r="M776" s="19">
        <v>982258845</v>
      </c>
      <c r="N776" s="100">
        <v>308000000</v>
      </c>
      <c r="O776" s="19">
        <v>300593762</v>
      </c>
      <c r="P776" s="19">
        <v>578928535</v>
      </c>
      <c r="Q776" s="19">
        <v>0</v>
      </c>
      <c r="R776" s="101">
        <v>680229000</v>
      </c>
      <c r="S776" s="20">
        <v>0</v>
      </c>
      <c r="T776" s="21">
        <v>0</v>
      </c>
      <c r="U776" s="21">
        <f>581665083+16611869</f>
        <v>598276952</v>
      </c>
      <c r="V776" s="266">
        <v>211979448</v>
      </c>
      <c r="W776" s="266">
        <v>0</v>
      </c>
      <c r="X776" s="266">
        <v>188791974</v>
      </c>
      <c r="Y776" s="266">
        <f t="shared" ref="Y776:Y777" si="354">V776+W776+X776</f>
        <v>400771422</v>
      </c>
      <c r="Z776" s="266">
        <v>0</v>
      </c>
      <c r="AA776" s="266">
        <v>104495438</v>
      </c>
      <c r="AB776" s="266">
        <v>93010092</v>
      </c>
      <c r="AC776" s="266">
        <f>V776+W776+X776+Z776+AA776+AB776</f>
        <v>598276952</v>
      </c>
      <c r="AD776" s="266">
        <f>U776-AC776</f>
        <v>0</v>
      </c>
      <c r="AE776" s="266">
        <f>M776-(O776+U776)</f>
        <v>83388131</v>
      </c>
      <c r="AF776" s="18" t="s">
        <v>3419</v>
      </c>
      <c r="AG776" s="17" t="s">
        <v>685</v>
      </c>
      <c r="AH776" s="81" t="s">
        <v>40</v>
      </c>
      <c r="AI776" s="22" t="s">
        <v>31</v>
      </c>
      <c r="AJ776" s="23"/>
      <c r="AK776" s="24">
        <v>2015</v>
      </c>
      <c r="AL776" s="23" t="s">
        <v>45</v>
      </c>
      <c r="AM776" t="str">
        <f>CONCATENATE( "OR PRO.CODIGO=",I776)</f>
        <v>OR PRO.CODIGO=30125599</v>
      </c>
      <c r="AN776">
        <f>LEN(I776)</f>
        <v>8</v>
      </c>
      <c r="AO776" t="e">
        <f>VLOOKUP(J776,#REF!,5,FALSE)</f>
        <v>#REF!</v>
      </c>
      <c r="AP776"/>
      <c r="AQ776" t="e">
        <f>VLOOKUP(J776,#REF!,6,FALSE)</f>
        <v>#REF!</v>
      </c>
      <c r="AR776" s="32" t="e">
        <f>VLOOKUP(I776,'convenios 2017'!A$2:O$82,15,FALSE)</f>
        <v>#N/A</v>
      </c>
      <c r="AS776" s="373">
        <f>O776+AC776</f>
        <v>898870714</v>
      </c>
      <c r="AT776" s="32" t="e">
        <f>VLOOKUP(I776,'convenio 2016'!A$2:N$196,14,FALSE)</f>
        <v>#N/A</v>
      </c>
      <c r="AU776" s="32" t="e">
        <f>VLOOKUP(I776,'convenio 2015'!A$4:M$228,13,FALSE)</f>
        <v>#N/A</v>
      </c>
      <c r="AV776" s="32" t="e">
        <f>VLOOKUP(J776,#REF!,6,FALSE)</f>
        <v>#REF!</v>
      </c>
      <c r="AW776" s="373">
        <f>O776+AC776</f>
        <v>898870714</v>
      </c>
      <c r="AX776" s="32" t="e">
        <v>#N/A</v>
      </c>
      <c r="AY776" s="32" t="e">
        <v>#N/A</v>
      </c>
      <c r="AZ776" s="377" t="e">
        <v>#N/A</v>
      </c>
      <c r="BA776" s="431"/>
      <c r="BB776" s="32">
        <f>VLOOKUP(J776,'RATE JUNIO '!F$2:K$346,6,FALSE)</f>
        <v>0</v>
      </c>
      <c r="BC776" s="32" t="s">
        <v>3463</v>
      </c>
      <c r="BD776" s="92">
        <f>VLOOKUP(J776,'RATES 30-06-2017'!F$2:K$374,6,FALSE)</f>
        <v>0</v>
      </c>
      <c r="BE776" s="92"/>
      <c r="BF776" s="92" t="str">
        <f>VLOOKUP(J776,Hoja4!C$2:E$268,2,FALSE)</f>
        <v>LIBRE</v>
      </c>
      <c r="BG776" s="92">
        <f>VLOOKUP(J776,Hoja4!C$2:E$268,3,FALSE)</f>
        <v>31</v>
      </c>
      <c r="BH776" s="92"/>
      <c r="BI776" s="92"/>
    </row>
    <row r="777" spans="1:61" s="32" customFormat="1" ht="15" customHeight="1">
      <c r="A777" s="17">
        <v>33</v>
      </c>
      <c r="B777" s="99">
        <v>0</v>
      </c>
      <c r="C777" s="17" t="s">
        <v>23</v>
      </c>
      <c r="D777" s="18" t="s">
        <v>38</v>
      </c>
      <c r="E777" s="17" t="s">
        <v>617</v>
      </c>
      <c r="F777" s="17" t="s">
        <v>617</v>
      </c>
      <c r="G777" s="18" t="s">
        <v>620</v>
      </c>
      <c r="H777" s="18" t="s">
        <v>27</v>
      </c>
      <c r="I777" s="18">
        <v>30429222</v>
      </c>
      <c r="J777" s="112" t="str">
        <f>CONCATENATE(I777,"-",H777)</f>
        <v>30429222-EJECUCION</v>
      </c>
      <c r="K777" s="442" t="s">
        <v>621</v>
      </c>
      <c r="L777" s="100">
        <v>2204970000</v>
      </c>
      <c r="M777" s="125">
        <v>2204970000</v>
      </c>
      <c r="N777" s="100">
        <v>1470670000</v>
      </c>
      <c r="O777" s="125">
        <v>668930000</v>
      </c>
      <c r="P777" s="125">
        <v>836040000</v>
      </c>
      <c r="Q777" s="19">
        <v>700000000</v>
      </c>
      <c r="R777" s="101">
        <v>734300000</v>
      </c>
      <c r="S777" s="20">
        <v>0</v>
      </c>
      <c r="T777" s="21">
        <v>0</v>
      </c>
      <c r="U777" s="21">
        <v>734300000</v>
      </c>
      <c r="V777" s="266">
        <v>0</v>
      </c>
      <c r="W777" s="266">
        <v>0</v>
      </c>
      <c r="X777" s="266">
        <v>0</v>
      </c>
      <c r="Y777" s="266">
        <f t="shared" si="354"/>
        <v>0</v>
      </c>
      <c r="Z777" s="266">
        <v>0</v>
      </c>
      <c r="AA777" s="266">
        <v>0</v>
      </c>
      <c r="AB777" s="266">
        <v>314600000</v>
      </c>
      <c r="AC777" s="266">
        <f>V777+W777+X777+Z777+AA777+AB777</f>
        <v>314600000</v>
      </c>
      <c r="AD777" s="266">
        <f>U777-AC777</f>
        <v>419700000</v>
      </c>
      <c r="AE777" s="266">
        <f>M777-(O777+U777)</f>
        <v>801740000</v>
      </c>
      <c r="AF777" s="18" t="s">
        <v>3419</v>
      </c>
      <c r="AG777" s="17" t="s">
        <v>684</v>
      </c>
      <c r="AH777" s="81" t="s">
        <v>155</v>
      </c>
      <c r="AI777" s="22" t="s">
        <v>31</v>
      </c>
      <c r="AJ777" s="23"/>
      <c r="AK777" s="24"/>
      <c r="AL777" s="23" t="s">
        <v>45</v>
      </c>
      <c r="AM777" t="str">
        <f>CONCATENATE( "OR PRO.CODIGO=",I777)</f>
        <v>OR PRO.CODIGO=30429222</v>
      </c>
      <c r="AN777">
        <f>LEN(I777)</f>
        <v>8</v>
      </c>
      <c r="AO777" t="e">
        <f>VLOOKUP(J777,#REF!,5,FALSE)</f>
        <v>#REF!</v>
      </c>
      <c r="AP777"/>
      <c r="AQ777" t="e">
        <f>VLOOKUP(J777,#REF!,6,FALSE)</f>
        <v>#REF!</v>
      </c>
      <c r="AR777" s="32" t="e">
        <f>VLOOKUP(I777,'convenios 2017'!A$2:O$82,15,FALSE)</f>
        <v>#N/A</v>
      </c>
      <c r="AS777" s="373">
        <f>O777+AC777</f>
        <v>983530000</v>
      </c>
      <c r="AT777" s="32" t="e">
        <f>VLOOKUP(I777,'convenio 2016'!A$2:N$196,14,FALSE)</f>
        <v>#N/A</v>
      </c>
      <c r="AU777" s="32" t="e">
        <f>VLOOKUP(I777,'convenio 2015'!A$4:M$228,13,FALSE)</f>
        <v>#N/A</v>
      </c>
      <c r="AV777" s="32" t="e">
        <f>VLOOKUP(J777,#REF!,6,FALSE)</f>
        <v>#REF!</v>
      </c>
      <c r="AW777" s="373">
        <f>O777+AC777</f>
        <v>983530000</v>
      </c>
      <c r="AX777" s="32" t="e">
        <v>#N/A</v>
      </c>
      <c r="AY777" s="32" t="e">
        <v>#N/A</v>
      </c>
      <c r="AZ777" s="377" t="e">
        <v>#N/A</v>
      </c>
      <c r="BA777" s="431"/>
      <c r="BB777" s="32">
        <f>VLOOKUP(J777,'RATE JUNIO '!F$2:K$346,6,FALSE)</f>
        <v>0</v>
      </c>
      <c r="BC777" s="32" t="s">
        <v>3463</v>
      </c>
      <c r="BD777" s="92">
        <f>VLOOKUP(J777,'RATES 30-06-2017'!F$2:K$374,6,FALSE)</f>
        <v>0</v>
      </c>
      <c r="BE777" s="92"/>
      <c r="BF777" s="92" t="str">
        <f>VLOOKUP(J777,Hoja4!C$2:E$268,2,FALSE)</f>
        <v>TRS</v>
      </c>
      <c r="BG777" s="92">
        <f>VLOOKUP(J777,Hoja4!C$2:E$268,3,FALSE)</f>
        <v>33</v>
      </c>
      <c r="BH777" s="92"/>
      <c r="BI777" s="92"/>
    </row>
    <row r="778" spans="1:61">
      <c r="A778" s="86"/>
      <c r="C778" s="86"/>
      <c r="D778" s="87"/>
      <c r="E778" s="86"/>
      <c r="F778" s="86"/>
      <c r="G778" s="88"/>
      <c r="H778" s="86"/>
      <c r="I778" s="88"/>
      <c r="K778" s="110" t="s">
        <v>47</v>
      </c>
      <c r="L778" s="25">
        <f>SUBTOTAL(9,L776:L777)</f>
        <v>3193199000</v>
      </c>
      <c r="M778" s="111">
        <f>SUBTOTAL(9,M776:M777)</f>
        <v>3187228845</v>
      </c>
      <c r="N778" s="25">
        <f>SUBTOTAL(9,N776:N777)</f>
        <v>1778670000</v>
      </c>
      <c r="O778" s="111">
        <f>SUBTOTAL(9,O776:O777)</f>
        <v>969523762</v>
      </c>
      <c r="P778" s="111">
        <f>SUBTOTAL(9,P776:P777)</f>
        <v>1414968535</v>
      </c>
      <c r="Q778" s="109">
        <v>700000000</v>
      </c>
      <c r="R778" s="25">
        <v>1514529000</v>
      </c>
      <c r="S778" s="25">
        <v>5045139859</v>
      </c>
      <c r="T778" s="25">
        <v>0</v>
      </c>
      <c r="U778" s="111">
        <f>SUBTOTAL(9,U776:U777)</f>
        <v>1332576952</v>
      </c>
      <c r="V778" s="111">
        <f t="shared" ref="V778:AE778" si="355">SUBTOTAL(9,V776:V777)</f>
        <v>211979448</v>
      </c>
      <c r="W778" s="111">
        <f t="shared" si="355"/>
        <v>0</v>
      </c>
      <c r="X778" s="111">
        <f t="shared" si="355"/>
        <v>188791974</v>
      </c>
      <c r="Y778" s="111">
        <f t="shared" si="355"/>
        <v>400771422</v>
      </c>
      <c r="Z778" s="111">
        <f t="shared" si="355"/>
        <v>0</v>
      </c>
      <c r="AA778" s="111">
        <f t="shared" si="355"/>
        <v>104495438</v>
      </c>
      <c r="AB778" s="111">
        <f t="shared" si="355"/>
        <v>407610092</v>
      </c>
      <c r="AC778" s="111">
        <f t="shared" si="355"/>
        <v>912876952</v>
      </c>
      <c r="AD778" s="111">
        <f t="shared" si="355"/>
        <v>419700000</v>
      </c>
      <c r="AE778" s="111">
        <f t="shared" si="355"/>
        <v>885128131</v>
      </c>
      <c r="AF778" s="88"/>
      <c r="AG778" s="86"/>
      <c r="AH778" s="257"/>
      <c r="AJ778" s="23"/>
      <c r="AK778" s="24"/>
      <c r="AL778" s="23"/>
      <c r="AM778" s="92"/>
      <c r="AN778" s="92"/>
      <c r="AO778" s="92"/>
      <c r="AP778" s="92"/>
      <c r="AQ778" s="92"/>
      <c r="AR778" s="92"/>
      <c r="AS778" s="92"/>
      <c r="AT778" s="92"/>
      <c r="AU778" s="92"/>
      <c r="AV778" s="92"/>
      <c r="AW778" s="92"/>
      <c r="AY778" s="32" t="s">
        <v>3142</v>
      </c>
    </row>
    <row r="779" spans="1:61" ht="12" customHeight="1">
      <c r="A779" s="86"/>
      <c r="B779" s="302"/>
      <c r="C779" s="86"/>
      <c r="D779" s="87"/>
      <c r="E779" s="86"/>
      <c r="F779" s="86"/>
      <c r="G779" s="88"/>
      <c r="H779" s="86"/>
      <c r="I779" s="88"/>
      <c r="J779" s="302"/>
      <c r="K779" s="303"/>
      <c r="L779" s="302"/>
      <c r="M779" s="86"/>
      <c r="N779" s="302"/>
      <c r="O779" s="86"/>
      <c r="P779" s="86"/>
      <c r="Q779" s="302"/>
      <c r="R779" s="302"/>
      <c r="S779" s="302"/>
      <c r="T779" s="302"/>
      <c r="U779" s="302"/>
      <c r="V779" s="122"/>
      <c r="W779" s="122"/>
      <c r="X779" s="122"/>
      <c r="Y779" s="122"/>
      <c r="Z779" s="122"/>
      <c r="AA779" s="122"/>
      <c r="AB779" s="122"/>
      <c r="AC779" s="122"/>
      <c r="AD779" s="122"/>
      <c r="AE779" s="122"/>
      <c r="AF779" s="88"/>
      <c r="AG779" s="86"/>
      <c r="AH779" s="257"/>
      <c r="AJ779" s="23"/>
      <c r="AK779" s="24"/>
      <c r="AL779" s="23"/>
      <c r="AY779" s="32" t="s">
        <v>3142</v>
      </c>
    </row>
    <row r="780" spans="1:61">
      <c r="A780" s="86"/>
      <c r="C780" s="86"/>
      <c r="D780" s="87"/>
      <c r="E780" s="86"/>
      <c r="F780" s="86"/>
      <c r="G780" s="88"/>
      <c r="H780" s="86"/>
      <c r="I780" s="88"/>
      <c r="K780" s="16" t="s">
        <v>48</v>
      </c>
      <c r="M780" s="86"/>
      <c r="O780" s="86"/>
      <c r="P780" s="86"/>
      <c r="U780"/>
      <c r="V780" s="122"/>
      <c r="W780" s="122"/>
      <c r="X780" s="122"/>
      <c r="Y780" s="122"/>
      <c r="Z780" s="122"/>
      <c r="AA780" s="122"/>
      <c r="AB780" s="122"/>
      <c r="AC780" s="122"/>
      <c r="AD780" s="122"/>
      <c r="AE780" s="122"/>
      <c r="AF780" s="88"/>
      <c r="AG780" s="86"/>
      <c r="AH780" s="257"/>
      <c r="AJ780" s="23"/>
      <c r="AK780" s="24"/>
      <c r="AL780" s="23"/>
      <c r="AY780" s="32" t="s">
        <v>3142</v>
      </c>
    </row>
    <row r="781" spans="1:61" s="32" customFormat="1" ht="15" customHeight="1">
      <c r="A781" s="17">
        <v>29</v>
      </c>
      <c r="B781" s="99">
        <v>0</v>
      </c>
      <c r="C781" s="17" t="s">
        <v>49</v>
      </c>
      <c r="D781" s="18" t="s">
        <v>69</v>
      </c>
      <c r="E781" s="17" t="s">
        <v>617</v>
      </c>
      <c r="F781" s="18" t="s">
        <v>617</v>
      </c>
      <c r="G781" s="18" t="s">
        <v>158</v>
      </c>
      <c r="H781" s="18" t="s">
        <v>27</v>
      </c>
      <c r="I781" s="18">
        <v>30415731</v>
      </c>
      <c r="J781" s="112" t="str">
        <f>CONCATENATE(I781,"-",H781)</f>
        <v>30415731-EJECUCION</v>
      </c>
      <c r="K781" s="442" t="s">
        <v>3461</v>
      </c>
      <c r="L781" s="289">
        <v>669066000</v>
      </c>
      <c r="M781" s="19">
        <v>669066000</v>
      </c>
      <c r="N781" s="289">
        <v>0</v>
      </c>
      <c r="O781" s="19">
        <v>0</v>
      </c>
      <c r="P781" s="19">
        <v>100000000</v>
      </c>
      <c r="Q781" s="290">
        <v>569066000</v>
      </c>
      <c r="R781" s="291">
        <v>100000000</v>
      </c>
      <c r="S781" s="292">
        <v>569066000</v>
      </c>
      <c r="T781" s="293"/>
      <c r="U781" s="21">
        <v>569066000</v>
      </c>
      <c r="V781" s="266">
        <v>0</v>
      </c>
      <c r="W781" s="266">
        <v>0</v>
      </c>
      <c r="X781" s="266">
        <v>0</v>
      </c>
      <c r="Y781" s="266">
        <f t="shared" ref="Y781:Y783" si="356">V781+W781+X781</f>
        <v>0</v>
      </c>
      <c r="Z781" s="266">
        <v>0</v>
      </c>
      <c r="AA781" s="266">
        <v>0</v>
      </c>
      <c r="AB781" s="266">
        <v>0</v>
      </c>
      <c r="AC781" s="266">
        <f>V781+W781+X781+Z781+AA781+AB781</f>
        <v>0</v>
      </c>
      <c r="AD781" s="266">
        <f>U781-AC781</f>
        <v>569066000</v>
      </c>
      <c r="AE781" s="266">
        <f>M781-(O781+U781)</f>
        <v>100000000</v>
      </c>
      <c r="AF781" s="18" t="s">
        <v>133</v>
      </c>
      <c r="AG781" s="17" t="s">
        <v>685</v>
      </c>
      <c r="AH781" s="81" t="s">
        <v>40</v>
      </c>
      <c r="AI781" s="295"/>
      <c r="AJ781" s="296"/>
      <c r="AK781" s="297"/>
      <c r="AL781" s="296"/>
      <c r="AM781" t="str">
        <f>CONCATENATE( "OR PRO.CODIGO=",I781)</f>
        <v>OR PRO.CODIGO=30415731</v>
      </c>
      <c r="AN781">
        <f>LEN(I781)</f>
        <v>8</v>
      </c>
      <c r="AO781" t="e">
        <f>VLOOKUP(J781,#REF!,5,FALSE)</f>
        <v>#REF!</v>
      </c>
      <c r="AQ781" t="e">
        <f>VLOOKUP(J781,#REF!,6,FALSE)</f>
        <v>#REF!</v>
      </c>
      <c r="AR781" s="32" t="e">
        <f>VLOOKUP(I781,'convenios 2017'!A$2:O$82,15,FALSE)</f>
        <v>#N/A</v>
      </c>
      <c r="AS781" s="373">
        <f>O781+AC781</f>
        <v>0</v>
      </c>
      <c r="AT781" s="32" t="e">
        <f>VLOOKUP(I781,'convenio 2016'!A$2:N$196,14,FALSE)</f>
        <v>#N/A</v>
      </c>
      <c r="AU781" s="32" t="e">
        <f>VLOOKUP(I781,'convenio 2015'!A$4:M$228,13,FALSE)</f>
        <v>#N/A</v>
      </c>
      <c r="AV781" s="32" t="e">
        <f>VLOOKUP(J781,#REF!,6,FALSE)</f>
        <v>#REF!</v>
      </c>
      <c r="AW781" s="373">
        <f>O781+AC781</f>
        <v>0</v>
      </c>
      <c r="AX781" s="32" t="e">
        <v>#N/A</v>
      </c>
      <c r="AY781" s="32" t="e">
        <v>#N/A</v>
      </c>
      <c r="AZ781" s="377" t="e">
        <v>#N/A</v>
      </c>
      <c r="BA781" s="431"/>
      <c r="BB781" s="32" t="e">
        <f>VLOOKUP(J781,'RATE JUNIO '!F$2:K$346,6,FALSE)</f>
        <v>#N/A</v>
      </c>
      <c r="BC781" s="32" t="s">
        <v>3463</v>
      </c>
      <c r="BD781" s="92">
        <f>VLOOKUP(J781,'RATES 30-06-2017'!F$2:K$374,6,FALSE)</f>
        <v>0</v>
      </c>
      <c r="BE781" s="92"/>
      <c r="BF781" s="92" t="str">
        <f>VLOOKUP(J781,Hoja4!C$2:E$268,2,FALSE)</f>
        <v>LIBRE</v>
      </c>
      <c r="BG781" s="92">
        <f>VLOOKUP(J781,Hoja4!C$2:E$268,3,FALSE)</f>
        <v>29</v>
      </c>
      <c r="BH781" s="92"/>
      <c r="BI781" s="92"/>
    </row>
    <row r="782" spans="1:61" s="32" customFormat="1" ht="15" customHeight="1">
      <c r="A782" s="17">
        <v>22</v>
      </c>
      <c r="B782" s="99">
        <v>0</v>
      </c>
      <c r="C782" s="17" t="s">
        <v>49</v>
      </c>
      <c r="D782" s="18" t="s">
        <v>90</v>
      </c>
      <c r="E782" s="17" t="s">
        <v>617</v>
      </c>
      <c r="F782" s="17" t="s">
        <v>617</v>
      </c>
      <c r="G782" s="18" t="s">
        <v>158</v>
      </c>
      <c r="H782" s="18" t="s">
        <v>528</v>
      </c>
      <c r="I782" s="18">
        <v>30430874</v>
      </c>
      <c r="J782" s="112" t="str">
        <f>CONCATENATE(I782,"-",H782)</f>
        <v>30430874-ESTUDIO BÁSICO</v>
      </c>
      <c r="K782" s="442" t="s">
        <v>3411</v>
      </c>
      <c r="L782" s="100">
        <v>384067000</v>
      </c>
      <c r="M782" s="19">
        <v>384067000</v>
      </c>
      <c r="N782" s="100">
        <v>0</v>
      </c>
      <c r="O782" s="19">
        <v>0</v>
      </c>
      <c r="P782" s="19">
        <v>150000000</v>
      </c>
      <c r="Q782" s="19">
        <v>234067000</v>
      </c>
      <c r="R782" s="101">
        <v>150000000</v>
      </c>
      <c r="S782" s="20">
        <v>234067000</v>
      </c>
      <c r="T782" s="21">
        <v>0</v>
      </c>
      <c r="U782" s="446">
        <v>0</v>
      </c>
      <c r="V782" s="266">
        <v>0</v>
      </c>
      <c r="W782" s="266">
        <v>0</v>
      </c>
      <c r="X782" s="266">
        <v>0</v>
      </c>
      <c r="Y782" s="266">
        <f t="shared" si="356"/>
        <v>0</v>
      </c>
      <c r="Z782" s="266">
        <v>0</v>
      </c>
      <c r="AA782" s="266">
        <v>0</v>
      </c>
      <c r="AB782" s="266">
        <v>0</v>
      </c>
      <c r="AC782" s="266">
        <f>V782+W782+X782+Z782+AA782+AB782</f>
        <v>0</v>
      </c>
      <c r="AD782" s="266">
        <f>U782-AC782</f>
        <v>0</v>
      </c>
      <c r="AE782" s="266">
        <f>M782-(O782+U782)</f>
        <v>384067000</v>
      </c>
      <c r="AF782" s="18" t="s">
        <v>51</v>
      </c>
      <c r="AG782" s="17" t="s">
        <v>685</v>
      </c>
      <c r="AH782" s="81" t="s">
        <v>40</v>
      </c>
      <c r="AI782" s="22" t="s">
        <v>78</v>
      </c>
      <c r="AJ782" s="23"/>
      <c r="AK782" s="24" t="s">
        <v>623</v>
      </c>
      <c r="AL782" s="23"/>
      <c r="AM782" t="str">
        <f>CONCATENATE( "OR PRO.CODIGO=",I782)</f>
        <v>OR PRO.CODIGO=30430874</v>
      </c>
      <c r="AN782">
        <f>LEN(I782)</f>
        <v>8</v>
      </c>
      <c r="AO782" t="e">
        <f>VLOOKUP(J782,#REF!,5,FALSE)</f>
        <v>#REF!</v>
      </c>
      <c r="AP782"/>
      <c r="AQ782" t="e">
        <f>VLOOKUP(J782,#REF!,6,FALSE)</f>
        <v>#REF!</v>
      </c>
      <c r="AR782" s="32" t="e">
        <f>VLOOKUP(I782,'convenios 2017'!A$2:O$82,15,FALSE)</f>
        <v>#N/A</v>
      </c>
      <c r="AS782" s="373">
        <f>O782+AC782</f>
        <v>0</v>
      </c>
      <c r="AT782" s="32" t="e">
        <f>VLOOKUP(I782,'convenio 2016'!A$2:N$196,14,FALSE)</f>
        <v>#N/A</v>
      </c>
      <c r="AU782" s="32" t="e">
        <f>VLOOKUP(I782,'convenio 2015'!A$4:M$228,13,FALSE)</f>
        <v>#N/A</v>
      </c>
      <c r="AV782" s="32" t="e">
        <f>VLOOKUP(J782,#REF!,6,FALSE)</f>
        <v>#REF!</v>
      </c>
      <c r="AW782" s="373">
        <f>O782+AC782</f>
        <v>0</v>
      </c>
      <c r="AX782" s="32" t="e">
        <v>#N/A</v>
      </c>
      <c r="AY782" s="32" t="e">
        <v>#N/A</v>
      </c>
      <c r="AZ782" s="377" t="e">
        <v>#N/A</v>
      </c>
      <c r="BA782" s="431"/>
      <c r="BB782" s="32" t="e">
        <f>VLOOKUP(J782,'RATE JUNIO '!F$2:K$346,6,FALSE)</f>
        <v>#N/A</v>
      </c>
      <c r="BC782" s="32" t="s">
        <v>3463</v>
      </c>
      <c r="BD782" s="92" t="e">
        <f>VLOOKUP(J782,'RATES 30-06-2017'!F$2:K$374,6,FALSE)</f>
        <v>#N/A</v>
      </c>
      <c r="BE782" s="448"/>
      <c r="BF782" s="92" t="e">
        <f>VLOOKUP(J782,Hoja4!C$2:E$268,2,FALSE)</f>
        <v>#N/A</v>
      </c>
      <c r="BG782" s="92" t="e">
        <f>VLOOKUP(J782,Hoja4!C$2:E$268,3,FALSE)</f>
        <v>#N/A</v>
      </c>
      <c r="BH782" s="92"/>
      <c r="BI782" s="92"/>
    </row>
    <row r="783" spans="1:61" s="32" customFormat="1" ht="15" customHeight="1">
      <c r="A783" s="17">
        <v>33</v>
      </c>
      <c r="B783" s="99">
        <v>0</v>
      </c>
      <c r="C783" s="17" t="s">
        <v>49</v>
      </c>
      <c r="D783" s="18" t="s">
        <v>62</v>
      </c>
      <c r="E783" s="17" t="s">
        <v>617</v>
      </c>
      <c r="F783" s="17" t="s">
        <v>617</v>
      </c>
      <c r="G783" s="18" t="s">
        <v>158</v>
      </c>
      <c r="H783" s="18" t="s">
        <v>27</v>
      </c>
      <c r="I783" s="18" t="s">
        <v>3488</v>
      </c>
      <c r="J783" s="112" t="str">
        <f>CONCATENATE(I783,"-",H783)</f>
        <v>S/C-FIC-EJECUCION</v>
      </c>
      <c r="K783" s="442" t="s">
        <v>624</v>
      </c>
      <c r="L783" s="100">
        <v>1807158000</v>
      </c>
      <c r="M783" s="125">
        <v>1861373000</v>
      </c>
      <c r="N783" s="100">
        <v>0</v>
      </c>
      <c r="O783" s="125">
        <v>0</v>
      </c>
      <c r="P783" s="125">
        <v>1807158000</v>
      </c>
      <c r="Q783" s="19">
        <v>0</v>
      </c>
      <c r="R783" s="101">
        <v>1807158000</v>
      </c>
      <c r="S783" s="20">
        <v>0</v>
      </c>
      <c r="T783" s="21">
        <v>0</v>
      </c>
      <c r="U783" s="266">
        <v>1861373000</v>
      </c>
      <c r="V783" s="266">
        <v>0</v>
      </c>
      <c r="W783" s="266">
        <v>0</v>
      </c>
      <c r="X783" s="266">
        <v>0</v>
      </c>
      <c r="Y783" s="266">
        <f t="shared" si="356"/>
        <v>0</v>
      </c>
      <c r="Z783" s="266">
        <v>0</v>
      </c>
      <c r="AA783" s="266">
        <v>0</v>
      </c>
      <c r="AB783" s="266">
        <v>0</v>
      </c>
      <c r="AC783" s="266">
        <f>V783+W783+X783+Z783+AA783+AB783</f>
        <v>0</v>
      </c>
      <c r="AD783" s="266">
        <f>U783-AC783</f>
        <v>1861373000</v>
      </c>
      <c r="AE783" s="266">
        <f>M783-(O783+U783)</f>
        <v>0</v>
      </c>
      <c r="AF783" s="18" t="s">
        <v>133</v>
      </c>
      <c r="AG783" s="17" t="s">
        <v>625</v>
      </c>
      <c r="AH783" s="81" t="s">
        <v>155</v>
      </c>
      <c r="AI783" s="22" t="s">
        <v>31</v>
      </c>
      <c r="AJ783" s="23"/>
      <c r="AK783" s="24"/>
      <c r="AL783" s="23"/>
      <c r="AM783" t="str">
        <f>CONCATENATE( "OR PRO.CODIGO=",I783)</f>
        <v>OR PRO.CODIGO=S/C-FIC</v>
      </c>
      <c r="AN783">
        <f>LEN(I783)</f>
        <v>7</v>
      </c>
      <c r="AO783"/>
      <c r="AP783"/>
      <c r="AQ783"/>
      <c r="AR783" s="32" t="e">
        <f>VLOOKUP(I783,'convenios 2017'!A$2:O$82,15,FALSE)</f>
        <v>#N/A</v>
      </c>
      <c r="AS783" s="373">
        <f>O783+AC783</f>
        <v>0</v>
      </c>
      <c r="AT783" s="32" t="e">
        <f>VLOOKUP(I783,'convenio 2016'!A$2:N$196,14,FALSE)</f>
        <v>#N/A</v>
      </c>
      <c r="AU783" s="32" t="e">
        <f>VLOOKUP(I783,'convenio 2015'!A$4:M$228,13,FALSE)</f>
        <v>#N/A</v>
      </c>
      <c r="AV783" s="32" t="e">
        <f>VLOOKUP(J783,#REF!,6,FALSE)</f>
        <v>#REF!</v>
      </c>
      <c r="AW783" s="373">
        <f>O783+AC783</f>
        <v>0</v>
      </c>
      <c r="AX783" s="32" t="e">
        <v>#N/A</v>
      </c>
      <c r="AY783" s="32" t="e">
        <v>#N/A</v>
      </c>
      <c r="AZ783" s="377" t="e">
        <v>#N/A</v>
      </c>
      <c r="BA783" s="431"/>
      <c r="BC783" s="32" t="s">
        <v>3464</v>
      </c>
      <c r="BD783" s="92" t="e">
        <f>VLOOKUP(J783,'RATES 30-06-2017'!F$2:K$374,6,FALSE)</f>
        <v>#N/A</v>
      </c>
      <c r="BE783" s="92"/>
      <c r="BF783" s="92" t="e">
        <f>VLOOKUP(J783,Hoja4!C$2:E$268,2,FALSE)</f>
        <v>#N/A</v>
      </c>
      <c r="BG783" s="92" t="e">
        <f>VLOOKUP(J783,Hoja4!C$2:E$268,3,FALSE)</f>
        <v>#N/A</v>
      </c>
      <c r="BH783" s="92"/>
      <c r="BI783" s="92"/>
    </row>
    <row r="784" spans="1:61">
      <c r="A784" s="86"/>
      <c r="C784" s="86"/>
      <c r="D784" s="87"/>
      <c r="E784" s="86"/>
      <c r="F784" s="86"/>
      <c r="G784" s="88"/>
      <c r="H784" s="86"/>
      <c r="I784" s="88"/>
      <c r="K784" s="110" t="s">
        <v>52</v>
      </c>
      <c r="L784" s="25">
        <f>SUBTOTAL(9,L782:L783)</f>
        <v>2191225000</v>
      </c>
      <c r="M784" s="111">
        <f>SUBTOTAL(9,M781:M783)</f>
        <v>2914506000</v>
      </c>
      <c r="N784" s="25">
        <f>SUBTOTAL(9,N781:N783)</f>
        <v>0</v>
      </c>
      <c r="O784" s="111">
        <f>SUBTOTAL(9,O781:O783)</f>
        <v>0</v>
      </c>
      <c r="P784" s="111">
        <f>SUBTOTAL(9,P781:P783)</f>
        <v>2057158000</v>
      </c>
      <c r="Q784" s="109">
        <v>803133000</v>
      </c>
      <c r="R784" s="25">
        <v>1957158000</v>
      </c>
      <c r="S784" s="25">
        <v>234067000</v>
      </c>
      <c r="T784" s="25">
        <v>0</v>
      </c>
      <c r="U784" s="111">
        <f>SUBTOTAL(9,U781:U783)</f>
        <v>2430439000</v>
      </c>
      <c r="V784" s="111">
        <f t="shared" ref="V784:AE784" si="357">SUBTOTAL(9,V781:V783)</f>
        <v>0</v>
      </c>
      <c r="W784" s="111">
        <f t="shared" si="357"/>
        <v>0</v>
      </c>
      <c r="X784" s="111">
        <f t="shared" si="357"/>
        <v>0</v>
      </c>
      <c r="Y784" s="111">
        <f t="shared" si="357"/>
        <v>0</v>
      </c>
      <c r="Z784" s="111">
        <f t="shared" si="357"/>
        <v>0</v>
      </c>
      <c r="AA784" s="111">
        <f t="shared" si="357"/>
        <v>0</v>
      </c>
      <c r="AB784" s="111">
        <f t="shared" si="357"/>
        <v>0</v>
      </c>
      <c r="AC784" s="111">
        <f t="shared" si="357"/>
        <v>0</v>
      </c>
      <c r="AD784" s="111">
        <f t="shared" si="357"/>
        <v>2430439000</v>
      </c>
      <c r="AE784" s="111">
        <f t="shared" si="357"/>
        <v>484067000</v>
      </c>
      <c r="AF784" s="88"/>
      <c r="AG784" s="86"/>
      <c r="AH784" s="257"/>
      <c r="AJ784" s="23"/>
      <c r="AK784" s="24"/>
      <c r="AL784" s="23"/>
      <c r="AM784" s="92"/>
      <c r="AN784" s="92"/>
      <c r="AO784" s="92"/>
      <c r="AP784" s="92"/>
      <c r="AQ784" s="92"/>
      <c r="AR784" s="92"/>
      <c r="AS784" s="92"/>
      <c r="AT784" s="92"/>
      <c r="AU784" s="92"/>
      <c r="AV784" s="92"/>
      <c r="AW784" s="92"/>
      <c r="AY784" s="32" t="s">
        <v>3142</v>
      </c>
    </row>
    <row r="785" spans="1:61" ht="12" customHeight="1">
      <c r="A785" s="86"/>
      <c r="C785" s="86"/>
      <c r="D785" s="87"/>
      <c r="E785" s="86"/>
      <c r="F785" s="86"/>
      <c r="G785" s="88"/>
      <c r="H785" s="86"/>
      <c r="I785" s="88"/>
      <c r="K785" s="303"/>
      <c r="M785" s="86"/>
      <c r="O785" s="86"/>
      <c r="P785" s="86"/>
      <c r="Q785" s="302"/>
      <c r="U785"/>
      <c r="V785" s="122"/>
      <c r="W785" s="122"/>
      <c r="X785" s="122"/>
      <c r="Y785" s="122"/>
      <c r="Z785" s="122"/>
      <c r="AA785" s="122"/>
      <c r="AB785" s="122"/>
      <c r="AC785" s="122"/>
      <c r="AD785" s="122"/>
      <c r="AE785" s="122"/>
      <c r="AF785" s="88"/>
      <c r="AG785" s="86"/>
      <c r="AH785" s="257"/>
      <c r="AJ785" s="23"/>
      <c r="AK785" s="24"/>
      <c r="AL785" s="23"/>
      <c r="AY785" s="32" t="s">
        <v>3142</v>
      </c>
    </row>
    <row r="786" spans="1:61">
      <c r="A786" s="86"/>
      <c r="B786" s="302"/>
      <c r="C786" s="86"/>
      <c r="D786" s="87"/>
      <c r="E786" s="86"/>
      <c r="F786" s="86"/>
      <c r="G786" s="88"/>
      <c r="H786" s="86"/>
      <c r="I786" s="88"/>
      <c r="J786" s="302"/>
      <c r="K786" s="16" t="s">
        <v>53</v>
      </c>
      <c r="L786" s="302"/>
      <c r="M786" s="86"/>
      <c r="N786" s="302"/>
      <c r="O786" s="86"/>
      <c r="P786" s="86"/>
      <c r="Q786" s="302"/>
      <c r="R786" s="302"/>
      <c r="S786" s="302"/>
      <c r="T786" s="302"/>
      <c r="U786" s="302"/>
      <c r="V786" s="122"/>
      <c r="W786" s="122"/>
      <c r="X786" s="122"/>
      <c r="Y786" s="122"/>
      <c r="Z786" s="122"/>
      <c r="AA786" s="122"/>
      <c r="AB786" s="122"/>
      <c r="AC786" s="122"/>
      <c r="AD786" s="122"/>
      <c r="AE786" s="122"/>
      <c r="AF786" s="88"/>
      <c r="AG786" s="86"/>
      <c r="AH786" s="257"/>
      <c r="AJ786" s="23"/>
      <c r="AK786" s="24"/>
      <c r="AL786" s="23"/>
      <c r="AY786" s="32" t="s">
        <v>3142</v>
      </c>
    </row>
    <row r="787" spans="1:61" s="32" customFormat="1" ht="15" customHeight="1">
      <c r="A787" s="17">
        <v>31</v>
      </c>
      <c r="B787" s="99">
        <v>0</v>
      </c>
      <c r="C787" s="17" t="s">
        <v>54</v>
      </c>
      <c r="D787" s="18" t="s">
        <v>90</v>
      </c>
      <c r="E787" s="17" t="s">
        <v>617</v>
      </c>
      <c r="F787" s="17" t="s">
        <v>617</v>
      </c>
      <c r="G787" s="18" t="s">
        <v>158</v>
      </c>
      <c r="H787" s="18" t="s">
        <v>27</v>
      </c>
      <c r="I787" s="18">
        <v>30460140</v>
      </c>
      <c r="J787" s="112" t="str">
        <f>CONCATENATE(I787,"-",H787)</f>
        <v>30460140-EJECUCION</v>
      </c>
      <c r="K787" s="442" t="s">
        <v>626</v>
      </c>
      <c r="L787" s="100">
        <v>3000000000</v>
      </c>
      <c r="M787" s="19">
        <v>3000000000</v>
      </c>
      <c r="N787" s="100">
        <v>0</v>
      </c>
      <c r="O787" s="19">
        <v>0</v>
      </c>
      <c r="P787" s="19">
        <v>300000000</v>
      </c>
      <c r="Q787" s="19">
        <v>2700000000</v>
      </c>
      <c r="R787" s="101">
        <v>300000000</v>
      </c>
      <c r="S787" s="20">
        <v>2700000000</v>
      </c>
      <c r="T787" s="21">
        <v>0</v>
      </c>
      <c r="U787" s="446">
        <v>0</v>
      </c>
      <c r="V787" s="266">
        <v>0</v>
      </c>
      <c r="W787" s="266">
        <v>0</v>
      </c>
      <c r="X787" s="266">
        <v>0</v>
      </c>
      <c r="Y787" s="266">
        <f t="shared" ref="Y787:Y791" si="358">V787+W787+X787</f>
        <v>0</v>
      </c>
      <c r="Z787" s="266">
        <v>0</v>
      </c>
      <c r="AA787" s="266">
        <v>0</v>
      </c>
      <c r="AB787" s="266">
        <v>0</v>
      </c>
      <c r="AC787" s="266">
        <f>V787+W787+X787+Z787+AA787+AB787</f>
        <v>0</v>
      </c>
      <c r="AD787" s="266">
        <f>U787-AC787</f>
        <v>0</v>
      </c>
      <c r="AE787" s="266">
        <f>M787-(O787+U787)</f>
        <v>3000000000</v>
      </c>
      <c r="AF787" s="18" t="s">
        <v>133</v>
      </c>
      <c r="AG787" s="17" t="s">
        <v>685</v>
      </c>
      <c r="AH787" s="81" t="s">
        <v>40</v>
      </c>
      <c r="AI787" s="22"/>
      <c r="AJ787" s="23"/>
      <c r="AK787" s="24"/>
      <c r="AL787" s="23"/>
      <c r="AM787" t="str">
        <f>CONCATENATE( "OR PRO.CODIGO=",I787)</f>
        <v>OR PRO.CODIGO=30460140</v>
      </c>
      <c r="AN787">
        <f>LEN(I787)</f>
        <v>8</v>
      </c>
      <c r="AO787" t="e">
        <f>VLOOKUP(J787,#REF!,5,FALSE)</f>
        <v>#REF!</v>
      </c>
      <c r="AP787"/>
      <c r="AQ787" t="e">
        <f>VLOOKUP(J787,#REF!,6,FALSE)</f>
        <v>#REF!</v>
      </c>
      <c r="AR787" s="32" t="e">
        <f>VLOOKUP(I787,'convenios 2017'!A$2:O$82,15,FALSE)</f>
        <v>#N/A</v>
      </c>
      <c r="AS787" s="373">
        <f>O787+AC787</f>
        <v>0</v>
      </c>
      <c r="AT787" s="32" t="e">
        <f>VLOOKUP(I787,'convenio 2016'!A$2:N$196,14,FALSE)</f>
        <v>#N/A</v>
      </c>
      <c r="AU787" s="32" t="e">
        <f>VLOOKUP(I787,'convenio 2015'!A$4:M$228,13,FALSE)</f>
        <v>#N/A</v>
      </c>
      <c r="AV787" s="32" t="e">
        <f>VLOOKUP(J787,#REF!,6,FALSE)</f>
        <v>#REF!</v>
      </c>
      <c r="AW787" s="373">
        <f>O787+AC787</f>
        <v>0</v>
      </c>
      <c r="AX787" s="32" t="e">
        <v>#N/A</v>
      </c>
      <c r="AY787" s="32" t="e">
        <v>#N/A</v>
      </c>
      <c r="AZ787" s="377" t="e">
        <v>#N/A</v>
      </c>
      <c r="BA787" s="431"/>
      <c r="BB787" s="32">
        <f>VLOOKUP(J787,'RATE JUNIO '!F$2:K$346,6,FALSE)</f>
        <v>0</v>
      </c>
      <c r="BC787" s="32" t="s">
        <v>3463</v>
      </c>
      <c r="BD787" s="92">
        <f>VLOOKUP(J787,'RATES 30-06-2017'!F$2:K$374,6,FALSE)</f>
        <v>0</v>
      </c>
      <c r="BE787" s="448"/>
      <c r="BF787" s="92" t="e">
        <f>VLOOKUP(J787,Hoja4!C$2:E$268,2,FALSE)</f>
        <v>#N/A</v>
      </c>
      <c r="BG787" s="92" t="e">
        <f>VLOOKUP(J787,Hoja4!C$2:E$268,3,FALSE)</f>
        <v>#N/A</v>
      </c>
      <c r="BH787" s="92"/>
      <c r="BI787" s="92"/>
    </row>
    <row r="788" spans="1:61" s="32" customFormat="1" ht="15" customHeight="1">
      <c r="A788" s="17">
        <v>31</v>
      </c>
      <c r="B788" s="99">
        <v>1</v>
      </c>
      <c r="C788" s="17" t="s">
        <v>54</v>
      </c>
      <c r="D788" s="18" t="s">
        <v>38</v>
      </c>
      <c r="E788" s="17" t="s">
        <v>617</v>
      </c>
      <c r="F788" s="17" t="s">
        <v>617</v>
      </c>
      <c r="G788" s="18" t="s">
        <v>42</v>
      </c>
      <c r="H788" s="18" t="s">
        <v>492</v>
      </c>
      <c r="I788" s="18">
        <v>30409780</v>
      </c>
      <c r="J788" s="112" t="str">
        <f>CONCATENATE(I788,"-",H788)</f>
        <v>30409780-PREFACTIBILIDAD</v>
      </c>
      <c r="K788" s="442" t="s">
        <v>3363</v>
      </c>
      <c r="L788" s="100">
        <v>435192000</v>
      </c>
      <c r="M788" s="19">
        <v>435192000</v>
      </c>
      <c r="N788" s="100">
        <v>0</v>
      </c>
      <c r="O788" s="19">
        <v>0</v>
      </c>
      <c r="P788" s="19">
        <v>200000000</v>
      </c>
      <c r="Q788" s="19">
        <v>235192000</v>
      </c>
      <c r="R788" s="101">
        <v>200000000</v>
      </c>
      <c r="S788" s="20">
        <v>235192000</v>
      </c>
      <c r="T788" s="21">
        <v>0</v>
      </c>
      <c r="U788" s="446">
        <v>0</v>
      </c>
      <c r="V788" s="266">
        <v>0</v>
      </c>
      <c r="W788" s="266">
        <v>0</v>
      </c>
      <c r="X788" s="266">
        <v>0</v>
      </c>
      <c r="Y788" s="266">
        <f t="shared" si="358"/>
        <v>0</v>
      </c>
      <c r="Z788" s="266">
        <v>0</v>
      </c>
      <c r="AA788" s="266">
        <v>0</v>
      </c>
      <c r="AB788" s="266">
        <v>0</v>
      </c>
      <c r="AC788" s="266">
        <f>V788+W788+X788+Z788+AA788+AB788</f>
        <v>0</v>
      </c>
      <c r="AD788" s="266">
        <f>U788-AC788</f>
        <v>0</v>
      </c>
      <c r="AE788" s="266">
        <f>M788-(O788+U788)</f>
        <v>435192000</v>
      </c>
      <c r="AF788" s="18" t="s">
        <v>1763</v>
      </c>
      <c r="AG788" s="17" t="s">
        <v>684</v>
      </c>
      <c r="AH788" s="81" t="s">
        <v>30</v>
      </c>
      <c r="AI788" s="29"/>
      <c r="AJ788" s="30" t="s">
        <v>30</v>
      </c>
      <c r="AK788" s="58" t="s">
        <v>628</v>
      </c>
      <c r="AL788" s="30"/>
      <c r="AM788" t="str">
        <f>CONCATENATE( "OR PRO.CODIGO=",I788)</f>
        <v>OR PRO.CODIGO=30409780</v>
      </c>
      <c r="AN788">
        <f>LEN(I788)</f>
        <v>8</v>
      </c>
      <c r="AO788" s="301" t="e">
        <f>VLOOKUP(J788,#REF!,5,FALSE)</f>
        <v>#REF!</v>
      </c>
      <c r="AP788"/>
      <c r="AQ788" t="e">
        <f>VLOOKUP(J788,#REF!,6,FALSE)</f>
        <v>#REF!</v>
      </c>
      <c r="AR788" s="32" t="str">
        <f>VLOOKUP(I788,'convenios 2017'!A$2:O$82,15,FALSE)</f>
        <v>en revisión</v>
      </c>
      <c r="AS788" s="373">
        <f>O788+AC788</f>
        <v>0</v>
      </c>
      <c r="AT788" s="32" t="str">
        <f>VLOOKUP(I788,'convenio 2016'!A$2:N$196,14,FALSE)</f>
        <v>en tramite</v>
      </c>
      <c r="AU788" s="32" t="e">
        <f>VLOOKUP(I788,'convenio 2015'!A$4:M$228,13,FALSE)</f>
        <v>#N/A</v>
      </c>
      <c r="AV788" s="32" t="e">
        <f>VLOOKUP(J788,#REF!,6,FALSE)</f>
        <v>#REF!</v>
      </c>
      <c r="AW788" s="373">
        <f>O788+AC788</f>
        <v>0</v>
      </c>
      <c r="AX788" s="32" t="s">
        <v>1459</v>
      </c>
      <c r="AZ788" s="377"/>
      <c r="BA788" s="431"/>
      <c r="BB788" s="32" t="e">
        <f>VLOOKUP(J788,'RATE JUNIO '!F$2:K$346,6,FALSE)</f>
        <v>#N/A</v>
      </c>
      <c r="BC788" s="32" t="s">
        <v>3463</v>
      </c>
      <c r="BD788" s="92" t="e">
        <f>VLOOKUP(J788,'RATES 30-06-2017'!F$2:K$374,6,FALSE)</f>
        <v>#N/A</v>
      </c>
      <c r="BE788" s="92"/>
      <c r="BF788" s="92" t="e">
        <f>VLOOKUP(J788,Hoja4!C$2:E$268,2,FALSE)</f>
        <v>#N/A</v>
      </c>
      <c r="BG788" s="92" t="e">
        <f>VLOOKUP(J788,Hoja4!C$2:E$268,3,FALSE)</f>
        <v>#N/A</v>
      </c>
      <c r="BH788" s="92"/>
      <c r="BI788" s="92"/>
    </row>
    <row r="789" spans="1:61" s="32" customFormat="1" ht="15" customHeight="1">
      <c r="A789" s="17">
        <v>31</v>
      </c>
      <c r="B789" s="99">
        <v>0</v>
      </c>
      <c r="C789" s="17" t="s">
        <v>54</v>
      </c>
      <c r="D789" s="18" t="s">
        <v>90</v>
      </c>
      <c r="E789" s="17" t="s">
        <v>617</v>
      </c>
      <c r="F789" s="17" t="s">
        <v>617</v>
      </c>
      <c r="G789" s="18" t="s">
        <v>158</v>
      </c>
      <c r="H789" s="18" t="s">
        <v>27</v>
      </c>
      <c r="I789" s="18">
        <v>30126075</v>
      </c>
      <c r="J789" s="112" t="str">
        <f>CONCATENATE(I789,"-",H789)</f>
        <v>30126075-EJECUCION</v>
      </c>
      <c r="K789" s="442" t="s">
        <v>629</v>
      </c>
      <c r="L789" s="100">
        <v>1749988000</v>
      </c>
      <c r="M789" s="19">
        <v>1749988000</v>
      </c>
      <c r="N789" s="100">
        <v>0</v>
      </c>
      <c r="O789" s="19">
        <v>0</v>
      </c>
      <c r="P789" s="19">
        <v>0</v>
      </c>
      <c r="Q789" s="19">
        <v>1749988000</v>
      </c>
      <c r="R789" s="101">
        <v>0</v>
      </c>
      <c r="S789" s="20">
        <v>1749988000</v>
      </c>
      <c r="T789" s="41"/>
      <c r="U789" s="446">
        <v>0</v>
      </c>
      <c r="V789" s="266">
        <v>0</v>
      </c>
      <c r="W789" s="266">
        <v>0</v>
      </c>
      <c r="X789" s="266">
        <v>0</v>
      </c>
      <c r="Y789" s="266">
        <f t="shared" si="358"/>
        <v>0</v>
      </c>
      <c r="Z789" s="266">
        <v>0</v>
      </c>
      <c r="AA789" s="266">
        <v>0</v>
      </c>
      <c r="AB789" s="266">
        <v>0</v>
      </c>
      <c r="AC789" s="266">
        <f>V789+W789+X789+Z789+AA789+AB789</f>
        <v>0</v>
      </c>
      <c r="AD789" s="266">
        <f>U789-AC789</f>
        <v>0</v>
      </c>
      <c r="AE789" s="266">
        <f>M789-(O789+U789)</f>
        <v>1749988000</v>
      </c>
      <c r="AF789" s="18" t="s">
        <v>51</v>
      </c>
      <c r="AG789" s="17" t="s">
        <v>685</v>
      </c>
      <c r="AH789" s="81" t="s">
        <v>57</v>
      </c>
      <c r="AI789" s="42"/>
      <c r="AJ789" s="43"/>
      <c r="AK789" s="46"/>
      <c r="AL789" s="43"/>
      <c r="AM789" t="str">
        <f>CONCATENATE( "OR PRO.CODIGO=",I789)</f>
        <v>OR PRO.CODIGO=30126075</v>
      </c>
      <c r="AN789">
        <f>LEN(I789)</f>
        <v>8</v>
      </c>
      <c r="AO789" t="e">
        <f>VLOOKUP(J789,#REF!,5,FALSE)</f>
        <v>#REF!</v>
      </c>
      <c r="AP789"/>
      <c r="AQ789" t="e">
        <f>VLOOKUP(J789,#REF!,6,FALSE)</f>
        <v>#REF!</v>
      </c>
      <c r="AR789" s="32" t="e">
        <f>VLOOKUP(I789,'convenios 2017'!A$2:O$82,15,FALSE)</f>
        <v>#N/A</v>
      </c>
      <c r="AS789" s="373">
        <f>O789+AC789</f>
        <v>0</v>
      </c>
      <c r="AT789" s="32" t="e">
        <f>VLOOKUP(I789,'convenio 2016'!A$2:N$196,14,FALSE)</f>
        <v>#N/A</v>
      </c>
      <c r="AU789" s="32" t="e">
        <f>VLOOKUP(I789,'convenio 2015'!A$4:M$228,13,FALSE)</f>
        <v>#N/A</v>
      </c>
      <c r="AV789" s="32" t="e">
        <f>VLOOKUP(J789,#REF!,6,FALSE)</f>
        <v>#REF!</v>
      </c>
      <c r="AW789" s="373">
        <f>O789+AC789</f>
        <v>0</v>
      </c>
      <c r="AX789" s="32" t="e">
        <v>#N/A</v>
      </c>
      <c r="AY789" s="32" t="e">
        <v>#N/A</v>
      </c>
      <c r="AZ789" s="377" t="e">
        <v>#N/A</v>
      </c>
      <c r="BA789" s="431"/>
      <c r="BB789" s="32">
        <f>VLOOKUP(J789,'RATE JUNIO '!F$2:K$346,6,FALSE)</f>
        <v>0</v>
      </c>
      <c r="BD789" s="92">
        <f>VLOOKUP(J789,'RATES 30-06-2017'!F$2:K$374,6,FALSE)</f>
        <v>0</v>
      </c>
      <c r="BE789" s="92"/>
      <c r="BF789" s="92" t="e">
        <f>VLOOKUP(J789,Hoja4!C$2:E$268,2,FALSE)</f>
        <v>#N/A</v>
      </c>
      <c r="BG789" s="92" t="e">
        <f>VLOOKUP(J789,Hoja4!C$2:E$268,3,FALSE)</f>
        <v>#N/A</v>
      </c>
      <c r="BH789" s="92"/>
      <c r="BI789" s="92"/>
    </row>
    <row r="790" spans="1:61" s="32" customFormat="1" ht="15" customHeight="1">
      <c r="A790" s="17">
        <v>31</v>
      </c>
      <c r="B790" s="99">
        <v>0</v>
      </c>
      <c r="C790" s="17" t="s">
        <v>54</v>
      </c>
      <c r="D790" s="18" t="s">
        <v>90</v>
      </c>
      <c r="E790" s="17" t="s">
        <v>617</v>
      </c>
      <c r="F790" s="17" t="s">
        <v>617</v>
      </c>
      <c r="G790" s="18" t="s">
        <v>158</v>
      </c>
      <c r="H790" s="18" t="s">
        <v>528</v>
      </c>
      <c r="I790" s="18">
        <v>30469138</v>
      </c>
      <c r="J790" s="112" t="str">
        <f>CONCATENATE(I790,"-",H790)</f>
        <v>30469138-ESTUDIO BÁSICO</v>
      </c>
      <c r="K790" s="442" t="s">
        <v>630</v>
      </c>
      <c r="L790" s="100">
        <v>95000000</v>
      </c>
      <c r="M790" s="19">
        <v>95000000</v>
      </c>
      <c r="N790" s="100">
        <v>0</v>
      </c>
      <c r="O790" s="19">
        <v>0</v>
      </c>
      <c r="P790" s="19">
        <v>49560465</v>
      </c>
      <c r="Q790" s="19">
        <v>45439535</v>
      </c>
      <c r="R790" s="101">
        <v>50000000</v>
      </c>
      <c r="S790" s="20">
        <v>45000000</v>
      </c>
      <c r="T790" s="21">
        <v>0</v>
      </c>
      <c r="U790" s="446">
        <v>0</v>
      </c>
      <c r="V790" s="266">
        <v>0</v>
      </c>
      <c r="W790" s="266">
        <v>0</v>
      </c>
      <c r="X790" s="266">
        <v>0</v>
      </c>
      <c r="Y790" s="266">
        <f t="shared" si="358"/>
        <v>0</v>
      </c>
      <c r="Z790" s="266">
        <v>0</v>
      </c>
      <c r="AA790" s="266">
        <v>0</v>
      </c>
      <c r="AB790" s="266">
        <v>0</v>
      </c>
      <c r="AC790" s="266">
        <f>V790+W790+X790+Z790+AA790+AB790</f>
        <v>0</v>
      </c>
      <c r="AD790" s="266">
        <f>U790-AC790</f>
        <v>0</v>
      </c>
      <c r="AE790" s="266">
        <f>M790-(O790+U790)</f>
        <v>95000000</v>
      </c>
      <c r="AF790" s="18" t="s">
        <v>51</v>
      </c>
      <c r="AG790" s="17" t="s">
        <v>92</v>
      </c>
      <c r="AH790" s="81" t="s">
        <v>64</v>
      </c>
      <c r="AI790" s="22" t="s">
        <v>31</v>
      </c>
      <c r="AJ790" s="23"/>
      <c r="AK790" s="24"/>
      <c r="AL790" s="23"/>
      <c r="AM790" t="str">
        <f>CONCATENATE( "OR PRO.CODIGO=",I790)</f>
        <v>OR PRO.CODIGO=30469138</v>
      </c>
      <c r="AN790">
        <f>LEN(I790)</f>
        <v>8</v>
      </c>
      <c r="AO790" t="e">
        <f>VLOOKUP(J790,#REF!,5,FALSE)</f>
        <v>#REF!</v>
      </c>
      <c r="AP790"/>
      <c r="AQ790" t="e">
        <f>VLOOKUP(J790,#REF!,6,FALSE)</f>
        <v>#REF!</v>
      </c>
      <c r="AR790" s="32" t="e">
        <f>VLOOKUP(I790,'convenios 2017'!A$2:O$82,15,FALSE)</f>
        <v>#N/A</v>
      </c>
      <c r="AS790" s="373">
        <f>O790+AC790</f>
        <v>0</v>
      </c>
      <c r="AT790" s="32" t="e">
        <f>VLOOKUP(I790,'convenio 2016'!A$2:N$196,14,FALSE)</f>
        <v>#N/A</v>
      </c>
      <c r="AU790" s="32" t="e">
        <f>VLOOKUP(I790,'convenio 2015'!A$4:M$228,13,FALSE)</f>
        <v>#N/A</v>
      </c>
      <c r="AV790" s="32" t="e">
        <f>VLOOKUP(J790,#REF!,6,FALSE)</f>
        <v>#REF!</v>
      </c>
      <c r="AW790" s="373">
        <f>O790+AC790</f>
        <v>0</v>
      </c>
      <c r="AX790" s="32" t="e">
        <v>#N/A</v>
      </c>
      <c r="AY790" s="32" t="e">
        <v>#N/A</v>
      </c>
      <c r="AZ790" s="377" t="e">
        <v>#N/A</v>
      </c>
      <c r="BA790" s="431"/>
      <c r="BB790" s="32" t="e">
        <f>VLOOKUP(J790,'RATE JUNIO '!F$2:K$346,6,FALSE)</f>
        <v>#N/A</v>
      </c>
      <c r="BD790" s="92" t="e">
        <f>VLOOKUP(J790,'RATES 30-06-2017'!F$2:K$374,6,FALSE)</f>
        <v>#N/A</v>
      </c>
      <c r="BE790" s="92"/>
      <c r="BF790" s="92" t="e">
        <f>VLOOKUP(J790,Hoja4!C$2:E$268,2,FALSE)</f>
        <v>#N/A</v>
      </c>
      <c r="BG790" s="92" t="e">
        <f>VLOOKUP(J790,Hoja4!C$2:E$268,3,FALSE)</f>
        <v>#N/A</v>
      </c>
      <c r="BH790" s="92"/>
      <c r="BI790" s="92"/>
    </row>
    <row r="791" spans="1:61" s="32" customFormat="1" ht="15" customHeight="1">
      <c r="A791" s="17">
        <v>31</v>
      </c>
      <c r="B791" s="99">
        <v>0</v>
      </c>
      <c r="C791" s="17" t="s">
        <v>54</v>
      </c>
      <c r="D791" s="18" t="s">
        <v>90</v>
      </c>
      <c r="E791" s="17" t="s">
        <v>617</v>
      </c>
      <c r="F791" s="17" t="s">
        <v>617</v>
      </c>
      <c r="G791" s="18" t="s">
        <v>120</v>
      </c>
      <c r="H791" s="18" t="s">
        <v>27</v>
      </c>
      <c r="I791" s="18">
        <v>30339322</v>
      </c>
      <c r="J791" s="112" t="str">
        <f>CONCATENATE(I791,"-",H791)</f>
        <v>30339322-EJECUCION</v>
      </c>
      <c r="K791" s="442" t="s">
        <v>631</v>
      </c>
      <c r="L791" s="100">
        <v>2534600000</v>
      </c>
      <c r="M791" s="125">
        <v>2534600000</v>
      </c>
      <c r="N791" s="100">
        <v>0</v>
      </c>
      <c r="O791" s="125">
        <v>0</v>
      </c>
      <c r="P791" s="125">
        <v>100000000</v>
      </c>
      <c r="Q791" s="19">
        <v>2434600000</v>
      </c>
      <c r="R791" s="101">
        <v>100000000</v>
      </c>
      <c r="S791" s="20">
        <v>2434600000</v>
      </c>
      <c r="T791" s="21">
        <v>0</v>
      </c>
      <c r="U791" s="21">
        <f>149371800+1030653</f>
        <v>150402453</v>
      </c>
      <c r="V791" s="266">
        <v>0</v>
      </c>
      <c r="W791" s="266">
        <v>0</v>
      </c>
      <c r="X791" s="266">
        <v>17172800</v>
      </c>
      <c r="Y791" s="266">
        <f t="shared" si="358"/>
        <v>17172800</v>
      </c>
      <c r="Z791" s="266">
        <v>0</v>
      </c>
      <c r="AA791" s="266">
        <v>0</v>
      </c>
      <c r="AB791" s="266">
        <v>0</v>
      </c>
      <c r="AC791" s="266">
        <f>V791+W791+X791+Z791+AA791+AB791</f>
        <v>17172800</v>
      </c>
      <c r="AD791" s="266">
        <f>U791-AC791</f>
        <v>133229653</v>
      </c>
      <c r="AE791" s="266">
        <f>M791-(O791+U791)</f>
        <v>2384197547</v>
      </c>
      <c r="AF791" s="18" t="s">
        <v>3410</v>
      </c>
      <c r="AG791" s="17" t="s">
        <v>685</v>
      </c>
      <c r="AH791" s="81" t="s">
        <v>30</v>
      </c>
      <c r="AI791" s="22"/>
      <c r="AJ791" s="23"/>
      <c r="AK791" s="24"/>
      <c r="AL791" s="23"/>
      <c r="AM791" t="str">
        <f>CONCATENATE( "OR PRO.CODIGO=",I791)</f>
        <v>OR PRO.CODIGO=30339322</v>
      </c>
      <c r="AN791">
        <f>LEN(I791)</f>
        <v>8</v>
      </c>
      <c r="AO791" t="e">
        <f>VLOOKUP(J791,#REF!,5,FALSE)</f>
        <v>#REF!</v>
      </c>
      <c r="AP791"/>
      <c r="AQ791" t="e">
        <f>VLOOKUP(J791,#REF!,6,FALSE)</f>
        <v>#REF!</v>
      </c>
      <c r="AR791" s="32" t="e">
        <f>VLOOKUP(I791,'convenios 2017'!A$2:O$82,15,FALSE)</f>
        <v>#N/A</v>
      </c>
      <c r="AS791" s="373">
        <f>O791+AC791</f>
        <v>17172800</v>
      </c>
      <c r="AT791" s="32" t="e">
        <f>VLOOKUP(I791,'convenio 2016'!A$2:N$196,14,FALSE)</f>
        <v>#N/A</v>
      </c>
      <c r="AU791" s="32" t="str">
        <f>VLOOKUP(I791,'convenio 2015'!A$4:M$228,13,FALSE)</f>
        <v>en convenio</v>
      </c>
      <c r="AV791" s="32" t="e">
        <f>VLOOKUP(J791,#REF!,6,FALSE)</f>
        <v>#REF!</v>
      </c>
      <c r="AW791" s="373">
        <f>O791+AC791</f>
        <v>17172800</v>
      </c>
      <c r="AX791" s="32" t="e">
        <v>#N/A</v>
      </c>
      <c r="AY791" s="32">
        <v>686</v>
      </c>
      <c r="AZ791" s="377">
        <v>686</v>
      </c>
      <c r="BA791" s="431">
        <v>42096</v>
      </c>
      <c r="BB791" s="32">
        <f>VLOOKUP(J791,'RATE JUNIO '!F$2:K$346,6,FALSE)</f>
        <v>0</v>
      </c>
      <c r="BC791" s="32" t="s">
        <v>3463</v>
      </c>
      <c r="BD791" s="92" t="str">
        <f>VLOOKUP(J791,'RATES 30-06-2017'!F$2:K$374,6,FALSE)</f>
        <v>OT</v>
      </c>
      <c r="BE791" s="92"/>
      <c r="BF791" s="92" t="e">
        <f>VLOOKUP(J791,Hoja4!C$2:E$268,2,FALSE)</f>
        <v>#N/A</v>
      </c>
      <c r="BG791" s="92" t="e">
        <f>VLOOKUP(J791,Hoja4!C$2:E$268,3,FALSE)</f>
        <v>#N/A</v>
      </c>
      <c r="BH791" s="459">
        <v>49371800</v>
      </c>
      <c r="BI791" s="92"/>
    </row>
    <row r="792" spans="1:61">
      <c r="A792" s="86"/>
      <c r="B792" s="302"/>
      <c r="C792" s="86"/>
      <c r="D792" s="87"/>
      <c r="E792" s="86"/>
      <c r="F792" s="86"/>
      <c r="G792" s="88"/>
      <c r="H792" s="86"/>
      <c r="I792" s="88"/>
      <c r="J792" s="302"/>
      <c r="K792" s="110" t="s">
        <v>66</v>
      </c>
      <c r="L792" s="25">
        <f>SUBTOTAL(9,L787:L791)</f>
        <v>7814780000</v>
      </c>
      <c r="M792" s="111">
        <f>SUBTOTAL(9,M787:M791)</f>
        <v>7814780000</v>
      </c>
      <c r="N792" s="25">
        <v>0</v>
      </c>
      <c r="O792" s="111">
        <f>SUBTOTAL(9,O787:O791)</f>
        <v>0</v>
      </c>
      <c r="P792" s="111">
        <f>SUBTOTAL(9,P787:P791)</f>
        <v>649560465</v>
      </c>
      <c r="Q792" s="109">
        <v>7165219535</v>
      </c>
      <c r="R792" s="25">
        <v>650000000</v>
      </c>
      <c r="S792" s="25">
        <v>7164780000</v>
      </c>
      <c r="T792" s="25">
        <v>0</v>
      </c>
      <c r="U792" s="111">
        <f>SUBTOTAL(9,U787:U791)</f>
        <v>150402453</v>
      </c>
      <c r="V792" s="111">
        <f t="shared" ref="V792:AE792" si="359">SUBTOTAL(9,V787:V791)</f>
        <v>0</v>
      </c>
      <c r="W792" s="111">
        <f t="shared" si="359"/>
        <v>0</v>
      </c>
      <c r="X792" s="111">
        <f t="shared" si="359"/>
        <v>17172800</v>
      </c>
      <c r="Y792" s="111">
        <f t="shared" si="359"/>
        <v>17172800</v>
      </c>
      <c r="Z792" s="111">
        <f t="shared" si="359"/>
        <v>0</v>
      </c>
      <c r="AA792" s="111">
        <f t="shared" si="359"/>
        <v>0</v>
      </c>
      <c r="AB792" s="111">
        <f t="shared" si="359"/>
        <v>0</v>
      </c>
      <c r="AC792" s="111">
        <f t="shared" si="359"/>
        <v>17172800</v>
      </c>
      <c r="AD792" s="111">
        <f t="shared" si="359"/>
        <v>133229653</v>
      </c>
      <c r="AE792" s="111">
        <f t="shared" si="359"/>
        <v>7664377547</v>
      </c>
      <c r="AF792" s="88"/>
      <c r="AG792" s="86"/>
      <c r="AH792" s="257"/>
      <c r="AJ792" s="23"/>
      <c r="AK792" s="24"/>
      <c r="AL792" s="23"/>
      <c r="AM792" s="92"/>
      <c r="AN792" s="92"/>
      <c r="AO792" s="92"/>
      <c r="AP792" s="92"/>
      <c r="AQ792" s="92"/>
      <c r="AR792" s="92"/>
      <c r="AS792" s="92"/>
      <c r="AT792" s="92"/>
      <c r="AU792" s="92"/>
      <c r="AV792" s="92"/>
      <c r="AW792" s="92"/>
      <c r="AY792" s="32" t="s">
        <v>3142</v>
      </c>
    </row>
    <row r="793" spans="1:61" ht="12" customHeight="1">
      <c r="A793" s="86"/>
      <c r="B793" s="302"/>
      <c r="C793" s="86"/>
      <c r="D793" s="87"/>
      <c r="E793" s="86"/>
      <c r="F793" s="86"/>
      <c r="G793" s="88"/>
      <c r="H793" s="86"/>
      <c r="I793" s="88"/>
      <c r="J793" s="302"/>
      <c r="K793" s="303"/>
      <c r="L793" s="302"/>
      <c r="M793" s="86"/>
      <c r="N793" s="302"/>
      <c r="O793" s="86"/>
      <c r="P793" s="86"/>
      <c r="R793" s="302"/>
      <c r="S793" s="302"/>
      <c r="T793" s="302"/>
      <c r="U793" s="302"/>
      <c r="V793" s="122"/>
      <c r="W793" s="122"/>
      <c r="X793" s="122"/>
      <c r="Y793" s="122"/>
      <c r="Z793" s="122"/>
      <c r="AA793" s="122"/>
      <c r="AB793" s="122"/>
      <c r="AC793" s="122"/>
      <c r="AD793" s="122"/>
      <c r="AE793" s="122"/>
      <c r="AF793" s="88"/>
      <c r="AG793" s="86"/>
      <c r="AH793" s="257"/>
      <c r="AJ793" s="23"/>
      <c r="AK793" s="24"/>
      <c r="AL793" s="23"/>
      <c r="AY793" s="32" t="s">
        <v>3142</v>
      </c>
    </row>
    <row r="794" spans="1:61" ht="18">
      <c r="A794" s="86"/>
      <c r="B794" s="302"/>
      <c r="C794" s="86"/>
      <c r="D794" s="87"/>
      <c r="E794" s="86"/>
      <c r="F794" s="86"/>
      <c r="G794" s="88"/>
      <c r="H794" s="86"/>
      <c r="I794" s="88"/>
      <c r="J794" s="302"/>
      <c r="K794" s="260" t="s">
        <v>632</v>
      </c>
      <c r="L794" s="33">
        <f>L792+L784+L778</f>
        <v>13199204000</v>
      </c>
      <c r="M794" s="111">
        <f>M792+M784+M778</f>
        <v>13916514845</v>
      </c>
      <c r="N794" s="33">
        <v>5812096141</v>
      </c>
      <c r="O794" s="111">
        <f>O792+O784+O778</f>
        <v>969523762</v>
      </c>
      <c r="P794" s="111">
        <f>P792+P784+P778</f>
        <v>4121687000</v>
      </c>
      <c r="Q794" s="111">
        <v>8668352535</v>
      </c>
      <c r="R794" s="33">
        <v>4121687000</v>
      </c>
      <c r="S794" s="33">
        <v>12443986859</v>
      </c>
      <c r="T794" s="33">
        <v>0</v>
      </c>
      <c r="U794" s="111">
        <f>U792+U784+U778</f>
        <v>3913418405</v>
      </c>
      <c r="V794" s="111">
        <f t="shared" ref="V794:AE794" si="360">V792+V784+V778</f>
        <v>211979448</v>
      </c>
      <c r="W794" s="111">
        <f t="shared" si="360"/>
        <v>0</v>
      </c>
      <c r="X794" s="111">
        <f t="shared" si="360"/>
        <v>205964774</v>
      </c>
      <c r="Y794" s="111">
        <f t="shared" si="360"/>
        <v>417944222</v>
      </c>
      <c r="Z794" s="111">
        <f t="shared" si="360"/>
        <v>0</v>
      </c>
      <c r="AA794" s="111">
        <f t="shared" si="360"/>
        <v>104495438</v>
      </c>
      <c r="AB794" s="111">
        <f t="shared" si="360"/>
        <v>407610092</v>
      </c>
      <c r="AC794" s="111">
        <f t="shared" si="360"/>
        <v>930049752</v>
      </c>
      <c r="AD794" s="111">
        <f t="shared" si="360"/>
        <v>2983368653</v>
      </c>
      <c r="AE794" s="111">
        <f t="shared" si="360"/>
        <v>9033572678</v>
      </c>
      <c r="AF794" s="88"/>
      <c r="AG794" s="86"/>
      <c r="AH794" s="257"/>
      <c r="AJ794" s="23"/>
      <c r="AK794" s="24"/>
      <c r="AL794" s="23"/>
      <c r="AM794" s="92"/>
      <c r="AN794" s="92"/>
      <c r="AO794" s="92"/>
      <c r="AP794" s="92"/>
      <c r="AQ794" s="92"/>
      <c r="AR794" s="92"/>
      <c r="AS794" s="92"/>
      <c r="AT794" s="92"/>
      <c r="AU794" s="92"/>
      <c r="AV794" s="92"/>
      <c r="AW794" s="92"/>
      <c r="AY794" s="32" t="s">
        <v>3142</v>
      </c>
    </row>
    <row r="795" spans="1:61" s="86" customFormat="1" ht="5.25" customHeight="1">
      <c r="D795" s="87"/>
      <c r="G795" s="88"/>
      <c r="I795" s="88"/>
      <c r="K795" s="89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  <c r="AA795" s="78"/>
      <c r="AB795" s="78"/>
      <c r="AC795" s="78"/>
      <c r="AD795" s="78"/>
      <c r="AE795" s="78"/>
      <c r="AF795" s="88"/>
      <c r="AH795" s="257"/>
      <c r="AJ795" s="79"/>
      <c r="AK795" s="75"/>
      <c r="AL795" s="79"/>
      <c r="AY795" s="32" t="s">
        <v>3142</v>
      </c>
      <c r="AZ795" s="87"/>
      <c r="BA795" s="432"/>
    </row>
    <row r="796" spans="1:61" ht="26.25">
      <c r="A796" s="67"/>
      <c r="B796" s="69"/>
      <c r="C796" s="67"/>
      <c r="D796" s="67"/>
      <c r="E796" s="67"/>
      <c r="F796" s="67"/>
      <c r="G796" s="67"/>
      <c r="H796" s="67"/>
      <c r="I796" s="285"/>
      <c r="J796" s="69"/>
      <c r="K796" s="262" t="s">
        <v>633</v>
      </c>
      <c r="L796" s="69"/>
      <c r="M796" s="67"/>
      <c r="N796" s="69"/>
      <c r="O796" s="67"/>
      <c r="P796" s="124"/>
      <c r="Q796" s="69"/>
      <c r="R796" s="69"/>
      <c r="S796" s="69"/>
      <c r="T796" s="69"/>
      <c r="U796" s="68"/>
      <c r="V796" s="124"/>
      <c r="W796" s="124"/>
      <c r="X796" s="124"/>
      <c r="Y796" s="124"/>
      <c r="Z796" s="124"/>
      <c r="AA796" s="124"/>
      <c r="AB796" s="124"/>
      <c r="AC796" s="124"/>
      <c r="AD796" s="124"/>
      <c r="AE796" s="124"/>
      <c r="AF796" s="285"/>
      <c r="AG796" s="67"/>
      <c r="AH796" s="68"/>
      <c r="AJ796" s="23"/>
      <c r="AK796" s="24"/>
      <c r="AL796" s="23"/>
      <c r="AY796" s="32" t="s">
        <v>3142</v>
      </c>
    </row>
    <row r="797" spans="1:61" ht="12.75" customHeight="1">
      <c r="A797" s="86"/>
      <c r="C797" s="86"/>
      <c r="D797" s="87"/>
      <c r="E797" s="86"/>
      <c r="F797" s="86"/>
      <c r="G797" s="88"/>
      <c r="H797" s="86"/>
      <c r="I797" s="88"/>
      <c r="K797" s="59" t="s">
        <v>22</v>
      </c>
      <c r="M797" s="86"/>
      <c r="O797" s="86"/>
      <c r="P797" s="86"/>
      <c r="Q797" s="302"/>
      <c r="U797"/>
      <c r="V797" s="122"/>
      <c r="W797" s="122"/>
      <c r="X797" s="122"/>
      <c r="Y797" s="122"/>
      <c r="Z797" s="122"/>
      <c r="AA797" s="122"/>
      <c r="AB797" s="122"/>
      <c r="AC797" s="122"/>
      <c r="AD797" s="122"/>
      <c r="AE797" s="122"/>
      <c r="AF797" s="88"/>
      <c r="AG797" s="86"/>
      <c r="AH797" s="257"/>
      <c r="AJ797" s="23"/>
      <c r="AK797" s="24"/>
      <c r="AL797" s="23"/>
      <c r="AY797" s="32" t="s">
        <v>3142</v>
      </c>
    </row>
    <row r="798" spans="1:61" s="32" customFormat="1" ht="13.7" customHeight="1">
      <c r="A798" s="17">
        <v>33</v>
      </c>
      <c r="B798" s="99">
        <v>0</v>
      </c>
      <c r="C798" s="17" t="s">
        <v>23</v>
      </c>
      <c r="D798" s="18" t="s">
        <v>62</v>
      </c>
      <c r="E798" s="17" t="s">
        <v>634</v>
      </c>
      <c r="F798" s="17" t="s">
        <v>634</v>
      </c>
      <c r="G798" s="18" t="s">
        <v>635</v>
      </c>
      <c r="H798" s="18" t="s">
        <v>27</v>
      </c>
      <c r="I798" s="18">
        <v>30126939</v>
      </c>
      <c r="J798" s="112" t="str">
        <f t="shared" ref="J798:J816" si="361">CONCATENATE(I798,"-",H798)</f>
        <v>30126939-EJECUCION</v>
      </c>
      <c r="K798" s="442" t="s">
        <v>636</v>
      </c>
      <c r="L798" s="100">
        <v>800000000</v>
      </c>
      <c r="M798" s="19">
        <v>802889436</v>
      </c>
      <c r="N798" s="100">
        <v>586920000</v>
      </c>
      <c r="O798" s="19">
        <v>583417436</v>
      </c>
      <c r="P798" s="19">
        <v>213080000</v>
      </c>
      <c r="Q798" s="19">
        <v>119472000</v>
      </c>
      <c r="R798" s="101">
        <v>100000000</v>
      </c>
      <c r="S798" s="20">
        <v>113080000</v>
      </c>
      <c r="T798" s="21">
        <v>0</v>
      </c>
      <c r="U798" s="21">
        <v>213416858</v>
      </c>
      <c r="V798" s="266">
        <v>0</v>
      </c>
      <c r="W798" s="266">
        <v>0</v>
      </c>
      <c r="X798" s="266">
        <v>0</v>
      </c>
      <c r="Y798" s="266">
        <f t="shared" ref="Y798:Y816" si="362">V798+W798+X798</f>
        <v>0</v>
      </c>
      <c r="Z798" s="266">
        <v>0</v>
      </c>
      <c r="AA798" s="266">
        <v>0</v>
      </c>
      <c r="AB798" s="266">
        <v>22527697</v>
      </c>
      <c r="AC798" s="266">
        <f t="shared" ref="AC798:AC816" si="363">V798+W798+X798+Z798+AA798+AB798</f>
        <v>22527697</v>
      </c>
      <c r="AD798" s="266">
        <f t="shared" ref="AD798:AD816" si="364">U798-AC798</f>
        <v>190889161</v>
      </c>
      <c r="AE798" s="266">
        <f t="shared" ref="AE798:AE816" si="365">M798-(O798+U798)</f>
        <v>6055142</v>
      </c>
      <c r="AF798" s="18" t="s">
        <v>3419</v>
      </c>
      <c r="AG798" s="17" t="s">
        <v>685</v>
      </c>
      <c r="AH798" s="81" t="s">
        <v>155</v>
      </c>
      <c r="AI798" s="22" t="s">
        <v>31</v>
      </c>
      <c r="AJ798" s="23"/>
      <c r="AK798" s="24"/>
      <c r="AL798" s="23" t="s">
        <v>45</v>
      </c>
      <c r="AM798" t="str">
        <f t="shared" ref="AM798:AM816" si="366">CONCATENATE( "OR PRO.CODIGO=",I798)</f>
        <v>OR PRO.CODIGO=30126939</v>
      </c>
      <c r="AN798">
        <f t="shared" ref="AN798:AN816" si="367">LEN(I798)</f>
        <v>8</v>
      </c>
      <c r="AO798" t="e">
        <f>VLOOKUP(J798,#REF!,5,FALSE)</f>
        <v>#REF!</v>
      </c>
      <c r="AP798"/>
      <c r="AQ798" t="e">
        <f>VLOOKUP(J798,#REF!,6,FALSE)</f>
        <v>#REF!</v>
      </c>
      <c r="AR798" s="32" t="e">
        <f>VLOOKUP(I798,'convenios 2017'!A$2:O$82,15,FALSE)</f>
        <v>#N/A</v>
      </c>
      <c r="AS798" s="373">
        <f t="shared" ref="AS798:AS816" si="368">O798+AC798</f>
        <v>605945133</v>
      </c>
      <c r="AT798" s="32" t="e">
        <f>VLOOKUP(I798,'convenio 2016'!A$2:N$196,14,FALSE)</f>
        <v>#N/A</v>
      </c>
      <c r="AU798" s="32" t="e">
        <f>VLOOKUP(I798,'convenio 2015'!A$4:M$228,13,FALSE)</f>
        <v>#N/A</v>
      </c>
      <c r="AV798" s="32" t="e">
        <f>VLOOKUP(J798,#REF!,6,FALSE)</f>
        <v>#REF!</v>
      </c>
      <c r="AW798" s="373">
        <f t="shared" ref="AW798:AW816" si="369">O798+AC798</f>
        <v>605945133</v>
      </c>
      <c r="AX798" s="32" t="e">
        <v>#N/A</v>
      </c>
      <c r="AY798" s="32" t="e">
        <v>#N/A</v>
      </c>
      <c r="AZ798" s="377" t="e">
        <v>#N/A</v>
      </c>
      <c r="BA798" s="431"/>
      <c r="BB798" s="32">
        <f>VLOOKUP(J798,'RATE JUNIO '!F$2:K$346,6,FALSE)</f>
        <v>0</v>
      </c>
      <c r="BC798" s="32" t="s">
        <v>3463</v>
      </c>
      <c r="BD798" s="92">
        <f>VLOOKUP(J798,'RATES 30-06-2017'!F$2:K$374,6,FALSE)</f>
        <v>0</v>
      </c>
      <c r="BE798" s="92"/>
      <c r="BF798" s="92" t="str">
        <f>VLOOKUP(J798,Hoja4!C$2:E$268,2,FALSE)</f>
        <v>LIBRE</v>
      </c>
      <c r="BG798" s="92">
        <f>VLOOKUP(J798,Hoja4!C$2:E$268,3,FALSE)</f>
        <v>33</v>
      </c>
      <c r="BH798" s="92"/>
      <c r="BI798" s="92"/>
    </row>
    <row r="799" spans="1:61" s="32" customFormat="1" ht="13.7" customHeight="1">
      <c r="A799" s="17">
        <v>33</v>
      </c>
      <c r="B799" s="99">
        <v>0</v>
      </c>
      <c r="C799" s="17" t="s">
        <v>23</v>
      </c>
      <c r="D799" s="18" t="s">
        <v>313</v>
      </c>
      <c r="E799" s="17" t="s">
        <v>634</v>
      </c>
      <c r="F799" s="17" t="s">
        <v>634</v>
      </c>
      <c r="G799" s="18" t="s">
        <v>576</v>
      </c>
      <c r="H799" s="18" t="s">
        <v>27</v>
      </c>
      <c r="I799" s="18">
        <v>30135459</v>
      </c>
      <c r="J799" s="112" t="str">
        <f t="shared" si="361"/>
        <v>30135459-EJECUCION</v>
      </c>
      <c r="K799" s="442" t="s">
        <v>3353</v>
      </c>
      <c r="L799" s="100">
        <v>800000000</v>
      </c>
      <c r="M799" s="19">
        <v>868733901</v>
      </c>
      <c r="N799" s="100">
        <v>548700000</v>
      </c>
      <c r="O799" s="19">
        <v>548700000</v>
      </c>
      <c r="P799" s="19">
        <v>259932198</v>
      </c>
      <c r="Q799" s="19">
        <v>108839000</v>
      </c>
      <c r="R799" s="101">
        <v>150000000</v>
      </c>
      <c r="S799" s="20">
        <v>101300000</v>
      </c>
      <c r="T799" s="21">
        <v>0</v>
      </c>
      <c r="U799" s="21">
        <v>320033901</v>
      </c>
      <c r="V799" s="266">
        <v>0</v>
      </c>
      <c r="W799" s="266">
        <v>28666099</v>
      </c>
      <c r="X799" s="266">
        <v>0</v>
      </c>
      <c r="Y799" s="266">
        <f t="shared" si="362"/>
        <v>28666099</v>
      </c>
      <c r="Z799" s="266">
        <v>0</v>
      </c>
      <c r="AA799" s="266">
        <v>218934532</v>
      </c>
      <c r="AB799" s="266">
        <v>11238369</v>
      </c>
      <c r="AC799" s="266">
        <f t="shared" si="363"/>
        <v>258839000</v>
      </c>
      <c r="AD799" s="266">
        <f t="shared" si="364"/>
        <v>61194901</v>
      </c>
      <c r="AE799" s="266">
        <f t="shared" si="365"/>
        <v>0</v>
      </c>
      <c r="AF799" s="18" t="s">
        <v>3419</v>
      </c>
      <c r="AG799" s="17" t="s">
        <v>685</v>
      </c>
      <c r="AH799" s="81" t="s">
        <v>155</v>
      </c>
      <c r="AI799" s="22" t="s">
        <v>31</v>
      </c>
      <c r="AJ799" s="23"/>
      <c r="AK799" s="24"/>
      <c r="AL799" s="23" t="s">
        <v>45</v>
      </c>
      <c r="AM799" t="str">
        <f t="shared" si="366"/>
        <v>OR PRO.CODIGO=30135459</v>
      </c>
      <c r="AN799">
        <f t="shared" si="367"/>
        <v>8</v>
      </c>
      <c r="AO799" t="e">
        <f>VLOOKUP(J799,#REF!,5,FALSE)</f>
        <v>#REF!</v>
      </c>
      <c r="AP799"/>
      <c r="AQ799" t="e">
        <f>VLOOKUP(J799,#REF!,6,FALSE)</f>
        <v>#REF!</v>
      </c>
      <c r="AR799" s="32" t="e">
        <f>VLOOKUP(I799,'convenios 2017'!A$2:O$82,15,FALSE)</f>
        <v>#N/A</v>
      </c>
      <c r="AS799" s="373">
        <f t="shared" si="368"/>
        <v>807539000</v>
      </c>
      <c r="AT799" s="32" t="e">
        <f>VLOOKUP(I799,'convenio 2016'!A$2:N$196,14,FALSE)</f>
        <v>#N/A</v>
      </c>
      <c r="AU799" s="32" t="str">
        <f>VLOOKUP(I799,'convenio 2015'!A$4:M$228,13,FALSE)</f>
        <v>en convenio</v>
      </c>
      <c r="AV799" s="32" t="e">
        <f>VLOOKUP(J799,#REF!,6,FALSE)</f>
        <v>#REF!</v>
      </c>
      <c r="AW799" s="373">
        <f t="shared" si="369"/>
        <v>807539000</v>
      </c>
      <c r="AX799" s="32" t="e">
        <v>#N/A</v>
      </c>
      <c r="AY799" s="32">
        <v>142</v>
      </c>
      <c r="AZ799" s="377">
        <v>142</v>
      </c>
      <c r="BA799" s="431">
        <v>42292</v>
      </c>
      <c r="BB799" s="32">
        <f>VLOOKUP(J799,'RATE JUNIO '!F$2:K$346,6,FALSE)</f>
        <v>0</v>
      </c>
      <c r="BC799" s="32" t="s">
        <v>3463</v>
      </c>
      <c r="BD799" s="92">
        <f>VLOOKUP(J799,'RATES 30-06-2017'!F$2:K$374,6,FALSE)</f>
        <v>0</v>
      </c>
      <c r="BE799" s="92"/>
      <c r="BF799" s="92" t="str">
        <f>VLOOKUP(J799,Hoja4!C$2:E$268,2,FALSE)</f>
        <v>LIBRE</v>
      </c>
      <c r="BG799" s="92">
        <f>VLOOKUP(J799,Hoja4!C$2:E$268,3,FALSE)</f>
        <v>33</v>
      </c>
      <c r="BH799" s="92"/>
      <c r="BI799" s="92"/>
    </row>
    <row r="800" spans="1:61" s="32" customFormat="1" ht="13.7" customHeight="1">
      <c r="A800" s="17">
        <v>33</v>
      </c>
      <c r="B800" s="99">
        <v>0</v>
      </c>
      <c r="C800" s="17" t="s">
        <v>23</v>
      </c>
      <c r="D800" s="18" t="s">
        <v>579</v>
      </c>
      <c r="E800" s="17" t="s">
        <v>634</v>
      </c>
      <c r="F800" s="17" t="s">
        <v>634</v>
      </c>
      <c r="G800" s="18" t="s">
        <v>584</v>
      </c>
      <c r="H800" s="18" t="s">
        <v>27</v>
      </c>
      <c r="I800" s="18">
        <v>30136317</v>
      </c>
      <c r="J800" s="112" t="str">
        <f t="shared" si="361"/>
        <v>30136317-EJECUCION</v>
      </c>
      <c r="K800" s="442" t="s">
        <v>638</v>
      </c>
      <c r="L800" s="100">
        <v>191000000</v>
      </c>
      <c r="M800" s="19">
        <v>191000000</v>
      </c>
      <c r="N800" s="100">
        <v>47750000</v>
      </c>
      <c r="O800" s="19">
        <v>47750000</v>
      </c>
      <c r="P800" s="19">
        <v>80000000</v>
      </c>
      <c r="Q800" s="19">
        <v>63250000</v>
      </c>
      <c r="R800" s="101">
        <v>80000000</v>
      </c>
      <c r="S800" s="20">
        <v>63250000</v>
      </c>
      <c r="T800" s="21">
        <v>0</v>
      </c>
      <c r="U800" s="21">
        <v>94925000</v>
      </c>
      <c r="V800" s="266">
        <v>0</v>
      </c>
      <c r="W800" s="266">
        <v>0</v>
      </c>
      <c r="X800" s="266">
        <v>0</v>
      </c>
      <c r="Y800" s="266">
        <f t="shared" si="362"/>
        <v>0</v>
      </c>
      <c r="Z800" s="266">
        <v>0</v>
      </c>
      <c r="AA800" s="266">
        <v>0</v>
      </c>
      <c r="AB800" s="266">
        <v>0</v>
      </c>
      <c r="AC800" s="266">
        <f t="shared" si="363"/>
        <v>0</v>
      </c>
      <c r="AD800" s="266">
        <f t="shared" si="364"/>
        <v>94925000</v>
      </c>
      <c r="AE800" s="266">
        <f t="shared" si="365"/>
        <v>48325000</v>
      </c>
      <c r="AF800" s="18" t="s">
        <v>3419</v>
      </c>
      <c r="AG800" s="17" t="s">
        <v>685</v>
      </c>
      <c r="AH800" s="81" t="s">
        <v>155</v>
      </c>
      <c r="AI800" s="22" t="s">
        <v>31</v>
      </c>
      <c r="AJ800" s="23"/>
      <c r="AK800" s="24"/>
      <c r="AL800" s="23" t="s">
        <v>45</v>
      </c>
      <c r="AM800" t="str">
        <f t="shared" si="366"/>
        <v>OR PRO.CODIGO=30136317</v>
      </c>
      <c r="AN800">
        <f t="shared" si="367"/>
        <v>8</v>
      </c>
      <c r="AO800" t="e">
        <f>VLOOKUP(J800,#REF!,5,FALSE)</f>
        <v>#REF!</v>
      </c>
      <c r="AP800"/>
      <c r="AQ800" t="e">
        <f>VLOOKUP(J800,#REF!,6,FALSE)</f>
        <v>#REF!</v>
      </c>
      <c r="AR800" s="32" t="e">
        <f>VLOOKUP(I800,'convenios 2017'!A$2:O$82,15,FALSE)</f>
        <v>#N/A</v>
      </c>
      <c r="AS800" s="373">
        <f t="shared" si="368"/>
        <v>47750000</v>
      </c>
      <c r="AT800" s="32" t="str">
        <f>VLOOKUP(I800,'convenio 2016'!A$2:N$196,14,FALSE)</f>
        <v>toma razon</v>
      </c>
      <c r="AU800" s="32" t="e">
        <f>VLOOKUP(I800,'convenio 2015'!A$4:M$228,13,FALSE)</f>
        <v>#N/A</v>
      </c>
      <c r="AV800" s="32" t="e">
        <f>VLOOKUP(J800,#REF!,6,FALSE)</f>
        <v>#REF!</v>
      </c>
      <c r="AW800" s="373">
        <f t="shared" si="369"/>
        <v>47750000</v>
      </c>
      <c r="AX800" s="32" t="s">
        <v>2408</v>
      </c>
      <c r="AY800" s="32" t="s">
        <v>1883</v>
      </c>
      <c r="AZ800" s="377">
        <v>219</v>
      </c>
      <c r="BA800" s="431">
        <v>42417</v>
      </c>
      <c r="BB800" s="32">
        <f>VLOOKUP(J800,'RATE JUNIO '!F$2:K$346,6,FALSE)</f>
        <v>0</v>
      </c>
      <c r="BC800" s="32" t="s">
        <v>3463</v>
      </c>
      <c r="BD800" s="92">
        <f>VLOOKUP(J800,'RATES 30-06-2017'!F$2:K$374,6,FALSE)</f>
        <v>0</v>
      </c>
      <c r="BE800" s="92"/>
      <c r="BF800" s="92" t="str">
        <f>VLOOKUP(J800,Hoja4!C$2:E$268,2,FALSE)</f>
        <v>LIBRE</v>
      </c>
      <c r="BG800" s="92">
        <f>VLOOKUP(J800,Hoja4!C$2:E$268,3,FALSE)</f>
        <v>33</v>
      </c>
      <c r="BH800" s="92"/>
      <c r="BI800" s="92"/>
    </row>
    <row r="801" spans="1:61" s="32" customFormat="1" ht="13.7" customHeight="1">
      <c r="A801" s="17">
        <v>33</v>
      </c>
      <c r="B801" s="99">
        <v>0</v>
      </c>
      <c r="C801" s="17" t="s">
        <v>23</v>
      </c>
      <c r="D801" s="18" t="s">
        <v>90</v>
      </c>
      <c r="E801" s="17" t="s">
        <v>634</v>
      </c>
      <c r="F801" s="17" t="s">
        <v>634</v>
      </c>
      <c r="G801" s="18" t="s">
        <v>156</v>
      </c>
      <c r="H801" s="18" t="s">
        <v>27</v>
      </c>
      <c r="I801" s="18">
        <v>30136293</v>
      </c>
      <c r="J801" s="112" t="str">
        <f t="shared" si="361"/>
        <v>30136293-EJECUCION</v>
      </c>
      <c r="K801" s="442" t="s">
        <v>3364</v>
      </c>
      <c r="L801" s="100">
        <v>500000000</v>
      </c>
      <c r="M801" s="19">
        <v>500000000</v>
      </c>
      <c r="N801" s="100">
        <v>243360000</v>
      </c>
      <c r="O801" s="19">
        <v>249111000</v>
      </c>
      <c r="P801" s="19">
        <v>134000000</v>
      </c>
      <c r="Q801" s="19">
        <v>200889000</v>
      </c>
      <c r="R801" s="101">
        <v>50000000</v>
      </c>
      <c r="S801" s="20">
        <v>206640000</v>
      </c>
      <c r="T801" s="21">
        <v>0</v>
      </c>
      <c r="U801" s="21">
        <v>134000000</v>
      </c>
      <c r="V801" s="266">
        <v>0</v>
      </c>
      <c r="W801" s="266">
        <v>0</v>
      </c>
      <c r="X801" s="266">
        <v>0</v>
      </c>
      <c r="Y801" s="266">
        <f t="shared" si="362"/>
        <v>0</v>
      </c>
      <c r="Z801" s="266">
        <v>0</v>
      </c>
      <c r="AA801" s="266">
        <v>50781690</v>
      </c>
      <c r="AB801" s="266">
        <v>23222999</v>
      </c>
      <c r="AC801" s="266">
        <f t="shared" si="363"/>
        <v>74004689</v>
      </c>
      <c r="AD801" s="266">
        <f t="shared" si="364"/>
        <v>59995311</v>
      </c>
      <c r="AE801" s="266">
        <f t="shared" si="365"/>
        <v>116889000</v>
      </c>
      <c r="AF801" s="18" t="s">
        <v>3419</v>
      </c>
      <c r="AG801" s="17" t="s">
        <v>685</v>
      </c>
      <c r="AH801" s="81" t="s">
        <v>155</v>
      </c>
      <c r="AI801" s="22" t="s">
        <v>31</v>
      </c>
      <c r="AJ801" s="23"/>
      <c r="AK801" s="24"/>
      <c r="AL801" s="23" t="s">
        <v>45</v>
      </c>
      <c r="AM801" t="str">
        <f t="shared" si="366"/>
        <v>OR PRO.CODIGO=30136293</v>
      </c>
      <c r="AN801">
        <f t="shared" si="367"/>
        <v>8</v>
      </c>
      <c r="AO801" t="e">
        <f>VLOOKUP(J801,#REF!,5,FALSE)</f>
        <v>#REF!</v>
      </c>
      <c r="AP801"/>
      <c r="AQ801" t="e">
        <f>VLOOKUP(J801,#REF!,6,FALSE)</f>
        <v>#REF!</v>
      </c>
      <c r="AR801" s="32" t="e">
        <f>VLOOKUP(I801,'convenios 2017'!A$2:O$82,15,FALSE)</f>
        <v>#N/A</v>
      </c>
      <c r="AS801" s="373">
        <f t="shared" si="368"/>
        <v>323115689</v>
      </c>
      <c r="AT801" s="32" t="e">
        <f>VLOOKUP(I801,'convenio 2016'!A$2:N$196,14,FALSE)</f>
        <v>#N/A</v>
      </c>
      <c r="AU801" s="32" t="e">
        <f>VLOOKUP(I801,'convenio 2015'!A$4:M$228,13,FALSE)</f>
        <v>#N/A</v>
      </c>
      <c r="AV801" s="32" t="e">
        <f>VLOOKUP(J801,#REF!,6,FALSE)</f>
        <v>#REF!</v>
      </c>
      <c r="AW801" s="373">
        <f t="shared" si="369"/>
        <v>323115689</v>
      </c>
      <c r="AX801" s="32" t="e">
        <v>#N/A</v>
      </c>
      <c r="AY801" s="32" t="e">
        <v>#N/A</v>
      </c>
      <c r="AZ801" s="377" t="e">
        <v>#N/A</v>
      </c>
      <c r="BA801" s="431"/>
      <c r="BB801" s="32">
        <f>VLOOKUP(J801,'RATE JUNIO '!F$2:K$346,6,FALSE)</f>
        <v>0</v>
      </c>
      <c r="BC801" s="32" t="s">
        <v>3463</v>
      </c>
      <c r="BD801" s="92">
        <f>VLOOKUP(J801,'RATES 30-06-2017'!F$2:K$374,6,FALSE)</f>
        <v>0</v>
      </c>
      <c r="BE801" s="92"/>
      <c r="BF801" s="92" t="str">
        <f>VLOOKUP(J801,Hoja4!C$2:E$268,2,FALSE)</f>
        <v>LIBRE</v>
      </c>
      <c r="BG801" s="92">
        <f>VLOOKUP(J801,Hoja4!C$2:E$268,3,FALSE)</f>
        <v>33</v>
      </c>
      <c r="BH801" s="92"/>
      <c r="BI801" s="92"/>
    </row>
    <row r="802" spans="1:61" s="32" customFormat="1" ht="13.7" customHeight="1">
      <c r="A802" s="17">
        <v>33</v>
      </c>
      <c r="B802" s="99">
        <v>0</v>
      </c>
      <c r="C802" s="17" t="s">
        <v>23</v>
      </c>
      <c r="D802" s="18" t="s">
        <v>579</v>
      </c>
      <c r="E802" s="17" t="s">
        <v>634</v>
      </c>
      <c r="F802" s="17" t="s">
        <v>634</v>
      </c>
      <c r="G802" s="18" t="s">
        <v>584</v>
      </c>
      <c r="H802" s="18" t="s">
        <v>27</v>
      </c>
      <c r="I802" s="18">
        <v>30137060</v>
      </c>
      <c r="J802" s="112" t="str">
        <f t="shared" si="361"/>
        <v>30137060-EJECUCION</v>
      </c>
      <c r="K802" s="442" t="s">
        <v>640</v>
      </c>
      <c r="L802" s="100">
        <v>2332740000</v>
      </c>
      <c r="M802" s="19">
        <v>2332740000</v>
      </c>
      <c r="N802" s="100">
        <v>833185000</v>
      </c>
      <c r="O802" s="19">
        <v>787041682</v>
      </c>
      <c r="P802" s="19">
        <v>530000000</v>
      </c>
      <c r="Q802" s="19">
        <v>1445698318</v>
      </c>
      <c r="R802" s="101">
        <v>100000000</v>
      </c>
      <c r="S802" s="20">
        <v>1399555000</v>
      </c>
      <c r="T802" s="21">
        <v>0</v>
      </c>
      <c r="U802" s="21">
        <f>926143318-30062323</f>
        <v>896080995</v>
      </c>
      <c r="V802" s="266">
        <v>0</v>
      </c>
      <c r="W802" s="266">
        <v>0</v>
      </c>
      <c r="X802" s="266">
        <v>0</v>
      </c>
      <c r="Y802" s="266">
        <f t="shared" si="362"/>
        <v>0</v>
      </c>
      <c r="Z802" s="266">
        <v>0</v>
      </c>
      <c r="AA802" s="266">
        <v>0</v>
      </c>
      <c r="AB802" s="266">
        <v>339310000</v>
      </c>
      <c r="AC802" s="266">
        <f t="shared" si="363"/>
        <v>339310000</v>
      </c>
      <c r="AD802" s="266">
        <f t="shared" si="364"/>
        <v>556770995</v>
      </c>
      <c r="AE802" s="266">
        <f t="shared" si="365"/>
        <v>649617323</v>
      </c>
      <c r="AF802" s="18" t="s">
        <v>3419</v>
      </c>
      <c r="AG802" s="17" t="s">
        <v>685</v>
      </c>
      <c r="AH802" s="81" t="s">
        <v>155</v>
      </c>
      <c r="AI802" s="22" t="s">
        <v>31</v>
      </c>
      <c r="AJ802" s="23"/>
      <c r="AK802" s="24"/>
      <c r="AL802" s="23" t="s">
        <v>45</v>
      </c>
      <c r="AM802" t="str">
        <f t="shared" si="366"/>
        <v>OR PRO.CODIGO=30137060</v>
      </c>
      <c r="AN802">
        <f t="shared" si="367"/>
        <v>8</v>
      </c>
      <c r="AO802" t="e">
        <f>VLOOKUP(J802,#REF!,5,FALSE)</f>
        <v>#REF!</v>
      </c>
      <c r="AP802"/>
      <c r="AQ802" t="e">
        <f>VLOOKUP(J802,#REF!,6,FALSE)</f>
        <v>#REF!</v>
      </c>
      <c r="AR802" s="32" t="e">
        <f>VLOOKUP(I802,'convenios 2017'!A$2:O$82,15,FALSE)</f>
        <v>#N/A</v>
      </c>
      <c r="AS802" s="373">
        <f t="shared" si="368"/>
        <v>1126351682</v>
      </c>
      <c r="AT802" s="32" t="e">
        <f>VLOOKUP(I802,'convenio 2016'!A$2:N$196,14,FALSE)</f>
        <v>#N/A</v>
      </c>
      <c r="AU802" s="32" t="e">
        <f>VLOOKUP(I802,'convenio 2015'!A$4:M$228,13,FALSE)</f>
        <v>#N/A</v>
      </c>
      <c r="AV802" s="32" t="e">
        <f>VLOOKUP(J802,#REF!,6,FALSE)</f>
        <v>#REF!</v>
      </c>
      <c r="AW802" s="373">
        <f t="shared" si="369"/>
        <v>1126351682</v>
      </c>
      <c r="AX802" s="32" t="e">
        <v>#N/A</v>
      </c>
      <c r="AY802" s="32" t="e">
        <v>#N/A</v>
      </c>
      <c r="AZ802" s="377" t="e">
        <v>#N/A</v>
      </c>
      <c r="BA802" s="431"/>
      <c r="BB802" s="32">
        <f>VLOOKUP(J802,'RATE JUNIO '!F$2:K$346,6,FALSE)</f>
        <v>0</v>
      </c>
      <c r="BC802" s="32" t="s">
        <v>3463</v>
      </c>
      <c r="BD802" s="92">
        <f>VLOOKUP(J802,'RATES 30-06-2017'!F$2:K$374,6,FALSE)</f>
        <v>0</v>
      </c>
      <c r="BE802" s="92"/>
      <c r="BF802" s="92" t="str">
        <f>VLOOKUP(J802,Hoja4!C$2:E$268,2,FALSE)</f>
        <v>LIBRE</v>
      </c>
      <c r="BG802" s="92">
        <f>VLOOKUP(J802,Hoja4!C$2:E$268,3,FALSE)</f>
        <v>33</v>
      </c>
      <c r="BH802" s="459">
        <v>926143318</v>
      </c>
      <c r="BI802" s="92"/>
    </row>
    <row r="803" spans="1:61" s="32" customFormat="1" ht="13.7" customHeight="1">
      <c r="A803" s="17">
        <v>33</v>
      </c>
      <c r="B803" s="99">
        <v>0</v>
      </c>
      <c r="C803" s="17" t="s">
        <v>23</v>
      </c>
      <c r="D803" s="18" t="s">
        <v>579</v>
      </c>
      <c r="E803" s="17" t="s">
        <v>634</v>
      </c>
      <c r="F803" s="17" t="s">
        <v>634</v>
      </c>
      <c r="G803" s="18" t="s">
        <v>580</v>
      </c>
      <c r="H803" s="18" t="s">
        <v>27</v>
      </c>
      <c r="I803" s="18">
        <v>30325327</v>
      </c>
      <c r="J803" s="112" t="str">
        <f t="shared" si="361"/>
        <v>30325327-EJECUCION</v>
      </c>
      <c r="K803" s="442" t="s">
        <v>641</v>
      </c>
      <c r="L803" s="100">
        <v>310000000</v>
      </c>
      <c r="M803" s="19">
        <v>310000000</v>
      </c>
      <c r="N803" s="100">
        <v>232500000</v>
      </c>
      <c r="O803" s="19">
        <v>228218950</v>
      </c>
      <c r="P803" s="19">
        <v>81781050</v>
      </c>
      <c r="Q803" s="19">
        <v>0</v>
      </c>
      <c r="R803" s="101">
        <v>77500000</v>
      </c>
      <c r="S803" s="20">
        <v>0</v>
      </c>
      <c r="T803" s="21">
        <v>0</v>
      </c>
      <c r="U803" s="21">
        <v>77500000</v>
      </c>
      <c r="V803" s="266">
        <v>0</v>
      </c>
      <c r="W803" s="266">
        <v>0</v>
      </c>
      <c r="X803" s="266">
        <v>0</v>
      </c>
      <c r="Y803" s="266">
        <f t="shared" si="362"/>
        <v>0</v>
      </c>
      <c r="Z803" s="266">
        <v>0</v>
      </c>
      <c r="AA803" s="266">
        <v>0</v>
      </c>
      <c r="AB803" s="266">
        <v>14841752</v>
      </c>
      <c r="AC803" s="266">
        <f t="shared" si="363"/>
        <v>14841752</v>
      </c>
      <c r="AD803" s="266">
        <f t="shared" si="364"/>
        <v>62658248</v>
      </c>
      <c r="AE803" s="266">
        <f t="shared" si="365"/>
        <v>4281050</v>
      </c>
      <c r="AF803" s="18" t="s">
        <v>3419</v>
      </c>
      <c r="AG803" s="17" t="s">
        <v>685</v>
      </c>
      <c r="AH803" s="81" t="s">
        <v>155</v>
      </c>
      <c r="AI803" s="22" t="s">
        <v>31</v>
      </c>
      <c r="AJ803" s="23"/>
      <c r="AK803" s="24"/>
      <c r="AL803" s="23" t="s">
        <v>45</v>
      </c>
      <c r="AM803" t="str">
        <f t="shared" si="366"/>
        <v>OR PRO.CODIGO=30325327</v>
      </c>
      <c r="AN803">
        <f t="shared" si="367"/>
        <v>8</v>
      </c>
      <c r="AO803" t="e">
        <f>VLOOKUP(J803,#REF!,5,FALSE)</f>
        <v>#REF!</v>
      </c>
      <c r="AP803"/>
      <c r="AQ803" t="e">
        <f>VLOOKUP(J803,#REF!,6,FALSE)</f>
        <v>#REF!</v>
      </c>
      <c r="AR803" s="32" t="e">
        <f>VLOOKUP(I803,'convenios 2017'!A$2:O$82,15,FALSE)</f>
        <v>#N/A</v>
      </c>
      <c r="AS803" s="373">
        <f t="shared" si="368"/>
        <v>243060702</v>
      </c>
      <c r="AT803" s="32" t="e">
        <f>VLOOKUP(I803,'convenio 2016'!A$2:N$196,14,FALSE)</f>
        <v>#N/A</v>
      </c>
      <c r="AU803" s="32" t="e">
        <f>VLOOKUP(I803,'convenio 2015'!A$4:M$228,13,FALSE)</f>
        <v>#N/A</v>
      </c>
      <c r="AV803" s="32" t="e">
        <f>VLOOKUP(J803,#REF!,6,FALSE)</f>
        <v>#REF!</v>
      </c>
      <c r="AW803" s="373">
        <f t="shared" si="369"/>
        <v>243060702</v>
      </c>
      <c r="AX803" s="32" t="e">
        <v>#N/A</v>
      </c>
      <c r="AY803" s="32" t="e">
        <v>#N/A</v>
      </c>
      <c r="AZ803" s="377" t="e">
        <v>#N/A</v>
      </c>
      <c r="BA803" s="431"/>
      <c r="BB803" s="32">
        <f>VLOOKUP(J803,'RATE JUNIO '!F$2:K$346,6,FALSE)</f>
        <v>0</v>
      </c>
      <c r="BC803" s="32" t="s">
        <v>3463</v>
      </c>
      <c r="BD803" s="92">
        <f>VLOOKUP(J803,'RATES 30-06-2017'!F$2:K$374,6,FALSE)</f>
        <v>0</v>
      </c>
      <c r="BE803" s="92"/>
      <c r="BF803" s="92" t="str">
        <f>VLOOKUP(J803,Hoja4!C$2:E$268,2,FALSE)</f>
        <v>LIBRE</v>
      </c>
      <c r="BG803" s="92">
        <f>VLOOKUP(J803,Hoja4!C$2:E$268,3,FALSE)</f>
        <v>33</v>
      </c>
      <c r="BH803" s="92"/>
      <c r="BI803" s="92"/>
    </row>
    <row r="804" spans="1:61" s="32" customFormat="1" ht="13.7" customHeight="1">
      <c r="A804" s="17">
        <v>33</v>
      </c>
      <c r="B804" s="99">
        <v>0</v>
      </c>
      <c r="C804" s="17" t="s">
        <v>23</v>
      </c>
      <c r="D804" s="18" t="s">
        <v>62</v>
      </c>
      <c r="E804" s="17" t="s">
        <v>634</v>
      </c>
      <c r="F804" s="17" t="s">
        <v>634</v>
      </c>
      <c r="G804" s="18" t="s">
        <v>582</v>
      </c>
      <c r="H804" s="18" t="s">
        <v>27</v>
      </c>
      <c r="I804" s="18">
        <v>30342025</v>
      </c>
      <c r="J804" s="112" t="str">
        <f t="shared" si="361"/>
        <v>30342025-EJECUCION</v>
      </c>
      <c r="K804" s="442" t="s">
        <v>3354</v>
      </c>
      <c r="L804" s="100">
        <v>700000000</v>
      </c>
      <c r="M804" s="19">
        <v>286280796</v>
      </c>
      <c r="N804" s="100">
        <v>70000000</v>
      </c>
      <c r="O804" s="19">
        <v>69980796</v>
      </c>
      <c r="P804" s="19">
        <v>125000000</v>
      </c>
      <c r="Q804" s="19">
        <v>116300000</v>
      </c>
      <c r="R804" s="101">
        <v>100000000</v>
      </c>
      <c r="S804" s="20">
        <v>530000000</v>
      </c>
      <c r="T804" s="21">
        <v>0</v>
      </c>
      <c r="U804" s="21">
        <v>216300000</v>
      </c>
      <c r="V804" s="266">
        <v>0</v>
      </c>
      <c r="W804" s="266">
        <v>0</v>
      </c>
      <c r="X804" s="266">
        <v>0</v>
      </c>
      <c r="Y804" s="266">
        <f t="shared" si="362"/>
        <v>0</v>
      </c>
      <c r="Z804" s="266">
        <v>0</v>
      </c>
      <c r="AA804" s="266">
        <v>46683358</v>
      </c>
      <c r="AB804" s="266">
        <v>40056712</v>
      </c>
      <c r="AC804" s="266">
        <f t="shared" si="363"/>
        <v>86740070</v>
      </c>
      <c r="AD804" s="266">
        <f t="shared" si="364"/>
        <v>129559930</v>
      </c>
      <c r="AE804" s="266">
        <f t="shared" si="365"/>
        <v>0</v>
      </c>
      <c r="AF804" s="18" t="s">
        <v>3419</v>
      </c>
      <c r="AG804" s="17" t="s">
        <v>685</v>
      </c>
      <c r="AH804" s="81" t="s">
        <v>155</v>
      </c>
      <c r="AI804" s="22" t="s">
        <v>31</v>
      </c>
      <c r="AJ804" s="23"/>
      <c r="AK804" s="24"/>
      <c r="AL804" s="23" t="s">
        <v>45</v>
      </c>
      <c r="AM804" t="str">
        <f t="shared" si="366"/>
        <v>OR PRO.CODIGO=30342025</v>
      </c>
      <c r="AN804">
        <f t="shared" si="367"/>
        <v>8</v>
      </c>
      <c r="AO804" t="e">
        <f>VLOOKUP(J804,#REF!,5,FALSE)</f>
        <v>#REF!</v>
      </c>
      <c r="AP804"/>
      <c r="AQ804" t="e">
        <f>VLOOKUP(J804,#REF!,6,FALSE)</f>
        <v>#REF!</v>
      </c>
      <c r="AR804" s="32" t="e">
        <f>VLOOKUP(I804,'convenios 2017'!A$2:O$82,15,FALSE)</f>
        <v>#N/A</v>
      </c>
      <c r="AS804" s="373">
        <f t="shared" si="368"/>
        <v>156720866</v>
      </c>
      <c r="AT804" s="32" t="str">
        <f>VLOOKUP(I804,'convenio 2016'!A$2:N$196,14,FALSE)</f>
        <v>toma razon</v>
      </c>
      <c r="AU804" s="32" t="e">
        <f>VLOOKUP(I804,'convenio 2015'!A$4:M$228,13,FALSE)</f>
        <v>#N/A</v>
      </c>
      <c r="AV804" s="32" t="e">
        <f>VLOOKUP(J804,#REF!,6,FALSE)</f>
        <v>#REF!</v>
      </c>
      <c r="AW804" s="373">
        <f t="shared" si="369"/>
        <v>156720866</v>
      </c>
      <c r="AX804" s="32" t="s">
        <v>2408</v>
      </c>
      <c r="AY804" s="32" t="s">
        <v>2207</v>
      </c>
      <c r="AZ804" s="377">
        <v>107</v>
      </c>
      <c r="BA804" s="431">
        <v>42620</v>
      </c>
      <c r="BB804" s="32">
        <f>VLOOKUP(J804,'RATE JUNIO '!F$2:K$346,6,FALSE)</f>
        <v>0</v>
      </c>
      <c r="BC804" s="32" t="s">
        <v>3463</v>
      </c>
      <c r="BD804" s="92">
        <f>VLOOKUP(J804,'RATES 30-06-2017'!F$2:K$374,6,FALSE)</f>
        <v>0</v>
      </c>
      <c r="BE804" s="92"/>
      <c r="BF804" s="92" t="str">
        <f>VLOOKUP(J804,Hoja4!C$2:E$268,2,FALSE)</f>
        <v>LIBRE</v>
      </c>
      <c r="BG804" s="92">
        <f>VLOOKUP(J804,Hoja4!C$2:E$268,3,FALSE)</f>
        <v>33</v>
      </c>
      <c r="BH804" s="92"/>
      <c r="BI804" s="92"/>
    </row>
    <row r="805" spans="1:61" s="32" customFormat="1" ht="13.7" customHeight="1">
      <c r="A805" s="17">
        <v>33</v>
      </c>
      <c r="B805" s="99">
        <v>0</v>
      </c>
      <c r="C805" s="17" t="s">
        <v>23</v>
      </c>
      <c r="D805" s="18" t="s">
        <v>62</v>
      </c>
      <c r="E805" s="17" t="s">
        <v>634</v>
      </c>
      <c r="F805" s="17" t="s">
        <v>634</v>
      </c>
      <c r="G805" s="18" t="s">
        <v>576</v>
      </c>
      <c r="H805" s="18" t="s">
        <v>27</v>
      </c>
      <c r="I805" s="18">
        <v>30440729</v>
      </c>
      <c r="J805" s="112" t="str">
        <f t="shared" si="361"/>
        <v>30440729-EJECUCION</v>
      </c>
      <c r="K805" s="442" t="s">
        <v>643</v>
      </c>
      <c r="L805" s="100">
        <v>320000000</v>
      </c>
      <c r="M805" s="19">
        <v>320000000</v>
      </c>
      <c r="N805" s="100">
        <v>100000000</v>
      </c>
      <c r="O805" s="19">
        <v>72527237</v>
      </c>
      <c r="P805" s="19">
        <v>160000000</v>
      </c>
      <c r="Q805" s="19">
        <v>87472763</v>
      </c>
      <c r="R805" s="101">
        <v>160000000</v>
      </c>
      <c r="S805" s="20">
        <v>60000000</v>
      </c>
      <c r="T805" s="21">
        <v>0</v>
      </c>
      <c r="U805" s="21">
        <v>100332763</v>
      </c>
      <c r="V805" s="266">
        <v>0</v>
      </c>
      <c r="W805" s="266">
        <v>0</v>
      </c>
      <c r="X805" s="266">
        <v>0</v>
      </c>
      <c r="Y805" s="266">
        <f t="shared" si="362"/>
        <v>0</v>
      </c>
      <c r="Z805" s="266">
        <v>0</v>
      </c>
      <c r="AA805" s="266">
        <v>6370229</v>
      </c>
      <c r="AB805" s="266">
        <v>5582906</v>
      </c>
      <c r="AC805" s="266">
        <f t="shared" si="363"/>
        <v>11953135</v>
      </c>
      <c r="AD805" s="266">
        <f t="shared" si="364"/>
        <v>88379628</v>
      </c>
      <c r="AE805" s="266">
        <f t="shared" si="365"/>
        <v>147140000</v>
      </c>
      <c r="AF805" s="18" t="s">
        <v>3419</v>
      </c>
      <c r="AG805" s="17" t="s">
        <v>685</v>
      </c>
      <c r="AH805" s="81" t="s">
        <v>155</v>
      </c>
      <c r="AI805" s="22" t="s">
        <v>31</v>
      </c>
      <c r="AJ805" s="23"/>
      <c r="AK805" s="24"/>
      <c r="AL805" s="23"/>
      <c r="AM805" t="str">
        <f t="shared" si="366"/>
        <v>OR PRO.CODIGO=30440729</v>
      </c>
      <c r="AN805">
        <f t="shared" si="367"/>
        <v>8</v>
      </c>
      <c r="AO805" t="e">
        <f>VLOOKUP(J805,#REF!,5,FALSE)</f>
        <v>#REF!</v>
      </c>
      <c r="AP805"/>
      <c r="AQ805" t="e">
        <f>VLOOKUP(J805,#REF!,6,FALSE)</f>
        <v>#REF!</v>
      </c>
      <c r="AR805" s="32" t="e">
        <f>VLOOKUP(I805,'convenios 2017'!A$2:O$82,15,FALSE)</f>
        <v>#N/A</v>
      </c>
      <c r="AS805" s="373">
        <f t="shared" si="368"/>
        <v>84480372</v>
      </c>
      <c r="AT805" s="32" t="str">
        <f>VLOOKUP(I805,'convenio 2016'!A$2:N$196,14,FALSE)</f>
        <v>toma razon</v>
      </c>
      <c r="AU805" s="32" t="e">
        <f>VLOOKUP(I805,'convenio 2015'!A$4:M$228,13,FALSE)</f>
        <v>#N/A</v>
      </c>
      <c r="AV805" s="32" t="e">
        <f>VLOOKUP(J805,#REF!,6,FALSE)</f>
        <v>#REF!</v>
      </c>
      <c r="AW805" s="373">
        <f t="shared" si="369"/>
        <v>84480372</v>
      </c>
      <c r="AX805" s="32" t="s">
        <v>2408</v>
      </c>
      <c r="AY805" s="32" t="s">
        <v>2203</v>
      </c>
      <c r="AZ805" s="377">
        <v>102</v>
      </c>
      <c r="BA805" s="431">
        <v>42618</v>
      </c>
      <c r="BB805" s="32">
        <f>VLOOKUP(J805,'RATE JUNIO '!F$2:K$346,6,FALSE)</f>
        <v>0</v>
      </c>
      <c r="BC805" s="32" t="s">
        <v>3463</v>
      </c>
      <c r="BD805" s="92">
        <f>VLOOKUP(J805,'RATES 30-06-2017'!F$2:K$374,6,FALSE)</f>
        <v>0</v>
      </c>
      <c r="BE805" s="92"/>
      <c r="BF805" s="92" t="str">
        <f>VLOOKUP(J805,Hoja4!C$2:E$268,2,FALSE)</f>
        <v>LIBRE</v>
      </c>
      <c r="BG805" s="92">
        <f>VLOOKUP(J805,Hoja4!C$2:E$268,3,FALSE)</f>
        <v>33</v>
      </c>
      <c r="BH805" s="92"/>
      <c r="BI805" s="92"/>
    </row>
    <row r="806" spans="1:61" s="32" customFormat="1" ht="13.7" customHeight="1">
      <c r="A806" s="17">
        <v>33</v>
      </c>
      <c r="B806" s="99">
        <v>0</v>
      </c>
      <c r="C806" s="17" t="s">
        <v>23</v>
      </c>
      <c r="D806" s="18" t="s">
        <v>579</v>
      </c>
      <c r="E806" s="17" t="s">
        <v>634</v>
      </c>
      <c r="F806" s="17" t="s">
        <v>634</v>
      </c>
      <c r="G806" s="18" t="s">
        <v>584</v>
      </c>
      <c r="H806" s="18" t="s">
        <v>27</v>
      </c>
      <c r="I806" s="18">
        <v>30132159</v>
      </c>
      <c r="J806" s="112" t="str">
        <f t="shared" si="361"/>
        <v>30132159-EJECUCION</v>
      </c>
      <c r="K806" s="442" t="s">
        <v>702</v>
      </c>
      <c r="L806" s="100"/>
      <c r="M806" s="19">
        <v>706255000</v>
      </c>
      <c r="N806" s="100"/>
      <c r="O806" s="19">
        <v>636746827</v>
      </c>
      <c r="P806" s="19">
        <v>69508173</v>
      </c>
      <c r="Q806" s="19">
        <v>0</v>
      </c>
      <c r="R806" s="101"/>
      <c r="S806" s="20"/>
      <c r="T806" s="21"/>
      <c r="U806" s="446">
        <v>0</v>
      </c>
      <c r="V806" s="266">
        <v>0</v>
      </c>
      <c r="W806" s="266">
        <v>0</v>
      </c>
      <c r="X806" s="266">
        <v>0</v>
      </c>
      <c r="Y806" s="266">
        <f t="shared" si="362"/>
        <v>0</v>
      </c>
      <c r="Z806" s="266">
        <v>0</v>
      </c>
      <c r="AA806" s="266">
        <v>0</v>
      </c>
      <c r="AB806" s="266">
        <v>0</v>
      </c>
      <c r="AC806" s="266">
        <f t="shared" si="363"/>
        <v>0</v>
      </c>
      <c r="AD806" s="266">
        <f t="shared" si="364"/>
        <v>0</v>
      </c>
      <c r="AE806" s="266">
        <f t="shared" si="365"/>
        <v>69508173</v>
      </c>
      <c r="AF806" s="18" t="s">
        <v>3419</v>
      </c>
      <c r="AG806" s="17" t="s">
        <v>685</v>
      </c>
      <c r="AH806" s="81" t="s">
        <v>155</v>
      </c>
      <c r="AI806" s="22"/>
      <c r="AJ806" s="23"/>
      <c r="AK806" s="24"/>
      <c r="AL806" s="23"/>
      <c r="AM806" t="str">
        <f t="shared" si="366"/>
        <v>OR PRO.CODIGO=30132159</v>
      </c>
      <c r="AN806">
        <f t="shared" si="367"/>
        <v>8</v>
      </c>
      <c r="AO806" t="e">
        <f>VLOOKUP(J806,#REF!,5,FALSE)</f>
        <v>#REF!</v>
      </c>
      <c r="AP806"/>
      <c r="AQ806" t="e">
        <f>VLOOKUP(J806,#REF!,6,FALSE)</f>
        <v>#REF!</v>
      </c>
      <c r="AR806" s="32" t="e">
        <f>VLOOKUP(I806,'convenios 2017'!A$2:O$82,15,FALSE)</f>
        <v>#N/A</v>
      </c>
      <c r="AS806" s="373">
        <f t="shared" si="368"/>
        <v>636746827</v>
      </c>
      <c r="AT806" s="32" t="str">
        <f>VLOOKUP(I806,'convenio 2016'!A$2:N$196,14,FALSE)</f>
        <v>en tramite</v>
      </c>
      <c r="AU806" s="32" t="str">
        <f>VLOOKUP(I806,'convenio 2015'!A$4:M$228,13,FALSE)</f>
        <v>en convenio</v>
      </c>
      <c r="AV806" s="32" t="e">
        <f>VLOOKUP(J806,#REF!,6,FALSE)</f>
        <v>#REF!</v>
      </c>
      <c r="AW806" s="373">
        <f t="shared" si="369"/>
        <v>636746827</v>
      </c>
      <c r="AX806" s="32" t="s">
        <v>1761</v>
      </c>
      <c r="AY806" s="32">
        <v>0</v>
      </c>
      <c r="AZ806" s="377"/>
      <c r="BA806" s="431"/>
      <c r="BB806" s="32" t="e">
        <f>VLOOKUP(J806,'RATE JUNIO '!F$2:K$346,6,FALSE)</f>
        <v>#N/A</v>
      </c>
      <c r="BC806" s="32" t="s">
        <v>3463</v>
      </c>
      <c r="BD806" s="92" t="e">
        <f>VLOOKUP(J806,'RATES 30-06-2017'!F$2:K$374,6,FALSE)</f>
        <v>#N/A</v>
      </c>
      <c r="BE806" s="92"/>
      <c r="BF806" s="92" t="e">
        <f>VLOOKUP(J806,Hoja4!C$2:E$268,2,FALSE)</f>
        <v>#N/A</v>
      </c>
      <c r="BG806" s="92" t="e">
        <f>VLOOKUP(J806,Hoja4!C$2:E$268,3,FALSE)</f>
        <v>#N/A</v>
      </c>
      <c r="BH806" s="92"/>
      <c r="BI806" s="92"/>
    </row>
    <row r="807" spans="1:61" s="32" customFormat="1" ht="13.7" customHeight="1">
      <c r="A807" s="17">
        <v>33</v>
      </c>
      <c r="B807" s="99">
        <v>0</v>
      </c>
      <c r="C807" s="17" t="s">
        <v>23</v>
      </c>
      <c r="D807" s="18" t="s">
        <v>62</v>
      </c>
      <c r="E807" s="17" t="s">
        <v>634</v>
      </c>
      <c r="F807" s="17" t="s">
        <v>634</v>
      </c>
      <c r="G807" s="18" t="s">
        <v>635</v>
      </c>
      <c r="H807" s="18" t="s">
        <v>27</v>
      </c>
      <c r="I807" s="18">
        <v>30130362</v>
      </c>
      <c r="J807" s="112" t="str">
        <f t="shared" si="361"/>
        <v>30130362-EJECUCION</v>
      </c>
      <c r="K807" s="442" t="s">
        <v>703</v>
      </c>
      <c r="L807" s="100"/>
      <c r="M807" s="19">
        <v>250000000</v>
      </c>
      <c r="N807" s="100"/>
      <c r="O807" s="19">
        <v>242774719</v>
      </c>
      <c r="P807" s="19">
        <v>7225281</v>
      </c>
      <c r="Q807" s="19">
        <v>0</v>
      </c>
      <c r="R807" s="101"/>
      <c r="S807" s="20"/>
      <c r="T807" s="21"/>
      <c r="U807" s="446">
        <v>0</v>
      </c>
      <c r="V807" s="266">
        <v>0</v>
      </c>
      <c r="W807" s="266">
        <v>0</v>
      </c>
      <c r="X807" s="266">
        <v>0</v>
      </c>
      <c r="Y807" s="266">
        <f t="shared" si="362"/>
        <v>0</v>
      </c>
      <c r="Z807" s="266">
        <v>0</v>
      </c>
      <c r="AA807" s="266">
        <v>0</v>
      </c>
      <c r="AB807" s="266">
        <v>0</v>
      </c>
      <c r="AC807" s="266">
        <f t="shared" si="363"/>
        <v>0</v>
      </c>
      <c r="AD807" s="266">
        <f t="shared" si="364"/>
        <v>0</v>
      </c>
      <c r="AE807" s="266">
        <f t="shared" si="365"/>
        <v>7225281</v>
      </c>
      <c r="AF807" s="18" t="s">
        <v>3419</v>
      </c>
      <c r="AG807" s="17" t="s">
        <v>685</v>
      </c>
      <c r="AH807" s="81" t="s">
        <v>155</v>
      </c>
      <c r="AI807" s="22"/>
      <c r="AJ807" s="23"/>
      <c r="AK807" s="24"/>
      <c r="AL807" s="23"/>
      <c r="AM807" t="str">
        <f t="shared" si="366"/>
        <v>OR PRO.CODIGO=30130362</v>
      </c>
      <c r="AN807">
        <f t="shared" si="367"/>
        <v>8</v>
      </c>
      <c r="AO807" t="e">
        <f>VLOOKUP(J807,#REF!,5,FALSE)</f>
        <v>#REF!</v>
      </c>
      <c r="AP807"/>
      <c r="AQ807" t="e">
        <f>VLOOKUP(J807,#REF!,6,FALSE)</f>
        <v>#REF!</v>
      </c>
      <c r="AR807" s="32" t="str">
        <f>VLOOKUP(I807,'convenios 2017'!A$2:O$82,15,FALSE)</f>
        <v>con convenio</v>
      </c>
      <c r="AS807" s="373">
        <f t="shared" si="368"/>
        <v>242774719</v>
      </c>
      <c r="AT807" s="32" t="str">
        <f>VLOOKUP(I807,'convenio 2016'!A$2:N$196,14,FALSE)</f>
        <v>en tramite</v>
      </c>
      <c r="AU807" s="32" t="e">
        <f>VLOOKUP(I807,'convenio 2015'!A$4:M$228,13,FALSE)</f>
        <v>#N/A</v>
      </c>
      <c r="AV807" s="32" t="e">
        <f>VLOOKUP(J807,#REF!,6,FALSE)</f>
        <v>#REF!</v>
      </c>
      <c r="AW807" s="373">
        <f t="shared" si="369"/>
        <v>242774719</v>
      </c>
      <c r="AX807" s="32" t="s">
        <v>1763</v>
      </c>
      <c r="AY807" s="32" t="s">
        <v>3187</v>
      </c>
      <c r="AZ807" s="377">
        <v>159</v>
      </c>
      <c r="BA807" s="431">
        <v>42734</v>
      </c>
      <c r="BB807" s="32" t="e">
        <f>VLOOKUP(J807,'RATE JUNIO '!F$2:K$346,6,FALSE)</f>
        <v>#N/A</v>
      </c>
      <c r="BC807" s="32" t="s">
        <v>3463</v>
      </c>
      <c r="BD807" s="92" t="e">
        <f>VLOOKUP(J807,'RATES 30-06-2017'!F$2:K$374,6,FALSE)</f>
        <v>#N/A</v>
      </c>
      <c r="BE807" s="92"/>
      <c r="BF807" s="92" t="e">
        <f>VLOOKUP(J807,Hoja4!C$2:E$268,2,FALSE)</f>
        <v>#N/A</v>
      </c>
      <c r="BG807" s="92" t="e">
        <f>VLOOKUP(J807,Hoja4!C$2:E$268,3,FALSE)</f>
        <v>#N/A</v>
      </c>
      <c r="BH807" s="92"/>
      <c r="BI807" s="92"/>
    </row>
    <row r="808" spans="1:61" s="32" customFormat="1" ht="13.7" customHeight="1">
      <c r="A808" s="17">
        <v>33</v>
      </c>
      <c r="B808" s="99">
        <v>0</v>
      </c>
      <c r="C808" s="17" t="s">
        <v>23</v>
      </c>
      <c r="D808" s="18" t="s">
        <v>62</v>
      </c>
      <c r="E808" s="17" t="s">
        <v>634</v>
      </c>
      <c r="F808" s="17" t="s">
        <v>634</v>
      </c>
      <c r="G808" s="18" t="s">
        <v>655</v>
      </c>
      <c r="H808" s="18" t="s">
        <v>27</v>
      </c>
      <c r="I808" s="18">
        <v>30343727</v>
      </c>
      <c r="J808" s="112" t="str">
        <f t="shared" si="361"/>
        <v>30343727-EJECUCION</v>
      </c>
      <c r="K808" s="442" t="s">
        <v>704</v>
      </c>
      <c r="L808" s="100"/>
      <c r="M808" s="19">
        <v>60000000</v>
      </c>
      <c r="N808" s="100"/>
      <c r="O808" s="19">
        <v>55500000</v>
      </c>
      <c r="P808" s="19">
        <v>4500000</v>
      </c>
      <c r="Q808" s="19">
        <v>0</v>
      </c>
      <c r="R808" s="101"/>
      <c r="S808" s="20"/>
      <c r="T808" s="21"/>
      <c r="U808" s="446">
        <v>0</v>
      </c>
      <c r="V808" s="266">
        <v>0</v>
      </c>
      <c r="W808" s="266">
        <v>0</v>
      </c>
      <c r="X808" s="266">
        <v>0</v>
      </c>
      <c r="Y808" s="266">
        <f t="shared" si="362"/>
        <v>0</v>
      </c>
      <c r="Z808" s="266">
        <v>0</v>
      </c>
      <c r="AA808" s="266">
        <v>0</v>
      </c>
      <c r="AB808" s="266">
        <v>0</v>
      </c>
      <c r="AC808" s="266">
        <f t="shared" si="363"/>
        <v>0</v>
      </c>
      <c r="AD808" s="266">
        <f t="shared" si="364"/>
        <v>0</v>
      </c>
      <c r="AE808" s="266">
        <f t="shared" si="365"/>
        <v>4500000</v>
      </c>
      <c r="AF808" s="18" t="s">
        <v>3419</v>
      </c>
      <c r="AG808" s="17" t="s">
        <v>691</v>
      </c>
      <c r="AH808" s="81" t="s">
        <v>155</v>
      </c>
      <c r="AI808" s="22"/>
      <c r="AJ808" s="23"/>
      <c r="AK808" s="24"/>
      <c r="AL808" s="23"/>
      <c r="AM808" t="str">
        <f t="shared" si="366"/>
        <v>OR PRO.CODIGO=30343727</v>
      </c>
      <c r="AN808">
        <f t="shared" si="367"/>
        <v>8</v>
      </c>
      <c r="AO808" t="e">
        <f>VLOOKUP(J808,#REF!,5,FALSE)</f>
        <v>#REF!</v>
      </c>
      <c r="AP808"/>
      <c r="AQ808" t="e">
        <f>VLOOKUP(J808,#REF!,6,FALSE)</f>
        <v>#REF!</v>
      </c>
      <c r="AR808" s="32" t="e">
        <f>VLOOKUP(I808,'convenios 2017'!A$2:O$82,15,FALSE)</f>
        <v>#N/A</v>
      </c>
      <c r="AS808" s="373">
        <f t="shared" si="368"/>
        <v>55500000</v>
      </c>
      <c r="AT808" s="32" t="str">
        <f>VLOOKUP(I808,'convenio 2016'!A$2:N$196,14,FALSE)</f>
        <v>toma razon</v>
      </c>
      <c r="AU808" s="32" t="e">
        <f>VLOOKUP(I808,'convenio 2015'!A$4:M$228,13,FALSE)</f>
        <v>#N/A</v>
      </c>
      <c r="AV808" s="32" t="e">
        <f>VLOOKUP(J808,#REF!,6,FALSE)</f>
        <v>#REF!</v>
      </c>
      <c r="AW808" s="373">
        <f t="shared" si="369"/>
        <v>55500000</v>
      </c>
      <c r="AX808" s="32" t="s">
        <v>2408</v>
      </c>
      <c r="AY808" s="32" t="s">
        <v>2234</v>
      </c>
      <c r="AZ808" s="377">
        <v>2492</v>
      </c>
      <c r="BA808" s="431">
        <v>42625</v>
      </c>
      <c r="BB808" s="32" t="e">
        <f>VLOOKUP(J808,'RATE JUNIO '!F$2:K$346,6,FALSE)</f>
        <v>#N/A</v>
      </c>
      <c r="BC808" s="32" t="s">
        <v>3463</v>
      </c>
      <c r="BD808" s="92" t="e">
        <f>VLOOKUP(J808,'RATES 30-06-2017'!F$2:K$374,6,FALSE)</f>
        <v>#N/A</v>
      </c>
      <c r="BE808" s="92"/>
      <c r="BF808" s="92" t="e">
        <f>VLOOKUP(J808,Hoja4!C$2:E$268,2,FALSE)</f>
        <v>#N/A</v>
      </c>
      <c r="BG808" s="92" t="e">
        <f>VLOOKUP(J808,Hoja4!C$2:E$268,3,FALSE)</f>
        <v>#N/A</v>
      </c>
      <c r="BH808" s="92"/>
      <c r="BI808" s="92"/>
    </row>
    <row r="809" spans="1:61" s="32" customFormat="1" ht="13.7" customHeight="1">
      <c r="A809" s="17">
        <v>33</v>
      </c>
      <c r="B809" s="99">
        <v>0</v>
      </c>
      <c r="C809" s="17" t="s">
        <v>23</v>
      </c>
      <c r="D809" s="18" t="s">
        <v>62</v>
      </c>
      <c r="E809" s="17" t="s">
        <v>634</v>
      </c>
      <c r="F809" s="17" t="s">
        <v>634</v>
      </c>
      <c r="G809" s="18" t="s">
        <v>576</v>
      </c>
      <c r="H809" s="18" t="s">
        <v>27</v>
      </c>
      <c r="I809" s="18">
        <v>30464733</v>
      </c>
      <c r="J809" s="112" t="str">
        <f t="shared" si="361"/>
        <v>30464733-EJECUCION</v>
      </c>
      <c r="K809" s="442" t="s">
        <v>2240</v>
      </c>
      <c r="L809" s="100"/>
      <c r="M809" s="19">
        <v>503414000</v>
      </c>
      <c r="N809" s="100"/>
      <c r="O809" s="19">
        <v>491888375</v>
      </c>
      <c r="P809" s="19">
        <v>11525625</v>
      </c>
      <c r="Q809" s="19">
        <v>0</v>
      </c>
      <c r="R809" s="101"/>
      <c r="S809" s="20"/>
      <c r="T809" s="21"/>
      <c r="U809" s="21">
        <v>11525625</v>
      </c>
      <c r="V809" s="266">
        <v>0</v>
      </c>
      <c r="W809" s="266">
        <v>0</v>
      </c>
      <c r="X809" s="266">
        <v>0</v>
      </c>
      <c r="Y809" s="266">
        <f t="shared" si="362"/>
        <v>0</v>
      </c>
      <c r="Z809" s="266">
        <v>0</v>
      </c>
      <c r="AA809" s="266">
        <v>0</v>
      </c>
      <c r="AB809" s="266">
        <v>0</v>
      </c>
      <c r="AC809" s="266">
        <f t="shared" si="363"/>
        <v>0</v>
      </c>
      <c r="AD809" s="266">
        <f t="shared" si="364"/>
        <v>11525625</v>
      </c>
      <c r="AE809" s="266">
        <f t="shared" si="365"/>
        <v>0</v>
      </c>
      <c r="AF809" s="18" t="s">
        <v>3419</v>
      </c>
      <c r="AG809" s="17" t="s">
        <v>685</v>
      </c>
      <c r="AH809" s="81" t="s">
        <v>155</v>
      </c>
      <c r="AI809" s="22"/>
      <c r="AJ809" s="23"/>
      <c r="AK809" s="24"/>
      <c r="AL809" s="23"/>
      <c r="AM809" t="str">
        <f t="shared" si="366"/>
        <v>OR PRO.CODIGO=30464733</v>
      </c>
      <c r="AN809">
        <f t="shared" si="367"/>
        <v>8</v>
      </c>
      <c r="AO809" t="e">
        <f>VLOOKUP(J809,#REF!,5,FALSE)</f>
        <v>#REF!</v>
      </c>
      <c r="AP809"/>
      <c r="AQ809" t="e">
        <f>VLOOKUP(J809,#REF!,6,FALSE)</f>
        <v>#REF!</v>
      </c>
      <c r="AR809" s="32" t="e">
        <f>VLOOKUP(I809,'convenios 2017'!A$2:O$82,15,FALSE)</f>
        <v>#N/A</v>
      </c>
      <c r="AS809" s="373">
        <f t="shared" si="368"/>
        <v>491888375</v>
      </c>
      <c r="AT809" s="32" t="str">
        <f>VLOOKUP(I809,'convenio 2016'!A$2:N$196,14,FALSE)</f>
        <v>toma razon</v>
      </c>
      <c r="AU809" s="32" t="e">
        <f>VLOOKUP(I809,'convenio 2015'!A$4:M$228,13,FALSE)</f>
        <v>#N/A</v>
      </c>
      <c r="AV809" s="32" t="e">
        <f>VLOOKUP(J809,#REF!,6,FALSE)</f>
        <v>#REF!</v>
      </c>
      <c r="AW809" s="373">
        <f t="shared" si="369"/>
        <v>491888375</v>
      </c>
      <c r="AX809" s="32" t="s">
        <v>2408</v>
      </c>
      <c r="AY809" s="32" t="s">
        <v>2242</v>
      </c>
      <c r="AZ809" s="377">
        <v>112</v>
      </c>
      <c r="BA809" s="431">
        <v>42625</v>
      </c>
      <c r="BB809" s="32" t="e">
        <f>VLOOKUP(J809,'RATE JUNIO '!F$2:K$346,6,FALSE)</f>
        <v>#N/A</v>
      </c>
      <c r="BC809" s="32" t="s">
        <v>3463</v>
      </c>
      <c r="BD809" s="92" t="e">
        <f>VLOOKUP(J809,'RATES 30-06-2017'!F$2:K$374,6,FALSE)</f>
        <v>#N/A</v>
      </c>
      <c r="BE809" s="92"/>
      <c r="BF809" s="92" t="str">
        <f>VLOOKUP(J809,Hoja4!C$2:E$268,2,FALSE)</f>
        <v>LIBRE</v>
      </c>
      <c r="BG809" s="92">
        <f>VLOOKUP(J809,Hoja4!C$2:E$268,3,FALSE)</f>
        <v>33</v>
      </c>
      <c r="BH809" s="92"/>
      <c r="BI809" s="92"/>
    </row>
    <row r="810" spans="1:61" s="32" customFormat="1" ht="13.7" customHeight="1">
      <c r="A810" s="17">
        <v>33</v>
      </c>
      <c r="B810" s="99">
        <v>0</v>
      </c>
      <c r="C810" s="17" t="s">
        <v>23</v>
      </c>
      <c r="D810" s="18" t="s">
        <v>90</v>
      </c>
      <c r="E810" s="17" t="s">
        <v>634</v>
      </c>
      <c r="F810" s="17" t="s">
        <v>634</v>
      </c>
      <c r="G810" s="18" t="s">
        <v>707</v>
      </c>
      <c r="H810" s="18" t="s">
        <v>27</v>
      </c>
      <c r="I810" s="18">
        <v>30378428</v>
      </c>
      <c r="J810" s="112" t="str">
        <f t="shared" si="361"/>
        <v>30378428-EJECUCION</v>
      </c>
      <c r="K810" s="442" t="s">
        <v>706</v>
      </c>
      <c r="L810" s="100"/>
      <c r="M810" s="19">
        <v>563347000</v>
      </c>
      <c r="N810" s="100"/>
      <c r="O810" s="19">
        <v>35193401</v>
      </c>
      <c r="P810" s="19">
        <v>328153599</v>
      </c>
      <c r="Q810" s="19">
        <v>200000000</v>
      </c>
      <c r="R810" s="101"/>
      <c r="S810" s="20"/>
      <c r="T810" s="21"/>
      <c r="U810" s="446">
        <v>0</v>
      </c>
      <c r="V810" s="266">
        <v>0</v>
      </c>
      <c r="W810" s="266">
        <v>0</v>
      </c>
      <c r="X810" s="266">
        <v>0</v>
      </c>
      <c r="Y810" s="266">
        <f t="shared" si="362"/>
        <v>0</v>
      </c>
      <c r="Z810" s="266">
        <v>0</v>
      </c>
      <c r="AA810" s="266">
        <v>0</v>
      </c>
      <c r="AB810" s="266">
        <v>0</v>
      </c>
      <c r="AC810" s="266">
        <f t="shared" si="363"/>
        <v>0</v>
      </c>
      <c r="AD810" s="266">
        <f t="shared" si="364"/>
        <v>0</v>
      </c>
      <c r="AE810" s="266">
        <f t="shared" si="365"/>
        <v>528153599</v>
      </c>
      <c r="AF810" s="18" t="s">
        <v>3419</v>
      </c>
      <c r="AG810" s="17" t="s">
        <v>685</v>
      </c>
      <c r="AH810" s="81" t="s">
        <v>155</v>
      </c>
      <c r="AI810" s="22"/>
      <c r="AJ810" s="23"/>
      <c r="AK810" s="24"/>
      <c r="AL810" s="23"/>
      <c r="AM810" t="str">
        <f t="shared" si="366"/>
        <v>OR PRO.CODIGO=30378428</v>
      </c>
      <c r="AN810">
        <f t="shared" si="367"/>
        <v>8</v>
      </c>
      <c r="AO810" t="e">
        <f>VLOOKUP(J810,#REF!,5,FALSE)</f>
        <v>#REF!</v>
      </c>
      <c r="AP810"/>
      <c r="AQ810" t="e">
        <f>VLOOKUP(J810,#REF!,6,FALSE)</f>
        <v>#REF!</v>
      </c>
      <c r="AR810" s="32" t="e">
        <f>VLOOKUP(I810,'convenios 2017'!A$2:O$82,15,FALSE)</f>
        <v>#N/A</v>
      </c>
      <c r="AS810" s="373">
        <f t="shared" si="368"/>
        <v>35193401</v>
      </c>
      <c r="AT810" s="32" t="str">
        <f>VLOOKUP(I810,'convenio 2016'!A$2:N$196,14,FALSE)</f>
        <v>toma razon</v>
      </c>
      <c r="AU810" s="32" t="e">
        <f>VLOOKUP(I810,'convenio 2015'!A$4:M$228,13,FALSE)</f>
        <v>#N/A</v>
      </c>
      <c r="AV810" s="32" t="e">
        <f>VLOOKUP(J810,#REF!,6,FALSE)</f>
        <v>#REF!</v>
      </c>
      <c r="AW810" s="373">
        <f t="shared" si="369"/>
        <v>35193401</v>
      </c>
      <c r="AX810" s="32" t="s">
        <v>2408</v>
      </c>
      <c r="AY810" s="32" t="s">
        <v>2250</v>
      </c>
      <c r="AZ810" s="377">
        <v>81</v>
      </c>
      <c r="BA810" s="431">
        <v>42549</v>
      </c>
      <c r="BB810" s="32">
        <f>VLOOKUP(J810,'RATE JUNIO '!F$2:K$346,6,FALSE)</f>
        <v>0</v>
      </c>
      <c r="BC810" s="32" t="s">
        <v>3463</v>
      </c>
      <c r="BD810" s="92">
        <f>VLOOKUP(J810,'RATES 30-06-2017'!F$2:K$374,6,FALSE)</f>
        <v>0</v>
      </c>
      <c r="BE810" s="92"/>
      <c r="BF810" s="92" t="e">
        <f>VLOOKUP(J810,Hoja4!C$2:E$268,2,FALSE)</f>
        <v>#N/A</v>
      </c>
      <c r="BG810" s="92" t="e">
        <f>VLOOKUP(J810,Hoja4!C$2:E$268,3,FALSE)</f>
        <v>#N/A</v>
      </c>
      <c r="BH810" s="92"/>
      <c r="BI810" s="92"/>
    </row>
    <row r="811" spans="1:61" s="32" customFormat="1" ht="13.7" customHeight="1">
      <c r="A811" s="17">
        <v>33</v>
      </c>
      <c r="B811" s="99">
        <v>0</v>
      </c>
      <c r="C811" s="17" t="s">
        <v>23</v>
      </c>
      <c r="D811" s="18" t="s">
        <v>62</v>
      </c>
      <c r="E811" s="17" t="s">
        <v>634</v>
      </c>
      <c r="F811" s="17" t="s">
        <v>634</v>
      </c>
      <c r="G811" s="18" t="s">
        <v>644</v>
      </c>
      <c r="H811" s="18" t="s">
        <v>27</v>
      </c>
      <c r="I811" s="18">
        <v>30363825</v>
      </c>
      <c r="J811" s="112" t="str">
        <f t="shared" si="361"/>
        <v>30363825-EJECUCION</v>
      </c>
      <c r="K811" s="442" t="s">
        <v>645</v>
      </c>
      <c r="L811" s="100">
        <v>1000000000</v>
      </c>
      <c r="M811" s="19">
        <v>1000000000</v>
      </c>
      <c r="N811" s="100">
        <v>125000000</v>
      </c>
      <c r="O811" s="19">
        <v>125000000</v>
      </c>
      <c r="P811" s="19">
        <v>200000000</v>
      </c>
      <c r="Q811" s="19">
        <v>675000000</v>
      </c>
      <c r="R811" s="101">
        <v>200000000</v>
      </c>
      <c r="S811" s="20">
        <v>675000000</v>
      </c>
      <c r="T811" s="21">
        <v>0</v>
      </c>
      <c r="U811" s="21">
        <v>225000000</v>
      </c>
      <c r="V811" s="266">
        <v>0</v>
      </c>
      <c r="W811" s="266">
        <v>0</v>
      </c>
      <c r="X811" s="266">
        <v>0</v>
      </c>
      <c r="Y811" s="266">
        <f t="shared" si="362"/>
        <v>0</v>
      </c>
      <c r="Z811" s="266">
        <v>0</v>
      </c>
      <c r="AA811" s="266">
        <v>8660556</v>
      </c>
      <c r="AB811" s="266">
        <v>52223963</v>
      </c>
      <c r="AC811" s="266">
        <f t="shared" si="363"/>
        <v>60884519</v>
      </c>
      <c r="AD811" s="266">
        <f t="shared" si="364"/>
        <v>164115481</v>
      </c>
      <c r="AE811" s="266">
        <f t="shared" si="365"/>
        <v>650000000</v>
      </c>
      <c r="AF811" s="18" t="s">
        <v>3419</v>
      </c>
      <c r="AG811" s="17" t="s">
        <v>685</v>
      </c>
      <c r="AH811" s="81" t="s">
        <v>155</v>
      </c>
      <c r="AI811" s="22" t="s">
        <v>31</v>
      </c>
      <c r="AJ811" s="23"/>
      <c r="AK811" s="24"/>
      <c r="AL811" s="23" t="s">
        <v>45</v>
      </c>
      <c r="AM811" t="str">
        <f t="shared" si="366"/>
        <v>OR PRO.CODIGO=30363825</v>
      </c>
      <c r="AN811">
        <f t="shared" si="367"/>
        <v>8</v>
      </c>
      <c r="AO811" t="e">
        <f>VLOOKUP(J811,#REF!,5,FALSE)</f>
        <v>#REF!</v>
      </c>
      <c r="AP811"/>
      <c r="AQ811" t="e">
        <f>VLOOKUP(J811,#REF!,6,FALSE)</f>
        <v>#REF!</v>
      </c>
      <c r="AR811" s="32" t="e">
        <f>VLOOKUP(I811,'convenios 2017'!A$2:O$82,15,FALSE)</f>
        <v>#N/A</v>
      </c>
      <c r="AS811" s="373">
        <f t="shared" si="368"/>
        <v>185884519</v>
      </c>
      <c r="AT811" s="32" t="str">
        <f>VLOOKUP(I811,'convenio 2016'!A$2:N$196,14,FALSE)</f>
        <v>toma razon</v>
      </c>
      <c r="AU811" s="32" t="e">
        <f>VLOOKUP(I811,'convenio 2015'!A$4:M$228,13,FALSE)</f>
        <v>#N/A</v>
      </c>
      <c r="AV811" s="32" t="e">
        <f>VLOOKUP(J811,#REF!,6,FALSE)</f>
        <v>#REF!</v>
      </c>
      <c r="AW811" s="373">
        <f t="shared" si="369"/>
        <v>185884519</v>
      </c>
      <c r="AX811" s="32" t="s">
        <v>2408</v>
      </c>
      <c r="AY811" s="32" t="s">
        <v>2216</v>
      </c>
      <c r="AZ811" s="377">
        <v>891</v>
      </c>
      <c r="BA811" s="431">
        <v>42569</v>
      </c>
      <c r="BB811" s="32">
        <f>VLOOKUP(J811,'RATE JUNIO '!F$2:K$346,6,FALSE)</f>
        <v>0</v>
      </c>
      <c r="BC811" s="32" t="s">
        <v>3463</v>
      </c>
      <c r="BD811" s="92">
        <f>VLOOKUP(J811,'RATES 30-06-2017'!F$2:K$374,6,FALSE)</f>
        <v>0</v>
      </c>
      <c r="BE811" s="92"/>
      <c r="BF811" s="92" t="str">
        <f>VLOOKUP(J811,Hoja4!C$2:E$268,2,FALSE)</f>
        <v>LIBRE</v>
      </c>
      <c r="BG811" s="92">
        <f>VLOOKUP(J811,Hoja4!C$2:E$268,3,FALSE)</f>
        <v>33</v>
      </c>
      <c r="BH811" s="459">
        <v>125000000</v>
      </c>
      <c r="BI811" s="92"/>
    </row>
    <row r="812" spans="1:61" s="32" customFormat="1" ht="13.7" customHeight="1">
      <c r="A812" s="17">
        <v>33</v>
      </c>
      <c r="B812" s="99">
        <v>0</v>
      </c>
      <c r="C812" s="17" t="s">
        <v>23</v>
      </c>
      <c r="D812" s="18" t="s">
        <v>62</v>
      </c>
      <c r="E812" s="17" t="s">
        <v>634</v>
      </c>
      <c r="F812" s="17" t="s">
        <v>634</v>
      </c>
      <c r="G812" s="18" t="s">
        <v>646</v>
      </c>
      <c r="H812" s="18" t="s">
        <v>27</v>
      </c>
      <c r="I812" s="18">
        <v>30364279</v>
      </c>
      <c r="J812" s="112" t="str">
        <f t="shared" si="361"/>
        <v>30364279-EJECUCION</v>
      </c>
      <c r="K812" s="442" t="s">
        <v>647</v>
      </c>
      <c r="L812" s="100">
        <v>1000000000</v>
      </c>
      <c r="M812" s="19">
        <v>1007332301</v>
      </c>
      <c r="N812" s="100">
        <v>500000000</v>
      </c>
      <c r="O812" s="19">
        <v>492332301</v>
      </c>
      <c r="P812" s="19">
        <v>515000000</v>
      </c>
      <c r="Q812" s="19">
        <v>0</v>
      </c>
      <c r="R812" s="104">
        <v>500000000</v>
      </c>
      <c r="S812" s="20">
        <v>0</v>
      </c>
      <c r="T812" s="21">
        <v>0</v>
      </c>
      <c r="U812" s="21">
        <v>507667699</v>
      </c>
      <c r="V812" s="266">
        <v>0</v>
      </c>
      <c r="W812" s="266">
        <v>0</v>
      </c>
      <c r="X812" s="266">
        <v>0</v>
      </c>
      <c r="Y812" s="266">
        <f t="shared" si="362"/>
        <v>0</v>
      </c>
      <c r="Z812" s="266">
        <v>0</v>
      </c>
      <c r="AA812" s="266">
        <v>0</v>
      </c>
      <c r="AB812" s="266">
        <v>462438073</v>
      </c>
      <c r="AC812" s="266">
        <f t="shared" si="363"/>
        <v>462438073</v>
      </c>
      <c r="AD812" s="266">
        <f t="shared" si="364"/>
        <v>45229626</v>
      </c>
      <c r="AE812" s="266">
        <f t="shared" si="365"/>
        <v>7332301</v>
      </c>
      <c r="AF812" s="18" t="s">
        <v>3419</v>
      </c>
      <c r="AG812" s="17" t="s">
        <v>685</v>
      </c>
      <c r="AH812" s="81" t="s">
        <v>155</v>
      </c>
      <c r="AI812" s="22" t="s">
        <v>31</v>
      </c>
      <c r="AJ812" s="23"/>
      <c r="AK812" s="24"/>
      <c r="AL812" s="23" t="s">
        <v>45</v>
      </c>
      <c r="AM812" t="str">
        <f t="shared" si="366"/>
        <v>OR PRO.CODIGO=30364279</v>
      </c>
      <c r="AN812">
        <f t="shared" si="367"/>
        <v>8</v>
      </c>
      <c r="AO812" t="e">
        <f>VLOOKUP(J812,#REF!,5,FALSE)</f>
        <v>#REF!</v>
      </c>
      <c r="AP812"/>
      <c r="AQ812" t="e">
        <f>VLOOKUP(J812,#REF!,6,FALSE)</f>
        <v>#REF!</v>
      </c>
      <c r="AR812" s="32" t="e">
        <f>VLOOKUP(I812,'convenios 2017'!A$2:O$82,15,FALSE)</f>
        <v>#N/A</v>
      </c>
      <c r="AS812" s="373">
        <f t="shared" si="368"/>
        <v>954770374</v>
      </c>
      <c r="AT812" s="32" t="str">
        <f>VLOOKUP(I812,'convenio 2016'!A$2:N$196,14,FALSE)</f>
        <v>toma razon</v>
      </c>
      <c r="AU812" s="32" t="e">
        <f>VLOOKUP(I812,'convenio 2015'!A$4:M$228,13,FALSE)</f>
        <v>#N/A</v>
      </c>
      <c r="AV812" s="32" t="e">
        <f>VLOOKUP(J812,#REF!,6,FALSE)</f>
        <v>#REF!</v>
      </c>
      <c r="AW812" s="373">
        <f t="shared" si="369"/>
        <v>954770374</v>
      </c>
      <c r="AX812" s="32" t="s">
        <v>2408</v>
      </c>
      <c r="AY812" s="32" t="s">
        <v>2083</v>
      </c>
      <c r="AZ812" s="377">
        <v>762</v>
      </c>
      <c r="BA812" s="431">
        <v>42541</v>
      </c>
      <c r="BB812" s="32">
        <f>VLOOKUP(J812,'RATE JUNIO '!F$2:K$346,6,FALSE)</f>
        <v>0</v>
      </c>
      <c r="BC812" s="32" t="s">
        <v>3463</v>
      </c>
      <c r="BD812" s="92">
        <f>VLOOKUP(J812,'RATES 30-06-2017'!F$2:K$374,6,FALSE)</f>
        <v>0</v>
      </c>
      <c r="BE812" s="92"/>
      <c r="BF812" s="92" t="str">
        <f>VLOOKUP(J812,Hoja4!C$2:E$268,2,FALSE)</f>
        <v>LIBRE</v>
      </c>
      <c r="BG812" s="92">
        <f>VLOOKUP(J812,Hoja4!C$2:E$268,3,FALSE)</f>
        <v>33</v>
      </c>
      <c r="BH812" s="92"/>
      <c r="BI812" s="92"/>
    </row>
    <row r="813" spans="1:61" s="32" customFormat="1" ht="13.7" customHeight="1">
      <c r="A813" s="17">
        <v>33</v>
      </c>
      <c r="B813" s="99">
        <v>0</v>
      </c>
      <c r="C813" s="17" t="s">
        <v>23</v>
      </c>
      <c r="D813" s="18" t="s">
        <v>90</v>
      </c>
      <c r="E813" s="17" t="s">
        <v>634</v>
      </c>
      <c r="F813" s="17" t="s">
        <v>634</v>
      </c>
      <c r="G813" s="18" t="s">
        <v>649</v>
      </c>
      <c r="H813" s="18" t="s">
        <v>27</v>
      </c>
      <c r="I813" s="18">
        <v>30405874</v>
      </c>
      <c r="J813" s="112" t="str">
        <f t="shared" si="361"/>
        <v>30405874-EJECUCION</v>
      </c>
      <c r="K813" s="442" t="s">
        <v>650</v>
      </c>
      <c r="L813" s="105">
        <v>413277000</v>
      </c>
      <c r="M813" s="19">
        <v>413277000</v>
      </c>
      <c r="N813" s="105">
        <v>50000000</v>
      </c>
      <c r="O813" s="19">
        <v>47040289</v>
      </c>
      <c r="P813" s="19">
        <v>122000000</v>
      </c>
      <c r="Q813" s="19">
        <v>266236711</v>
      </c>
      <c r="R813" s="106">
        <v>100000000</v>
      </c>
      <c r="S813" s="20">
        <v>263277000</v>
      </c>
      <c r="T813" s="21">
        <v>0</v>
      </c>
      <c r="U813" s="21">
        <v>255120483</v>
      </c>
      <c r="V813" s="266">
        <v>0</v>
      </c>
      <c r="W813" s="266">
        <v>0</v>
      </c>
      <c r="X813" s="266">
        <v>0</v>
      </c>
      <c r="Y813" s="266">
        <f t="shared" si="362"/>
        <v>0</v>
      </c>
      <c r="Z813" s="266">
        <v>0</v>
      </c>
      <c r="AA813" s="266">
        <v>42094058</v>
      </c>
      <c r="AB813" s="266">
        <v>90581429</v>
      </c>
      <c r="AC813" s="266">
        <f t="shared" si="363"/>
        <v>132675487</v>
      </c>
      <c r="AD813" s="266">
        <f t="shared" si="364"/>
        <v>122444996</v>
      </c>
      <c r="AE813" s="266">
        <f t="shared" si="365"/>
        <v>111116228</v>
      </c>
      <c r="AF813" s="18" t="s">
        <v>3419</v>
      </c>
      <c r="AG813" s="17" t="s">
        <v>687</v>
      </c>
      <c r="AH813" s="76" t="s">
        <v>155</v>
      </c>
      <c r="AI813" s="22" t="s">
        <v>31</v>
      </c>
      <c r="AJ813" s="23"/>
      <c r="AK813" s="24"/>
      <c r="AL813" s="23" t="s">
        <v>45</v>
      </c>
      <c r="AM813" t="str">
        <f t="shared" si="366"/>
        <v>OR PRO.CODIGO=30405874</v>
      </c>
      <c r="AN813">
        <f t="shared" si="367"/>
        <v>8</v>
      </c>
      <c r="AO813" t="e">
        <f>VLOOKUP(J813,#REF!,5,FALSE)</f>
        <v>#REF!</v>
      </c>
      <c r="AP813"/>
      <c r="AQ813" t="e">
        <f>VLOOKUP(J813,#REF!,6,FALSE)</f>
        <v>#REF!</v>
      </c>
      <c r="AR813" s="32" t="e">
        <f>VLOOKUP(I813,'convenios 2017'!A$2:O$82,15,FALSE)</f>
        <v>#N/A</v>
      </c>
      <c r="AS813" s="373">
        <f t="shared" si="368"/>
        <v>179715776</v>
      </c>
      <c r="AT813" s="32" t="str">
        <f>VLOOKUP(I813,'convenio 2016'!A$2:N$196,14,FALSE)</f>
        <v>en tramite</v>
      </c>
      <c r="AU813" s="32" t="e">
        <f>VLOOKUP(I813,'convenio 2015'!A$4:M$228,13,FALSE)</f>
        <v>#N/A</v>
      </c>
      <c r="AV813" s="32" t="e">
        <f>VLOOKUP(J813,#REF!,6,FALSE)</f>
        <v>#REF!</v>
      </c>
      <c r="AW813" s="373">
        <f t="shared" si="369"/>
        <v>179715776</v>
      </c>
      <c r="AX813" s="32" t="s">
        <v>1761</v>
      </c>
      <c r="AY813" s="32">
        <v>0</v>
      </c>
      <c r="AZ813" s="377"/>
      <c r="BA813" s="431"/>
      <c r="BB813" s="32">
        <f>VLOOKUP(J813,'RATE JUNIO '!F$2:K$346,6,FALSE)</f>
        <v>0</v>
      </c>
      <c r="BC813" s="32" t="s">
        <v>3463</v>
      </c>
      <c r="BD813" s="92">
        <f>VLOOKUP(J813,'RATES 30-06-2017'!F$2:K$374,6,FALSE)</f>
        <v>0</v>
      </c>
      <c r="BE813" s="92"/>
      <c r="BF813" s="92" t="str">
        <f>VLOOKUP(J813,Hoja4!C$2:E$268,2,FALSE)</f>
        <v>PIR</v>
      </c>
      <c r="BG813" s="92">
        <f>VLOOKUP(J813,Hoja4!C$2:E$268,3,FALSE)</f>
        <v>33</v>
      </c>
      <c r="BH813" s="92"/>
      <c r="BI813" s="92"/>
    </row>
    <row r="814" spans="1:61" s="32" customFormat="1" ht="13.7" customHeight="1">
      <c r="A814" s="17">
        <v>33</v>
      </c>
      <c r="B814" s="99">
        <v>0</v>
      </c>
      <c r="C814" s="17" t="s">
        <v>23</v>
      </c>
      <c r="D814" s="18" t="s">
        <v>579</v>
      </c>
      <c r="E814" s="17" t="s">
        <v>634</v>
      </c>
      <c r="F814" s="17" t="s">
        <v>634</v>
      </c>
      <c r="G814" s="18" t="s">
        <v>580</v>
      </c>
      <c r="H814" s="18" t="s">
        <v>27</v>
      </c>
      <c r="I814" s="18">
        <v>30434988</v>
      </c>
      <c r="J814" s="112" t="str">
        <f t="shared" si="361"/>
        <v>30434988-EJECUCION</v>
      </c>
      <c r="K814" s="442" t="s">
        <v>651</v>
      </c>
      <c r="L814" s="100">
        <v>2000000000</v>
      </c>
      <c r="M814" s="19">
        <v>2000000000</v>
      </c>
      <c r="N814" s="100">
        <v>200000000</v>
      </c>
      <c r="O814" s="19">
        <v>191993352</v>
      </c>
      <c r="P814" s="19">
        <v>350000000</v>
      </c>
      <c r="Q814" s="19">
        <v>1458006648</v>
      </c>
      <c r="R814" s="101">
        <v>350000000</v>
      </c>
      <c r="S814" s="20">
        <v>1450000000</v>
      </c>
      <c r="T814" s="21">
        <v>0</v>
      </c>
      <c r="U814" s="21">
        <v>508006648</v>
      </c>
      <c r="V814" s="266">
        <v>0</v>
      </c>
      <c r="W814" s="266">
        <v>0</v>
      </c>
      <c r="X814" s="266">
        <v>0</v>
      </c>
      <c r="Y814" s="266">
        <f t="shared" si="362"/>
        <v>0</v>
      </c>
      <c r="Z814" s="266">
        <v>0</v>
      </c>
      <c r="AA814" s="266">
        <v>0</v>
      </c>
      <c r="AB814" s="266">
        <v>18445886</v>
      </c>
      <c r="AC814" s="266">
        <f t="shared" si="363"/>
        <v>18445886</v>
      </c>
      <c r="AD814" s="266">
        <f t="shared" si="364"/>
        <v>489560762</v>
      </c>
      <c r="AE814" s="266">
        <f t="shared" si="365"/>
        <v>1300000000</v>
      </c>
      <c r="AF814" s="18" t="s">
        <v>3419</v>
      </c>
      <c r="AG814" s="17" t="s">
        <v>685</v>
      </c>
      <c r="AH814" s="81" t="s">
        <v>155</v>
      </c>
      <c r="AI814" s="22" t="s">
        <v>45</v>
      </c>
      <c r="AJ814" s="23"/>
      <c r="AK814" s="24"/>
      <c r="AL814" s="23" t="s">
        <v>45</v>
      </c>
      <c r="AM814" t="str">
        <f t="shared" si="366"/>
        <v>OR PRO.CODIGO=30434988</v>
      </c>
      <c r="AN814">
        <f t="shared" si="367"/>
        <v>8</v>
      </c>
      <c r="AO814" t="e">
        <f>VLOOKUP(J814,#REF!,5,FALSE)</f>
        <v>#REF!</v>
      </c>
      <c r="AP814"/>
      <c r="AQ814" t="e">
        <f>VLOOKUP(J814,#REF!,6,FALSE)</f>
        <v>#REF!</v>
      </c>
      <c r="AR814" s="32" t="e">
        <f>VLOOKUP(I814,'convenios 2017'!A$2:O$82,15,FALSE)</f>
        <v>#N/A</v>
      </c>
      <c r="AS814" s="373">
        <f t="shared" si="368"/>
        <v>210439238</v>
      </c>
      <c r="AT814" s="32" t="str">
        <f>VLOOKUP(I814,'convenio 2016'!A$2:N$196,14,FALSE)</f>
        <v>toma razon</v>
      </c>
      <c r="AU814" s="32" t="e">
        <f>VLOOKUP(I814,'convenio 2015'!A$4:M$228,13,FALSE)</f>
        <v>#N/A</v>
      </c>
      <c r="AV814" s="32" t="e">
        <f>VLOOKUP(J814,#REF!,6,FALSE)</f>
        <v>#REF!</v>
      </c>
      <c r="AW814" s="373">
        <f t="shared" si="369"/>
        <v>210439238</v>
      </c>
      <c r="AX814" s="32" t="s">
        <v>2408</v>
      </c>
      <c r="AY814" s="32" t="s">
        <v>2211</v>
      </c>
      <c r="AZ814" s="377">
        <v>931</v>
      </c>
      <c r="BA814" s="431">
        <v>42592</v>
      </c>
      <c r="BB814" s="32">
        <f>VLOOKUP(J814,'RATE JUNIO '!F$2:K$346,6,FALSE)</f>
        <v>0</v>
      </c>
      <c r="BC814" s="32" t="s">
        <v>3463</v>
      </c>
      <c r="BD814" s="92">
        <f>VLOOKUP(J814,'RATES 30-06-2017'!F$2:K$374,6,FALSE)</f>
        <v>0</v>
      </c>
      <c r="BE814" s="92"/>
      <c r="BF814" s="92" t="str">
        <f>VLOOKUP(J814,Hoja4!C$2:E$268,2,FALSE)</f>
        <v>LIBRE</v>
      </c>
      <c r="BG814" s="92">
        <f>VLOOKUP(J814,Hoja4!C$2:E$268,3,FALSE)</f>
        <v>33</v>
      </c>
      <c r="BH814" s="459">
        <v>358006648</v>
      </c>
      <c r="BI814" s="92"/>
    </row>
    <row r="815" spans="1:61" s="32" customFormat="1" ht="13.7" customHeight="1">
      <c r="A815" s="17">
        <v>33</v>
      </c>
      <c r="B815" s="99">
        <v>0</v>
      </c>
      <c r="C815" s="17" t="s">
        <v>23</v>
      </c>
      <c r="D815" s="18" t="s">
        <v>313</v>
      </c>
      <c r="E815" s="17" t="s">
        <v>634</v>
      </c>
      <c r="F815" s="17" t="s">
        <v>634</v>
      </c>
      <c r="G815" s="18" t="s">
        <v>653</v>
      </c>
      <c r="H815" s="18" t="s">
        <v>27</v>
      </c>
      <c r="I815" s="18">
        <v>30343724</v>
      </c>
      <c r="J815" s="112" t="str">
        <f t="shared" si="361"/>
        <v>30343724-EJECUCION</v>
      </c>
      <c r="K815" s="442" t="s">
        <v>654</v>
      </c>
      <c r="L815" s="100">
        <v>1260000000</v>
      </c>
      <c r="M815" s="19">
        <v>1476135131</v>
      </c>
      <c r="N815" s="100">
        <v>735000000</v>
      </c>
      <c r="O815" s="19">
        <v>734535131</v>
      </c>
      <c r="P815" s="19">
        <v>741600000</v>
      </c>
      <c r="Q815" s="19">
        <v>0</v>
      </c>
      <c r="R815" s="101">
        <v>525000000</v>
      </c>
      <c r="S815" s="20">
        <v>0</v>
      </c>
      <c r="T815" s="21">
        <v>0</v>
      </c>
      <c r="U815" s="21">
        <v>532463169</v>
      </c>
      <c r="V815" s="266">
        <v>0</v>
      </c>
      <c r="W815" s="266">
        <v>0</v>
      </c>
      <c r="X815" s="266">
        <v>0</v>
      </c>
      <c r="Y815" s="266">
        <f t="shared" si="362"/>
        <v>0</v>
      </c>
      <c r="Z815" s="266">
        <v>0</v>
      </c>
      <c r="AA815" s="266">
        <v>0</v>
      </c>
      <c r="AB815" s="266">
        <v>96910864</v>
      </c>
      <c r="AC815" s="266">
        <f t="shared" si="363"/>
        <v>96910864</v>
      </c>
      <c r="AD815" s="266">
        <f t="shared" si="364"/>
        <v>435552305</v>
      </c>
      <c r="AE815" s="266">
        <f t="shared" si="365"/>
        <v>209136831</v>
      </c>
      <c r="AF815" s="18" t="s">
        <v>3419</v>
      </c>
      <c r="AG815" s="17" t="s">
        <v>685</v>
      </c>
      <c r="AH815" s="81" t="s">
        <v>155</v>
      </c>
      <c r="AI815" s="22" t="s">
        <v>31</v>
      </c>
      <c r="AJ815" s="23"/>
      <c r="AK815" s="24"/>
      <c r="AL815" s="23" t="s">
        <v>45</v>
      </c>
      <c r="AM815" t="str">
        <f t="shared" si="366"/>
        <v>OR PRO.CODIGO=30343724</v>
      </c>
      <c r="AN815">
        <f t="shared" si="367"/>
        <v>8</v>
      </c>
      <c r="AO815" t="e">
        <f>VLOOKUP(J815,#REF!,5,FALSE)</f>
        <v>#REF!</v>
      </c>
      <c r="AP815"/>
      <c r="AQ815" t="e">
        <f>VLOOKUP(J815,#REF!,6,FALSE)</f>
        <v>#REF!</v>
      </c>
      <c r="AR815" s="32" t="e">
        <f>VLOOKUP(I815,'convenios 2017'!A$2:O$82,15,FALSE)</f>
        <v>#N/A</v>
      </c>
      <c r="AS815" s="373">
        <f t="shared" si="368"/>
        <v>831445995</v>
      </c>
      <c r="AT815" s="32" t="str">
        <f>VLOOKUP(I815,'convenio 2016'!A$2:N$196,14,FALSE)</f>
        <v>en tramite</v>
      </c>
      <c r="AU815" s="32">
        <f>VLOOKUP(I815,'convenio 2015'!A$4:M$228,13,FALSE)</f>
        <v>0</v>
      </c>
      <c r="AV815" s="32" t="e">
        <f>VLOOKUP(J815,#REF!,6,FALSE)</f>
        <v>#REF!</v>
      </c>
      <c r="AW815" s="373">
        <f t="shared" si="369"/>
        <v>831445995</v>
      </c>
      <c r="AX815" s="32" t="s">
        <v>1761</v>
      </c>
      <c r="AY815" s="32">
        <v>0</v>
      </c>
      <c r="AZ815" s="377"/>
      <c r="BA815" s="431"/>
      <c r="BB815" s="32">
        <f>VLOOKUP(J815,'RATE JUNIO '!F$2:K$346,6,FALSE)</f>
        <v>0</v>
      </c>
      <c r="BC815" s="32" t="s">
        <v>3463</v>
      </c>
      <c r="BD815" s="92">
        <f>VLOOKUP(J815,'RATES 30-06-2017'!F$2:K$374,6,FALSE)</f>
        <v>0</v>
      </c>
      <c r="BE815" s="92"/>
      <c r="BF815" s="92" t="str">
        <f>VLOOKUP(J815,Hoja4!C$2:E$268,2,FALSE)</f>
        <v>LIBRE</v>
      </c>
      <c r="BG815" s="92">
        <f>VLOOKUP(J815,Hoja4!C$2:E$268,3,FALSE)</f>
        <v>33</v>
      </c>
      <c r="BH815" s="459">
        <v>412463169</v>
      </c>
      <c r="BI815" s="92"/>
    </row>
    <row r="816" spans="1:61" s="32" customFormat="1" ht="13.7" customHeight="1">
      <c r="A816" s="17">
        <v>33</v>
      </c>
      <c r="B816" s="99">
        <v>0</v>
      </c>
      <c r="C816" s="17" t="s">
        <v>23</v>
      </c>
      <c r="D816" s="18" t="s">
        <v>313</v>
      </c>
      <c r="E816" s="17" t="s">
        <v>634</v>
      </c>
      <c r="F816" s="17" t="s">
        <v>634</v>
      </c>
      <c r="G816" s="18" t="s">
        <v>655</v>
      </c>
      <c r="H816" s="18" t="s">
        <v>27</v>
      </c>
      <c r="I816" s="18">
        <v>30343724</v>
      </c>
      <c r="J816" s="112" t="str">
        <f t="shared" si="361"/>
        <v>30343724-EJECUCION</v>
      </c>
      <c r="K816" s="442" t="s">
        <v>654</v>
      </c>
      <c r="L816" s="100">
        <v>900000000</v>
      </c>
      <c r="M816" s="19">
        <v>900000000</v>
      </c>
      <c r="N816" s="100">
        <v>450000000</v>
      </c>
      <c r="O816" s="19">
        <v>364868700</v>
      </c>
      <c r="P816" s="19">
        <v>535131300</v>
      </c>
      <c r="Q816" s="19">
        <v>0</v>
      </c>
      <c r="R816" s="101">
        <v>450000000</v>
      </c>
      <c r="S816" s="20">
        <v>0</v>
      </c>
      <c r="T816" s="21">
        <v>0</v>
      </c>
      <c r="U816" s="21">
        <v>430478135</v>
      </c>
      <c r="V816" s="266">
        <v>0</v>
      </c>
      <c r="W816" s="266">
        <v>0</v>
      </c>
      <c r="X816" s="266">
        <v>0</v>
      </c>
      <c r="Y816" s="266">
        <f t="shared" si="362"/>
        <v>0</v>
      </c>
      <c r="Z816" s="266">
        <v>0</v>
      </c>
      <c r="AA816" s="266">
        <v>0</v>
      </c>
      <c r="AB816" s="266">
        <v>0</v>
      </c>
      <c r="AC816" s="266">
        <f t="shared" si="363"/>
        <v>0</v>
      </c>
      <c r="AD816" s="266">
        <f t="shared" si="364"/>
        <v>430478135</v>
      </c>
      <c r="AE816" s="266">
        <f t="shared" si="365"/>
        <v>104653165</v>
      </c>
      <c r="AF816" s="18" t="s">
        <v>3419</v>
      </c>
      <c r="AG816" s="17" t="s">
        <v>685</v>
      </c>
      <c r="AH816" s="81" t="s">
        <v>155</v>
      </c>
      <c r="AI816" s="22" t="s">
        <v>31</v>
      </c>
      <c r="AJ816" s="23"/>
      <c r="AK816" s="24"/>
      <c r="AL816" s="23" t="s">
        <v>45</v>
      </c>
      <c r="AM816" t="str">
        <f t="shared" si="366"/>
        <v>OR PRO.CODIGO=30343724</v>
      </c>
      <c r="AN816">
        <f t="shared" si="367"/>
        <v>8</v>
      </c>
      <c r="AO816" t="e">
        <f>VLOOKUP(J816,#REF!,5,FALSE)</f>
        <v>#REF!</v>
      </c>
      <c r="AP816"/>
      <c r="AQ816" t="e">
        <f>VLOOKUP(J816,#REF!,6,FALSE)</f>
        <v>#REF!</v>
      </c>
      <c r="AR816" s="32" t="e">
        <f>VLOOKUP(I816,'convenios 2017'!A$2:O$82,15,FALSE)</f>
        <v>#N/A</v>
      </c>
      <c r="AS816" s="373">
        <f t="shared" si="368"/>
        <v>364868700</v>
      </c>
      <c r="AT816" s="32" t="str">
        <f>VLOOKUP(I816,'convenio 2016'!A$2:N$196,14,FALSE)</f>
        <v>en tramite</v>
      </c>
      <c r="AU816" s="32">
        <f>VLOOKUP(I816,'convenio 2015'!A$4:M$228,13,FALSE)</f>
        <v>0</v>
      </c>
      <c r="AV816" s="32" t="e">
        <f>VLOOKUP(J816,#REF!,6,FALSE)</f>
        <v>#REF!</v>
      </c>
      <c r="AW816" s="373">
        <f t="shared" si="369"/>
        <v>364868700</v>
      </c>
      <c r="AX816" s="32" t="s">
        <v>1761</v>
      </c>
      <c r="AY816" s="32">
        <v>0</v>
      </c>
      <c r="AZ816" s="377"/>
      <c r="BA816" s="431"/>
      <c r="BB816" s="32">
        <f>VLOOKUP(J816,'RATE JUNIO '!F$2:K$346,6,FALSE)</f>
        <v>0</v>
      </c>
      <c r="BC816" s="32" t="s">
        <v>3463</v>
      </c>
      <c r="BD816" s="92">
        <f>VLOOKUP(J816,'RATES 30-06-2017'!F$2:K$374,6,FALSE)</f>
        <v>0</v>
      </c>
      <c r="BE816" s="92"/>
      <c r="BF816" s="92" t="str">
        <f>VLOOKUP(J816,Hoja4!C$2:E$268,2,FALSE)</f>
        <v>LIBRE</v>
      </c>
      <c r="BG816" s="92">
        <f>VLOOKUP(J816,Hoja4!C$2:E$268,3,FALSE)</f>
        <v>33</v>
      </c>
      <c r="BH816" s="459">
        <v>330478135</v>
      </c>
      <c r="BI816" s="92"/>
    </row>
    <row r="817" spans="1:61">
      <c r="A817" s="86"/>
      <c r="B817" s="302"/>
      <c r="C817" s="86"/>
      <c r="D817" s="87"/>
      <c r="E817" s="86"/>
      <c r="F817" s="86"/>
      <c r="G817" s="88"/>
      <c r="H817" s="86"/>
      <c r="I817" s="88"/>
      <c r="J817" s="302"/>
      <c r="K817" s="110" t="s">
        <v>47</v>
      </c>
      <c r="L817" s="25">
        <f>SUBTOTAL(9,L798:L816)</f>
        <v>12527017000</v>
      </c>
      <c r="M817" s="111">
        <f>SUBTOTAL(9,M798:M816)</f>
        <v>14491404565</v>
      </c>
      <c r="N817" s="25">
        <f>SUBTOTAL(9,N798:N816)</f>
        <v>4722415000</v>
      </c>
      <c r="O817" s="111">
        <f>SUBTOTAL(9,O798:O816)</f>
        <v>6004620196</v>
      </c>
      <c r="P817" s="111">
        <f>SUBTOTAL(9,P798:P816)</f>
        <v>4468437226</v>
      </c>
      <c r="Q817" s="109">
        <v>4741164440</v>
      </c>
      <c r="R817" s="25">
        <v>3181756000</v>
      </c>
      <c r="S817" s="25">
        <v>5596993000</v>
      </c>
      <c r="T817" s="25">
        <v>0</v>
      </c>
      <c r="U817" s="111">
        <f>SUBTOTAL(9,U798:U816)</f>
        <v>4522851276</v>
      </c>
      <c r="V817" s="111">
        <f t="shared" ref="V817:AE817" si="370">SUBTOTAL(9,V798:V816)</f>
        <v>0</v>
      </c>
      <c r="W817" s="111">
        <f t="shared" si="370"/>
        <v>28666099</v>
      </c>
      <c r="X817" s="111">
        <f t="shared" si="370"/>
        <v>0</v>
      </c>
      <c r="Y817" s="111">
        <f t="shared" si="370"/>
        <v>28666099</v>
      </c>
      <c r="Z817" s="111">
        <f t="shared" si="370"/>
        <v>0</v>
      </c>
      <c r="AA817" s="111">
        <f t="shared" si="370"/>
        <v>373524423</v>
      </c>
      <c r="AB817" s="111">
        <f t="shared" si="370"/>
        <v>1177380650</v>
      </c>
      <c r="AC817" s="111">
        <f t="shared" si="370"/>
        <v>1579571172</v>
      </c>
      <c r="AD817" s="111">
        <f t="shared" si="370"/>
        <v>2943280104</v>
      </c>
      <c r="AE817" s="111">
        <f t="shared" si="370"/>
        <v>3963933093</v>
      </c>
      <c r="AF817" s="88"/>
      <c r="AG817" s="86"/>
      <c r="AH817" s="257"/>
      <c r="AJ817" s="23"/>
      <c r="AK817" s="24"/>
      <c r="AL817" s="23"/>
      <c r="AM817" s="92"/>
      <c r="AN817" s="92"/>
      <c r="AO817" s="92"/>
      <c r="AP817" s="92"/>
      <c r="AQ817" s="92"/>
      <c r="AR817" s="92"/>
      <c r="AS817" s="92"/>
      <c r="AT817" s="92"/>
      <c r="AU817" s="92"/>
      <c r="AV817" s="92"/>
      <c r="AW817" s="92"/>
      <c r="AY817" s="32" t="s">
        <v>3142</v>
      </c>
    </row>
    <row r="818" spans="1:61" s="32" customFormat="1" ht="3" customHeight="1">
      <c r="A818" s="86"/>
      <c r="B818" s="92"/>
      <c r="C818" s="86"/>
      <c r="D818" s="93"/>
      <c r="E818" s="92"/>
      <c r="F818" s="92"/>
      <c r="G818" s="270"/>
      <c r="H818" s="86"/>
      <c r="I818" s="88"/>
      <c r="J818" s="92"/>
      <c r="K818" s="272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88"/>
      <c r="AG818" s="86"/>
      <c r="AH818" s="257"/>
      <c r="AJ818" s="23"/>
      <c r="AK818" s="24"/>
      <c r="AL818" s="23"/>
      <c r="AM818" s="92"/>
      <c r="AN818" s="92"/>
      <c r="AO818" s="92"/>
      <c r="AP818" s="92"/>
      <c r="AQ818" s="92"/>
      <c r="AR818" s="92"/>
      <c r="AS818" s="92"/>
      <c r="AT818" s="92"/>
      <c r="AU818" s="92"/>
      <c r="AV818" s="92"/>
      <c r="AW818" s="92"/>
      <c r="AY818" s="32" t="s">
        <v>3142</v>
      </c>
      <c r="AZ818" s="433"/>
      <c r="BA818" s="434"/>
      <c r="BD818" s="92"/>
      <c r="BE818" s="92"/>
      <c r="BF818" s="92"/>
      <c r="BG818" s="92"/>
      <c r="BH818" s="92"/>
      <c r="BI818" s="92"/>
    </row>
    <row r="819" spans="1:61" ht="16.5" customHeight="1">
      <c r="A819" s="86"/>
      <c r="B819" s="302"/>
      <c r="C819" s="86"/>
      <c r="D819" s="87"/>
      <c r="E819" s="86"/>
      <c r="F819" s="86"/>
      <c r="G819" s="88"/>
      <c r="H819" s="86"/>
      <c r="I819" s="88"/>
      <c r="J819" s="302"/>
      <c r="K819" s="16" t="s">
        <v>48</v>
      </c>
      <c r="L819" s="302"/>
      <c r="M819" s="86"/>
      <c r="N819" s="302"/>
      <c r="O819" s="86"/>
      <c r="P819" s="86"/>
      <c r="Q819" s="302"/>
      <c r="R819" s="302"/>
      <c r="S819" s="302"/>
      <c r="T819" s="302"/>
      <c r="U819" s="302"/>
      <c r="V819" s="122"/>
      <c r="W819" s="122"/>
      <c r="X819" s="122"/>
      <c r="Y819" s="122"/>
      <c r="Z819" s="122"/>
      <c r="AA819" s="122"/>
      <c r="AB819" s="122"/>
      <c r="AC819" s="122"/>
      <c r="AD819" s="122"/>
      <c r="AE819" s="122"/>
      <c r="AF819" s="88"/>
      <c r="AG819" s="86"/>
      <c r="AH819" s="257"/>
      <c r="AJ819" s="23"/>
      <c r="AK819" s="24"/>
      <c r="AL819" s="23"/>
      <c r="AY819" s="32" t="s">
        <v>3142</v>
      </c>
    </row>
    <row r="820" spans="1:61" s="32" customFormat="1" ht="14.1" customHeight="1">
      <c r="A820" s="17">
        <v>33</v>
      </c>
      <c r="B820" s="99">
        <v>0</v>
      </c>
      <c r="C820" s="17" t="s">
        <v>49</v>
      </c>
      <c r="D820" s="18" t="s">
        <v>90</v>
      </c>
      <c r="E820" s="17" t="s">
        <v>634</v>
      </c>
      <c r="F820" s="17" t="s">
        <v>634</v>
      </c>
      <c r="G820" s="18" t="s">
        <v>584</v>
      </c>
      <c r="H820" s="18" t="s">
        <v>27</v>
      </c>
      <c r="I820" s="18">
        <v>30378424</v>
      </c>
      <c r="J820" s="112" t="str">
        <f>CONCATENATE(I820,"-",H820)</f>
        <v>30378424-EJECUCION</v>
      </c>
      <c r="K820" s="442" t="s">
        <v>648</v>
      </c>
      <c r="L820" s="100">
        <v>563347000</v>
      </c>
      <c r="M820" s="19">
        <v>563347000</v>
      </c>
      <c r="N820" s="19">
        <v>50000000</v>
      </c>
      <c r="O820" s="19">
        <v>0</v>
      </c>
      <c r="P820" s="19">
        <v>100000000</v>
      </c>
      <c r="Q820" s="19">
        <v>463347000</v>
      </c>
      <c r="R820" s="20">
        <v>100000000</v>
      </c>
      <c r="S820" s="20">
        <v>413347000</v>
      </c>
      <c r="T820" s="21">
        <v>0</v>
      </c>
      <c r="U820" s="21">
        <v>117475999</v>
      </c>
      <c r="V820" s="266">
        <v>0</v>
      </c>
      <c r="W820" s="266">
        <v>0</v>
      </c>
      <c r="X820" s="266">
        <v>0</v>
      </c>
      <c r="Y820" s="266">
        <f t="shared" ref="Y820:Y823" si="371">V820+W820+X820</f>
        <v>0</v>
      </c>
      <c r="Z820" s="266">
        <v>0</v>
      </c>
      <c r="AA820" s="266">
        <v>0</v>
      </c>
      <c r="AB820" s="266">
        <v>0</v>
      </c>
      <c r="AC820" s="266">
        <f>V820+W820+X820+Z820+AA820+AB820</f>
        <v>0</v>
      </c>
      <c r="AD820" s="266">
        <f>U820-AC820</f>
        <v>117475999</v>
      </c>
      <c r="AE820" s="266">
        <f>M820-(O820+U820)</f>
        <v>445871001</v>
      </c>
      <c r="AF820" s="18" t="s">
        <v>51</v>
      </c>
      <c r="AG820" s="17" t="s">
        <v>687</v>
      </c>
      <c r="AH820" s="81" t="s">
        <v>155</v>
      </c>
      <c r="AI820" s="22" t="s">
        <v>31</v>
      </c>
      <c r="AJ820" s="23"/>
      <c r="AK820" s="24"/>
      <c r="AL820" s="23"/>
      <c r="AM820" t="str">
        <f>CONCATENATE( "OR PRO.CODIGO=",I820)</f>
        <v>OR PRO.CODIGO=30378424</v>
      </c>
      <c r="AN820">
        <f>LEN(I820)</f>
        <v>8</v>
      </c>
      <c r="AO820" t="e">
        <f>VLOOKUP(J820,#REF!,5,FALSE)</f>
        <v>#REF!</v>
      </c>
      <c r="AP820"/>
      <c r="AQ820" t="e">
        <f>VLOOKUP(J820,#REF!,6,FALSE)</f>
        <v>#REF!</v>
      </c>
      <c r="AR820" s="32" t="e">
        <f>VLOOKUP(I820,'convenios 2017'!A$2:O$82,15,FALSE)</f>
        <v>#N/A</v>
      </c>
      <c r="AS820" s="373">
        <f>O820+AC820</f>
        <v>0</v>
      </c>
      <c r="AT820" s="32" t="e">
        <f>VLOOKUP(I820,'convenio 2016'!A$2:N$196,14,FALSE)</f>
        <v>#N/A</v>
      </c>
      <c r="AU820" s="32" t="e">
        <f>VLOOKUP(I820,'convenio 2015'!A$4:M$228,13,FALSE)</f>
        <v>#N/A</v>
      </c>
      <c r="AV820" s="32" t="e">
        <f>VLOOKUP(J820,#REF!,6,FALSE)</f>
        <v>#REF!</v>
      </c>
      <c r="AW820" s="373">
        <f>O820+AC820</f>
        <v>0</v>
      </c>
      <c r="AX820" s="32" t="e">
        <v>#N/A</v>
      </c>
      <c r="AY820" s="32" t="e">
        <v>#N/A</v>
      </c>
      <c r="AZ820" s="377" t="e">
        <v>#N/A</v>
      </c>
      <c r="BA820" s="431"/>
      <c r="BB820" s="32" t="e">
        <f>VLOOKUP(J820,'RATE JUNIO '!F$2:K$346,6,FALSE)</f>
        <v>#N/A</v>
      </c>
      <c r="BC820" s="32" t="s">
        <v>1763</v>
      </c>
      <c r="BD820" s="92" t="e">
        <f>VLOOKUP(J820,'RATES 30-06-2017'!F$2:K$374,6,FALSE)</f>
        <v>#N/A</v>
      </c>
      <c r="BE820" s="92"/>
      <c r="BF820" s="92" t="str">
        <f>VLOOKUP(J820,Hoja4!C$2:E$268,2,FALSE)</f>
        <v>PIR</v>
      </c>
      <c r="BG820" s="92">
        <f>VLOOKUP(J820,Hoja4!C$2:E$268,3,FALSE)</f>
        <v>33</v>
      </c>
      <c r="BH820" s="92"/>
      <c r="BI820" s="92"/>
    </row>
    <row r="821" spans="1:61" s="32" customFormat="1" ht="14.1" customHeight="1">
      <c r="A821" s="17">
        <v>33</v>
      </c>
      <c r="B821" s="99">
        <v>0</v>
      </c>
      <c r="C821" s="17" t="s">
        <v>49</v>
      </c>
      <c r="D821" s="18" t="s">
        <v>313</v>
      </c>
      <c r="E821" s="17" t="s">
        <v>634</v>
      </c>
      <c r="F821" s="17" t="s">
        <v>634</v>
      </c>
      <c r="G821" s="18" t="s">
        <v>576</v>
      </c>
      <c r="H821" s="18" t="s">
        <v>27</v>
      </c>
      <c r="I821" s="18">
        <v>30349427</v>
      </c>
      <c r="J821" s="112" t="str">
        <f>CONCATENATE(I821,"-",H821)</f>
        <v>30349427-EJECUCION</v>
      </c>
      <c r="K821" s="442" t="s">
        <v>3260</v>
      </c>
      <c r="L821" s="100">
        <v>540800000</v>
      </c>
      <c r="M821" s="19">
        <v>540800000</v>
      </c>
      <c r="N821" s="19">
        <v>80000000</v>
      </c>
      <c r="O821" s="19">
        <v>0</v>
      </c>
      <c r="P821" s="19">
        <v>212939576</v>
      </c>
      <c r="Q821" s="19">
        <v>401544000</v>
      </c>
      <c r="R821" s="20">
        <v>139256000</v>
      </c>
      <c r="S821" s="20">
        <v>321544000</v>
      </c>
      <c r="T821" s="21">
        <v>0</v>
      </c>
      <c r="U821" s="21">
        <v>319256000</v>
      </c>
      <c r="V821" s="266">
        <v>0</v>
      </c>
      <c r="W821" s="266">
        <v>76841788</v>
      </c>
      <c r="X821" s="266">
        <v>0</v>
      </c>
      <c r="Y821" s="266">
        <f t="shared" si="371"/>
        <v>76841788</v>
      </c>
      <c r="Z821" s="266">
        <v>0</v>
      </c>
      <c r="AA821" s="266">
        <v>0</v>
      </c>
      <c r="AB821" s="266">
        <v>0</v>
      </c>
      <c r="AC821" s="266">
        <f>V821+W821+X821+Z821+AA821+AB821</f>
        <v>76841788</v>
      </c>
      <c r="AD821" s="266">
        <f>U821-AC821</f>
        <v>242414212</v>
      </c>
      <c r="AE821" s="266">
        <f>M821-(O821+U821)</f>
        <v>221544000</v>
      </c>
      <c r="AF821" s="18" t="s">
        <v>3419</v>
      </c>
      <c r="AG821" s="17" t="s">
        <v>685</v>
      </c>
      <c r="AH821" s="81" t="s">
        <v>155</v>
      </c>
      <c r="AI821" s="22" t="s">
        <v>31</v>
      </c>
      <c r="AJ821" s="23"/>
      <c r="AK821" s="24"/>
      <c r="AL821" s="23" t="s">
        <v>45</v>
      </c>
      <c r="AM821" t="str">
        <f>CONCATENATE( "OR PRO.CODIGO=",I821)</f>
        <v>OR PRO.CODIGO=30349427</v>
      </c>
      <c r="AN821">
        <f>LEN(I821)</f>
        <v>8</v>
      </c>
      <c r="AO821" t="e">
        <f>VLOOKUP(J821,#REF!,5,FALSE)</f>
        <v>#REF!</v>
      </c>
      <c r="AP821"/>
      <c r="AQ821" t="e">
        <f>VLOOKUP(J821,#REF!,6,FALSE)</f>
        <v>#REF!</v>
      </c>
      <c r="AR821" s="32" t="e">
        <f>VLOOKUP(I821,'convenios 2017'!A$2:O$82,15,FALSE)</f>
        <v>#N/A</v>
      </c>
      <c r="AS821" s="373">
        <f>O821+AC821</f>
        <v>76841788</v>
      </c>
      <c r="AT821" s="32" t="e">
        <f>VLOOKUP(I821,'convenio 2016'!A$2:N$196,14,FALSE)</f>
        <v>#N/A</v>
      </c>
      <c r="AU821" s="32" t="e">
        <f>VLOOKUP(I821,'convenio 2015'!A$4:M$228,13,FALSE)</f>
        <v>#N/A</v>
      </c>
      <c r="AV821" s="32" t="e">
        <f>VLOOKUP(J821,#REF!,6,FALSE)</f>
        <v>#REF!</v>
      </c>
      <c r="AW821" s="373">
        <f>O821+AC821</f>
        <v>76841788</v>
      </c>
      <c r="AX821" s="32" t="e">
        <v>#N/A</v>
      </c>
      <c r="AY821" s="32" t="e">
        <v>#N/A</v>
      </c>
      <c r="AZ821" s="377" t="e">
        <v>#N/A</v>
      </c>
      <c r="BA821" s="431"/>
      <c r="BB821" s="32">
        <f>VLOOKUP(J821,'RATE JUNIO '!F$2:K$346,6,FALSE)</f>
        <v>0</v>
      </c>
      <c r="BC821" s="32" t="s">
        <v>3463</v>
      </c>
      <c r="BD821" s="92">
        <f>VLOOKUP(J821,'RATES 30-06-2017'!F$2:K$374,6,FALSE)</f>
        <v>0</v>
      </c>
      <c r="BE821" s="92"/>
      <c r="BF821" s="92" t="str">
        <f>VLOOKUP(J821,Hoja4!C$2:E$268,2,FALSE)</f>
        <v>LIBRE</v>
      </c>
      <c r="BG821" s="92">
        <f>VLOOKUP(J821,Hoja4!C$2:E$268,3,FALSE)</f>
        <v>33</v>
      </c>
      <c r="BH821" s="459">
        <v>219256000</v>
      </c>
      <c r="BI821" s="92"/>
    </row>
    <row r="822" spans="1:61" s="32" customFormat="1" ht="13.7" customHeight="1">
      <c r="A822" s="17">
        <v>33</v>
      </c>
      <c r="B822" s="99"/>
      <c r="C822" s="17" t="s">
        <v>49</v>
      </c>
      <c r="D822" s="18" t="s">
        <v>90</v>
      </c>
      <c r="E822" s="17" t="s">
        <v>634</v>
      </c>
      <c r="F822" s="17" t="s">
        <v>634</v>
      </c>
      <c r="G822" s="18"/>
      <c r="H822" s="18" t="s">
        <v>27</v>
      </c>
      <c r="I822" s="18">
        <v>30136320</v>
      </c>
      <c r="J822" s="112" t="str">
        <f>CONCATENATE(I822,"-",H822)</f>
        <v>30136320-EJECUCION</v>
      </c>
      <c r="K822" s="442" t="s">
        <v>3355</v>
      </c>
      <c r="L822" s="100"/>
      <c r="M822" s="19">
        <v>600000000</v>
      </c>
      <c r="N822" s="100"/>
      <c r="O822" s="19">
        <v>0</v>
      </c>
      <c r="P822" s="19">
        <v>2099819</v>
      </c>
      <c r="Q822" s="19"/>
      <c r="R822" s="101"/>
      <c r="S822" s="20"/>
      <c r="T822" s="21"/>
      <c r="U822" s="21">
        <v>132099819</v>
      </c>
      <c r="V822" s="266">
        <v>0</v>
      </c>
      <c r="W822" s="266">
        <v>0</v>
      </c>
      <c r="X822" s="266">
        <v>0</v>
      </c>
      <c r="Y822" s="266">
        <f t="shared" si="371"/>
        <v>0</v>
      </c>
      <c r="Z822" s="266">
        <v>0</v>
      </c>
      <c r="AA822" s="266">
        <v>2099819</v>
      </c>
      <c r="AB822" s="266">
        <v>0</v>
      </c>
      <c r="AC822" s="266">
        <f>V822+W822+X822+Z822+AA822+AB822</f>
        <v>2099819</v>
      </c>
      <c r="AD822" s="266">
        <f>U822-AC822</f>
        <v>130000000</v>
      </c>
      <c r="AE822" s="266">
        <f>M822-(O822+U822)</f>
        <v>467900181</v>
      </c>
      <c r="AF822" s="18" t="s">
        <v>3419</v>
      </c>
      <c r="AG822" s="17" t="s">
        <v>685</v>
      </c>
      <c r="AH822" s="81" t="s">
        <v>155</v>
      </c>
      <c r="AI822" s="22"/>
      <c r="AJ822" s="23"/>
      <c r="AK822" s="24"/>
      <c r="AL822" s="23"/>
      <c r="AM822" t="str">
        <f>CONCATENATE( "OR PRO.CODIGO=",I822)</f>
        <v>OR PRO.CODIGO=30136320</v>
      </c>
      <c r="AN822">
        <f>LEN(I822)</f>
        <v>8</v>
      </c>
      <c r="AO822"/>
      <c r="AP822"/>
      <c r="AQ822"/>
      <c r="AS822" s="373"/>
      <c r="AW822" s="373"/>
      <c r="AZ822" s="377"/>
      <c r="BA822" s="431"/>
      <c r="BC822" s="32" t="s">
        <v>3463</v>
      </c>
      <c r="BD822" s="92">
        <f>VLOOKUP(J822,'RATES 30-06-2017'!F$2:K$374,6,FALSE)</f>
        <v>0</v>
      </c>
      <c r="BE822" s="92"/>
      <c r="BF822" s="92" t="str">
        <f>VLOOKUP(J822,Hoja4!C$2:E$268,2,FALSE)</f>
        <v>LIBRE</v>
      </c>
      <c r="BG822" s="92">
        <f>VLOOKUP(J822,Hoja4!C$2:E$268,3,FALSE)</f>
        <v>33</v>
      </c>
      <c r="BH822" s="459">
        <v>32099819</v>
      </c>
      <c r="BI822" s="92"/>
    </row>
    <row r="823" spans="1:61" s="32" customFormat="1" ht="14.1" customHeight="1">
      <c r="A823" s="17">
        <v>33</v>
      </c>
      <c r="B823" s="107">
        <v>0</v>
      </c>
      <c r="C823" s="62" t="s">
        <v>49</v>
      </c>
      <c r="D823" s="63" t="s">
        <v>90</v>
      </c>
      <c r="E823" s="17" t="s">
        <v>634</v>
      </c>
      <c r="F823" s="17" t="s">
        <v>634</v>
      </c>
      <c r="G823" s="63" t="s">
        <v>284</v>
      </c>
      <c r="H823" s="63" t="s">
        <v>27</v>
      </c>
      <c r="I823" s="63">
        <v>30315872</v>
      </c>
      <c r="J823" s="112" t="str">
        <f>CONCATENATE(I823,"-",H823)</f>
        <v>30315872-EJECUCION</v>
      </c>
      <c r="K823" s="442" t="s">
        <v>656</v>
      </c>
      <c r="L823" s="105">
        <v>50000000</v>
      </c>
      <c r="M823" s="125">
        <v>50000000</v>
      </c>
      <c r="N823" s="60">
        <v>0</v>
      </c>
      <c r="O823" s="125">
        <v>0</v>
      </c>
      <c r="P823" s="125">
        <v>50000000</v>
      </c>
      <c r="Q823" s="19">
        <v>0</v>
      </c>
      <c r="R823" s="61">
        <v>50000000</v>
      </c>
      <c r="S823" s="20">
        <v>0</v>
      </c>
      <c r="T823" s="21">
        <v>0</v>
      </c>
      <c r="U823" s="446">
        <v>0</v>
      </c>
      <c r="V823" s="266">
        <v>0</v>
      </c>
      <c r="W823" s="266">
        <v>0</v>
      </c>
      <c r="X823" s="266">
        <v>0</v>
      </c>
      <c r="Y823" s="266">
        <f t="shared" si="371"/>
        <v>0</v>
      </c>
      <c r="Z823" s="266">
        <v>0</v>
      </c>
      <c r="AA823" s="266">
        <v>0</v>
      </c>
      <c r="AB823" s="266">
        <v>0</v>
      </c>
      <c r="AC823" s="266">
        <f>V823+W823+X823+Z823+AA823+AB823</f>
        <v>0</v>
      </c>
      <c r="AD823" s="266">
        <f>U823-AC823</f>
        <v>0</v>
      </c>
      <c r="AE823" s="266">
        <f>M823-(O823+U823)</f>
        <v>50000000</v>
      </c>
      <c r="AF823" s="63" t="s">
        <v>51</v>
      </c>
      <c r="AG823" s="17" t="s">
        <v>685</v>
      </c>
      <c r="AH823" s="81" t="s">
        <v>155</v>
      </c>
      <c r="AI823" s="64" t="s">
        <v>45</v>
      </c>
      <c r="AJ823" s="23"/>
      <c r="AK823" s="24"/>
      <c r="AL823" s="23"/>
      <c r="AM823" t="str">
        <f>CONCATENATE( "OR PRO.CODIGO=",I823)</f>
        <v>OR PRO.CODIGO=30315872</v>
      </c>
      <c r="AN823">
        <f>LEN(I823)</f>
        <v>8</v>
      </c>
      <c r="AO823" t="e">
        <f>VLOOKUP(J823,#REF!,5,FALSE)</f>
        <v>#REF!</v>
      </c>
      <c r="AP823"/>
      <c r="AQ823" t="e">
        <f>VLOOKUP(J823,#REF!,6,FALSE)</f>
        <v>#REF!</v>
      </c>
      <c r="AR823" s="32" t="e">
        <f>VLOOKUP(I823,'convenios 2017'!A$2:O$82,15,FALSE)</f>
        <v>#N/A</v>
      </c>
      <c r="AS823" s="373">
        <f>O823+AC823</f>
        <v>0</v>
      </c>
      <c r="AT823" s="32" t="e">
        <f>VLOOKUP(I823,'convenio 2016'!A$2:N$196,14,FALSE)</f>
        <v>#N/A</v>
      </c>
      <c r="AU823" s="32" t="e">
        <f>VLOOKUP(I823,'convenio 2015'!A$4:M$228,13,FALSE)</f>
        <v>#N/A</v>
      </c>
      <c r="AV823" s="32" t="e">
        <f>VLOOKUP(J823,#REF!,6,FALSE)</f>
        <v>#REF!</v>
      </c>
      <c r="AW823" s="373">
        <f>O823+AC823</f>
        <v>0</v>
      </c>
      <c r="AX823" s="32" t="e">
        <v>#N/A</v>
      </c>
      <c r="AY823" s="32" t="e">
        <v>#N/A</v>
      </c>
      <c r="AZ823" s="377" t="e">
        <v>#N/A</v>
      </c>
      <c r="BA823" s="431"/>
      <c r="BB823" s="32" t="e">
        <f>VLOOKUP(J823,'RATE JUNIO '!F$2:K$346,6,FALSE)</f>
        <v>#N/A</v>
      </c>
      <c r="BC823" s="32" t="s">
        <v>1763</v>
      </c>
      <c r="BD823" s="92" t="e">
        <f>VLOOKUP(J823,'RATES 30-06-2017'!F$2:K$374,6,FALSE)</f>
        <v>#N/A</v>
      </c>
      <c r="BE823" s="92"/>
      <c r="BF823" s="92" t="e">
        <f>VLOOKUP(J823,Hoja4!C$2:E$268,2,FALSE)</f>
        <v>#N/A</v>
      </c>
      <c r="BG823" s="92" t="e">
        <f>VLOOKUP(J823,Hoja4!C$2:E$268,3,FALSE)</f>
        <v>#N/A</v>
      </c>
      <c r="BH823" s="92"/>
      <c r="BI823" s="92"/>
    </row>
    <row r="824" spans="1:61">
      <c r="A824" s="86"/>
      <c r="C824" s="86"/>
      <c r="D824" s="87"/>
      <c r="E824" s="86"/>
      <c r="F824" s="86"/>
      <c r="G824" s="88"/>
      <c r="H824" s="86"/>
      <c r="I824" s="88"/>
      <c r="K824" s="110" t="s">
        <v>52</v>
      </c>
      <c r="L824" s="33">
        <f>SUBTOTAL(9,L823)</f>
        <v>50000000</v>
      </c>
      <c r="M824" s="111">
        <f>SUBTOTAL(9,M820:M823)</f>
        <v>1754147000</v>
      </c>
      <c r="N824" s="33">
        <f>SUBTOTAL(9,N820:N823)</f>
        <v>130000000</v>
      </c>
      <c r="O824" s="111">
        <f>SUBTOTAL(9,O820:O823)</f>
        <v>0</v>
      </c>
      <c r="P824" s="111">
        <f>SUBTOTAL(9,P820:P823)</f>
        <v>365039395</v>
      </c>
      <c r="Q824" s="111">
        <v>864891000</v>
      </c>
      <c r="R824" s="33">
        <v>50000000</v>
      </c>
      <c r="S824" s="33">
        <v>0</v>
      </c>
      <c r="T824" s="33">
        <v>0</v>
      </c>
      <c r="U824" s="111">
        <f>SUBTOTAL(9,U820:U823)</f>
        <v>568831818</v>
      </c>
      <c r="V824" s="111">
        <f t="shared" ref="V824:AE824" si="372">SUBTOTAL(9,V820:V823)</f>
        <v>0</v>
      </c>
      <c r="W824" s="111">
        <f t="shared" si="372"/>
        <v>76841788</v>
      </c>
      <c r="X824" s="111">
        <f t="shared" si="372"/>
        <v>0</v>
      </c>
      <c r="Y824" s="111">
        <f t="shared" si="372"/>
        <v>76841788</v>
      </c>
      <c r="Z824" s="111">
        <f t="shared" si="372"/>
        <v>0</v>
      </c>
      <c r="AA824" s="111">
        <f t="shared" si="372"/>
        <v>2099819</v>
      </c>
      <c r="AB824" s="111">
        <f t="shared" si="372"/>
        <v>0</v>
      </c>
      <c r="AC824" s="111">
        <f t="shared" si="372"/>
        <v>78941607</v>
      </c>
      <c r="AD824" s="111">
        <f t="shared" si="372"/>
        <v>489890211</v>
      </c>
      <c r="AE824" s="111">
        <f t="shared" si="372"/>
        <v>1185315182</v>
      </c>
      <c r="AF824" s="88"/>
      <c r="AG824" s="86"/>
      <c r="AH824" s="257"/>
      <c r="AJ824" s="23"/>
      <c r="AK824" s="24"/>
      <c r="AL824" s="23"/>
      <c r="AM824" s="92"/>
      <c r="AN824" s="92"/>
      <c r="AO824" s="92"/>
      <c r="AP824" s="92"/>
      <c r="AQ824" s="92"/>
      <c r="AR824" s="92"/>
      <c r="AS824" s="92"/>
      <c r="AT824" s="92"/>
      <c r="AU824" s="92"/>
      <c r="AV824" s="92"/>
      <c r="AW824" s="92"/>
      <c r="AY824" s="32" t="s">
        <v>3142</v>
      </c>
    </row>
    <row r="825" spans="1:61" s="32" customFormat="1" ht="3" customHeight="1">
      <c r="A825" s="86"/>
      <c r="B825" s="92"/>
      <c r="C825" s="86"/>
      <c r="D825" s="93"/>
      <c r="E825" s="92"/>
      <c r="F825" s="92"/>
      <c r="G825" s="270"/>
      <c r="H825" s="86"/>
      <c r="I825" s="88"/>
      <c r="J825" s="92"/>
      <c r="K825" s="272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88"/>
      <c r="AG825" s="86"/>
      <c r="AH825" s="257"/>
      <c r="AJ825" s="23"/>
      <c r="AK825" s="24"/>
      <c r="AL825" s="23"/>
      <c r="AM825" s="92"/>
      <c r="AN825" s="92"/>
      <c r="AO825" s="92"/>
      <c r="AP825" s="92"/>
      <c r="AQ825" s="92"/>
      <c r="AR825" s="92"/>
      <c r="AS825" s="92"/>
      <c r="AT825" s="92"/>
      <c r="AU825" s="92"/>
      <c r="AV825" s="92"/>
      <c r="AW825" s="92"/>
      <c r="AY825" s="32" t="s">
        <v>3142</v>
      </c>
      <c r="AZ825" s="433"/>
      <c r="BA825" s="434"/>
      <c r="BD825" s="92"/>
      <c r="BE825" s="92"/>
      <c r="BF825" s="92"/>
      <c r="BG825" s="92"/>
      <c r="BH825" s="92"/>
      <c r="BI825" s="92"/>
    </row>
    <row r="826" spans="1:61" ht="15.75" customHeight="1">
      <c r="A826" s="67"/>
      <c r="B826" s="69"/>
      <c r="C826" s="67"/>
      <c r="D826" s="67"/>
      <c r="E826" s="67"/>
      <c r="F826" s="67"/>
      <c r="G826" s="67"/>
      <c r="H826" s="67"/>
      <c r="I826" s="285"/>
      <c r="J826" s="69"/>
      <c r="K826" s="259" t="s">
        <v>633</v>
      </c>
      <c r="L826" s="69"/>
      <c r="M826" s="67"/>
      <c r="N826" s="69"/>
      <c r="O826" s="67"/>
      <c r="P826" s="67"/>
      <c r="Q826" s="69"/>
      <c r="R826" s="69"/>
      <c r="S826" s="69"/>
      <c r="T826" s="69"/>
      <c r="U826" s="68"/>
      <c r="V826" s="124"/>
      <c r="W826" s="124"/>
      <c r="X826" s="124"/>
      <c r="Y826" s="124"/>
      <c r="Z826" s="124"/>
      <c r="AA826" s="124"/>
      <c r="AB826" s="124"/>
      <c r="AC826" s="124"/>
      <c r="AD826" s="124"/>
      <c r="AE826" s="124"/>
      <c r="AF826" s="285"/>
      <c r="AG826" s="67"/>
      <c r="AH826" s="68"/>
      <c r="AJ826" s="23"/>
      <c r="AK826" s="24"/>
      <c r="AL826" s="23"/>
      <c r="AY826" s="32" t="s">
        <v>3142</v>
      </c>
    </row>
    <row r="827" spans="1:61" ht="13.5" customHeight="1">
      <c r="A827" s="86"/>
      <c r="B827" s="302"/>
      <c r="C827" s="86"/>
      <c r="D827" s="87"/>
      <c r="E827" s="86"/>
      <c r="F827" s="86"/>
      <c r="G827" s="88"/>
      <c r="H827" s="86"/>
      <c r="I827" s="88"/>
      <c r="J827" s="302"/>
      <c r="K827" s="16" t="s">
        <v>53</v>
      </c>
      <c r="L827" s="302"/>
      <c r="M827" s="86"/>
      <c r="N827" s="302"/>
      <c r="O827" s="86"/>
      <c r="P827" s="86"/>
      <c r="Q827" s="302"/>
      <c r="R827" s="302"/>
      <c r="S827" s="302"/>
      <c r="T827" s="302"/>
      <c r="U827" s="302"/>
      <c r="V827" s="122"/>
      <c r="W827" s="122"/>
      <c r="X827" s="122"/>
      <c r="Y827" s="122"/>
      <c r="Z827" s="122"/>
      <c r="AA827" s="122"/>
      <c r="AB827" s="122"/>
      <c r="AC827" s="122"/>
      <c r="AD827" s="122"/>
      <c r="AE827" s="122"/>
      <c r="AF827" s="88"/>
      <c r="AG827" s="86"/>
      <c r="AH827" s="257"/>
      <c r="AJ827" s="23"/>
      <c r="AK827" s="24"/>
      <c r="AL827" s="23"/>
      <c r="AY827" s="32" t="s">
        <v>3142</v>
      </c>
    </row>
    <row r="828" spans="1:61" s="32" customFormat="1" ht="13.7" customHeight="1">
      <c r="A828" s="17">
        <v>33</v>
      </c>
      <c r="B828" s="99">
        <v>0</v>
      </c>
      <c r="C828" s="17" t="s">
        <v>54</v>
      </c>
      <c r="D828" s="18" t="s">
        <v>579</v>
      </c>
      <c r="E828" s="17" t="s">
        <v>634</v>
      </c>
      <c r="F828" s="17" t="s">
        <v>634</v>
      </c>
      <c r="G828" s="18" t="s">
        <v>584</v>
      </c>
      <c r="H828" s="18" t="s">
        <v>27</v>
      </c>
      <c r="I828" s="18">
        <v>30433775</v>
      </c>
      <c r="J828" s="112" t="str">
        <f t="shared" ref="J828:J849" si="373">CONCATENATE(I828,"-",H828)</f>
        <v>30433775-EJECUCION</v>
      </c>
      <c r="K828" s="442" t="s">
        <v>3002</v>
      </c>
      <c r="L828" s="100">
        <v>500000000</v>
      </c>
      <c r="M828" s="19">
        <v>500000000</v>
      </c>
      <c r="N828" s="100">
        <v>0</v>
      </c>
      <c r="O828" s="19">
        <v>0</v>
      </c>
      <c r="P828" s="19">
        <v>29172103</v>
      </c>
      <c r="Q828" s="19">
        <v>470827897</v>
      </c>
      <c r="R828" s="101">
        <v>30000000</v>
      </c>
      <c r="S828" s="20">
        <v>470000000</v>
      </c>
      <c r="T828" s="21">
        <v>0</v>
      </c>
      <c r="U828" s="21">
        <v>130000000</v>
      </c>
      <c r="V828" s="266">
        <v>0</v>
      </c>
      <c r="W828" s="266">
        <v>0</v>
      </c>
      <c r="X828" s="266">
        <v>0</v>
      </c>
      <c r="Y828" s="266">
        <f t="shared" ref="Y828:Y849" si="374">V828+W828+X828</f>
        <v>0</v>
      </c>
      <c r="Z828" s="266">
        <v>0</v>
      </c>
      <c r="AA828" s="266">
        <v>0</v>
      </c>
      <c r="AB828" s="266">
        <v>0</v>
      </c>
      <c r="AC828" s="266">
        <f t="shared" ref="AC828:AC849" si="375">V828+W828+X828+Z828+AA828+AB828</f>
        <v>0</v>
      </c>
      <c r="AD828" s="266">
        <f t="shared" ref="AD828:AD849" si="376">U828-AC828</f>
        <v>130000000</v>
      </c>
      <c r="AE828" s="266">
        <f t="shared" ref="AE828:AE849" si="377">M828-(O828+U828)</f>
        <v>370000000</v>
      </c>
      <c r="AF828" s="18" t="s">
        <v>1459</v>
      </c>
      <c r="AG828" s="17" t="s">
        <v>685</v>
      </c>
      <c r="AH828" s="81" t="s">
        <v>155</v>
      </c>
      <c r="AI828" s="22"/>
      <c r="AJ828" s="23"/>
      <c r="AK828" s="24"/>
      <c r="AL828" s="23"/>
      <c r="AM828" t="str">
        <f t="shared" ref="AM828:AM849" si="378">CONCATENATE( "OR PRO.CODIGO=",I828)</f>
        <v>OR PRO.CODIGO=30433775</v>
      </c>
      <c r="AN828">
        <f t="shared" ref="AN828:AN849" si="379">LEN(I828)</f>
        <v>8</v>
      </c>
      <c r="AO828" t="e">
        <f>VLOOKUP(J828,#REF!,5,FALSE)</f>
        <v>#REF!</v>
      </c>
      <c r="AP828"/>
      <c r="AQ828" t="e">
        <f>VLOOKUP(J828,#REF!,6,FALSE)</f>
        <v>#REF!</v>
      </c>
      <c r="AR828" s="32" t="str">
        <f>VLOOKUP(I828,'convenios 2017'!A$2:O$82,15,FALSE)</f>
        <v>en revisión</v>
      </c>
      <c r="AS828" s="373">
        <f>O828+AC828</f>
        <v>0</v>
      </c>
      <c r="AT828" s="32" t="e">
        <f>VLOOKUP(I828,'convenio 2016'!A$2:N$196,14,FALSE)</f>
        <v>#N/A</v>
      </c>
      <c r="AU828" s="32" t="e">
        <f>VLOOKUP(I828,'convenio 2015'!A$4:M$228,13,FALSE)</f>
        <v>#N/A</v>
      </c>
      <c r="AV828" s="32" t="e">
        <f>VLOOKUP(J828,#REF!,6,FALSE)</f>
        <v>#REF!</v>
      </c>
      <c r="AW828" s="373">
        <f>O828+AC828</f>
        <v>0</v>
      </c>
      <c r="AX828" s="32" t="s">
        <v>3031</v>
      </c>
      <c r="AZ828" s="377"/>
      <c r="BA828" s="431"/>
      <c r="BB828" s="32">
        <f>VLOOKUP(J828,'RATE JUNIO '!F$2:K$346,6,FALSE)</f>
        <v>0</v>
      </c>
      <c r="BC828" s="32" t="s">
        <v>3463</v>
      </c>
      <c r="BD828" s="92">
        <f>VLOOKUP(J828,'RATES 30-06-2017'!F$2:K$374,6,FALSE)</f>
        <v>0</v>
      </c>
      <c r="BE828" s="92"/>
      <c r="BF828" s="92" t="str">
        <f>VLOOKUP(J828,Hoja4!C$2:E$268,2,FALSE)</f>
        <v>LIBRE</v>
      </c>
      <c r="BG828" s="92">
        <f>VLOOKUP(J828,Hoja4!C$2:E$268,3,FALSE)</f>
        <v>33</v>
      </c>
      <c r="BH828" s="459">
        <v>30000000</v>
      </c>
      <c r="BI828" s="92"/>
    </row>
    <row r="829" spans="1:61" s="32" customFormat="1" ht="13.7" customHeight="1">
      <c r="A829" s="17">
        <v>33</v>
      </c>
      <c r="B829" s="99">
        <v>0</v>
      </c>
      <c r="C829" s="17" t="s">
        <v>54</v>
      </c>
      <c r="D829" s="18" t="s">
        <v>579</v>
      </c>
      <c r="E829" s="17" t="s">
        <v>634</v>
      </c>
      <c r="F829" s="17" t="s">
        <v>634</v>
      </c>
      <c r="G829" s="18"/>
      <c r="H829" s="18" t="s">
        <v>27</v>
      </c>
      <c r="I829" s="18">
        <v>30341175</v>
      </c>
      <c r="J829" s="112" t="str">
        <f t="shared" si="373"/>
        <v>30341175-EJECUCION</v>
      </c>
      <c r="K829" s="442" t="s">
        <v>3005</v>
      </c>
      <c r="L829" s="100"/>
      <c r="M829" s="19">
        <v>600000000</v>
      </c>
      <c r="N829" s="100"/>
      <c r="O829" s="19">
        <v>0</v>
      </c>
      <c r="P829" s="19">
        <v>0</v>
      </c>
      <c r="Q829" s="19"/>
      <c r="R829" s="101"/>
      <c r="S829" s="20"/>
      <c r="T829" s="21"/>
      <c r="U829" s="21">
        <v>80000000</v>
      </c>
      <c r="V829" s="266">
        <v>0</v>
      </c>
      <c r="W829" s="266">
        <v>0</v>
      </c>
      <c r="X829" s="266">
        <v>0</v>
      </c>
      <c r="Y829" s="266">
        <f t="shared" si="374"/>
        <v>0</v>
      </c>
      <c r="Z829" s="266">
        <v>0</v>
      </c>
      <c r="AA829" s="266">
        <v>0</v>
      </c>
      <c r="AB829" s="266">
        <v>0</v>
      </c>
      <c r="AC829" s="266">
        <f t="shared" si="375"/>
        <v>0</v>
      </c>
      <c r="AD829" s="266">
        <f t="shared" si="376"/>
        <v>80000000</v>
      </c>
      <c r="AE829" s="266">
        <f t="shared" si="377"/>
        <v>520000000</v>
      </c>
      <c r="AF829" s="18" t="s">
        <v>1125</v>
      </c>
      <c r="AG829" s="17" t="s">
        <v>691</v>
      </c>
      <c r="AH829" s="81" t="s">
        <v>155</v>
      </c>
      <c r="AI829" s="22"/>
      <c r="AJ829" s="23"/>
      <c r="AK829" s="24"/>
      <c r="AL829" s="23"/>
      <c r="AM829" t="str">
        <f t="shared" si="378"/>
        <v>OR PRO.CODIGO=30341175</v>
      </c>
      <c r="AN829">
        <f t="shared" si="379"/>
        <v>8</v>
      </c>
      <c r="AO829"/>
      <c r="AP829"/>
      <c r="AQ829"/>
      <c r="AS829" s="373"/>
      <c r="AW829" s="373">
        <f>O829+AC829</f>
        <v>0</v>
      </c>
      <c r="AX829" s="32" t="e">
        <v>#N/A</v>
      </c>
      <c r="AY829" s="32" t="e">
        <v>#N/A</v>
      </c>
      <c r="AZ829" s="377" t="e">
        <v>#N/A</v>
      </c>
      <c r="BA829" s="431"/>
      <c r="BB829" s="32">
        <f>VLOOKUP(J829,'RATE JUNIO '!F$2:K$346,6,FALSE)</f>
        <v>0</v>
      </c>
      <c r="BC829" s="32" t="s">
        <v>3463</v>
      </c>
      <c r="BD829" s="92">
        <f>VLOOKUP(J829,'RATES 30-06-2017'!F$2:K$374,6,FALSE)</f>
        <v>0</v>
      </c>
      <c r="BE829" s="92"/>
      <c r="BF829" s="92" t="str">
        <f>VLOOKUP(J829,Hoja4!C$2:E$268,2,FALSE)</f>
        <v>PV</v>
      </c>
      <c r="BG829" s="92">
        <f>VLOOKUP(J829,Hoja4!C$2:E$268,3,FALSE)</f>
        <v>33</v>
      </c>
      <c r="BH829" s="92"/>
      <c r="BI829" s="92"/>
    </row>
    <row r="830" spans="1:61" s="32" customFormat="1" ht="13.7" customHeight="1">
      <c r="A830" s="17">
        <v>33</v>
      </c>
      <c r="B830" s="99"/>
      <c r="C830" s="17" t="s">
        <v>54</v>
      </c>
      <c r="D830" s="18" t="s">
        <v>62</v>
      </c>
      <c r="E830" s="17" t="s">
        <v>634</v>
      </c>
      <c r="F830" s="17" t="s">
        <v>634</v>
      </c>
      <c r="G830" s="18"/>
      <c r="H830" s="18" t="s">
        <v>27</v>
      </c>
      <c r="I830" s="18">
        <v>30482658</v>
      </c>
      <c r="J830" s="112" t="str">
        <f t="shared" si="373"/>
        <v>30482658-EJECUCION</v>
      </c>
      <c r="K830" s="442" t="s">
        <v>3415</v>
      </c>
      <c r="L830" s="100"/>
      <c r="M830" s="19">
        <v>230000000</v>
      </c>
      <c r="N830" s="100"/>
      <c r="O830" s="19">
        <v>0</v>
      </c>
      <c r="P830" s="19">
        <v>0</v>
      </c>
      <c r="Q830" s="19"/>
      <c r="R830" s="101"/>
      <c r="S830" s="20"/>
      <c r="T830" s="21"/>
      <c r="U830" s="266">
        <v>150000000</v>
      </c>
      <c r="V830" s="266">
        <v>0</v>
      </c>
      <c r="W830" s="266">
        <v>0</v>
      </c>
      <c r="X830" s="266">
        <v>0</v>
      </c>
      <c r="Y830" s="266">
        <f t="shared" si="374"/>
        <v>0</v>
      </c>
      <c r="Z830" s="266">
        <v>0</v>
      </c>
      <c r="AA830" s="266">
        <v>0</v>
      </c>
      <c r="AB830" s="266">
        <v>0</v>
      </c>
      <c r="AC830" s="266">
        <f t="shared" si="375"/>
        <v>0</v>
      </c>
      <c r="AD830" s="266">
        <f t="shared" si="376"/>
        <v>150000000</v>
      </c>
      <c r="AE830" s="266">
        <f t="shared" si="377"/>
        <v>80000000</v>
      </c>
      <c r="AF830" s="18" t="s">
        <v>1125</v>
      </c>
      <c r="AG830" s="17" t="s">
        <v>685</v>
      </c>
      <c r="AH830" s="81" t="s">
        <v>155</v>
      </c>
      <c r="AI830" s="22"/>
      <c r="AJ830" s="23"/>
      <c r="AK830" s="24"/>
      <c r="AL830" s="23"/>
      <c r="AM830" t="str">
        <f t="shared" si="378"/>
        <v>OR PRO.CODIGO=30482658</v>
      </c>
      <c r="AN830">
        <f t="shared" si="379"/>
        <v>8</v>
      </c>
      <c r="AO830"/>
      <c r="AP830"/>
      <c r="AQ830"/>
      <c r="AS830" s="373"/>
      <c r="AW830" s="373"/>
      <c r="AZ830" s="377"/>
      <c r="BA830" s="431"/>
      <c r="BC830" s="32" t="s">
        <v>3463</v>
      </c>
      <c r="BD830" s="92">
        <f>VLOOKUP(J830,'RATES 30-06-2017'!F$2:K$374,6,FALSE)</f>
        <v>0</v>
      </c>
      <c r="BE830" s="92"/>
      <c r="BF830" s="92" t="str">
        <f>VLOOKUP(J830,Hoja4!C$2:E$268,2,FALSE)</f>
        <v>LIBRE</v>
      </c>
      <c r="BG830" s="92">
        <f>VLOOKUP(J830,Hoja4!C$2:E$268,3,FALSE)</f>
        <v>33</v>
      </c>
      <c r="BH830" s="92"/>
      <c r="BI830" s="92"/>
    </row>
    <row r="831" spans="1:61" s="32" customFormat="1" ht="13.7" customHeight="1">
      <c r="A831" s="17">
        <v>33</v>
      </c>
      <c r="B831" s="99"/>
      <c r="C831" s="17" t="s">
        <v>54</v>
      </c>
      <c r="D831" s="18" t="s">
        <v>62</v>
      </c>
      <c r="E831" s="17" t="s">
        <v>634</v>
      </c>
      <c r="F831" s="17" t="s">
        <v>634</v>
      </c>
      <c r="G831" s="18"/>
      <c r="H831" s="18" t="s">
        <v>27</v>
      </c>
      <c r="I831" s="18">
        <v>30484364</v>
      </c>
      <c r="J831" s="112" t="str">
        <f t="shared" si="373"/>
        <v>30484364-EJECUCION</v>
      </c>
      <c r="K831" s="442" t="s">
        <v>3416</v>
      </c>
      <c r="L831" s="100"/>
      <c r="M831" s="19">
        <v>230000000</v>
      </c>
      <c r="N831" s="100"/>
      <c r="O831" s="19">
        <v>0</v>
      </c>
      <c r="P831" s="19">
        <v>0</v>
      </c>
      <c r="Q831" s="19"/>
      <c r="R831" s="101"/>
      <c r="S831" s="20"/>
      <c r="T831" s="21"/>
      <c r="U831" s="266">
        <v>230000000</v>
      </c>
      <c r="V831" s="266">
        <v>0</v>
      </c>
      <c r="W831" s="266">
        <v>0</v>
      </c>
      <c r="X831" s="266">
        <v>0</v>
      </c>
      <c r="Y831" s="266">
        <f t="shared" si="374"/>
        <v>0</v>
      </c>
      <c r="Z831" s="266">
        <v>0</v>
      </c>
      <c r="AA831" s="266">
        <v>0</v>
      </c>
      <c r="AB831" s="266">
        <v>0</v>
      </c>
      <c r="AC831" s="266">
        <f t="shared" si="375"/>
        <v>0</v>
      </c>
      <c r="AD831" s="266">
        <f t="shared" si="376"/>
        <v>230000000</v>
      </c>
      <c r="AE831" s="266">
        <f t="shared" si="377"/>
        <v>0</v>
      </c>
      <c r="AF831" s="18" t="s">
        <v>1125</v>
      </c>
      <c r="AG831" s="17" t="s">
        <v>685</v>
      </c>
      <c r="AH831" s="81" t="s">
        <v>155</v>
      </c>
      <c r="AI831" s="22"/>
      <c r="AJ831" s="23"/>
      <c r="AK831" s="24"/>
      <c r="AL831" s="23"/>
      <c r="AM831" t="str">
        <f t="shared" si="378"/>
        <v>OR PRO.CODIGO=30484364</v>
      </c>
      <c r="AN831">
        <f t="shared" si="379"/>
        <v>8</v>
      </c>
      <c r="AO831"/>
      <c r="AP831"/>
      <c r="AQ831"/>
      <c r="AS831" s="373"/>
      <c r="AW831" s="373"/>
      <c r="AZ831" s="377"/>
      <c r="BA831" s="431"/>
      <c r="BC831" s="32" t="s">
        <v>3463</v>
      </c>
      <c r="BD831" s="92">
        <f>VLOOKUP(J831,'RATES 30-06-2017'!F$2:K$374,6,FALSE)</f>
        <v>0</v>
      </c>
      <c r="BE831" s="92"/>
      <c r="BF831" s="92" t="str">
        <f>VLOOKUP(J831,Hoja4!C$2:E$268,2,FALSE)</f>
        <v>LIBRE</v>
      </c>
      <c r="BG831" s="92">
        <f>VLOOKUP(J831,Hoja4!C$2:E$268,3,FALSE)</f>
        <v>33</v>
      </c>
      <c r="BH831" s="92"/>
      <c r="BI831" s="92"/>
    </row>
    <row r="832" spans="1:61" s="32" customFormat="1" ht="13.7" customHeight="1">
      <c r="A832" s="17">
        <v>33</v>
      </c>
      <c r="B832" s="99">
        <v>0</v>
      </c>
      <c r="C832" s="17" t="s">
        <v>54</v>
      </c>
      <c r="D832" s="18" t="s">
        <v>579</v>
      </c>
      <c r="E832" s="17" t="s">
        <v>634</v>
      </c>
      <c r="F832" s="17" t="s">
        <v>634</v>
      </c>
      <c r="G832" s="18"/>
      <c r="H832" s="18" t="s">
        <v>27</v>
      </c>
      <c r="I832" s="18">
        <v>30341439</v>
      </c>
      <c r="J832" s="112" t="str">
        <f t="shared" si="373"/>
        <v>30341439-EJECUCION</v>
      </c>
      <c r="K832" s="442" t="s">
        <v>3006</v>
      </c>
      <c r="L832" s="100"/>
      <c r="M832" s="19">
        <v>210000000</v>
      </c>
      <c r="N832" s="100"/>
      <c r="O832" s="19">
        <v>0</v>
      </c>
      <c r="P832" s="19">
        <v>0</v>
      </c>
      <c r="Q832" s="19"/>
      <c r="R832" s="101"/>
      <c r="S832" s="20"/>
      <c r="T832" s="21"/>
      <c r="U832" s="21">
        <v>50000000</v>
      </c>
      <c r="V832" s="266">
        <v>0</v>
      </c>
      <c r="W832" s="266">
        <v>0</v>
      </c>
      <c r="X832" s="266">
        <v>0</v>
      </c>
      <c r="Y832" s="266">
        <f t="shared" si="374"/>
        <v>0</v>
      </c>
      <c r="Z832" s="266">
        <v>0</v>
      </c>
      <c r="AA832" s="266">
        <v>0</v>
      </c>
      <c r="AB832" s="266">
        <v>0</v>
      </c>
      <c r="AC832" s="266">
        <f t="shared" si="375"/>
        <v>0</v>
      </c>
      <c r="AD832" s="266">
        <f t="shared" si="376"/>
        <v>50000000</v>
      </c>
      <c r="AE832" s="266">
        <f t="shared" si="377"/>
        <v>160000000</v>
      </c>
      <c r="AF832" s="18" t="s">
        <v>1125</v>
      </c>
      <c r="AG832" s="17" t="s">
        <v>691</v>
      </c>
      <c r="AH832" s="81" t="s">
        <v>155</v>
      </c>
      <c r="AI832" s="22"/>
      <c r="AJ832" s="23"/>
      <c r="AK832" s="24"/>
      <c r="AL832" s="23"/>
      <c r="AM832" t="str">
        <f t="shared" si="378"/>
        <v>OR PRO.CODIGO=30341439</v>
      </c>
      <c r="AN832">
        <f t="shared" si="379"/>
        <v>8</v>
      </c>
      <c r="AO832"/>
      <c r="AP832"/>
      <c r="AQ832"/>
      <c r="AS832" s="373"/>
      <c r="AW832" s="373">
        <f t="shared" ref="AW832:AW849" si="380">O832+AC832</f>
        <v>0</v>
      </c>
      <c r="AX832" s="32" t="e">
        <v>#N/A</v>
      </c>
      <c r="AY832" s="32" t="e">
        <v>#N/A</v>
      </c>
      <c r="AZ832" s="377" t="e">
        <v>#N/A</v>
      </c>
      <c r="BA832" s="431"/>
      <c r="BB832" s="32">
        <f>VLOOKUP(J832,'RATE JUNIO '!F$2:K$346,6,FALSE)</f>
        <v>0</v>
      </c>
      <c r="BC832" s="32" t="s">
        <v>3463</v>
      </c>
      <c r="BD832" s="92">
        <f>VLOOKUP(J832,'RATES 30-06-2017'!F$2:K$374,6,FALSE)</f>
        <v>0</v>
      </c>
      <c r="BE832" s="92"/>
      <c r="BF832" s="92" t="str">
        <f>VLOOKUP(J832,Hoja4!C$2:E$268,2,FALSE)</f>
        <v>PV</v>
      </c>
      <c r="BG832" s="92">
        <f>VLOOKUP(J832,Hoja4!C$2:E$268,3,FALSE)</f>
        <v>33</v>
      </c>
      <c r="BH832" s="92"/>
      <c r="BI832" s="92"/>
    </row>
    <row r="833" spans="1:61" s="32" customFormat="1" ht="13.7" customHeight="1">
      <c r="A833" s="17">
        <v>33</v>
      </c>
      <c r="B833" s="99">
        <v>0</v>
      </c>
      <c r="C833" s="17" t="s">
        <v>54</v>
      </c>
      <c r="D833" s="18" t="s">
        <v>579</v>
      </c>
      <c r="E833" s="17" t="s">
        <v>634</v>
      </c>
      <c r="F833" s="17" t="s">
        <v>634</v>
      </c>
      <c r="G833" s="18"/>
      <c r="H833" s="18" t="s">
        <v>27</v>
      </c>
      <c r="I833" s="18">
        <v>30329922</v>
      </c>
      <c r="J833" s="112" t="str">
        <f t="shared" si="373"/>
        <v>30329922-EJECUCION</v>
      </c>
      <c r="K833" s="442" t="s">
        <v>3007</v>
      </c>
      <c r="L833" s="100"/>
      <c r="M833" s="19">
        <v>530000000</v>
      </c>
      <c r="N833" s="100"/>
      <c r="O833" s="19">
        <v>0</v>
      </c>
      <c r="P833" s="19">
        <v>0</v>
      </c>
      <c r="Q833" s="19"/>
      <c r="R833" s="101"/>
      <c r="S833" s="20"/>
      <c r="T833" s="21"/>
      <c r="U833" s="21">
        <v>72900000</v>
      </c>
      <c r="V833" s="266">
        <v>0</v>
      </c>
      <c r="W833" s="266">
        <v>0</v>
      </c>
      <c r="X833" s="266">
        <v>0</v>
      </c>
      <c r="Y833" s="266">
        <f t="shared" si="374"/>
        <v>0</v>
      </c>
      <c r="Z833" s="266">
        <v>0</v>
      </c>
      <c r="AA833" s="266">
        <v>0</v>
      </c>
      <c r="AB833" s="266">
        <v>0</v>
      </c>
      <c r="AC833" s="266">
        <f t="shared" si="375"/>
        <v>0</v>
      </c>
      <c r="AD833" s="266">
        <f t="shared" si="376"/>
        <v>72900000</v>
      </c>
      <c r="AE833" s="266">
        <f t="shared" si="377"/>
        <v>457100000</v>
      </c>
      <c r="AF833" s="18" t="s">
        <v>1125</v>
      </c>
      <c r="AG833" s="17" t="s">
        <v>691</v>
      </c>
      <c r="AH833" s="81" t="s">
        <v>155</v>
      </c>
      <c r="AI833" s="22"/>
      <c r="AJ833" s="23"/>
      <c r="AK833" s="24"/>
      <c r="AL833" s="23"/>
      <c r="AM833" t="str">
        <f t="shared" si="378"/>
        <v>OR PRO.CODIGO=30329922</v>
      </c>
      <c r="AN833">
        <f t="shared" si="379"/>
        <v>8</v>
      </c>
      <c r="AO833"/>
      <c r="AP833"/>
      <c r="AQ833"/>
      <c r="AS833" s="373"/>
      <c r="AW833" s="373">
        <f t="shared" si="380"/>
        <v>0</v>
      </c>
      <c r="AX833" s="32" t="e">
        <v>#N/A</v>
      </c>
      <c r="AY833" s="32" t="e">
        <v>#N/A</v>
      </c>
      <c r="AZ833" s="377" t="e">
        <v>#N/A</v>
      </c>
      <c r="BA833" s="431"/>
      <c r="BB833" s="32">
        <f>VLOOKUP(J833,'RATE JUNIO '!F$2:K$346,6,FALSE)</f>
        <v>0</v>
      </c>
      <c r="BC833" s="32" t="s">
        <v>3463</v>
      </c>
      <c r="BD833" s="92">
        <f>VLOOKUP(J833,'RATES 30-06-2017'!F$2:K$374,6,FALSE)</f>
        <v>0</v>
      </c>
      <c r="BE833" s="92"/>
      <c r="BF833" s="92" t="str">
        <f>VLOOKUP(J833,Hoja4!C$2:E$268,2,FALSE)</f>
        <v>PV</v>
      </c>
      <c r="BG833" s="92">
        <f>VLOOKUP(J833,Hoja4!C$2:E$268,3,FALSE)</f>
        <v>33</v>
      </c>
      <c r="BH833" s="92"/>
      <c r="BI833" s="92"/>
    </row>
    <row r="834" spans="1:61" s="32" customFormat="1" ht="13.7" customHeight="1">
      <c r="A834" s="17">
        <v>33</v>
      </c>
      <c r="B834" s="99">
        <v>0</v>
      </c>
      <c r="C834" s="17" t="s">
        <v>54</v>
      </c>
      <c r="D834" s="18" t="s">
        <v>579</v>
      </c>
      <c r="E834" s="17" t="s">
        <v>634</v>
      </c>
      <c r="F834" s="17" t="s">
        <v>634</v>
      </c>
      <c r="G834" s="18"/>
      <c r="H834" s="18" t="s">
        <v>27</v>
      </c>
      <c r="I834" s="18">
        <v>30341424</v>
      </c>
      <c r="J834" s="112" t="str">
        <f t="shared" si="373"/>
        <v>30341424-EJECUCION</v>
      </c>
      <c r="K834" s="442" t="s">
        <v>3008</v>
      </c>
      <c r="L834" s="100"/>
      <c r="M834" s="19">
        <v>169500000</v>
      </c>
      <c r="N834" s="100"/>
      <c r="O834" s="19">
        <v>0</v>
      </c>
      <c r="P834" s="19">
        <v>0</v>
      </c>
      <c r="Q834" s="19"/>
      <c r="R834" s="101"/>
      <c r="S834" s="20"/>
      <c r="T834" s="21"/>
      <c r="U834" s="21">
        <v>50000000</v>
      </c>
      <c r="V834" s="266">
        <v>0</v>
      </c>
      <c r="W834" s="266">
        <v>0</v>
      </c>
      <c r="X834" s="266">
        <v>0</v>
      </c>
      <c r="Y834" s="266">
        <f t="shared" si="374"/>
        <v>0</v>
      </c>
      <c r="Z834" s="266">
        <v>0</v>
      </c>
      <c r="AA834" s="266">
        <v>0</v>
      </c>
      <c r="AB834" s="266">
        <v>0</v>
      </c>
      <c r="AC834" s="266">
        <f t="shared" si="375"/>
        <v>0</v>
      </c>
      <c r="AD834" s="266">
        <f t="shared" si="376"/>
        <v>50000000</v>
      </c>
      <c r="AE834" s="266">
        <f t="shared" si="377"/>
        <v>119500000</v>
      </c>
      <c r="AF834" s="18" t="s">
        <v>1125</v>
      </c>
      <c r="AG834" s="17" t="s">
        <v>691</v>
      </c>
      <c r="AH834" s="81" t="s">
        <v>155</v>
      </c>
      <c r="AI834" s="22"/>
      <c r="AJ834" s="23"/>
      <c r="AK834" s="24"/>
      <c r="AL834" s="23"/>
      <c r="AM834" t="str">
        <f t="shared" si="378"/>
        <v>OR PRO.CODIGO=30341424</v>
      </c>
      <c r="AN834">
        <f t="shared" si="379"/>
        <v>8</v>
      </c>
      <c r="AO834"/>
      <c r="AP834"/>
      <c r="AQ834"/>
      <c r="AS834" s="373"/>
      <c r="AW834" s="373">
        <f t="shared" si="380"/>
        <v>0</v>
      </c>
      <c r="AX834" s="32" t="e">
        <v>#N/A</v>
      </c>
      <c r="AY834" s="32" t="e">
        <v>#N/A</v>
      </c>
      <c r="AZ834" s="377" t="e">
        <v>#N/A</v>
      </c>
      <c r="BA834" s="431"/>
      <c r="BB834" s="32">
        <f>VLOOKUP(J834,'RATE JUNIO '!F$2:K$346,6,FALSE)</f>
        <v>0</v>
      </c>
      <c r="BC834" s="32" t="s">
        <v>3463</v>
      </c>
      <c r="BD834" s="92">
        <f>VLOOKUP(J834,'RATES 30-06-2017'!F$2:K$374,6,FALSE)</f>
        <v>0</v>
      </c>
      <c r="BE834" s="92"/>
      <c r="BF834" s="92" t="str">
        <f>VLOOKUP(J834,Hoja4!C$2:E$268,2,FALSE)</f>
        <v>PV</v>
      </c>
      <c r="BG834" s="92">
        <f>VLOOKUP(J834,Hoja4!C$2:E$268,3,FALSE)</f>
        <v>33</v>
      </c>
      <c r="BH834" s="92"/>
      <c r="BI834" s="92"/>
    </row>
    <row r="835" spans="1:61" s="32" customFormat="1" ht="13.7" customHeight="1">
      <c r="A835" s="17">
        <v>33</v>
      </c>
      <c r="B835" s="99">
        <v>0</v>
      </c>
      <c r="C835" s="17" t="s">
        <v>54</v>
      </c>
      <c r="D835" s="18" t="s">
        <v>62</v>
      </c>
      <c r="E835" s="17" t="s">
        <v>634</v>
      </c>
      <c r="F835" s="17" t="s">
        <v>634</v>
      </c>
      <c r="G835" s="18" t="s">
        <v>590</v>
      </c>
      <c r="H835" s="18" t="s">
        <v>27</v>
      </c>
      <c r="I835" s="18">
        <v>30479944</v>
      </c>
      <c r="J835" s="112" t="str">
        <f t="shared" si="373"/>
        <v>30479944-EJECUCION</v>
      </c>
      <c r="K835" s="442" t="s">
        <v>657</v>
      </c>
      <c r="L835" s="100">
        <v>489900000</v>
      </c>
      <c r="M835" s="19">
        <v>489900000</v>
      </c>
      <c r="N835" s="100">
        <v>0</v>
      </c>
      <c r="O835" s="19">
        <v>0</v>
      </c>
      <c r="P835" s="19">
        <v>75900000</v>
      </c>
      <c r="Q835" s="19">
        <v>414000000</v>
      </c>
      <c r="R835" s="101">
        <v>78900000</v>
      </c>
      <c r="S835" s="20">
        <v>411000000</v>
      </c>
      <c r="T835" s="65">
        <v>0</v>
      </c>
      <c r="U835" s="446">
        <v>0</v>
      </c>
      <c r="V835" s="266">
        <v>0</v>
      </c>
      <c r="W835" s="266">
        <v>0</v>
      </c>
      <c r="X835" s="266">
        <v>0</v>
      </c>
      <c r="Y835" s="266">
        <f t="shared" si="374"/>
        <v>0</v>
      </c>
      <c r="Z835" s="266">
        <v>0</v>
      </c>
      <c r="AA835" s="266">
        <v>0</v>
      </c>
      <c r="AB835" s="266">
        <v>0</v>
      </c>
      <c r="AC835" s="266">
        <f t="shared" si="375"/>
        <v>0</v>
      </c>
      <c r="AD835" s="266">
        <f t="shared" si="376"/>
        <v>0</v>
      </c>
      <c r="AE835" s="266">
        <f t="shared" si="377"/>
        <v>489900000</v>
      </c>
      <c r="AF835" s="18" t="s">
        <v>2986</v>
      </c>
      <c r="AG835" s="17" t="s">
        <v>685</v>
      </c>
      <c r="AH835" s="81" t="s">
        <v>2961</v>
      </c>
      <c r="AI835" s="22"/>
      <c r="AJ835" s="23"/>
      <c r="AK835" s="24"/>
      <c r="AL835" s="23"/>
      <c r="AM835" t="str">
        <f t="shared" si="378"/>
        <v>OR PRO.CODIGO=30479944</v>
      </c>
      <c r="AN835">
        <f t="shared" si="379"/>
        <v>8</v>
      </c>
      <c r="AO835" t="e">
        <f>VLOOKUP(J835,#REF!,5,FALSE)</f>
        <v>#REF!</v>
      </c>
      <c r="AP835"/>
      <c r="AQ835" t="e">
        <f>VLOOKUP(J835,#REF!,6,FALSE)</f>
        <v>#REF!</v>
      </c>
      <c r="AR835" s="32" t="e">
        <f>VLOOKUP(I835,'convenios 2017'!A$2:O$82,15,FALSE)</f>
        <v>#N/A</v>
      </c>
      <c r="AS835" s="373">
        <f t="shared" ref="AS835:AS844" si="381">O835+AC835</f>
        <v>0</v>
      </c>
      <c r="AT835" s="32" t="e">
        <f>VLOOKUP(I835,'convenio 2016'!A$2:N$196,14,FALSE)</f>
        <v>#N/A</v>
      </c>
      <c r="AU835" s="32" t="e">
        <f>VLOOKUP(I835,'convenio 2015'!A$4:M$228,13,FALSE)</f>
        <v>#N/A</v>
      </c>
      <c r="AV835" s="32" t="e">
        <f>VLOOKUP(J835,#REF!,6,FALSE)</f>
        <v>#REF!</v>
      </c>
      <c r="AW835" s="373">
        <f t="shared" si="380"/>
        <v>0</v>
      </c>
      <c r="AX835" s="32" t="e">
        <v>#N/A</v>
      </c>
      <c r="AY835" s="32" t="e">
        <v>#N/A</v>
      </c>
      <c r="AZ835" s="377" t="e">
        <v>#N/A</v>
      </c>
      <c r="BA835" s="431"/>
      <c r="BB835" s="32">
        <f>VLOOKUP(J835,'RATE JUNIO '!F$2:K$346,6,FALSE)</f>
        <v>0</v>
      </c>
      <c r="BD835" s="92">
        <f>VLOOKUP(J835,'RATES 30-06-2017'!F$2:K$374,6,FALSE)</f>
        <v>0</v>
      </c>
      <c r="BE835" s="92"/>
      <c r="BF835" s="92" t="e">
        <f>VLOOKUP(J835,Hoja4!C$2:E$268,2,FALSE)</f>
        <v>#N/A</v>
      </c>
      <c r="BG835" s="92" t="e">
        <f>VLOOKUP(J835,Hoja4!C$2:E$268,3,FALSE)</f>
        <v>#N/A</v>
      </c>
      <c r="BH835" s="92"/>
      <c r="BI835" s="92"/>
    </row>
    <row r="836" spans="1:61" s="32" customFormat="1" ht="13.7" customHeight="1">
      <c r="A836" s="17">
        <v>33</v>
      </c>
      <c r="B836" s="99">
        <v>0</v>
      </c>
      <c r="C836" s="17" t="s">
        <v>54</v>
      </c>
      <c r="D836" s="18" t="s">
        <v>579</v>
      </c>
      <c r="E836" s="17" t="s">
        <v>634</v>
      </c>
      <c r="F836" s="17" t="s">
        <v>634</v>
      </c>
      <c r="G836" s="18" t="s">
        <v>580</v>
      </c>
      <c r="H836" s="18" t="s">
        <v>27</v>
      </c>
      <c r="I836" s="286">
        <v>30341173</v>
      </c>
      <c r="J836" s="112" t="str">
        <f t="shared" si="373"/>
        <v>30341173-EJECUCION</v>
      </c>
      <c r="K836" s="442" t="s">
        <v>3356</v>
      </c>
      <c r="L836" s="100">
        <v>450000000</v>
      </c>
      <c r="M836" s="19">
        <v>450000000</v>
      </c>
      <c r="N836" s="100">
        <v>0</v>
      </c>
      <c r="O836" s="19">
        <v>0</v>
      </c>
      <c r="P836" s="19">
        <v>45000000</v>
      </c>
      <c r="Q836" s="19">
        <v>405000000</v>
      </c>
      <c r="R836" s="101">
        <v>45000000</v>
      </c>
      <c r="S836" s="20">
        <v>405000000</v>
      </c>
      <c r="T836" s="311"/>
      <c r="U836" s="21">
        <v>50000000</v>
      </c>
      <c r="V836" s="266">
        <v>0</v>
      </c>
      <c r="W836" s="266">
        <v>0</v>
      </c>
      <c r="X836" s="266">
        <v>0</v>
      </c>
      <c r="Y836" s="266">
        <f t="shared" si="374"/>
        <v>0</v>
      </c>
      <c r="Z836" s="266">
        <v>0</v>
      </c>
      <c r="AA836" s="266">
        <v>0</v>
      </c>
      <c r="AB836" s="266">
        <v>0</v>
      </c>
      <c r="AC836" s="266">
        <f t="shared" si="375"/>
        <v>0</v>
      </c>
      <c r="AD836" s="266">
        <f t="shared" si="376"/>
        <v>50000000</v>
      </c>
      <c r="AE836" s="266">
        <f t="shared" si="377"/>
        <v>400000000</v>
      </c>
      <c r="AF836" s="18" t="s">
        <v>1459</v>
      </c>
      <c r="AG836" s="17" t="s">
        <v>691</v>
      </c>
      <c r="AH836" s="81" t="s">
        <v>155</v>
      </c>
      <c r="AI836" s="312"/>
      <c r="AJ836" s="313"/>
      <c r="AK836" s="314"/>
      <c r="AL836" s="313"/>
      <c r="AM836" t="str">
        <f t="shared" si="378"/>
        <v>OR PRO.CODIGO=30341173</v>
      </c>
      <c r="AN836">
        <f t="shared" si="379"/>
        <v>8</v>
      </c>
      <c r="AO836"/>
      <c r="AP836"/>
      <c r="AQ836"/>
      <c r="AR836" s="32" t="e">
        <f>VLOOKUP(I836,'convenios 2017'!A$2:O$82,15,FALSE)</f>
        <v>#N/A</v>
      </c>
      <c r="AS836" s="373">
        <f t="shared" si="381"/>
        <v>0</v>
      </c>
      <c r="AT836" s="32" t="e">
        <f>VLOOKUP(I836,'convenio 2016'!A$2:N$196,14,FALSE)</f>
        <v>#N/A</v>
      </c>
      <c r="AU836" s="32" t="e">
        <f>VLOOKUP(I836,'convenio 2015'!A$4:M$228,13,FALSE)</f>
        <v>#N/A</v>
      </c>
      <c r="AV836" s="32" t="e">
        <f>VLOOKUP(J836,#REF!,6,FALSE)</f>
        <v>#REF!</v>
      </c>
      <c r="AW836" s="373">
        <f t="shared" si="380"/>
        <v>0</v>
      </c>
      <c r="AX836" s="32" t="s">
        <v>3031</v>
      </c>
      <c r="AZ836" s="377"/>
      <c r="BA836" s="431"/>
      <c r="BB836" s="32">
        <f>VLOOKUP(J836,'RATE JUNIO '!F$2:K$346,6,FALSE)</f>
        <v>0</v>
      </c>
      <c r="BC836" s="32" t="s">
        <v>3463</v>
      </c>
      <c r="BD836" s="92">
        <f>VLOOKUP(J836,'RATES 30-06-2017'!F$2:K$374,6,FALSE)</f>
        <v>0</v>
      </c>
      <c r="BE836" s="92"/>
      <c r="BF836" s="92" t="str">
        <f>VLOOKUP(J836,Hoja4!C$2:E$268,2,FALSE)</f>
        <v>PV</v>
      </c>
      <c r="BG836" s="92">
        <f>VLOOKUP(J836,Hoja4!C$2:E$268,3,FALSE)</f>
        <v>33</v>
      </c>
      <c r="BH836" s="92"/>
      <c r="BI836" s="92"/>
    </row>
    <row r="837" spans="1:61" s="32" customFormat="1" ht="13.7" customHeight="1">
      <c r="A837" s="17">
        <v>33</v>
      </c>
      <c r="B837" s="99">
        <v>0</v>
      </c>
      <c r="C837" s="17" t="s">
        <v>54</v>
      </c>
      <c r="D837" s="18" t="s">
        <v>62</v>
      </c>
      <c r="E837" s="17" t="s">
        <v>634</v>
      </c>
      <c r="F837" s="17" t="s">
        <v>634</v>
      </c>
      <c r="G837" s="18" t="s">
        <v>576</v>
      </c>
      <c r="H837" s="18" t="s">
        <v>27</v>
      </c>
      <c r="I837" s="18">
        <v>30479137</v>
      </c>
      <c r="J837" s="112" t="str">
        <f t="shared" si="373"/>
        <v>30479137-EJECUCION</v>
      </c>
      <c r="K837" s="442" t="s">
        <v>658</v>
      </c>
      <c r="L837" s="100">
        <v>200000000</v>
      </c>
      <c r="M837" s="19">
        <v>200000000</v>
      </c>
      <c r="N837" s="100">
        <v>0</v>
      </c>
      <c r="O837" s="19">
        <v>0</v>
      </c>
      <c r="P837" s="19">
        <v>95000000</v>
      </c>
      <c r="Q837" s="19">
        <v>105000000</v>
      </c>
      <c r="R837" s="101">
        <v>100000000</v>
      </c>
      <c r="S837" s="20">
        <v>100000000</v>
      </c>
      <c r="T837" s="21"/>
      <c r="U837" s="446">
        <v>0</v>
      </c>
      <c r="V837" s="266">
        <v>0</v>
      </c>
      <c r="W837" s="266">
        <v>0</v>
      </c>
      <c r="X837" s="266">
        <v>0</v>
      </c>
      <c r="Y837" s="266">
        <f t="shared" si="374"/>
        <v>0</v>
      </c>
      <c r="Z837" s="266">
        <v>0</v>
      </c>
      <c r="AA837" s="266">
        <v>0</v>
      </c>
      <c r="AB837" s="266">
        <v>0</v>
      </c>
      <c r="AC837" s="266">
        <f t="shared" si="375"/>
        <v>0</v>
      </c>
      <c r="AD837" s="266">
        <f t="shared" si="376"/>
        <v>0</v>
      </c>
      <c r="AE837" s="266">
        <f t="shared" si="377"/>
        <v>200000000</v>
      </c>
      <c r="AF837" s="18" t="s">
        <v>2986</v>
      </c>
      <c r="AG837" s="17" t="s">
        <v>685</v>
      </c>
      <c r="AH837" s="81" t="s">
        <v>2961</v>
      </c>
      <c r="AI837" s="22"/>
      <c r="AJ837" s="23"/>
      <c r="AK837" s="24"/>
      <c r="AL837" s="23"/>
      <c r="AM837" t="str">
        <f t="shared" si="378"/>
        <v>OR PRO.CODIGO=30479137</v>
      </c>
      <c r="AN837">
        <f t="shared" si="379"/>
        <v>8</v>
      </c>
      <c r="AO837" t="e">
        <f>VLOOKUP(J837,#REF!,5,FALSE)</f>
        <v>#REF!</v>
      </c>
      <c r="AP837"/>
      <c r="AQ837" t="e">
        <f>VLOOKUP(J837,#REF!,6,FALSE)</f>
        <v>#REF!</v>
      </c>
      <c r="AR837" s="32" t="e">
        <f>VLOOKUP(I837,'convenios 2017'!A$2:O$82,15,FALSE)</f>
        <v>#N/A</v>
      </c>
      <c r="AS837" s="373">
        <f t="shared" si="381"/>
        <v>0</v>
      </c>
      <c r="AT837" s="32" t="e">
        <f>VLOOKUP(I837,'convenio 2016'!A$2:N$196,14,FALSE)</f>
        <v>#N/A</v>
      </c>
      <c r="AU837" s="32" t="e">
        <f>VLOOKUP(I837,'convenio 2015'!A$4:M$228,13,FALSE)</f>
        <v>#N/A</v>
      </c>
      <c r="AV837" s="32" t="e">
        <f>VLOOKUP(J837,#REF!,6,FALSE)</f>
        <v>#REF!</v>
      </c>
      <c r="AW837" s="373">
        <f t="shared" si="380"/>
        <v>0</v>
      </c>
      <c r="AX837" s="32" t="e">
        <v>#N/A</v>
      </c>
      <c r="AY837" s="32" t="e">
        <v>#N/A</v>
      </c>
      <c r="AZ837" s="377" t="e">
        <v>#N/A</v>
      </c>
      <c r="BA837" s="431"/>
      <c r="BB837" s="32" t="e">
        <f>VLOOKUP(J837,'RATE JUNIO '!F$2:K$346,6,FALSE)</f>
        <v>#N/A</v>
      </c>
      <c r="BD837" s="92" t="e">
        <f>VLOOKUP(J837,'RATES 30-06-2017'!F$2:K$374,6,FALSE)</f>
        <v>#N/A</v>
      </c>
      <c r="BE837" s="92"/>
      <c r="BF837" s="92" t="e">
        <f>VLOOKUP(J837,Hoja4!C$2:E$268,2,FALSE)</f>
        <v>#N/A</v>
      </c>
      <c r="BG837" s="92" t="e">
        <f>VLOOKUP(J837,Hoja4!C$2:E$268,3,FALSE)</f>
        <v>#N/A</v>
      </c>
      <c r="BH837" s="92"/>
      <c r="BI837" s="92"/>
    </row>
    <row r="838" spans="1:61" s="32" customFormat="1" ht="13.7" customHeight="1">
      <c r="A838" s="17">
        <v>33</v>
      </c>
      <c r="B838" s="99">
        <v>0</v>
      </c>
      <c r="C838" s="17" t="s">
        <v>54</v>
      </c>
      <c r="D838" s="18" t="s">
        <v>90</v>
      </c>
      <c r="E838" s="17" t="s">
        <v>634</v>
      </c>
      <c r="F838" s="17" t="s">
        <v>634</v>
      </c>
      <c r="G838" s="18" t="s">
        <v>635</v>
      </c>
      <c r="H838" s="18" t="s">
        <v>27</v>
      </c>
      <c r="I838" s="18">
        <v>30461825</v>
      </c>
      <c r="J838" s="112" t="str">
        <f t="shared" si="373"/>
        <v>30461825-EJECUCION</v>
      </c>
      <c r="K838" s="442" t="s">
        <v>3004</v>
      </c>
      <c r="L838" s="100">
        <v>172830000</v>
      </c>
      <c r="M838" s="19">
        <v>172830000</v>
      </c>
      <c r="N838" s="100">
        <v>0</v>
      </c>
      <c r="O838" s="19">
        <v>0</v>
      </c>
      <c r="P838" s="19">
        <v>30000000</v>
      </c>
      <c r="Q838" s="19">
        <v>142830000</v>
      </c>
      <c r="R838" s="101">
        <v>30000000</v>
      </c>
      <c r="S838" s="20">
        <v>142830000</v>
      </c>
      <c r="T838" s="21">
        <v>0</v>
      </c>
      <c r="U838" s="446">
        <v>0</v>
      </c>
      <c r="V838" s="266">
        <v>0</v>
      </c>
      <c r="W838" s="266">
        <v>0</v>
      </c>
      <c r="X838" s="266">
        <v>0</v>
      </c>
      <c r="Y838" s="266">
        <f t="shared" si="374"/>
        <v>0</v>
      </c>
      <c r="Z838" s="266">
        <v>0</v>
      </c>
      <c r="AA838" s="266">
        <v>0</v>
      </c>
      <c r="AB838" s="266">
        <v>0</v>
      </c>
      <c r="AC838" s="266">
        <f t="shared" si="375"/>
        <v>0</v>
      </c>
      <c r="AD838" s="266">
        <f t="shared" si="376"/>
        <v>0</v>
      </c>
      <c r="AE838" s="266">
        <f t="shared" si="377"/>
        <v>172830000</v>
      </c>
      <c r="AF838" s="18" t="s">
        <v>133</v>
      </c>
      <c r="AG838" s="17" t="s">
        <v>685</v>
      </c>
      <c r="AH838" s="81" t="s">
        <v>2961</v>
      </c>
      <c r="AI838" s="22"/>
      <c r="AJ838" s="23"/>
      <c r="AK838" s="24"/>
      <c r="AL838" s="23"/>
      <c r="AM838" t="str">
        <f t="shared" si="378"/>
        <v>OR PRO.CODIGO=30461825</v>
      </c>
      <c r="AN838">
        <f t="shared" si="379"/>
        <v>8</v>
      </c>
      <c r="AO838" t="e">
        <f>VLOOKUP(J838,#REF!,5,FALSE)</f>
        <v>#REF!</v>
      </c>
      <c r="AP838"/>
      <c r="AQ838" t="e">
        <f>VLOOKUP(J838,#REF!,6,FALSE)</f>
        <v>#REF!</v>
      </c>
      <c r="AR838" s="32" t="e">
        <f>VLOOKUP(I838,'convenios 2017'!A$2:O$82,15,FALSE)</f>
        <v>#N/A</v>
      </c>
      <c r="AS838" s="373">
        <f t="shared" si="381"/>
        <v>0</v>
      </c>
      <c r="AT838" s="32" t="e">
        <f>VLOOKUP(I838,'convenio 2016'!A$2:N$196,14,FALSE)</f>
        <v>#N/A</v>
      </c>
      <c r="AU838" s="32" t="e">
        <f>VLOOKUP(I838,'convenio 2015'!A$4:M$228,13,FALSE)</f>
        <v>#N/A</v>
      </c>
      <c r="AV838" s="32" t="e">
        <f>VLOOKUP(J838,#REF!,6,FALSE)</f>
        <v>#REF!</v>
      </c>
      <c r="AW838" s="373">
        <f t="shared" si="380"/>
        <v>0</v>
      </c>
      <c r="AX838" s="32" t="e">
        <v>#N/A</v>
      </c>
      <c r="AY838" s="32" t="e">
        <v>#N/A</v>
      </c>
      <c r="AZ838" s="377" t="e">
        <v>#N/A</v>
      </c>
      <c r="BA838" s="431"/>
      <c r="BB838" s="32">
        <f>VLOOKUP(J838,'RATE JUNIO '!F$2:K$346,6,FALSE)</f>
        <v>0</v>
      </c>
      <c r="BD838" s="92">
        <f>VLOOKUP(J838,'RATES 30-06-2017'!F$2:K$374,6,FALSE)</f>
        <v>0</v>
      </c>
      <c r="BE838" s="92"/>
      <c r="BF838" s="92" t="e">
        <f>VLOOKUP(J838,Hoja4!C$2:E$268,2,FALSE)</f>
        <v>#N/A</v>
      </c>
      <c r="BG838" s="92" t="e">
        <f>VLOOKUP(J838,Hoja4!C$2:E$268,3,FALSE)</f>
        <v>#N/A</v>
      </c>
      <c r="BH838" s="92"/>
      <c r="BI838" s="92"/>
    </row>
    <row r="839" spans="1:61" s="32" customFormat="1" ht="13.7" customHeight="1">
      <c r="A839" s="17">
        <v>33</v>
      </c>
      <c r="B839" s="99">
        <v>0</v>
      </c>
      <c r="C839" s="17" t="s">
        <v>54</v>
      </c>
      <c r="D839" s="18" t="s">
        <v>313</v>
      </c>
      <c r="E839" s="17" t="s">
        <v>634</v>
      </c>
      <c r="F839" s="17" t="s">
        <v>634</v>
      </c>
      <c r="G839" s="18" t="s">
        <v>653</v>
      </c>
      <c r="H839" s="18" t="s">
        <v>27</v>
      </c>
      <c r="I839" s="18">
        <v>30398233</v>
      </c>
      <c r="J839" s="112" t="str">
        <f t="shared" si="373"/>
        <v>30398233-EJECUCION</v>
      </c>
      <c r="K839" s="442" t="s">
        <v>3001</v>
      </c>
      <c r="L839" s="100">
        <v>1890000000</v>
      </c>
      <c r="M839" s="19">
        <v>1890000000</v>
      </c>
      <c r="N839" s="100">
        <v>0</v>
      </c>
      <c r="O839" s="19">
        <v>0</v>
      </c>
      <c r="P839" s="19">
        <v>990000000</v>
      </c>
      <c r="Q839" s="19">
        <v>1290000000</v>
      </c>
      <c r="R839" s="101">
        <v>900000000</v>
      </c>
      <c r="S839" s="20">
        <v>990000000</v>
      </c>
      <c r="T839" s="21">
        <v>0</v>
      </c>
      <c r="U839" s="21">
        <v>1000000000</v>
      </c>
      <c r="V839" s="266">
        <v>0</v>
      </c>
      <c r="W839" s="266">
        <v>0</v>
      </c>
      <c r="X839" s="266">
        <v>0</v>
      </c>
      <c r="Y839" s="266">
        <f t="shared" si="374"/>
        <v>0</v>
      </c>
      <c r="Z839" s="266">
        <v>0</v>
      </c>
      <c r="AA839" s="266">
        <v>0</v>
      </c>
      <c r="AB839" s="266">
        <v>0</v>
      </c>
      <c r="AC839" s="266">
        <f t="shared" si="375"/>
        <v>0</v>
      </c>
      <c r="AD839" s="266">
        <f t="shared" si="376"/>
        <v>1000000000</v>
      </c>
      <c r="AE839" s="266">
        <f t="shared" si="377"/>
        <v>890000000</v>
      </c>
      <c r="AF839" s="18" t="s">
        <v>1763</v>
      </c>
      <c r="AG839" s="17" t="s">
        <v>685</v>
      </c>
      <c r="AH839" s="81" t="s">
        <v>155</v>
      </c>
      <c r="AI839" s="22" t="s">
        <v>31</v>
      </c>
      <c r="AJ839" s="23"/>
      <c r="AK839" s="24"/>
      <c r="AL839" s="23" t="s">
        <v>45</v>
      </c>
      <c r="AM839" t="str">
        <f t="shared" si="378"/>
        <v>OR PRO.CODIGO=30398233</v>
      </c>
      <c r="AN839">
        <f t="shared" si="379"/>
        <v>8</v>
      </c>
      <c r="AO839" t="e">
        <f>VLOOKUP(J839,#REF!,5,FALSE)</f>
        <v>#REF!</v>
      </c>
      <c r="AP839"/>
      <c r="AQ839" t="e">
        <f>VLOOKUP(J839,#REF!,6,FALSE)</f>
        <v>#REF!</v>
      </c>
      <c r="AR839" s="32" t="e">
        <f>VLOOKUP(I839,'convenios 2017'!A$2:O$82,15,FALSE)</f>
        <v>#N/A</v>
      </c>
      <c r="AS839" s="373">
        <f t="shared" si="381"/>
        <v>0</v>
      </c>
      <c r="AT839" s="32" t="e">
        <f>VLOOKUP(I839,'convenio 2016'!A$2:N$196,14,FALSE)</f>
        <v>#N/A</v>
      </c>
      <c r="AU839" s="32" t="e">
        <f>VLOOKUP(I839,'convenio 2015'!A$4:M$228,13,FALSE)</f>
        <v>#N/A</v>
      </c>
      <c r="AV839" s="32" t="e">
        <f>VLOOKUP(J839,#REF!,6,FALSE)</f>
        <v>#REF!</v>
      </c>
      <c r="AW839" s="373">
        <f t="shared" si="380"/>
        <v>0</v>
      </c>
      <c r="AX839" s="32" t="e">
        <v>#N/A</v>
      </c>
      <c r="AY839" s="32" t="e">
        <v>#N/A</v>
      </c>
      <c r="AZ839" s="377" t="e">
        <v>#N/A</v>
      </c>
      <c r="BA839" s="431"/>
      <c r="BB839" s="32">
        <f>VLOOKUP(J839,'RATE JUNIO '!F$2:K$346,6,FALSE)</f>
        <v>0</v>
      </c>
      <c r="BC839" s="32" t="s">
        <v>3463</v>
      </c>
      <c r="BD839" s="92">
        <f>VLOOKUP(J839,'RATES 30-06-2017'!F$2:K$374,6,FALSE)</f>
        <v>0</v>
      </c>
      <c r="BE839" s="92"/>
      <c r="BF839" s="92" t="str">
        <f>VLOOKUP(J839,Hoja4!C$2:E$268,2,FALSE)</f>
        <v>LIBRE</v>
      </c>
      <c r="BG839" s="92">
        <f>VLOOKUP(J839,Hoja4!C$2:E$268,3,FALSE)</f>
        <v>33</v>
      </c>
      <c r="BH839" s="459">
        <v>900000000</v>
      </c>
      <c r="BI839" s="92"/>
    </row>
    <row r="840" spans="1:61" s="32" customFormat="1" ht="13.7" customHeight="1">
      <c r="A840" s="17">
        <v>33</v>
      </c>
      <c r="B840" s="99">
        <v>0</v>
      </c>
      <c r="C840" s="17" t="s">
        <v>54</v>
      </c>
      <c r="D840" s="18" t="s">
        <v>62</v>
      </c>
      <c r="E840" s="17" t="s">
        <v>634</v>
      </c>
      <c r="F840" s="17" t="s">
        <v>634</v>
      </c>
      <c r="G840" s="18" t="s">
        <v>659</v>
      </c>
      <c r="H840" s="18" t="s">
        <v>27</v>
      </c>
      <c r="I840" s="18">
        <v>30399283</v>
      </c>
      <c r="J840" s="112" t="str">
        <f t="shared" si="373"/>
        <v>30399283-EJECUCION</v>
      </c>
      <c r="K840" s="442" t="s">
        <v>3357</v>
      </c>
      <c r="L840" s="100">
        <v>12000000</v>
      </c>
      <c r="M840" s="19">
        <v>12000000</v>
      </c>
      <c r="N840" s="100">
        <v>0</v>
      </c>
      <c r="O840" s="19">
        <v>0</v>
      </c>
      <c r="P840" s="19">
        <v>12000000</v>
      </c>
      <c r="Q840" s="19">
        <v>0</v>
      </c>
      <c r="R840" s="101">
        <v>12000000</v>
      </c>
      <c r="S840" s="20">
        <v>0</v>
      </c>
      <c r="T840" s="21"/>
      <c r="U840" s="446">
        <v>0</v>
      </c>
      <c r="V840" s="266">
        <v>0</v>
      </c>
      <c r="W840" s="266">
        <v>0</v>
      </c>
      <c r="X840" s="266">
        <v>0</v>
      </c>
      <c r="Y840" s="266">
        <f t="shared" si="374"/>
        <v>0</v>
      </c>
      <c r="Z840" s="266">
        <v>0</v>
      </c>
      <c r="AA840" s="266">
        <v>0</v>
      </c>
      <c r="AB840" s="266">
        <v>0</v>
      </c>
      <c r="AC840" s="266">
        <f t="shared" si="375"/>
        <v>0</v>
      </c>
      <c r="AD840" s="266">
        <f t="shared" si="376"/>
        <v>0</v>
      </c>
      <c r="AE840" s="266">
        <f t="shared" si="377"/>
        <v>12000000</v>
      </c>
      <c r="AF840" s="18" t="s">
        <v>1459</v>
      </c>
      <c r="AG840" s="17" t="s">
        <v>685</v>
      </c>
      <c r="AH840" s="81" t="s">
        <v>155</v>
      </c>
      <c r="AI840" s="22"/>
      <c r="AJ840" s="23"/>
      <c r="AK840" s="24"/>
      <c r="AL840" s="23"/>
      <c r="AM840" t="str">
        <f t="shared" si="378"/>
        <v>OR PRO.CODIGO=30399283</v>
      </c>
      <c r="AN840">
        <f t="shared" si="379"/>
        <v>8</v>
      </c>
      <c r="AO840" t="e">
        <f>VLOOKUP(J840,#REF!,5,FALSE)</f>
        <v>#REF!</v>
      </c>
      <c r="AP840"/>
      <c r="AQ840" t="e">
        <f>VLOOKUP(J840,#REF!,6,FALSE)</f>
        <v>#REF!</v>
      </c>
      <c r="AR840" s="32" t="str">
        <f>VLOOKUP(I840,'convenios 2017'!A$2:O$82,15,FALSE)</f>
        <v>en revisión</v>
      </c>
      <c r="AS840" s="373">
        <f t="shared" si="381"/>
        <v>0</v>
      </c>
      <c r="AT840" s="32" t="e">
        <f>VLOOKUP(I840,'convenio 2016'!A$2:N$196,14,FALSE)</f>
        <v>#N/A</v>
      </c>
      <c r="AU840" s="32" t="e">
        <f>VLOOKUP(I840,'convenio 2015'!A$4:M$228,13,FALSE)</f>
        <v>#N/A</v>
      </c>
      <c r="AV840" s="32" t="e">
        <f>VLOOKUP(J840,#REF!,6,FALSE)</f>
        <v>#REF!</v>
      </c>
      <c r="AW840" s="373">
        <f t="shared" si="380"/>
        <v>0</v>
      </c>
      <c r="AX840" s="32" t="s">
        <v>3031</v>
      </c>
      <c r="AZ840" s="377"/>
      <c r="BA840" s="431"/>
      <c r="BB840" s="32">
        <f>VLOOKUP(J840,'RATE JUNIO '!F$2:K$346,6,FALSE)</f>
        <v>0</v>
      </c>
      <c r="BC840" s="32" t="s">
        <v>3463</v>
      </c>
      <c r="BD840" s="92">
        <f>VLOOKUP(J840,'RATES 30-06-2017'!F$2:K$374,6,FALSE)</f>
        <v>0</v>
      </c>
      <c r="BE840" s="92"/>
      <c r="BF840" s="92" t="str">
        <f>VLOOKUP(J840,Hoja4!C$2:E$268,2,FALSE)</f>
        <v>LIBRE</v>
      </c>
      <c r="BG840" s="92">
        <f>VLOOKUP(J840,Hoja4!C$2:E$268,3,FALSE)</f>
        <v>33</v>
      </c>
      <c r="BH840" s="92"/>
      <c r="BI840" s="92"/>
    </row>
    <row r="841" spans="1:61" s="32" customFormat="1" ht="13.7" customHeight="1">
      <c r="A841" s="17">
        <v>33</v>
      </c>
      <c r="B841" s="99">
        <v>0</v>
      </c>
      <c r="C841" s="17" t="s">
        <v>54</v>
      </c>
      <c r="D841" s="18" t="s">
        <v>579</v>
      </c>
      <c r="E841" s="17" t="s">
        <v>634</v>
      </c>
      <c r="F841" s="17" t="s">
        <v>634</v>
      </c>
      <c r="G841" s="18" t="s">
        <v>580</v>
      </c>
      <c r="H841" s="18" t="s">
        <v>27</v>
      </c>
      <c r="I841" s="286">
        <v>30482027</v>
      </c>
      <c r="J841" s="112" t="str">
        <f t="shared" si="373"/>
        <v>30482027-EJECUCION</v>
      </c>
      <c r="K841" s="442" t="s">
        <v>3012</v>
      </c>
      <c r="L841" s="289">
        <v>500000000</v>
      </c>
      <c r="M841" s="19">
        <v>500000000</v>
      </c>
      <c r="N841" s="289">
        <v>0</v>
      </c>
      <c r="O841" s="19">
        <v>0</v>
      </c>
      <c r="P841" s="19">
        <v>75000000</v>
      </c>
      <c r="Q841" s="290">
        <v>425000000</v>
      </c>
      <c r="R841" s="291">
        <v>100000000</v>
      </c>
      <c r="S841" s="292">
        <v>400000000</v>
      </c>
      <c r="T841" s="293"/>
      <c r="U841" s="446">
        <v>0</v>
      </c>
      <c r="V841" s="266">
        <v>0</v>
      </c>
      <c r="W841" s="266">
        <v>0</v>
      </c>
      <c r="X841" s="266">
        <v>0</v>
      </c>
      <c r="Y841" s="266">
        <f t="shared" si="374"/>
        <v>0</v>
      </c>
      <c r="Z841" s="266">
        <v>0</v>
      </c>
      <c r="AA841" s="266">
        <v>0</v>
      </c>
      <c r="AB841" s="266">
        <v>0</v>
      </c>
      <c r="AC841" s="266">
        <f t="shared" si="375"/>
        <v>0</v>
      </c>
      <c r="AD841" s="266">
        <f t="shared" si="376"/>
        <v>0</v>
      </c>
      <c r="AE841" s="266">
        <f t="shared" si="377"/>
        <v>500000000</v>
      </c>
      <c r="AF841" s="18" t="s">
        <v>2985</v>
      </c>
      <c r="AG841" s="17" t="s">
        <v>685</v>
      </c>
      <c r="AH841" s="81" t="s">
        <v>2961</v>
      </c>
      <c r="AI841" s="295"/>
      <c r="AJ841" s="296"/>
      <c r="AK841" s="297"/>
      <c r="AL841" s="296"/>
      <c r="AM841" t="str">
        <f t="shared" si="378"/>
        <v>OR PRO.CODIGO=30482027</v>
      </c>
      <c r="AN841">
        <f t="shared" si="379"/>
        <v>8</v>
      </c>
      <c r="AO841" t="e">
        <f>VLOOKUP(J841,#REF!,5,FALSE)</f>
        <v>#REF!</v>
      </c>
      <c r="AQ841" t="e">
        <f>VLOOKUP(J841,#REF!,6,FALSE)</f>
        <v>#REF!</v>
      </c>
      <c r="AR841" s="32" t="e">
        <f>VLOOKUP(I841,'convenios 2017'!A$2:O$82,15,FALSE)</f>
        <v>#N/A</v>
      </c>
      <c r="AS841" s="373">
        <f t="shared" si="381"/>
        <v>0</v>
      </c>
      <c r="AT841" s="32" t="e">
        <f>VLOOKUP(I841,'convenio 2016'!A$2:N$196,14,FALSE)</f>
        <v>#N/A</v>
      </c>
      <c r="AU841" s="32" t="e">
        <f>VLOOKUP(I841,'convenio 2015'!A$4:M$228,13,FALSE)</f>
        <v>#N/A</v>
      </c>
      <c r="AV841" s="32" t="e">
        <f>VLOOKUP(J841,#REF!,6,FALSE)</f>
        <v>#REF!</v>
      </c>
      <c r="AW841" s="373">
        <f t="shared" si="380"/>
        <v>0</v>
      </c>
      <c r="AX841" s="32" t="e">
        <v>#N/A</v>
      </c>
      <c r="AY841" s="32" t="e">
        <v>#N/A</v>
      </c>
      <c r="AZ841" s="377" t="e">
        <v>#N/A</v>
      </c>
      <c r="BA841" s="431"/>
      <c r="BB841" s="32">
        <f>VLOOKUP(J841,'RATE JUNIO '!F$2:K$346,6,FALSE)</f>
        <v>0</v>
      </c>
      <c r="BD841" s="92">
        <f>VLOOKUP(J841,'RATES 30-06-2017'!F$2:K$374,6,FALSE)</f>
        <v>0</v>
      </c>
      <c r="BE841" s="92"/>
      <c r="BF841" s="92" t="e">
        <f>VLOOKUP(J841,Hoja4!C$2:E$268,2,FALSE)</f>
        <v>#N/A</v>
      </c>
      <c r="BG841" s="92" t="e">
        <f>VLOOKUP(J841,Hoja4!C$2:E$268,3,FALSE)</f>
        <v>#N/A</v>
      </c>
      <c r="BH841" s="92"/>
      <c r="BI841" s="92"/>
    </row>
    <row r="842" spans="1:61" s="32" customFormat="1" ht="13.7" customHeight="1">
      <c r="A842" s="17">
        <v>33</v>
      </c>
      <c r="B842" s="99">
        <v>0</v>
      </c>
      <c r="C842" s="17" t="s">
        <v>54</v>
      </c>
      <c r="D842" s="18" t="s">
        <v>579</v>
      </c>
      <c r="E842" s="17" t="s">
        <v>634</v>
      </c>
      <c r="F842" s="17" t="s">
        <v>634</v>
      </c>
      <c r="G842" s="18" t="s">
        <v>580</v>
      </c>
      <c r="H842" s="18" t="s">
        <v>27</v>
      </c>
      <c r="I842" s="286">
        <v>30351343</v>
      </c>
      <c r="J842" s="112" t="str">
        <f t="shared" si="373"/>
        <v>30351343-EJECUCION</v>
      </c>
      <c r="K842" s="442" t="s">
        <v>3014</v>
      </c>
      <c r="L842" s="289">
        <v>450000000</v>
      </c>
      <c r="M842" s="19">
        <v>450000000</v>
      </c>
      <c r="N842" s="289">
        <v>0</v>
      </c>
      <c r="O842" s="19">
        <v>0</v>
      </c>
      <c r="P842" s="19">
        <v>45000000</v>
      </c>
      <c r="Q842" s="290">
        <v>405000000</v>
      </c>
      <c r="R842" s="291">
        <v>45000000</v>
      </c>
      <c r="S842" s="292">
        <v>405000000</v>
      </c>
      <c r="T842" s="293"/>
      <c r="U842" s="446">
        <v>0</v>
      </c>
      <c r="V842" s="266">
        <v>0</v>
      </c>
      <c r="W842" s="266">
        <v>0</v>
      </c>
      <c r="X842" s="266">
        <v>0</v>
      </c>
      <c r="Y842" s="266">
        <f t="shared" si="374"/>
        <v>0</v>
      </c>
      <c r="Z842" s="266">
        <v>0</v>
      </c>
      <c r="AA842" s="266">
        <v>0</v>
      </c>
      <c r="AB842" s="266">
        <v>0</v>
      </c>
      <c r="AC842" s="266">
        <f t="shared" si="375"/>
        <v>0</v>
      </c>
      <c r="AD842" s="266">
        <f t="shared" si="376"/>
        <v>0</v>
      </c>
      <c r="AE842" s="266">
        <f t="shared" si="377"/>
        <v>450000000</v>
      </c>
      <c r="AF842" s="18" t="s">
        <v>2985</v>
      </c>
      <c r="AG842" s="17" t="s">
        <v>685</v>
      </c>
      <c r="AH842" s="81" t="s">
        <v>2961</v>
      </c>
      <c r="AI842" s="295"/>
      <c r="AJ842" s="296"/>
      <c r="AK842" s="297"/>
      <c r="AL842" s="296"/>
      <c r="AM842" t="str">
        <f t="shared" si="378"/>
        <v>OR PRO.CODIGO=30351343</v>
      </c>
      <c r="AN842">
        <f t="shared" si="379"/>
        <v>8</v>
      </c>
      <c r="AO842" t="e">
        <f>VLOOKUP(J842,#REF!,5,FALSE)</f>
        <v>#REF!</v>
      </c>
      <c r="AQ842" t="e">
        <f>VLOOKUP(J842,#REF!,6,FALSE)</f>
        <v>#REF!</v>
      </c>
      <c r="AR842" s="32" t="e">
        <f>VLOOKUP(I842,'convenios 2017'!A$2:O$82,15,FALSE)</f>
        <v>#N/A</v>
      </c>
      <c r="AS842" s="373">
        <f t="shared" si="381"/>
        <v>0</v>
      </c>
      <c r="AT842" s="32" t="e">
        <f>VLOOKUP(I842,'convenio 2016'!A$2:N$196,14,FALSE)</f>
        <v>#N/A</v>
      </c>
      <c r="AU842" s="32" t="e">
        <f>VLOOKUP(I842,'convenio 2015'!A$4:M$228,13,FALSE)</f>
        <v>#N/A</v>
      </c>
      <c r="AV842" s="32" t="e">
        <f>VLOOKUP(J842,#REF!,6,FALSE)</f>
        <v>#REF!</v>
      </c>
      <c r="AW842" s="373">
        <f t="shared" si="380"/>
        <v>0</v>
      </c>
      <c r="AX842" s="32" t="e">
        <v>#N/A</v>
      </c>
      <c r="AY842" s="32" t="e">
        <v>#N/A</v>
      </c>
      <c r="AZ842" s="377" t="e">
        <v>#N/A</v>
      </c>
      <c r="BA842" s="431"/>
      <c r="BB842" s="32">
        <f>VLOOKUP(J842,'RATE JUNIO '!F$2:K$346,6,FALSE)</f>
        <v>0</v>
      </c>
      <c r="BD842" s="92">
        <f>VLOOKUP(J842,'RATES 30-06-2017'!F$2:K$374,6,FALSE)</f>
        <v>0</v>
      </c>
      <c r="BE842" s="92"/>
      <c r="BF842" s="92" t="e">
        <f>VLOOKUP(J842,Hoja4!C$2:E$268,2,FALSE)</f>
        <v>#N/A</v>
      </c>
      <c r="BG842" s="92" t="e">
        <f>VLOOKUP(J842,Hoja4!C$2:E$268,3,FALSE)</f>
        <v>#N/A</v>
      </c>
      <c r="BH842" s="92"/>
      <c r="BI842" s="92"/>
    </row>
    <row r="843" spans="1:61" s="32" customFormat="1" ht="13.7" customHeight="1">
      <c r="A843" s="17">
        <v>33</v>
      </c>
      <c r="B843" s="99">
        <v>0</v>
      </c>
      <c r="C843" s="17" t="s">
        <v>54</v>
      </c>
      <c r="D843" s="18" t="s">
        <v>579</v>
      </c>
      <c r="E843" s="17" t="s">
        <v>634</v>
      </c>
      <c r="F843" s="17" t="s">
        <v>634</v>
      </c>
      <c r="G843" s="18" t="s">
        <v>580</v>
      </c>
      <c r="H843" s="18" t="s">
        <v>27</v>
      </c>
      <c r="I843" s="286">
        <v>30481688</v>
      </c>
      <c r="J843" s="112" t="str">
        <f t="shared" si="373"/>
        <v>30481688-EJECUCION</v>
      </c>
      <c r="K843" s="442" t="s">
        <v>3409</v>
      </c>
      <c r="L843" s="289">
        <v>500000000</v>
      </c>
      <c r="M843" s="19">
        <v>500000000</v>
      </c>
      <c r="N843" s="289">
        <v>0</v>
      </c>
      <c r="O843" s="19">
        <v>0</v>
      </c>
      <c r="P843" s="19">
        <v>50000000</v>
      </c>
      <c r="Q843" s="290">
        <v>450000000</v>
      </c>
      <c r="R843" s="291">
        <v>60000000</v>
      </c>
      <c r="S843" s="292">
        <v>440000000</v>
      </c>
      <c r="T843" s="293"/>
      <c r="U843" s="21">
        <v>196000000</v>
      </c>
      <c r="V843" s="266">
        <v>0</v>
      </c>
      <c r="W843" s="266">
        <v>0</v>
      </c>
      <c r="X843" s="266">
        <v>0</v>
      </c>
      <c r="Y843" s="266">
        <f t="shared" si="374"/>
        <v>0</v>
      </c>
      <c r="Z843" s="266">
        <v>0</v>
      </c>
      <c r="AA843" s="266">
        <v>0</v>
      </c>
      <c r="AB843" s="266">
        <v>0</v>
      </c>
      <c r="AC843" s="266">
        <f t="shared" si="375"/>
        <v>0</v>
      </c>
      <c r="AD843" s="266">
        <f t="shared" si="376"/>
        <v>196000000</v>
      </c>
      <c r="AE843" s="266">
        <f t="shared" si="377"/>
        <v>304000000</v>
      </c>
      <c r="AF843" s="18" t="s">
        <v>1763</v>
      </c>
      <c r="AG843" s="17" t="s">
        <v>685</v>
      </c>
      <c r="AH843" s="81" t="s">
        <v>155</v>
      </c>
      <c r="AI843" s="295"/>
      <c r="AJ843" s="296"/>
      <c r="AK843" s="297"/>
      <c r="AL843" s="296"/>
      <c r="AM843" t="str">
        <f t="shared" si="378"/>
        <v>OR PRO.CODIGO=30481688</v>
      </c>
      <c r="AN843">
        <f t="shared" si="379"/>
        <v>8</v>
      </c>
      <c r="AO843" s="298"/>
      <c r="AQ843" t="e">
        <f>VLOOKUP(J843,#REF!,6,FALSE)</f>
        <v>#REF!</v>
      </c>
      <c r="AR843" s="32" t="e">
        <f>VLOOKUP(I843,'convenios 2017'!A$2:O$82,15,FALSE)</f>
        <v>#N/A</v>
      </c>
      <c r="AS843" s="373">
        <f t="shared" si="381"/>
        <v>0</v>
      </c>
      <c r="AT843" s="32" t="e">
        <f>VLOOKUP(I843,'convenio 2016'!A$2:N$196,14,FALSE)</f>
        <v>#N/A</v>
      </c>
      <c r="AU843" s="32" t="e">
        <f>VLOOKUP(I843,'convenio 2015'!A$4:M$228,13,FALSE)</f>
        <v>#N/A</v>
      </c>
      <c r="AV843" s="32" t="e">
        <f>VLOOKUP(J843,#REF!,6,FALSE)</f>
        <v>#REF!</v>
      </c>
      <c r="AW843" s="373">
        <f t="shared" si="380"/>
        <v>0</v>
      </c>
      <c r="AX843" s="32" t="e">
        <v>#N/A</v>
      </c>
      <c r="AY843" s="32" t="e">
        <v>#N/A</v>
      </c>
      <c r="AZ843" s="377" t="e">
        <v>#N/A</v>
      </c>
      <c r="BA843" s="431"/>
      <c r="BB843" s="32">
        <f>VLOOKUP(J843,'RATE JUNIO '!F$2:K$346,6,FALSE)</f>
        <v>0</v>
      </c>
      <c r="BC843" s="32" t="s">
        <v>3463</v>
      </c>
      <c r="BD843" s="92">
        <f>VLOOKUP(J843,'RATES 30-06-2017'!F$2:K$374,6,FALSE)</f>
        <v>0</v>
      </c>
      <c r="BE843" s="92"/>
      <c r="BF843" s="92" t="str">
        <f>VLOOKUP(J843,Hoja4!C$2:E$268,2,FALSE)</f>
        <v>LIBRE</v>
      </c>
      <c r="BG843" s="92">
        <f>VLOOKUP(J843,Hoja4!C$2:E$268,3,FALSE)</f>
        <v>33</v>
      </c>
      <c r="BH843" s="459">
        <v>96000000</v>
      </c>
      <c r="BI843" s="92"/>
    </row>
    <row r="844" spans="1:61" s="32" customFormat="1" ht="13.7" customHeight="1">
      <c r="A844" s="17">
        <v>33</v>
      </c>
      <c r="B844" s="99">
        <v>0</v>
      </c>
      <c r="C844" s="17" t="s">
        <v>54</v>
      </c>
      <c r="D844" s="18" t="s">
        <v>579</v>
      </c>
      <c r="E844" s="17" t="s">
        <v>634</v>
      </c>
      <c r="F844" s="17" t="s">
        <v>634</v>
      </c>
      <c r="G844" s="18" t="s">
        <v>580</v>
      </c>
      <c r="H844" s="18" t="s">
        <v>27</v>
      </c>
      <c r="I844" s="286">
        <v>30482019</v>
      </c>
      <c r="J844" s="112" t="str">
        <f t="shared" si="373"/>
        <v>30482019-EJECUCION</v>
      </c>
      <c r="K844" s="442" t="s">
        <v>3013</v>
      </c>
      <c r="L844" s="289">
        <v>400000000</v>
      </c>
      <c r="M844" s="19">
        <v>400000000</v>
      </c>
      <c r="N844" s="289">
        <v>0</v>
      </c>
      <c r="O844" s="19">
        <v>0</v>
      </c>
      <c r="P844" s="19">
        <v>60000000</v>
      </c>
      <c r="Q844" s="290">
        <v>340000000</v>
      </c>
      <c r="R844" s="291">
        <v>70000000</v>
      </c>
      <c r="S844" s="292">
        <v>330000000</v>
      </c>
      <c r="T844" s="293"/>
      <c r="U844" s="446">
        <v>0</v>
      </c>
      <c r="V844" s="266">
        <v>0</v>
      </c>
      <c r="W844" s="266">
        <v>0</v>
      </c>
      <c r="X844" s="266">
        <v>0</v>
      </c>
      <c r="Y844" s="266">
        <f t="shared" si="374"/>
        <v>0</v>
      </c>
      <c r="Z844" s="266">
        <v>0</v>
      </c>
      <c r="AA844" s="266">
        <v>0</v>
      </c>
      <c r="AB844" s="266">
        <v>0</v>
      </c>
      <c r="AC844" s="266">
        <f t="shared" si="375"/>
        <v>0</v>
      </c>
      <c r="AD844" s="266">
        <f t="shared" si="376"/>
        <v>0</v>
      </c>
      <c r="AE844" s="266">
        <f t="shared" si="377"/>
        <v>400000000</v>
      </c>
      <c r="AF844" s="18" t="s">
        <v>2985</v>
      </c>
      <c r="AG844" s="17" t="s">
        <v>685</v>
      </c>
      <c r="AH844" s="81" t="s">
        <v>2961</v>
      </c>
      <c r="AI844" s="295"/>
      <c r="AJ844" s="296"/>
      <c r="AK844" s="297"/>
      <c r="AL844" s="296"/>
      <c r="AM844" t="str">
        <f t="shared" si="378"/>
        <v>OR PRO.CODIGO=30482019</v>
      </c>
      <c r="AN844">
        <f t="shared" si="379"/>
        <v>8</v>
      </c>
      <c r="AO844" t="e">
        <f>VLOOKUP(J844,#REF!,5,FALSE)</f>
        <v>#REF!</v>
      </c>
      <c r="AQ844" t="e">
        <f>VLOOKUP(J844,#REF!,6,FALSE)</f>
        <v>#REF!</v>
      </c>
      <c r="AR844" s="32" t="e">
        <f>VLOOKUP(I844,'convenios 2017'!A$2:O$82,15,FALSE)</f>
        <v>#N/A</v>
      </c>
      <c r="AS844" s="373">
        <f t="shared" si="381"/>
        <v>0</v>
      </c>
      <c r="AT844" s="32" t="e">
        <f>VLOOKUP(I844,'convenio 2016'!A$2:N$196,14,FALSE)</f>
        <v>#N/A</v>
      </c>
      <c r="AU844" s="32" t="e">
        <f>VLOOKUP(I844,'convenio 2015'!A$4:M$228,13,FALSE)</f>
        <v>#N/A</v>
      </c>
      <c r="AV844" s="32" t="e">
        <f>VLOOKUP(J844,#REF!,6,FALSE)</f>
        <v>#REF!</v>
      </c>
      <c r="AW844" s="373">
        <f t="shared" si="380"/>
        <v>0</v>
      </c>
      <c r="AX844" s="32" t="e">
        <v>#N/A</v>
      </c>
      <c r="AY844" s="32" t="e">
        <v>#N/A</v>
      </c>
      <c r="AZ844" s="377" t="e">
        <v>#N/A</v>
      </c>
      <c r="BA844" s="431"/>
      <c r="BB844" s="32">
        <f>VLOOKUP(J844,'RATE JUNIO '!F$2:K$346,6,FALSE)</f>
        <v>0</v>
      </c>
      <c r="BD844" s="92">
        <f>VLOOKUP(J844,'RATES 30-06-2017'!F$2:K$374,6,FALSE)</f>
        <v>0</v>
      </c>
      <c r="BE844" s="92"/>
      <c r="BF844" s="92" t="e">
        <f>VLOOKUP(J844,Hoja4!C$2:E$268,2,FALSE)</f>
        <v>#N/A</v>
      </c>
      <c r="BG844" s="92" t="e">
        <f>VLOOKUP(J844,Hoja4!C$2:E$268,3,FALSE)</f>
        <v>#N/A</v>
      </c>
      <c r="BH844" s="92"/>
      <c r="BI844" s="92"/>
    </row>
    <row r="845" spans="1:61" s="32" customFormat="1" ht="13.7" customHeight="1">
      <c r="A845" s="17">
        <v>33</v>
      </c>
      <c r="B845" s="99"/>
      <c r="C845" s="17" t="s">
        <v>54</v>
      </c>
      <c r="D845" s="18" t="s">
        <v>579</v>
      </c>
      <c r="E845" s="17" t="s">
        <v>634</v>
      </c>
      <c r="F845" s="17" t="s">
        <v>634</v>
      </c>
      <c r="G845" s="18"/>
      <c r="H845" s="18" t="s">
        <v>27</v>
      </c>
      <c r="I845" s="286">
        <v>30341224</v>
      </c>
      <c r="J845" s="112" t="str">
        <f t="shared" si="373"/>
        <v>30341224-EJECUCION</v>
      </c>
      <c r="K845" s="442" t="s">
        <v>3010</v>
      </c>
      <c r="L845" s="289"/>
      <c r="M845" s="19">
        <v>315000000</v>
      </c>
      <c r="N845" s="289"/>
      <c r="O845" s="19">
        <v>0</v>
      </c>
      <c r="P845" s="19">
        <v>0</v>
      </c>
      <c r="Q845" s="290"/>
      <c r="R845" s="291"/>
      <c r="S845" s="292"/>
      <c r="T845" s="293"/>
      <c r="U845" s="266">
        <v>50000000</v>
      </c>
      <c r="V845" s="266">
        <v>0</v>
      </c>
      <c r="W845" s="266">
        <v>0</v>
      </c>
      <c r="X845" s="266">
        <v>0</v>
      </c>
      <c r="Y845" s="266">
        <f t="shared" si="374"/>
        <v>0</v>
      </c>
      <c r="Z845" s="266">
        <v>0</v>
      </c>
      <c r="AA845" s="266">
        <v>0</v>
      </c>
      <c r="AB845" s="266">
        <v>0</v>
      </c>
      <c r="AC845" s="266">
        <f t="shared" si="375"/>
        <v>0</v>
      </c>
      <c r="AD845" s="266">
        <f t="shared" si="376"/>
        <v>50000000</v>
      </c>
      <c r="AE845" s="266">
        <f t="shared" si="377"/>
        <v>265000000</v>
      </c>
      <c r="AF845" s="18" t="s">
        <v>1459</v>
      </c>
      <c r="AG845" s="17" t="s">
        <v>691</v>
      </c>
      <c r="AH845" s="81" t="s">
        <v>155</v>
      </c>
      <c r="AI845" s="295"/>
      <c r="AJ845" s="296"/>
      <c r="AK845" s="297"/>
      <c r="AL845" s="296"/>
      <c r="AM845" t="str">
        <f t="shared" si="378"/>
        <v>OR PRO.CODIGO=30341224</v>
      </c>
      <c r="AN845">
        <f t="shared" si="379"/>
        <v>8</v>
      </c>
      <c r="AO845" t="e">
        <f>VLOOKUP(J845,#REF!,5,FALSE)</f>
        <v>#REF!</v>
      </c>
      <c r="AQ845" t="e">
        <f>VLOOKUP(J845,#REF!,6,FALSE)</f>
        <v>#REF!</v>
      </c>
      <c r="AS845" s="373"/>
      <c r="AW845" s="373">
        <f t="shared" si="380"/>
        <v>0</v>
      </c>
      <c r="AX845" s="32" t="s">
        <v>3031</v>
      </c>
      <c r="AZ845" s="377"/>
      <c r="BA845" s="431"/>
      <c r="BB845" s="32" t="e">
        <f>VLOOKUP(J845,'RATE JUNIO '!F$2:K$346,6,FALSE)</f>
        <v>#N/A</v>
      </c>
      <c r="BC845" s="32" t="s">
        <v>3463</v>
      </c>
      <c r="BD845" s="92" t="e">
        <f>VLOOKUP(J845,'RATES 30-06-2017'!F$2:K$374,6,FALSE)</f>
        <v>#N/A</v>
      </c>
      <c r="BE845" s="92"/>
      <c r="BF845" s="92" t="str">
        <f>VLOOKUP(J845,Hoja4!C$2:E$268,2,FALSE)</f>
        <v>PV</v>
      </c>
      <c r="BG845" s="92">
        <f>VLOOKUP(J845,Hoja4!C$2:E$268,3,FALSE)</f>
        <v>33</v>
      </c>
      <c r="BH845" s="92"/>
      <c r="BI845" s="92"/>
    </row>
    <row r="846" spans="1:61" s="32" customFormat="1" ht="13.7" customHeight="1">
      <c r="A846" s="17">
        <v>33</v>
      </c>
      <c r="B846" s="99">
        <v>0</v>
      </c>
      <c r="C846" s="17" t="s">
        <v>54</v>
      </c>
      <c r="D846" s="18" t="s">
        <v>313</v>
      </c>
      <c r="E846" s="17" t="s">
        <v>634</v>
      </c>
      <c r="F846" s="17" t="s">
        <v>634</v>
      </c>
      <c r="G846" s="18" t="s">
        <v>653</v>
      </c>
      <c r="H846" s="18" t="s">
        <v>27</v>
      </c>
      <c r="I846" s="18">
        <v>30398277</v>
      </c>
      <c r="J846" s="112" t="str">
        <f t="shared" si="373"/>
        <v>30398277-EJECUCION</v>
      </c>
      <c r="K846" s="442" t="s">
        <v>3000</v>
      </c>
      <c r="L846" s="100">
        <v>605000000</v>
      </c>
      <c r="M846" s="19">
        <v>605000000</v>
      </c>
      <c r="N846" s="100">
        <v>0</v>
      </c>
      <c r="O846" s="19">
        <v>0</v>
      </c>
      <c r="P846" s="19">
        <v>300000000</v>
      </c>
      <c r="Q846" s="19">
        <v>305000000</v>
      </c>
      <c r="R846" s="101">
        <v>382706000</v>
      </c>
      <c r="S846" s="20">
        <v>222294000</v>
      </c>
      <c r="T846" s="21">
        <v>0</v>
      </c>
      <c r="U846" s="21">
        <v>300000000</v>
      </c>
      <c r="V846" s="266">
        <v>0</v>
      </c>
      <c r="W846" s="266">
        <v>0</v>
      </c>
      <c r="X846" s="266">
        <v>0</v>
      </c>
      <c r="Y846" s="266">
        <f t="shared" si="374"/>
        <v>0</v>
      </c>
      <c r="Z846" s="266">
        <v>0</v>
      </c>
      <c r="AA846" s="266">
        <v>0</v>
      </c>
      <c r="AB846" s="266">
        <v>0</v>
      </c>
      <c r="AC846" s="266">
        <f t="shared" si="375"/>
        <v>0</v>
      </c>
      <c r="AD846" s="266">
        <f t="shared" si="376"/>
        <v>300000000</v>
      </c>
      <c r="AE846" s="266">
        <f t="shared" si="377"/>
        <v>305000000</v>
      </c>
      <c r="AF846" s="18" t="s">
        <v>3491</v>
      </c>
      <c r="AG846" s="17" t="s">
        <v>685</v>
      </c>
      <c r="AH846" s="81" t="s">
        <v>155</v>
      </c>
      <c r="AI846" s="22" t="s">
        <v>31</v>
      </c>
      <c r="AJ846" s="23"/>
      <c r="AK846" s="24"/>
      <c r="AL846" s="23" t="s">
        <v>45</v>
      </c>
      <c r="AM846" t="str">
        <f t="shared" si="378"/>
        <v>OR PRO.CODIGO=30398277</v>
      </c>
      <c r="AN846">
        <f t="shared" si="379"/>
        <v>8</v>
      </c>
      <c r="AO846" t="e">
        <f>VLOOKUP(J846,#REF!,5,FALSE)</f>
        <v>#REF!</v>
      </c>
      <c r="AP846"/>
      <c r="AQ846" t="e">
        <f>VLOOKUP(J846,#REF!,6,FALSE)</f>
        <v>#REF!</v>
      </c>
      <c r="AR846" s="32" t="e">
        <f>VLOOKUP(I846,'convenios 2017'!A$2:O$82,15,FALSE)</f>
        <v>#N/A</v>
      </c>
      <c r="AS846" s="373">
        <f>O846+AC846</f>
        <v>0</v>
      </c>
      <c r="AT846" s="32" t="e">
        <f>VLOOKUP(I846,'convenio 2016'!A$2:N$196,14,FALSE)</f>
        <v>#N/A</v>
      </c>
      <c r="AU846" s="32" t="e">
        <f>VLOOKUP(I846,'convenio 2015'!A$4:M$228,13,FALSE)</f>
        <v>#N/A</v>
      </c>
      <c r="AV846" s="32" t="e">
        <f>VLOOKUP(J846,#REF!,6,FALSE)</f>
        <v>#REF!</v>
      </c>
      <c r="AW846" s="373">
        <f t="shared" si="380"/>
        <v>0</v>
      </c>
      <c r="AX846" s="32" t="e">
        <v>#N/A</v>
      </c>
      <c r="AY846" s="32" t="e">
        <v>#N/A</v>
      </c>
      <c r="AZ846" s="377" t="e">
        <v>#N/A</v>
      </c>
      <c r="BA846" s="431"/>
      <c r="BB846" s="32">
        <f>VLOOKUP(J846,'RATE JUNIO '!F$2:K$346,6,FALSE)</f>
        <v>0</v>
      </c>
      <c r="BD846" s="92">
        <f>VLOOKUP(J846,'RATES 30-06-2017'!F$2:K$374,6,FALSE)</f>
        <v>0</v>
      </c>
      <c r="BE846" s="92"/>
      <c r="BF846" s="92" t="e">
        <f>VLOOKUP(J846,Hoja4!C$2:E$268,2,FALSE)</f>
        <v>#N/A</v>
      </c>
      <c r="BG846" s="92" t="e">
        <f>VLOOKUP(J846,Hoja4!C$2:E$268,3,FALSE)</f>
        <v>#N/A</v>
      </c>
      <c r="BH846" s="459">
        <v>200000000</v>
      </c>
      <c r="BI846" s="92"/>
    </row>
    <row r="847" spans="1:61" s="32" customFormat="1" ht="13.7" customHeight="1">
      <c r="A847" s="17">
        <v>33</v>
      </c>
      <c r="B847" s="99">
        <v>0</v>
      </c>
      <c r="C847" s="17" t="s">
        <v>54</v>
      </c>
      <c r="D847" s="18" t="s">
        <v>62</v>
      </c>
      <c r="E847" s="17" t="s">
        <v>634</v>
      </c>
      <c r="F847" s="17" t="s">
        <v>634</v>
      </c>
      <c r="G847" s="18" t="s">
        <v>576</v>
      </c>
      <c r="H847" s="18" t="s">
        <v>27</v>
      </c>
      <c r="I847" s="18">
        <v>30440727</v>
      </c>
      <c r="J847" s="112" t="str">
        <f t="shared" si="373"/>
        <v>30440727-EJECUCION</v>
      </c>
      <c r="K847" s="442" t="s">
        <v>665</v>
      </c>
      <c r="L847" s="100">
        <v>100000000</v>
      </c>
      <c r="M847" s="19">
        <v>100000000</v>
      </c>
      <c r="N847" s="100">
        <v>0</v>
      </c>
      <c r="O847" s="19">
        <v>0</v>
      </c>
      <c r="P847" s="19">
        <v>60744000</v>
      </c>
      <c r="Q847" s="19">
        <v>39256000</v>
      </c>
      <c r="R847" s="101">
        <v>100000000</v>
      </c>
      <c r="S847" s="20">
        <v>0</v>
      </c>
      <c r="T847" s="21">
        <v>0</v>
      </c>
      <c r="U847" s="446">
        <v>0</v>
      </c>
      <c r="V847" s="266">
        <v>0</v>
      </c>
      <c r="W847" s="266">
        <v>0</v>
      </c>
      <c r="X847" s="266">
        <v>0</v>
      </c>
      <c r="Y847" s="266">
        <f t="shared" si="374"/>
        <v>0</v>
      </c>
      <c r="Z847" s="266">
        <v>0</v>
      </c>
      <c r="AA847" s="266">
        <v>0</v>
      </c>
      <c r="AB847" s="266">
        <v>0</v>
      </c>
      <c r="AC847" s="266">
        <f t="shared" si="375"/>
        <v>0</v>
      </c>
      <c r="AD847" s="266">
        <f t="shared" si="376"/>
        <v>0</v>
      </c>
      <c r="AE847" s="266">
        <f t="shared" si="377"/>
        <v>100000000</v>
      </c>
      <c r="AF847" s="18" t="s">
        <v>133</v>
      </c>
      <c r="AG847" s="17" t="s">
        <v>685</v>
      </c>
      <c r="AH847" s="81" t="s">
        <v>2961</v>
      </c>
      <c r="AI847" s="22"/>
      <c r="AJ847" s="23"/>
      <c r="AK847" s="24"/>
      <c r="AL847" s="23"/>
      <c r="AM847" t="str">
        <f t="shared" si="378"/>
        <v>OR PRO.CODIGO=30440727</v>
      </c>
      <c r="AN847">
        <f t="shared" si="379"/>
        <v>8</v>
      </c>
      <c r="AO847" t="e">
        <f>VLOOKUP(J847,#REF!,5,FALSE)</f>
        <v>#REF!</v>
      </c>
      <c r="AP847"/>
      <c r="AQ847" t="e">
        <f>VLOOKUP(J847,#REF!,6,FALSE)</f>
        <v>#REF!</v>
      </c>
      <c r="AR847" s="32" t="e">
        <f>VLOOKUP(I847,'convenios 2017'!A$2:O$82,15,FALSE)</f>
        <v>#N/A</v>
      </c>
      <c r="AS847" s="373">
        <f>O847+AC847</f>
        <v>0</v>
      </c>
      <c r="AT847" s="32" t="e">
        <f>VLOOKUP(I847,'convenio 2016'!A$2:N$196,14,FALSE)</f>
        <v>#N/A</v>
      </c>
      <c r="AU847" s="32" t="e">
        <f>VLOOKUP(I847,'convenio 2015'!A$4:M$228,13,FALSE)</f>
        <v>#N/A</v>
      </c>
      <c r="AV847" s="32" t="e">
        <f>VLOOKUP(J847,#REF!,6,FALSE)</f>
        <v>#REF!</v>
      </c>
      <c r="AW847" s="373">
        <f t="shared" si="380"/>
        <v>0</v>
      </c>
      <c r="AX847" s="32" t="e">
        <v>#N/A</v>
      </c>
      <c r="AY847" s="32" t="e">
        <v>#N/A</v>
      </c>
      <c r="AZ847" s="377" t="e">
        <v>#N/A</v>
      </c>
      <c r="BA847" s="431"/>
      <c r="BB847" s="32">
        <f>VLOOKUP(J847,'RATE JUNIO '!F$2:K$346,6,FALSE)</f>
        <v>0</v>
      </c>
      <c r="BD847" s="92">
        <f>VLOOKUP(J847,'RATES 30-06-2017'!F$2:K$374,6,FALSE)</f>
        <v>0</v>
      </c>
      <c r="BE847" s="92"/>
      <c r="BF847" s="92" t="e">
        <f>VLOOKUP(J847,Hoja4!C$2:E$268,2,FALSE)</f>
        <v>#N/A</v>
      </c>
      <c r="BG847" s="92" t="e">
        <f>VLOOKUP(J847,Hoja4!C$2:E$268,3,FALSE)</f>
        <v>#N/A</v>
      </c>
      <c r="BH847" s="92"/>
      <c r="BI847" s="92"/>
    </row>
    <row r="848" spans="1:61" s="32" customFormat="1" ht="13.7" customHeight="1">
      <c r="A848" s="17">
        <v>33</v>
      </c>
      <c r="B848" s="99">
        <v>0</v>
      </c>
      <c r="C848" s="17" t="s">
        <v>54</v>
      </c>
      <c r="D848" s="18" t="s">
        <v>313</v>
      </c>
      <c r="E848" s="17" t="s">
        <v>634</v>
      </c>
      <c r="F848" s="17" t="s">
        <v>634</v>
      </c>
      <c r="G848" s="18" t="s">
        <v>576</v>
      </c>
      <c r="H848" s="18" t="s">
        <v>27</v>
      </c>
      <c r="I848" s="18">
        <v>30440728</v>
      </c>
      <c r="J848" s="112" t="str">
        <f t="shared" si="373"/>
        <v>30440728-EJECUCION</v>
      </c>
      <c r="K848" s="442" t="s">
        <v>3360</v>
      </c>
      <c r="L848" s="82">
        <v>200000000</v>
      </c>
      <c r="M848" s="19">
        <v>200000000</v>
      </c>
      <c r="N848" s="102">
        <v>0</v>
      </c>
      <c r="O848" s="19">
        <v>0</v>
      </c>
      <c r="P848" s="19">
        <v>100000000</v>
      </c>
      <c r="Q848" s="19">
        <v>100000000</v>
      </c>
      <c r="R848" s="103">
        <v>100000000</v>
      </c>
      <c r="S848" s="20">
        <v>100000000</v>
      </c>
      <c r="T848" s="21">
        <v>0</v>
      </c>
      <c r="U848" s="446">
        <v>0</v>
      </c>
      <c r="V848" s="266">
        <v>0</v>
      </c>
      <c r="W848" s="266">
        <v>0</v>
      </c>
      <c r="X848" s="266">
        <v>0</v>
      </c>
      <c r="Y848" s="266">
        <f t="shared" si="374"/>
        <v>0</v>
      </c>
      <c r="Z848" s="266">
        <v>0</v>
      </c>
      <c r="AA848" s="266">
        <v>0</v>
      </c>
      <c r="AB848" s="266">
        <v>0</v>
      </c>
      <c r="AC848" s="266">
        <f t="shared" si="375"/>
        <v>0</v>
      </c>
      <c r="AD848" s="266">
        <f t="shared" si="376"/>
        <v>0</v>
      </c>
      <c r="AE848" s="266">
        <f t="shared" si="377"/>
        <v>200000000</v>
      </c>
      <c r="AF848" s="18" t="s">
        <v>2986</v>
      </c>
      <c r="AG848" s="17" t="s">
        <v>685</v>
      </c>
      <c r="AH848" s="81" t="s">
        <v>2961</v>
      </c>
      <c r="AJ848" s="23"/>
      <c r="AK848" s="24"/>
      <c r="AL848" s="23"/>
      <c r="AM848" t="str">
        <f t="shared" si="378"/>
        <v>OR PRO.CODIGO=30440728</v>
      </c>
      <c r="AN848">
        <f t="shared" si="379"/>
        <v>8</v>
      </c>
      <c r="AO848" t="e">
        <f>VLOOKUP(J848,#REF!,5,FALSE)</f>
        <v>#REF!</v>
      </c>
      <c r="AP848"/>
      <c r="AQ848" t="e">
        <f>VLOOKUP(J848,#REF!,6,FALSE)</f>
        <v>#REF!</v>
      </c>
      <c r="AR848" s="32" t="e">
        <f>VLOOKUP(I848,'convenios 2017'!A$2:O$82,15,FALSE)</f>
        <v>#N/A</v>
      </c>
      <c r="AS848" s="373">
        <f>O848+AC848</f>
        <v>0</v>
      </c>
      <c r="AT848" s="32" t="e">
        <f>VLOOKUP(I848,'convenio 2016'!A$2:N$196,14,FALSE)</f>
        <v>#N/A</v>
      </c>
      <c r="AU848" s="32" t="e">
        <f>VLOOKUP(I848,'convenio 2015'!A$4:M$228,13,FALSE)</f>
        <v>#N/A</v>
      </c>
      <c r="AV848" s="32" t="e">
        <f>VLOOKUP(J848,#REF!,6,FALSE)</f>
        <v>#REF!</v>
      </c>
      <c r="AW848" s="373">
        <f t="shared" si="380"/>
        <v>0</v>
      </c>
      <c r="AX848" s="32" t="e">
        <v>#N/A</v>
      </c>
      <c r="AY848" s="32" t="e">
        <v>#N/A</v>
      </c>
      <c r="AZ848" s="377" t="e">
        <v>#N/A</v>
      </c>
      <c r="BA848" s="431"/>
      <c r="BB848" s="32" t="e">
        <f>VLOOKUP(J848,'RATE JUNIO '!F$2:K$346,6,FALSE)</f>
        <v>#N/A</v>
      </c>
      <c r="BD848" s="92" t="e">
        <f>VLOOKUP(J848,'RATES 30-06-2017'!F$2:K$374,6,FALSE)</f>
        <v>#N/A</v>
      </c>
      <c r="BE848" s="92"/>
      <c r="BF848" s="92" t="e">
        <f>VLOOKUP(J848,Hoja4!C$2:E$268,2,FALSE)</f>
        <v>#N/A</v>
      </c>
      <c r="BG848" s="92" t="e">
        <f>VLOOKUP(J848,Hoja4!C$2:E$268,3,FALSE)</f>
        <v>#N/A</v>
      </c>
      <c r="BH848" s="92"/>
      <c r="BI848" s="92"/>
    </row>
    <row r="849" spans="1:61" s="32" customFormat="1" ht="13.7" customHeight="1">
      <c r="A849" s="17">
        <v>33</v>
      </c>
      <c r="B849" s="99">
        <v>0</v>
      </c>
      <c r="C849" s="17" t="s">
        <v>54</v>
      </c>
      <c r="D849" s="18" t="s">
        <v>62</v>
      </c>
      <c r="E849" s="17" t="s">
        <v>634</v>
      </c>
      <c r="F849" s="17" t="s">
        <v>634</v>
      </c>
      <c r="G849" s="18" t="s">
        <v>158</v>
      </c>
      <c r="H849" s="18" t="s">
        <v>27</v>
      </c>
      <c r="I849" s="18">
        <v>30467537</v>
      </c>
      <c r="J849" s="112" t="str">
        <f t="shared" si="373"/>
        <v>30467537-EJECUCION</v>
      </c>
      <c r="K849" s="442" t="s">
        <v>667</v>
      </c>
      <c r="L849" s="100">
        <v>400000000</v>
      </c>
      <c r="M849" s="125">
        <v>400000000</v>
      </c>
      <c r="N849" s="100">
        <v>0</v>
      </c>
      <c r="O849" s="125">
        <v>0</v>
      </c>
      <c r="P849" s="125">
        <v>100000000</v>
      </c>
      <c r="Q849" s="19">
        <v>300000000</v>
      </c>
      <c r="R849" s="20">
        <v>150000000</v>
      </c>
      <c r="S849" s="20">
        <v>250000000</v>
      </c>
      <c r="T849" s="21">
        <v>0</v>
      </c>
      <c r="U849" s="446">
        <v>0</v>
      </c>
      <c r="V849" s="266">
        <v>0</v>
      </c>
      <c r="W849" s="266">
        <v>0</v>
      </c>
      <c r="X849" s="266">
        <v>0</v>
      </c>
      <c r="Y849" s="266">
        <f t="shared" si="374"/>
        <v>0</v>
      </c>
      <c r="Z849" s="266">
        <v>0</v>
      </c>
      <c r="AA849" s="266">
        <v>0</v>
      </c>
      <c r="AB849" s="266">
        <v>0</v>
      </c>
      <c r="AC849" s="266">
        <f t="shared" si="375"/>
        <v>0</v>
      </c>
      <c r="AD849" s="266">
        <f t="shared" si="376"/>
        <v>0</v>
      </c>
      <c r="AE849" s="266">
        <f t="shared" si="377"/>
        <v>400000000</v>
      </c>
      <c r="AF849" s="18" t="s">
        <v>2986</v>
      </c>
      <c r="AG849" s="17" t="s">
        <v>685</v>
      </c>
      <c r="AH849" s="81" t="s">
        <v>2961</v>
      </c>
      <c r="AI849" s="22" t="s">
        <v>31</v>
      </c>
      <c r="AJ849" s="23"/>
      <c r="AK849" s="24"/>
      <c r="AL849" s="23"/>
      <c r="AM849" t="str">
        <f t="shared" si="378"/>
        <v>OR PRO.CODIGO=30467537</v>
      </c>
      <c r="AN849">
        <f t="shared" si="379"/>
        <v>8</v>
      </c>
      <c r="AO849" t="e">
        <f>VLOOKUP(J849,#REF!,5,FALSE)</f>
        <v>#REF!</v>
      </c>
      <c r="AP849"/>
      <c r="AQ849" t="e">
        <f>VLOOKUP(J849,#REF!,6,FALSE)</f>
        <v>#REF!</v>
      </c>
      <c r="AR849" s="32" t="e">
        <f>VLOOKUP(I849,'convenios 2017'!A$2:O$82,15,FALSE)</f>
        <v>#N/A</v>
      </c>
      <c r="AS849" s="373">
        <f>O849+AC849</f>
        <v>0</v>
      </c>
      <c r="AT849" s="32" t="e">
        <f>VLOOKUP(I849,'convenio 2016'!A$2:N$196,14,FALSE)</f>
        <v>#N/A</v>
      </c>
      <c r="AU849" s="32" t="e">
        <f>VLOOKUP(I849,'convenio 2015'!A$4:M$228,13,FALSE)</f>
        <v>#N/A</v>
      </c>
      <c r="AV849" s="32" t="e">
        <f>VLOOKUP(J849,#REF!,6,FALSE)</f>
        <v>#REF!</v>
      </c>
      <c r="AW849" s="373">
        <f t="shared" si="380"/>
        <v>0</v>
      </c>
      <c r="AX849" s="32" t="e">
        <v>#N/A</v>
      </c>
      <c r="AY849" s="32" t="e">
        <v>#N/A</v>
      </c>
      <c r="AZ849" s="377" t="e">
        <v>#N/A</v>
      </c>
      <c r="BA849" s="431"/>
      <c r="BB849" s="32">
        <f>VLOOKUP(J849,'RATE JUNIO '!F$2:K$346,6,FALSE)</f>
        <v>0</v>
      </c>
      <c r="BD849" s="92">
        <f>VLOOKUP(J849,'RATES 30-06-2017'!F$2:K$374,6,FALSE)</f>
        <v>0</v>
      </c>
      <c r="BE849" s="92"/>
      <c r="BF849" s="92" t="e">
        <f>VLOOKUP(J849,Hoja4!C$2:E$268,2,FALSE)</f>
        <v>#N/A</v>
      </c>
      <c r="BG849" s="92" t="e">
        <f>VLOOKUP(J849,Hoja4!C$2:E$268,3,FALSE)</f>
        <v>#N/A</v>
      </c>
      <c r="BH849" s="92"/>
      <c r="BI849" s="92"/>
    </row>
    <row r="850" spans="1:61">
      <c r="A850" s="86"/>
      <c r="C850" s="86"/>
      <c r="D850" s="87"/>
      <c r="E850" s="86"/>
      <c r="F850" s="86"/>
      <c r="G850" s="88"/>
      <c r="H850" s="86"/>
      <c r="I850" s="88"/>
      <c r="K850" s="110" t="s">
        <v>66</v>
      </c>
      <c r="L850" s="25">
        <f>SUBTOTAL(9,L828:L849)</f>
        <v>6869730000</v>
      </c>
      <c r="M850" s="111">
        <f>SUBTOTAL(9,M828:M849)</f>
        <v>9154230000</v>
      </c>
      <c r="N850" s="25">
        <f>SUBTOTAL(9,N828:N849)</f>
        <v>0</v>
      </c>
      <c r="O850" s="111">
        <f>SUBTOTAL(9,O828:O849)</f>
        <v>0</v>
      </c>
      <c r="P850" s="111">
        <f>SUBTOTAL(9,P828:P849)</f>
        <v>2067816103</v>
      </c>
      <c r="Q850" s="109">
        <v>4786913897</v>
      </c>
      <c r="R850" s="25">
        <v>2158606000</v>
      </c>
      <c r="S850" s="25">
        <v>4261124000</v>
      </c>
      <c r="T850" s="25">
        <v>0</v>
      </c>
      <c r="U850" s="111">
        <f>SUBTOTAL(9,U828:U849)</f>
        <v>2358900000</v>
      </c>
      <c r="V850" s="111">
        <f t="shared" ref="V850:AE850" si="382">SUBTOTAL(9,V828:V849)</f>
        <v>0</v>
      </c>
      <c r="W850" s="111">
        <f t="shared" si="382"/>
        <v>0</v>
      </c>
      <c r="X850" s="111">
        <f t="shared" si="382"/>
        <v>0</v>
      </c>
      <c r="Y850" s="111">
        <f t="shared" si="382"/>
        <v>0</v>
      </c>
      <c r="Z850" s="111">
        <f t="shared" si="382"/>
        <v>0</v>
      </c>
      <c r="AA850" s="111">
        <f t="shared" si="382"/>
        <v>0</v>
      </c>
      <c r="AB850" s="111">
        <f t="shared" si="382"/>
        <v>0</v>
      </c>
      <c r="AC850" s="111">
        <f t="shared" si="382"/>
        <v>0</v>
      </c>
      <c r="AD850" s="111">
        <f t="shared" si="382"/>
        <v>2358900000</v>
      </c>
      <c r="AE850" s="111">
        <f t="shared" si="382"/>
        <v>6795330000</v>
      </c>
      <c r="AF850" s="88"/>
      <c r="AG850" s="86"/>
      <c r="AH850" s="257"/>
      <c r="AJ850" s="23"/>
      <c r="AK850" s="14"/>
      <c r="AM850" s="92"/>
      <c r="AN850" s="92"/>
      <c r="AO850" s="92"/>
      <c r="AP850" s="92"/>
      <c r="AQ850" s="92"/>
      <c r="AR850" s="92"/>
      <c r="AS850" s="92"/>
      <c r="AT850" s="92"/>
      <c r="AU850" s="92"/>
      <c r="AV850" s="92"/>
      <c r="AW850" s="92"/>
    </row>
    <row r="851" spans="1:61" ht="3.75" customHeight="1">
      <c r="A851" s="86"/>
      <c r="C851" s="86"/>
      <c r="D851" s="87"/>
      <c r="E851" s="86"/>
      <c r="F851" s="86"/>
      <c r="G851" s="88"/>
      <c r="H851" s="86"/>
      <c r="I851" s="88"/>
      <c r="K851" s="261"/>
      <c r="U851"/>
      <c r="AF851" s="441"/>
      <c r="AG851" s="255"/>
      <c r="AJ851" s="23"/>
      <c r="AK851" s="14"/>
    </row>
    <row r="852" spans="1:61" ht="18">
      <c r="A852" s="86"/>
      <c r="C852" s="86"/>
      <c r="D852" s="87"/>
      <c r="E852" s="86"/>
      <c r="F852" s="86"/>
      <c r="G852" s="88"/>
      <c r="H852" s="86"/>
      <c r="I852" s="88"/>
      <c r="K852" s="284" t="s">
        <v>668</v>
      </c>
      <c r="L852" s="33">
        <f>L850+L824+L817</f>
        <v>19446747000</v>
      </c>
      <c r="M852" s="111">
        <f>M850+M824+M817</f>
        <v>25399781565</v>
      </c>
      <c r="N852" s="33">
        <f>N850+N824+N817</f>
        <v>4852415000</v>
      </c>
      <c r="O852" s="111">
        <f>O850+O824+O817</f>
        <v>6004620196</v>
      </c>
      <c r="P852" s="111">
        <f>P850+P824+P817</f>
        <v>6901292724</v>
      </c>
      <c r="Q852" s="111">
        <v>10392969337</v>
      </c>
      <c r="R852" s="33">
        <v>5390362000</v>
      </c>
      <c r="S852" s="33">
        <v>9858117000</v>
      </c>
      <c r="T852" s="33">
        <v>0</v>
      </c>
      <c r="U852" s="111">
        <f>U850+U824+U817</f>
        <v>7450583094</v>
      </c>
      <c r="V852" s="111">
        <f t="shared" ref="V852:AE852" si="383">V850+V824+V817</f>
        <v>0</v>
      </c>
      <c r="W852" s="111">
        <f t="shared" si="383"/>
        <v>105507887</v>
      </c>
      <c r="X852" s="111">
        <f t="shared" si="383"/>
        <v>0</v>
      </c>
      <c r="Y852" s="111">
        <f t="shared" si="383"/>
        <v>105507887</v>
      </c>
      <c r="Z852" s="111">
        <f t="shared" si="383"/>
        <v>0</v>
      </c>
      <c r="AA852" s="111">
        <f t="shared" si="383"/>
        <v>375624242</v>
      </c>
      <c r="AB852" s="111">
        <f t="shared" si="383"/>
        <v>1177380650</v>
      </c>
      <c r="AC852" s="111">
        <f t="shared" si="383"/>
        <v>1658512779</v>
      </c>
      <c r="AD852" s="111">
        <f t="shared" si="383"/>
        <v>5792070315</v>
      </c>
      <c r="AE852" s="111">
        <f t="shared" si="383"/>
        <v>11944578275</v>
      </c>
      <c r="AF852" s="440"/>
      <c r="AG852" s="78"/>
      <c r="AH852" s="80"/>
      <c r="AI852" s="115">
        <f>AI850+AI824+AI817</f>
        <v>0</v>
      </c>
      <c r="AJ852" s="25">
        <f>AJ850+AJ824+AJ817</f>
        <v>0</v>
      </c>
      <c r="AK852" s="25">
        <f>AK850+AK824+AK817</f>
        <v>0</v>
      </c>
      <c r="AL852" s="114">
        <f>AL850+AL824+AL817</f>
        <v>0</v>
      </c>
      <c r="AM852" s="92"/>
      <c r="AN852" s="92"/>
      <c r="AO852" s="92"/>
      <c r="AP852" s="92"/>
      <c r="AQ852" s="92"/>
      <c r="AR852" s="92"/>
      <c r="AS852" s="92"/>
      <c r="AT852" s="92"/>
      <c r="AU852" s="92"/>
      <c r="AV852" s="92"/>
      <c r="AW852" s="92"/>
    </row>
    <row r="853" spans="1:61" ht="3.75" customHeight="1">
      <c r="A853" s="86"/>
      <c r="C853" s="86"/>
      <c r="D853" s="87"/>
      <c r="E853" s="86"/>
      <c r="F853" s="86"/>
      <c r="G853" s="88"/>
      <c r="H853" s="86"/>
      <c r="I853" s="88"/>
      <c r="K853" s="261"/>
      <c r="P853" s="50"/>
      <c r="U853"/>
      <c r="AF853" s="441"/>
      <c r="AG853" s="255"/>
      <c r="AJ853" s="23"/>
      <c r="AK853" s="14"/>
    </row>
    <row r="854" spans="1:61" ht="14.25" customHeight="1">
      <c r="A854" s="86"/>
      <c r="C854" s="86"/>
      <c r="D854" s="87"/>
      <c r="E854" s="86"/>
      <c r="F854" s="86"/>
      <c r="G854" s="88"/>
      <c r="H854" s="86"/>
      <c r="I854" s="88"/>
      <c r="K854" s="283" t="s">
        <v>708</v>
      </c>
      <c r="L854" s="111">
        <f>L852+L794+L772+L639+L411+L165</f>
        <v>326726653656</v>
      </c>
      <c r="M854" s="111">
        <f>M852+M794+M772+M639+M411+M165</f>
        <v>381274674524.02087</v>
      </c>
      <c r="N854" s="25">
        <f>N852+N794+N772+N639+N411+N165</f>
        <v>87977302266</v>
      </c>
      <c r="O854" s="111">
        <f>O852+O794+O772+O639+O411+O165</f>
        <v>114932254503</v>
      </c>
      <c r="P854" s="111">
        <f>P852+P794+P772+P639+P411+P165</f>
        <v>104477732125.02084</v>
      </c>
      <c r="Q854" s="111">
        <v>140613450540</v>
      </c>
      <c r="R854" s="25">
        <v>100728004464</v>
      </c>
      <c r="S854" s="25">
        <v>145116314319</v>
      </c>
      <c r="T854" s="25"/>
      <c r="U854" s="111">
        <f>U852+U794+U772+U639+U411+U165</f>
        <v>89379279000</v>
      </c>
      <c r="V854" s="111">
        <f t="shared" ref="V854:AE854" si="384">V852+V794+V772+V639+V411+V165</f>
        <v>6686876675</v>
      </c>
      <c r="W854" s="111">
        <f t="shared" si="384"/>
        <v>6044519044</v>
      </c>
      <c r="X854" s="111">
        <f t="shared" si="384"/>
        <v>6114731956</v>
      </c>
      <c r="Y854" s="111">
        <f t="shared" si="384"/>
        <v>18846127675</v>
      </c>
      <c r="Z854" s="111">
        <f t="shared" si="384"/>
        <v>7147503773</v>
      </c>
      <c r="AA854" s="111">
        <f t="shared" si="384"/>
        <v>4591725421</v>
      </c>
      <c r="AB854" s="111">
        <f t="shared" si="384"/>
        <v>9899693417</v>
      </c>
      <c r="AC854" s="111">
        <f t="shared" si="384"/>
        <v>40485050286</v>
      </c>
      <c r="AD854" s="111">
        <f t="shared" si="384"/>
        <v>48894228714</v>
      </c>
      <c r="AE854" s="111">
        <f t="shared" si="384"/>
        <v>176963141021.02084</v>
      </c>
      <c r="AF854" s="441"/>
      <c r="AG854" s="255"/>
      <c r="AJ854" s="23"/>
      <c r="AK854" s="14"/>
    </row>
    <row r="855" spans="1:61" ht="12" customHeight="1">
      <c r="F855"/>
      <c r="U855"/>
    </row>
    <row r="856" spans="1:61" ht="27.75" customHeight="1">
      <c r="F856"/>
      <c r="U856"/>
    </row>
    <row r="857" spans="1:61">
      <c r="F857"/>
      <c r="U857" s="50"/>
    </row>
    <row r="858" spans="1:61">
      <c r="F858"/>
      <c r="K858" s="456"/>
      <c r="U858" s="50"/>
    </row>
    <row r="859" spans="1:61">
      <c r="F859"/>
      <c r="U859" s="50"/>
    </row>
    <row r="860" spans="1:61">
      <c r="F860"/>
      <c r="U860" s="50"/>
    </row>
    <row r="861" spans="1:61" ht="12" customHeight="1">
      <c r="F861"/>
      <c r="U861"/>
    </row>
    <row r="862" spans="1:61" ht="12" customHeight="1">
      <c r="F862"/>
      <c r="U862"/>
    </row>
    <row r="863" spans="1:61" ht="12" customHeight="1">
      <c r="F863"/>
      <c r="U863"/>
    </row>
    <row r="864" spans="1:61" ht="12" customHeight="1">
      <c r="F864"/>
      <c r="U864"/>
    </row>
    <row r="865" spans="6:55" ht="12" customHeight="1">
      <c r="F865"/>
      <c r="U865"/>
    </row>
    <row r="866" spans="6:55" ht="12" customHeight="1">
      <c r="F866"/>
      <c r="U866"/>
    </row>
    <row r="867" spans="6:55" ht="12" customHeight="1">
      <c r="F867"/>
      <c r="U867"/>
    </row>
    <row r="868" spans="6:55">
      <c r="F868"/>
      <c r="U868"/>
      <c r="BB868" s="32" t="e">
        <f>VLOOKUP(J868,'RATE JUNIO '!F$2:K$346,6,FALSE)</f>
        <v>#N/A</v>
      </c>
      <c r="BC868" s="32"/>
    </row>
  </sheetData>
  <autoFilter ref="A1:BI868"/>
  <pageMargins left="1.1023622047244095" right="0.15748031496062992" top="0.39370078740157483" bottom="0.15748031496062992" header="0.15748031496062992" footer="0.43307086614173229"/>
  <pageSetup paperSize="5" scale="65" orientation="landscape" horizontalDpi="1200" verticalDpi="1200" r:id="rId1"/>
  <headerFooter>
    <oddHeader>&amp;C&amp;"-,Negrita"&amp;18ESTADO DE SITUACION FNDR MES DE JUNIO 2017&amp;RUNIDAD DE CONTROL Y PROGRAMACION PRESUPUESTARIA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opLeftCell="A2" workbookViewId="0">
      <selection activeCell="K2" sqref="K2"/>
    </sheetView>
  </sheetViews>
  <sheetFormatPr baseColWidth="10" defaultRowHeight="12.75"/>
  <cols>
    <col min="1" max="1" width="11.42578125" style="399"/>
    <col min="2" max="2" width="49.5703125" style="399" customWidth="1"/>
    <col min="3" max="257" width="11.42578125" style="399"/>
    <col min="258" max="258" width="49.5703125" style="399" customWidth="1"/>
    <col min="259" max="513" width="11.42578125" style="399"/>
    <col min="514" max="514" width="49.5703125" style="399" customWidth="1"/>
    <col min="515" max="769" width="11.42578125" style="399"/>
    <col min="770" max="770" width="49.5703125" style="399" customWidth="1"/>
    <col min="771" max="1025" width="11.42578125" style="399"/>
    <col min="1026" max="1026" width="49.5703125" style="399" customWidth="1"/>
    <col min="1027" max="1281" width="11.42578125" style="399"/>
    <col min="1282" max="1282" width="49.5703125" style="399" customWidth="1"/>
    <col min="1283" max="1537" width="11.42578125" style="399"/>
    <col min="1538" max="1538" width="49.5703125" style="399" customWidth="1"/>
    <col min="1539" max="1793" width="11.42578125" style="399"/>
    <col min="1794" max="1794" width="49.5703125" style="399" customWidth="1"/>
    <col min="1795" max="2049" width="11.42578125" style="399"/>
    <col min="2050" max="2050" width="49.5703125" style="399" customWidth="1"/>
    <col min="2051" max="2305" width="11.42578125" style="399"/>
    <col min="2306" max="2306" width="49.5703125" style="399" customWidth="1"/>
    <col min="2307" max="2561" width="11.42578125" style="399"/>
    <col min="2562" max="2562" width="49.5703125" style="399" customWidth="1"/>
    <col min="2563" max="2817" width="11.42578125" style="399"/>
    <col min="2818" max="2818" width="49.5703125" style="399" customWidth="1"/>
    <col min="2819" max="3073" width="11.42578125" style="399"/>
    <col min="3074" max="3074" width="49.5703125" style="399" customWidth="1"/>
    <col min="3075" max="3329" width="11.42578125" style="399"/>
    <col min="3330" max="3330" width="49.5703125" style="399" customWidth="1"/>
    <col min="3331" max="3585" width="11.42578125" style="399"/>
    <col min="3586" max="3586" width="49.5703125" style="399" customWidth="1"/>
    <col min="3587" max="3841" width="11.42578125" style="399"/>
    <col min="3842" max="3842" width="49.5703125" style="399" customWidth="1"/>
    <col min="3843" max="4097" width="11.42578125" style="399"/>
    <col min="4098" max="4098" width="49.5703125" style="399" customWidth="1"/>
    <col min="4099" max="4353" width="11.42578125" style="399"/>
    <col min="4354" max="4354" width="49.5703125" style="399" customWidth="1"/>
    <col min="4355" max="4609" width="11.42578125" style="399"/>
    <col min="4610" max="4610" width="49.5703125" style="399" customWidth="1"/>
    <col min="4611" max="4865" width="11.42578125" style="399"/>
    <col min="4866" max="4866" width="49.5703125" style="399" customWidth="1"/>
    <col min="4867" max="5121" width="11.42578125" style="399"/>
    <col min="5122" max="5122" width="49.5703125" style="399" customWidth="1"/>
    <col min="5123" max="5377" width="11.42578125" style="399"/>
    <col min="5378" max="5378" width="49.5703125" style="399" customWidth="1"/>
    <col min="5379" max="5633" width="11.42578125" style="399"/>
    <col min="5634" max="5634" width="49.5703125" style="399" customWidth="1"/>
    <col min="5635" max="5889" width="11.42578125" style="399"/>
    <col min="5890" max="5890" width="49.5703125" style="399" customWidth="1"/>
    <col min="5891" max="6145" width="11.42578125" style="399"/>
    <col min="6146" max="6146" width="49.5703125" style="399" customWidth="1"/>
    <col min="6147" max="6401" width="11.42578125" style="399"/>
    <col min="6402" max="6402" width="49.5703125" style="399" customWidth="1"/>
    <col min="6403" max="6657" width="11.42578125" style="399"/>
    <col min="6658" max="6658" width="49.5703125" style="399" customWidth="1"/>
    <col min="6659" max="6913" width="11.42578125" style="399"/>
    <col min="6914" max="6914" width="49.5703125" style="399" customWidth="1"/>
    <col min="6915" max="7169" width="11.42578125" style="399"/>
    <col min="7170" max="7170" width="49.5703125" style="399" customWidth="1"/>
    <col min="7171" max="7425" width="11.42578125" style="399"/>
    <col min="7426" max="7426" width="49.5703125" style="399" customWidth="1"/>
    <col min="7427" max="7681" width="11.42578125" style="399"/>
    <col min="7682" max="7682" width="49.5703125" style="399" customWidth="1"/>
    <col min="7683" max="7937" width="11.42578125" style="399"/>
    <col min="7938" max="7938" width="49.5703125" style="399" customWidth="1"/>
    <col min="7939" max="8193" width="11.42578125" style="399"/>
    <col min="8194" max="8194" width="49.5703125" style="399" customWidth="1"/>
    <col min="8195" max="8449" width="11.42578125" style="399"/>
    <col min="8450" max="8450" width="49.5703125" style="399" customWidth="1"/>
    <col min="8451" max="8705" width="11.42578125" style="399"/>
    <col min="8706" max="8706" width="49.5703125" style="399" customWidth="1"/>
    <col min="8707" max="8961" width="11.42578125" style="399"/>
    <col min="8962" max="8962" width="49.5703125" style="399" customWidth="1"/>
    <col min="8963" max="9217" width="11.42578125" style="399"/>
    <col min="9218" max="9218" width="49.5703125" style="399" customWidth="1"/>
    <col min="9219" max="9473" width="11.42578125" style="399"/>
    <col min="9474" max="9474" width="49.5703125" style="399" customWidth="1"/>
    <col min="9475" max="9729" width="11.42578125" style="399"/>
    <col min="9730" max="9730" width="49.5703125" style="399" customWidth="1"/>
    <col min="9731" max="9985" width="11.42578125" style="399"/>
    <col min="9986" max="9986" width="49.5703125" style="399" customWidth="1"/>
    <col min="9987" max="10241" width="11.42578125" style="399"/>
    <col min="10242" max="10242" width="49.5703125" style="399" customWidth="1"/>
    <col min="10243" max="10497" width="11.42578125" style="399"/>
    <col min="10498" max="10498" width="49.5703125" style="399" customWidth="1"/>
    <col min="10499" max="10753" width="11.42578125" style="399"/>
    <col min="10754" max="10754" width="49.5703125" style="399" customWidth="1"/>
    <col min="10755" max="11009" width="11.42578125" style="399"/>
    <col min="11010" max="11010" width="49.5703125" style="399" customWidth="1"/>
    <col min="11011" max="11265" width="11.42578125" style="399"/>
    <col min="11266" max="11266" width="49.5703125" style="399" customWidth="1"/>
    <col min="11267" max="11521" width="11.42578125" style="399"/>
    <col min="11522" max="11522" width="49.5703125" style="399" customWidth="1"/>
    <col min="11523" max="11777" width="11.42578125" style="399"/>
    <col min="11778" max="11778" width="49.5703125" style="399" customWidth="1"/>
    <col min="11779" max="12033" width="11.42578125" style="399"/>
    <col min="12034" max="12034" width="49.5703125" style="399" customWidth="1"/>
    <col min="12035" max="12289" width="11.42578125" style="399"/>
    <col min="12290" max="12290" width="49.5703125" style="399" customWidth="1"/>
    <col min="12291" max="12545" width="11.42578125" style="399"/>
    <col min="12546" max="12546" width="49.5703125" style="399" customWidth="1"/>
    <col min="12547" max="12801" width="11.42578125" style="399"/>
    <col min="12802" max="12802" width="49.5703125" style="399" customWidth="1"/>
    <col min="12803" max="13057" width="11.42578125" style="399"/>
    <col min="13058" max="13058" width="49.5703125" style="399" customWidth="1"/>
    <col min="13059" max="13313" width="11.42578125" style="399"/>
    <col min="13314" max="13314" width="49.5703125" style="399" customWidth="1"/>
    <col min="13315" max="13569" width="11.42578125" style="399"/>
    <col min="13570" max="13570" width="49.5703125" style="399" customWidth="1"/>
    <col min="13571" max="13825" width="11.42578125" style="399"/>
    <col min="13826" max="13826" width="49.5703125" style="399" customWidth="1"/>
    <col min="13827" max="14081" width="11.42578125" style="399"/>
    <col min="14082" max="14082" width="49.5703125" style="399" customWidth="1"/>
    <col min="14083" max="14337" width="11.42578125" style="399"/>
    <col min="14338" max="14338" width="49.5703125" style="399" customWidth="1"/>
    <col min="14339" max="14593" width="11.42578125" style="399"/>
    <col min="14594" max="14594" width="49.5703125" style="399" customWidth="1"/>
    <col min="14595" max="14849" width="11.42578125" style="399"/>
    <col min="14850" max="14850" width="49.5703125" style="399" customWidth="1"/>
    <col min="14851" max="15105" width="11.42578125" style="399"/>
    <col min="15106" max="15106" width="49.5703125" style="399" customWidth="1"/>
    <col min="15107" max="15361" width="11.42578125" style="399"/>
    <col min="15362" max="15362" width="49.5703125" style="399" customWidth="1"/>
    <col min="15363" max="15617" width="11.42578125" style="399"/>
    <col min="15618" max="15618" width="49.5703125" style="399" customWidth="1"/>
    <col min="15619" max="15873" width="11.42578125" style="399"/>
    <col min="15874" max="15874" width="49.5703125" style="399" customWidth="1"/>
    <col min="15875" max="16129" width="11.42578125" style="399"/>
    <col min="16130" max="16130" width="49.5703125" style="399" customWidth="1"/>
    <col min="16131" max="16384" width="11.42578125" style="399"/>
  </cols>
  <sheetData>
    <row r="1" spans="1:15">
      <c r="A1" s="393" t="s">
        <v>1470</v>
      </c>
      <c r="B1" s="394" t="s">
        <v>1132</v>
      </c>
      <c r="C1" s="395" t="s">
        <v>5</v>
      </c>
      <c r="D1" s="396" t="s">
        <v>1471</v>
      </c>
      <c r="E1" s="395" t="s">
        <v>1472</v>
      </c>
      <c r="F1" s="395" t="s">
        <v>1473</v>
      </c>
      <c r="G1" s="395" t="s">
        <v>1474</v>
      </c>
      <c r="H1" s="395" t="s">
        <v>1475</v>
      </c>
      <c r="I1" s="395" t="s">
        <v>1476</v>
      </c>
      <c r="J1" s="397" t="s">
        <v>1477</v>
      </c>
      <c r="K1" s="395" t="s">
        <v>1478</v>
      </c>
      <c r="L1" s="395" t="s">
        <v>1479</v>
      </c>
      <c r="M1" s="398" t="s">
        <v>2</v>
      </c>
    </row>
    <row r="2" spans="1:15" ht="17.25">
      <c r="A2" s="400">
        <v>30129698</v>
      </c>
      <c r="B2" s="401" t="s">
        <v>1480</v>
      </c>
      <c r="C2" s="400" t="s">
        <v>617</v>
      </c>
      <c r="D2" s="402"/>
      <c r="E2" s="400" t="s">
        <v>1481</v>
      </c>
      <c r="F2" s="400" t="s">
        <v>1482</v>
      </c>
      <c r="G2" s="400" t="s">
        <v>1483</v>
      </c>
      <c r="H2" s="400"/>
      <c r="I2" s="400" t="s">
        <v>1484</v>
      </c>
      <c r="J2" s="403" t="s">
        <v>1485</v>
      </c>
      <c r="K2" s="400" t="s">
        <v>1486</v>
      </c>
      <c r="L2" s="400"/>
      <c r="M2" s="404" t="s">
        <v>1763</v>
      </c>
      <c r="N2" s="405" t="s">
        <v>1487</v>
      </c>
    </row>
    <row r="3" spans="1:15" ht="17.25">
      <c r="A3" s="400">
        <v>30327689</v>
      </c>
      <c r="B3" s="406" t="s">
        <v>1488</v>
      </c>
      <c r="C3" s="403" t="s">
        <v>617</v>
      </c>
      <c r="D3" s="402"/>
      <c r="E3" s="403" t="s">
        <v>1481</v>
      </c>
      <c r="F3" s="403" t="s">
        <v>1489</v>
      </c>
      <c r="G3" s="403" t="s">
        <v>1483</v>
      </c>
      <c r="H3" s="400"/>
      <c r="I3" s="403" t="s">
        <v>1484</v>
      </c>
      <c r="J3" s="403" t="s">
        <v>1484</v>
      </c>
      <c r="K3" s="400" t="s">
        <v>1490</v>
      </c>
      <c r="L3" s="400" t="s">
        <v>1491</v>
      </c>
      <c r="M3" s="404" t="s">
        <v>1763</v>
      </c>
    </row>
    <row r="4" spans="1:15" ht="17.25">
      <c r="A4" s="400">
        <v>30130362</v>
      </c>
      <c r="B4" s="401" t="s">
        <v>1492</v>
      </c>
      <c r="C4" s="400" t="s">
        <v>617</v>
      </c>
      <c r="D4" s="402"/>
      <c r="E4" s="400" t="s">
        <v>1481</v>
      </c>
      <c r="F4" s="400" t="s">
        <v>1489</v>
      </c>
      <c r="G4" s="400" t="s">
        <v>1483</v>
      </c>
      <c r="H4" s="400" t="s">
        <v>1484</v>
      </c>
      <c r="I4" s="400" t="s">
        <v>1484</v>
      </c>
      <c r="J4" s="400" t="s">
        <v>1484</v>
      </c>
      <c r="K4" s="400" t="s">
        <v>1493</v>
      </c>
      <c r="L4" s="404" t="s">
        <v>1494</v>
      </c>
      <c r="M4" s="404" t="s">
        <v>1763</v>
      </c>
      <c r="N4" s="407" t="s">
        <v>1495</v>
      </c>
      <c r="O4" s="404" t="s">
        <v>1496</v>
      </c>
    </row>
    <row r="5" spans="1:15" ht="17.25">
      <c r="A5" s="400">
        <v>30428524</v>
      </c>
      <c r="B5" s="401" t="s">
        <v>1245</v>
      </c>
      <c r="C5" s="400" t="s">
        <v>451</v>
      </c>
      <c r="D5" s="402">
        <v>332278</v>
      </c>
      <c r="E5" s="400" t="s">
        <v>1497</v>
      </c>
      <c r="F5" s="400" t="s">
        <v>1498</v>
      </c>
      <c r="G5" s="400" t="s">
        <v>1499</v>
      </c>
      <c r="H5" s="400" t="s">
        <v>1500</v>
      </c>
      <c r="I5" s="400" t="s">
        <v>1501</v>
      </c>
      <c r="J5" s="400" t="s">
        <v>1501</v>
      </c>
      <c r="K5" s="400" t="s">
        <v>1502</v>
      </c>
      <c r="L5" s="400" t="s">
        <v>1503</v>
      </c>
      <c r="M5" s="404" t="s">
        <v>1763</v>
      </c>
    </row>
    <row r="6" spans="1:15" ht="17.25">
      <c r="A6" s="400">
        <v>30136720</v>
      </c>
      <c r="B6" s="401" t="s">
        <v>1504</v>
      </c>
      <c r="C6" s="400" t="s">
        <v>324</v>
      </c>
      <c r="D6" s="402">
        <v>44974</v>
      </c>
      <c r="E6" s="400" t="s">
        <v>1505</v>
      </c>
      <c r="F6" s="400" t="s">
        <v>1506</v>
      </c>
      <c r="G6" s="400" t="s">
        <v>1507</v>
      </c>
      <c r="H6" s="400" t="s">
        <v>1508</v>
      </c>
      <c r="I6" s="400" t="s">
        <v>1509</v>
      </c>
      <c r="J6" s="400" t="s">
        <v>1509</v>
      </c>
      <c r="K6" s="400" t="s">
        <v>1510</v>
      </c>
      <c r="L6" s="400" t="s">
        <v>1511</v>
      </c>
      <c r="M6" s="404" t="s">
        <v>1763</v>
      </c>
    </row>
    <row r="7" spans="1:15" ht="17.25">
      <c r="A7" s="400">
        <v>30063734</v>
      </c>
      <c r="B7" s="401" t="s">
        <v>1512</v>
      </c>
      <c r="C7" s="400" t="s">
        <v>324</v>
      </c>
      <c r="D7" s="402"/>
      <c r="E7" s="400" t="s">
        <v>1513</v>
      </c>
      <c r="F7" s="400" t="s">
        <v>1514</v>
      </c>
      <c r="G7" s="400" t="s">
        <v>1515</v>
      </c>
      <c r="H7" s="400" t="s">
        <v>1516</v>
      </c>
      <c r="I7" s="400" t="s">
        <v>1517</v>
      </c>
      <c r="J7" s="400" t="s">
        <v>1517</v>
      </c>
      <c r="K7" s="400" t="s">
        <v>1518</v>
      </c>
      <c r="L7" s="400" t="s">
        <v>1519</v>
      </c>
      <c r="M7" s="404" t="s">
        <v>1763</v>
      </c>
    </row>
    <row r="8" spans="1:15" ht="17.25">
      <c r="A8" s="400">
        <v>20086686</v>
      </c>
      <c r="B8" s="401" t="s">
        <v>1520</v>
      </c>
      <c r="C8" s="400" t="s">
        <v>221</v>
      </c>
      <c r="D8" s="402">
        <v>115742</v>
      </c>
      <c r="E8" s="400" t="s">
        <v>1521</v>
      </c>
      <c r="F8" s="400" t="s">
        <v>1522</v>
      </c>
      <c r="G8" s="400" t="s">
        <v>1523</v>
      </c>
      <c r="H8" s="400" t="s">
        <v>1524</v>
      </c>
      <c r="I8" s="400" t="s">
        <v>1525</v>
      </c>
      <c r="J8" s="400" t="s">
        <v>1525</v>
      </c>
      <c r="K8" s="400" t="s">
        <v>1526</v>
      </c>
      <c r="L8" s="400" t="s">
        <v>1527</v>
      </c>
      <c r="M8" s="404" t="s">
        <v>1763</v>
      </c>
    </row>
    <row r="9" spans="1:15" ht="17.25">
      <c r="A9" s="400">
        <v>30125834</v>
      </c>
      <c r="B9" s="401" t="s">
        <v>695</v>
      </c>
      <c r="C9" s="400" t="s">
        <v>260</v>
      </c>
      <c r="D9" s="402"/>
      <c r="E9" s="400" t="s">
        <v>1513</v>
      </c>
      <c r="F9" s="400" t="s">
        <v>1528</v>
      </c>
      <c r="G9" s="400" t="s">
        <v>1515</v>
      </c>
      <c r="H9" s="400" t="s">
        <v>1529</v>
      </c>
      <c r="I9" s="400" t="s">
        <v>1517</v>
      </c>
      <c r="J9" s="400" t="s">
        <v>1517</v>
      </c>
      <c r="K9" s="400" t="s">
        <v>1530</v>
      </c>
      <c r="L9" s="400" t="s">
        <v>1531</v>
      </c>
      <c r="M9" s="404" t="s">
        <v>1763</v>
      </c>
    </row>
    <row r="10" spans="1:15">
      <c r="A10" s="400">
        <v>30233623</v>
      </c>
      <c r="B10" s="401" t="s">
        <v>1532</v>
      </c>
      <c r="C10" s="400" t="s">
        <v>617</v>
      </c>
      <c r="D10" s="402"/>
      <c r="E10" s="400" t="s">
        <v>1533</v>
      </c>
      <c r="F10" s="400" t="s">
        <v>1534</v>
      </c>
      <c r="G10" s="400" t="s">
        <v>1535</v>
      </c>
      <c r="H10" s="400" t="s">
        <v>1536</v>
      </c>
      <c r="I10" s="400"/>
      <c r="J10" s="400"/>
      <c r="K10" s="400"/>
      <c r="L10" s="400"/>
      <c r="M10" s="408" t="s">
        <v>3031</v>
      </c>
    </row>
    <row r="11" spans="1:15">
      <c r="A11" s="400"/>
      <c r="B11" s="401" t="s">
        <v>1537</v>
      </c>
      <c r="C11" s="400" t="s">
        <v>375</v>
      </c>
      <c r="D11" s="402"/>
      <c r="E11" s="400" t="s">
        <v>1538</v>
      </c>
      <c r="F11" s="400" t="s">
        <v>1539</v>
      </c>
      <c r="G11" s="400" t="s">
        <v>1540</v>
      </c>
      <c r="H11" s="400" t="s">
        <v>1536</v>
      </c>
      <c r="I11" s="400"/>
      <c r="J11" s="400"/>
      <c r="K11" s="400"/>
      <c r="L11" s="400"/>
      <c r="M11" s="408" t="s">
        <v>3031</v>
      </c>
    </row>
    <row r="12" spans="1:15">
      <c r="A12" s="400"/>
      <c r="B12" s="401" t="s">
        <v>1541</v>
      </c>
      <c r="C12" s="400"/>
      <c r="D12" s="402"/>
      <c r="E12" s="400" t="s">
        <v>1538</v>
      </c>
      <c r="F12" s="400" t="s">
        <v>1542</v>
      </c>
      <c r="G12" s="400" t="s">
        <v>1535</v>
      </c>
      <c r="H12" s="400" t="s">
        <v>1536</v>
      </c>
      <c r="I12" s="400"/>
      <c r="J12" s="400"/>
      <c r="K12" s="400"/>
      <c r="L12" s="400"/>
      <c r="M12" s="408" t="s">
        <v>3031</v>
      </c>
    </row>
    <row r="13" spans="1:15" ht="17.25">
      <c r="A13" s="400">
        <v>30066636</v>
      </c>
      <c r="B13" s="401" t="s">
        <v>1543</v>
      </c>
      <c r="C13" s="400" t="s">
        <v>324</v>
      </c>
      <c r="D13" s="402">
        <v>58375</v>
      </c>
      <c r="E13" s="400" t="s">
        <v>1544</v>
      </c>
      <c r="F13" s="400" t="s">
        <v>1498</v>
      </c>
      <c r="G13" s="400" t="s">
        <v>1545</v>
      </c>
      <c r="H13" s="400" t="s">
        <v>1536</v>
      </c>
      <c r="I13" s="400" t="s">
        <v>1517</v>
      </c>
      <c r="J13" s="400" t="s">
        <v>1517</v>
      </c>
      <c r="K13" s="400" t="s">
        <v>1546</v>
      </c>
      <c r="L13" s="400" t="s">
        <v>1547</v>
      </c>
      <c r="M13" s="404" t="s">
        <v>1763</v>
      </c>
    </row>
    <row r="14" spans="1:15" ht="25.5">
      <c r="A14" s="400"/>
      <c r="B14" s="401" t="s">
        <v>1548</v>
      </c>
      <c r="C14" s="400" t="s">
        <v>1549</v>
      </c>
      <c r="D14" s="402"/>
      <c r="E14" s="400" t="s">
        <v>1538</v>
      </c>
      <c r="F14" s="400" t="s">
        <v>1498</v>
      </c>
      <c r="G14" s="400" t="s">
        <v>1540</v>
      </c>
      <c r="H14" s="400" t="s">
        <v>1536</v>
      </c>
      <c r="I14" s="400"/>
      <c r="J14" s="400"/>
      <c r="K14" s="400" t="s">
        <v>1550</v>
      </c>
      <c r="L14" s="400" t="s">
        <v>1551</v>
      </c>
      <c r="M14" s="404" t="s">
        <v>1763</v>
      </c>
    </row>
    <row r="15" spans="1:15">
      <c r="A15" s="400">
        <v>30361577</v>
      </c>
      <c r="B15" s="401" t="s">
        <v>1258</v>
      </c>
      <c r="C15" s="400" t="s">
        <v>324</v>
      </c>
      <c r="D15" s="402">
        <v>262620</v>
      </c>
      <c r="E15" s="400" t="s">
        <v>1552</v>
      </c>
      <c r="F15" s="400" t="s">
        <v>1498</v>
      </c>
      <c r="G15" s="400" t="s">
        <v>1515</v>
      </c>
      <c r="H15" s="400" t="s">
        <v>1553</v>
      </c>
      <c r="I15" s="400"/>
      <c r="J15" s="400"/>
      <c r="K15" s="400"/>
      <c r="L15" s="400"/>
      <c r="M15" s="408" t="s">
        <v>3031</v>
      </c>
    </row>
    <row r="16" spans="1:15" ht="17.25">
      <c r="A16" s="400">
        <v>30073551</v>
      </c>
      <c r="B16" s="401" t="s">
        <v>1331</v>
      </c>
      <c r="C16" s="400" t="s">
        <v>480</v>
      </c>
      <c r="D16" s="402">
        <v>119781</v>
      </c>
      <c r="E16" s="400" t="s">
        <v>1554</v>
      </c>
      <c r="F16" s="400" t="s">
        <v>1498</v>
      </c>
      <c r="G16" s="400" t="s">
        <v>1499</v>
      </c>
      <c r="H16" s="400" t="s">
        <v>1553</v>
      </c>
      <c r="I16" s="400" t="s">
        <v>1555</v>
      </c>
      <c r="J16" s="400" t="s">
        <v>1555</v>
      </c>
      <c r="K16" s="400" t="s">
        <v>1556</v>
      </c>
      <c r="L16" s="400" t="s">
        <v>1557</v>
      </c>
      <c r="M16" s="404" t="s">
        <v>1763</v>
      </c>
    </row>
    <row r="17" spans="1:15" ht="17.25">
      <c r="A17" s="400">
        <v>30094005</v>
      </c>
      <c r="B17" s="401" t="s">
        <v>1184</v>
      </c>
      <c r="C17" s="400" t="s">
        <v>416</v>
      </c>
      <c r="D17" s="402">
        <v>16465</v>
      </c>
      <c r="E17" s="400" t="s">
        <v>1554</v>
      </c>
      <c r="F17" s="400" t="s">
        <v>1498</v>
      </c>
      <c r="G17" s="400" t="s">
        <v>1499</v>
      </c>
      <c r="H17" s="400" t="s">
        <v>1553</v>
      </c>
      <c r="I17" s="400" t="s">
        <v>1517</v>
      </c>
      <c r="J17" s="400" t="s">
        <v>1517</v>
      </c>
      <c r="K17" s="400" t="s">
        <v>1558</v>
      </c>
      <c r="L17" s="400" t="s">
        <v>1559</v>
      </c>
      <c r="M17" s="404" t="s">
        <v>1763</v>
      </c>
    </row>
    <row r="18" spans="1:15">
      <c r="A18" s="400">
        <v>30057888</v>
      </c>
      <c r="B18" s="401" t="s">
        <v>1560</v>
      </c>
      <c r="C18" s="400" t="s">
        <v>375</v>
      </c>
      <c r="D18" s="402"/>
      <c r="E18" s="400" t="s">
        <v>1538</v>
      </c>
      <c r="F18" s="400" t="s">
        <v>1498</v>
      </c>
      <c r="G18" s="400" t="s">
        <v>1540</v>
      </c>
      <c r="H18" s="400" t="s">
        <v>1561</v>
      </c>
      <c r="I18" s="400" t="s">
        <v>1561</v>
      </c>
      <c r="J18" s="400" t="s">
        <v>1561</v>
      </c>
      <c r="K18" s="400"/>
      <c r="L18" s="400"/>
      <c r="M18" s="408" t="s">
        <v>1459</v>
      </c>
    </row>
    <row r="19" spans="1:15" ht="17.25">
      <c r="A19" s="400">
        <v>30103252</v>
      </c>
      <c r="B19" s="401" t="s">
        <v>1562</v>
      </c>
      <c r="C19" s="400" t="s">
        <v>389</v>
      </c>
      <c r="D19" s="402"/>
      <c r="E19" s="400" t="s">
        <v>1513</v>
      </c>
      <c r="F19" s="400" t="s">
        <v>1498</v>
      </c>
      <c r="G19" s="400" t="s">
        <v>1499</v>
      </c>
      <c r="H19" s="400" t="s">
        <v>1561</v>
      </c>
      <c r="I19" s="400" t="s">
        <v>1517</v>
      </c>
      <c r="J19" s="400" t="s">
        <v>1517</v>
      </c>
      <c r="K19" s="400" t="s">
        <v>1563</v>
      </c>
      <c r="L19" s="400" t="s">
        <v>1564</v>
      </c>
      <c r="M19" s="404" t="s">
        <v>1763</v>
      </c>
    </row>
    <row r="20" spans="1:15" ht="17.25">
      <c r="A20" s="400">
        <v>30474987</v>
      </c>
      <c r="B20" s="401" t="s">
        <v>1565</v>
      </c>
      <c r="C20" s="400" t="s">
        <v>182</v>
      </c>
      <c r="D20" s="402">
        <v>164492</v>
      </c>
      <c r="E20" s="400" t="s">
        <v>1497</v>
      </c>
      <c r="F20" s="400" t="s">
        <v>1506</v>
      </c>
      <c r="G20" s="400" t="s">
        <v>1566</v>
      </c>
      <c r="H20" s="400" t="s">
        <v>1561</v>
      </c>
      <c r="I20" s="400" t="s">
        <v>1517</v>
      </c>
      <c r="J20" s="400" t="s">
        <v>1517</v>
      </c>
      <c r="K20" s="400" t="s">
        <v>1567</v>
      </c>
      <c r="L20" s="400" t="s">
        <v>1568</v>
      </c>
      <c r="M20" s="404" t="s">
        <v>1763</v>
      </c>
    </row>
    <row r="21" spans="1:15" ht="17.25">
      <c r="A21" s="400">
        <v>30365273</v>
      </c>
      <c r="B21" s="401" t="s">
        <v>1429</v>
      </c>
      <c r="C21" s="400" t="s">
        <v>1210</v>
      </c>
      <c r="D21" s="402">
        <v>268593</v>
      </c>
      <c r="E21" s="400" t="s">
        <v>1497</v>
      </c>
      <c r="F21" s="400" t="s">
        <v>1498</v>
      </c>
      <c r="G21" s="400" t="s">
        <v>1569</v>
      </c>
      <c r="H21" s="400" t="s">
        <v>1561</v>
      </c>
      <c r="I21" s="400" t="s">
        <v>1501</v>
      </c>
      <c r="J21" s="400" t="s">
        <v>1501</v>
      </c>
      <c r="K21" s="400" t="s">
        <v>1570</v>
      </c>
      <c r="L21" s="400" t="s">
        <v>1571</v>
      </c>
      <c r="M21" s="404" t="s">
        <v>1763</v>
      </c>
    </row>
    <row r="22" spans="1:15">
      <c r="A22" s="400">
        <v>30000740</v>
      </c>
      <c r="B22" s="401" t="s">
        <v>1572</v>
      </c>
      <c r="C22" s="400" t="s">
        <v>1573</v>
      </c>
      <c r="D22" s="402" t="s">
        <v>1574</v>
      </c>
      <c r="E22" s="400"/>
      <c r="F22" s="400" t="s">
        <v>1498</v>
      </c>
      <c r="G22" s="400" t="s">
        <v>1540</v>
      </c>
      <c r="H22" s="400"/>
      <c r="I22" s="400"/>
      <c r="J22" s="400" t="s">
        <v>1575</v>
      </c>
      <c r="K22" s="400"/>
      <c r="L22" s="400"/>
      <c r="M22" s="408" t="s">
        <v>1459</v>
      </c>
    </row>
    <row r="23" spans="1:15">
      <c r="A23" s="400">
        <v>30459473</v>
      </c>
      <c r="B23" s="401" t="s">
        <v>1576</v>
      </c>
      <c r="C23" s="400" t="s">
        <v>181</v>
      </c>
      <c r="D23" s="402">
        <v>274417</v>
      </c>
      <c r="E23" s="400" t="s">
        <v>1544</v>
      </c>
      <c r="F23" s="400" t="s">
        <v>1498</v>
      </c>
      <c r="G23" s="400" t="s">
        <v>1577</v>
      </c>
      <c r="H23" s="400"/>
      <c r="I23" s="400"/>
      <c r="J23" s="400" t="s">
        <v>1575</v>
      </c>
      <c r="K23" s="400"/>
      <c r="L23" s="400"/>
      <c r="M23" s="408" t="s">
        <v>1459</v>
      </c>
    </row>
    <row r="24" spans="1:15">
      <c r="A24" s="400">
        <v>30361577</v>
      </c>
      <c r="B24" s="401" t="s">
        <v>1578</v>
      </c>
      <c r="C24" s="400" t="s">
        <v>1579</v>
      </c>
      <c r="D24" s="402">
        <v>262620</v>
      </c>
      <c r="E24" s="400"/>
      <c r="F24" s="400" t="s">
        <v>1498</v>
      </c>
      <c r="G24" s="400" t="s">
        <v>1515</v>
      </c>
      <c r="H24" s="400"/>
      <c r="I24" s="400"/>
      <c r="J24" s="400" t="s">
        <v>1575</v>
      </c>
      <c r="K24" s="400"/>
      <c r="L24" s="400"/>
      <c r="M24" s="408" t="s">
        <v>1459</v>
      </c>
    </row>
    <row r="25" spans="1:15">
      <c r="A25" s="400"/>
      <c r="B25" s="401" t="s">
        <v>1580</v>
      </c>
      <c r="C25" s="400" t="s">
        <v>182</v>
      </c>
      <c r="D25" s="402"/>
      <c r="E25" s="400" t="s">
        <v>1581</v>
      </c>
      <c r="F25" s="400"/>
      <c r="G25" s="400" t="s">
        <v>1582</v>
      </c>
      <c r="H25" s="400"/>
      <c r="I25" s="400" t="s">
        <v>1583</v>
      </c>
      <c r="J25" s="400" t="s">
        <v>1583</v>
      </c>
      <c r="K25" s="400" t="s">
        <v>1584</v>
      </c>
      <c r="L25" s="400" t="s">
        <v>1584</v>
      </c>
      <c r="M25" s="408" t="s">
        <v>1763</v>
      </c>
    </row>
    <row r="26" spans="1:15" ht="17.25">
      <c r="A26" s="400">
        <v>30165522</v>
      </c>
      <c r="B26" s="401" t="s">
        <v>1585</v>
      </c>
      <c r="C26" s="400" t="s">
        <v>25</v>
      </c>
      <c r="D26" s="402"/>
      <c r="E26" s="400" t="s">
        <v>1586</v>
      </c>
      <c r="F26" s="400" t="s">
        <v>1506</v>
      </c>
      <c r="G26" s="400" t="s">
        <v>1587</v>
      </c>
      <c r="H26" s="400" t="s">
        <v>1588</v>
      </c>
      <c r="I26" s="400" t="s">
        <v>1501</v>
      </c>
      <c r="J26" s="400" t="s">
        <v>1501</v>
      </c>
      <c r="K26" s="400" t="s">
        <v>1589</v>
      </c>
      <c r="L26" s="400" t="s">
        <v>1590</v>
      </c>
      <c r="M26" s="404" t="s">
        <v>1763</v>
      </c>
    </row>
    <row r="27" spans="1:15" ht="17.25">
      <c r="A27" s="400">
        <v>30094891</v>
      </c>
      <c r="B27" s="401" t="s">
        <v>365</v>
      </c>
      <c r="C27" s="400" t="s">
        <v>363</v>
      </c>
      <c r="D27" s="402">
        <v>22674</v>
      </c>
      <c r="E27" s="400" t="s">
        <v>1544</v>
      </c>
      <c r="F27" s="400" t="s">
        <v>1498</v>
      </c>
      <c r="G27" s="400" t="s">
        <v>1569</v>
      </c>
      <c r="H27" s="400" t="s">
        <v>1588</v>
      </c>
      <c r="I27" s="400" t="s">
        <v>1555</v>
      </c>
      <c r="J27" s="400" t="s">
        <v>1555</v>
      </c>
      <c r="K27" s="400" t="s">
        <v>1591</v>
      </c>
      <c r="L27" s="400" t="s">
        <v>1592</v>
      </c>
      <c r="M27" s="404" t="s">
        <v>1763</v>
      </c>
    </row>
    <row r="28" spans="1:15" ht="17.25">
      <c r="A28" s="400">
        <v>30407832</v>
      </c>
      <c r="B28" s="401" t="s">
        <v>1373</v>
      </c>
      <c r="C28" s="400" t="s">
        <v>512</v>
      </c>
      <c r="D28" s="402">
        <v>81000</v>
      </c>
      <c r="E28" s="400" t="s">
        <v>1552</v>
      </c>
      <c r="F28" s="400" t="s">
        <v>1498</v>
      </c>
      <c r="G28" s="400" t="s">
        <v>1593</v>
      </c>
      <c r="H28" s="400"/>
      <c r="I28" s="400" t="s">
        <v>1517</v>
      </c>
      <c r="J28" s="400" t="s">
        <v>1517</v>
      </c>
      <c r="K28" s="400" t="s">
        <v>1594</v>
      </c>
      <c r="L28" s="400" t="s">
        <v>1595</v>
      </c>
      <c r="M28" s="404" t="s">
        <v>1763</v>
      </c>
      <c r="N28" s="409"/>
      <c r="O28" s="410" t="s">
        <v>1596</v>
      </c>
    </row>
    <row r="29" spans="1:15" ht="17.25">
      <c r="A29" s="400">
        <v>30137333</v>
      </c>
      <c r="B29" s="401" t="s">
        <v>1597</v>
      </c>
      <c r="C29" s="400" t="s">
        <v>1598</v>
      </c>
      <c r="D29" s="402">
        <v>490306</v>
      </c>
      <c r="E29" s="400" t="s">
        <v>1497</v>
      </c>
      <c r="F29" s="400" t="s">
        <v>1522</v>
      </c>
      <c r="G29" s="400" t="s">
        <v>1523</v>
      </c>
      <c r="H29" s="400"/>
      <c r="I29" s="400" t="s">
        <v>1517</v>
      </c>
      <c r="J29" s="400" t="s">
        <v>1517</v>
      </c>
      <c r="K29" s="400" t="s">
        <v>1599</v>
      </c>
      <c r="L29" s="400" t="s">
        <v>1600</v>
      </c>
      <c r="M29" s="404" t="s">
        <v>1763</v>
      </c>
      <c r="N29" s="404"/>
    </row>
    <row r="30" spans="1:15" ht="17.25">
      <c r="A30" s="400">
        <v>30350274</v>
      </c>
      <c r="B30" s="401" t="s">
        <v>1421</v>
      </c>
      <c r="C30" s="400" t="s">
        <v>1549</v>
      </c>
      <c r="D30" s="402">
        <v>589403</v>
      </c>
      <c r="E30" s="400" t="s">
        <v>1552</v>
      </c>
      <c r="F30" s="400" t="s">
        <v>1498</v>
      </c>
      <c r="G30" s="400" t="s">
        <v>1587</v>
      </c>
      <c r="H30" s="400"/>
      <c r="I30" s="400" t="s">
        <v>1517</v>
      </c>
      <c r="J30" s="400" t="s">
        <v>1517</v>
      </c>
      <c r="K30" s="400" t="s">
        <v>1601</v>
      </c>
      <c r="L30" s="400" t="s">
        <v>1602</v>
      </c>
      <c r="M30" s="404" t="s">
        <v>1763</v>
      </c>
    </row>
    <row r="31" spans="1:15" ht="17.25">
      <c r="A31" s="400">
        <v>30134720</v>
      </c>
      <c r="B31" s="401" t="s">
        <v>1603</v>
      </c>
      <c r="C31" s="400" t="s">
        <v>248</v>
      </c>
      <c r="D31" s="402">
        <v>14750</v>
      </c>
      <c r="E31" s="400" t="s">
        <v>1554</v>
      </c>
      <c r="F31" s="400" t="s">
        <v>1498</v>
      </c>
      <c r="G31" s="400" t="s">
        <v>1523</v>
      </c>
      <c r="H31" s="400"/>
      <c r="I31" s="400" t="s">
        <v>1517</v>
      </c>
      <c r="J31" s="400" t="s">
        <v>1517</v>
      </c>
      <c r="K31" s="400" t="s">
        <v>1604</v>
      </c>
      <c r="L31" s="400" t="s">
        <v>1605</v>
      </c>
      <c r="M31" s="404" t="s">
        <v>1763</v>
      </c>
    </row>
    <row r="32" spans="1:15" ht="17.25">
      <c r="A32" s="400">
        <v>30134020</v>
      </c>
      <c r="B32" s="401" t="s">
        <v>1606</v>
      </c>
      <c r="C32" s="400" t="s">
        <v>416</v>
      </c>
      <c r="D32" s="402">
        <v>33558</v>
      </c>
      <c r="E32" s="400" t="s">
        <v>1554</v>
      </c>
      <c r="F32" s="400" t="s">
        <v>1498</v>
      </c>
      <c r="G32" s="400" t="s">
        <v>1569</v>
      </c>
      <c r="H32" s="400" t="s">
        <v>1607</v>
      </c>
      <c r="I32" s="400" t="s">
        <v>1555</v>
      </c>
      <c r="J32" s="400" t="s">
        <v>1555</v>
      </c>
      <c r="K32" s="400" t="s">
        <v>1608</v>
      </c>
      <c r="L32" s="400" t="s">
        <v>1609</v>
      </c>
      <c r="M32" s="404" t="s">
        <v>1763</v>
      </c>
    </row>
    <row r="33" spans="1:16" ht="17.25">
      <c r="A33" s="400">
        <v>30134906</v>
      </c>
      <c r="B33" s="401" t="s">
        <v>1610</v>
      </c>
      <c r="C33" s="400" t="s">
        <v>88</v>
      </c>
      <c r="D33" s="402"/>
      <c r="E33" s="400" t="s">
        <v>1611</v>
      </c>
      <c r="F33" s="400" t="s">
        <v>1498</v>
      </c>
      <c r="G33" s="400" t="s">
        <v>1587</v>
      </c>
      <c r="H33" s="400" t="s">
        <v>1612</v>
      </c>
      <c r="I33" s="400" t="s">
        <v>1501</v>
      </c>
      <c r="J33" s="400" t="s">
        <v>1501</v>
      </c>
      <c r="K33" s="400" t="s">
        <v>1613</v>
      </c>
      <c r="L33" s="400" t="s">
        <v>1614</v>
      </c>
      <c r="M33" s="404" t="s">
        <v>1763</v>
      </c>
    </row>
    <row r="34" spans="1:16" ht="17.25">
      <c r="A34" s="400"/>
      <c r="B34" s="401" t="s">
        <v>1615</v>
      </c>
      <c r="C34" s="400" t="s">
        <v>182</v>
      </c>
      <c r="D34" s="402"/>
      <c r="E34" s="400" t="s">
        <v>1611</v>
      </c>
      <c r="F34" s="400" t="s">
        <v>1616</v>
      </c>
      <c r="G34" s="400" t="s">
        <v>1569</v>
      </c>
      <c r="H34" s="400" t="s">
        <v>1617</v>
      </c>
      <c r="I34" s="400" t="s">
        <v>1501</v>
      </c>
      <c r="J34" s="400" t="s">
        <v>1501</v>
      </c>
      <c r="K34" s="400" t="s">
        <v>1618</v>
      </c>
      <c r="L34" s="400" t="s">
        <v>1619</v>
      </c>
      <c r="M34" s="404" t="s">
        <v>1763</v>
      </c>
      <c r="N34" s="404"/>
    </row>
    <row r="35" spans="1:16">
      <c r="A35" s="400">
        <v>30093309</v>
      </c>
      <c r="B35" s="401" t="s">
        <v>1620</v>
      </c>
      <c r="C35" s="400" t="s">
        <v>1621</v>
      </c>
      <c r="D35" s="402">
        <v>203240</v>
      </c>
      <c r="E35" s="400" t="s">
        <v>1544</v>
      </c>
      <c r="F35" s="400" t="s">
        <v>1498</v>
      </c>
      <c r="G35" s="400" t="s">
        <v>1569</v>
      </c>
      <c r="H35" s="400" t="s">
        <v>1617</v>
      </c>
      <c r="I35" s="400"/>
      <c r="J35" s="400"/>
      <c r="K35" s="400"/>
      <c r="L35" s="400"/>
      <c r="M35" s="408" t="s">
        <v>3031</v>
      </c>
    </row>
    <row r="36" spans="1:16" ht="17.25">
      <c r="A36" s="400">
        <v>30076119</v>
      </c>
      <c r="B36" s="401" t="s">
        <v>1622</v>
      </c>
      <c r="C36" s="400" t="s">
        <v>363</v>
      </c>
      <c r="D36" s="402">
        <v>161293</v>
      </c>
      <c r="E36" s="400" t="s">
        <v>1544</v>
      </c>
      <c r="F36" s="400" t="s">
        <v>1498</v>
      </c>
      <c r="G36" s="400" t="s">
        <v>1569</v>
      </c>
      <c r="H36" s="400" t="s">
        <v>1617</v>
      </c>
      <c r="I36" s="400" t="s">
        <v>1555</v>
      </c>
      <c r="J36" s="400" t="s">
        <v>1555</v>
      </c>
      <c r="K36" s="400" t="s">
        <v>1623</v>
      </c>
      <c r="L36" s="400" t="s">
        <v>1624</v>
      </c>
      <c r="M36" s="404" t="s">
        <v>1763</v>
      </c>
    </row>
    <row r="37" spans="1:16" ht="17.25">
      <c r="A37" s="400">
        <v>30098600</v>
      </c>
      <c r="B37" s="401" t="s">
        <v>493</v>
      </c>
      <c r="C37" s="400" t="s">
        <v>363</v>
      </c>
      <c r="D37" s="402"/>
      <c r="E37" s="400" t="s">
        <v>1538</v>
      </c>
      <c r="F37" s="400" t="s">
        <v>1625</v>
      </c>
      <c r="G37" s="400" t="s">
        <v>1569</v>
      </c>
      <c r="H37" s="400" t="s">
        <v>1617</v>
      </c>
      <c r="I37" s="400" t="s">
        <v>1626</v>
      </c>
      <c r="J37" s="400" t="s">
        <v>1626</v>
      </c>
      <c r="K37" s="400" t="s">
        <v>1627</v>
      </c>
      <c r="L37" s="400" t="s">
        <v>1628</v>
      </c>
      <c r="M37" s="404" t="s">
        <v>1763</v>
      </c>
    </row>
    <row r="38" spans="1:16" ht="17.25">
      <c r="A38" s="411">
        <v>30428989</v>
      </c>
      <c r="B38" s="412" t="s">
        <v>1629</v>
      </c>
      <c r="C38" s="411" t="s">
        <v>1598</v>
      </c>
      <c r="D38" s="413">
        <v>505926</v>
      </c>
      <c r="E38" s="411" t="s">
        <v>1552</v>
      </c>
      <c r="F38" s="411" t="s">
        <v>1514</v>
      </c>
      <c r="G38" s="411" t="s">
        <v>1593</v>
      </c>
      <c r="H38" s="411"/>
      <c r="I38" s="411" t="s">
        <v>3032</v>
      </c>
      <c r="J38" s="411" t="s">
        <v>3032</v>
      </c>
      <c r="K38" s="411"/>
      <c r="L38" s="411"/>
      <c r="M38" s="408" t="s">
        <v>1459</v>
      </c>
    </row>
    <row r="39" spans="1:16" ht="17.25">
      <c r="A39" s="400">
        <v>30080729</v>
      </c>
      <c r="B39" s="401" t="s">
        <v>1415</v>
      </c>
      <c r="C39" s="400" t="s">
        <v>182</v>
      </c>
      <c r="D39" s="402">
        <v>1321502</v>
      </c>
      <c r="E39" s="400" t="s">
        <v>1630</v>
      </c>
      <c r="F39" s="400" t="s">
        <v>1631</v>
      </c>
      <c r="G39" s="400" t="s">
        <v>1566</v>
      </c>
      <c r="H39" s="400"/>
      <c r="I39" s="400"/>
      <c r="J39" s="400"/>
      <c r="K39" s="400" t="s">
        <v>1632</v>
      </c>
      <c r="L39" s="400" t="s">
        <v>1633</v>
      </c>
      <c r="M39" s="404" t="s">
        <v>1763</v>
      </c>
      <c r="N39" s="414" t="s">
        <v>1634</v>
      </c>
      <c r="O39" s="414"/>
      <c r="P39" s="414"/>
    </row>
    <row r="40" spans="1:16" ht="17.25">
      <c r="A40" s="400"/>
      <c r="B40" s="401" t="s">
        <v>1635</v>
      </c>
      <c r="C40" s="400" t="s">
        <v>221</v>
      </c>
      <c r="D40" s="402"/>
      <c r="E40" s="400" t="s">
        <v>1636</v>
      </c>
      <c r="F40" s="400" t="s">
        <v>1637</v>
      </c>
      <c r="G40" s="400"/>
      <c r="H40" s="400"/>
      <c r="I40" s="400"/>
      <c r="J40" s="400"/>
      <c r="K40" s="400" t="s">
        <v>1638</v>
      </c>
      <c r="L40" s="400" t="s">
        <v>1639</v>
      </c>
      <c r="M40" s="404" t="s">
        <v>1763</v>
      </c>
    </row>
    <row r="41" spans="1:16" ht="17.25">
      <c r="A41" s="400">
        <v>30440174</v>
      </c>
      <c r="B41" s="401" t="s">
        <v>1286</v>
      </c>
      <c r="C41" s="400" t="s">
        <v>182</v>
      </c>
      <c r="D41" s="402">
        <v>425709</v>
      </c>
      <c r="E41" s="400" t="s">
        <v>1497</v>
      </c>
      <c r="F41" s="400" t="s">
        <v>1498</v>
      </c>
      <c r="G41" s="400" t="s">
        <v>1515</v>
      </c>
      <c r="H41" s="400" t="s">
        <v>1640</v>
      </c>
      <c r="I41" s="400" t="s">
        <v>1641</v>
      </c>
      <c r="J41" s="400" t="s">
        <v>1641</v>
      </c>
      <c r="K41" s="400" t="s">
        <v>1642</v>
      </c>
      <c r="L41" s="400" t="s">
        <v>1643</v>
      </c>
      <c r="M41" s="404" t="s">
        <v>1763</v>
      </c>
    </row>
    <row r="42" spans="1:16" ht="17.25">
      <c r="A42" s="400">
        <v>30106468</v>
      </c>
      <c r="B42" s="401" t="s">
        <v>1644</v>
      </c>
      <c r="C42" s="400" t="s">
        <v>182</v>
      </c>
      <c r="D42" s="402">
        <v>117000</v>
      </c>
      <c r="E42" s="400" t="s">
        <v>35</v>
      </c>
      <c r="F42" s="400" t="s">
        <v>1522</v>
      </c>
      <c r="G42" s="400" t="s">
        <v>1515</v>
      </c>
      <c r="H42" s="400" t="s">
        <v>1640</v>
      </c>
      <c r="I42" s="400" t="s">
        <v>1641</v>
      </c>
      <c r="J42" s="400" t="s">
        <v>1641</v>
      </c>
      <c r="K42" s="400" t="s">
        <v>1645</v>
      </c>
      <c r="L42" s="400" t="s">
        <v>1646</v>
      </c>
      <c r="M42" s="404" t="s">
        <v>1763</v>
      </c>
    </row>
    <row r="43" spans="1:16" ht="17.25">
      <c r="A43" s="400">
        <v>30085373</v>
      </c>
      <c r="B43" s="401" t="s">
        <v>1195</v>
      </c>
      <c r="C43" s="400" t="s">
        <v>260</v>
      </c>
      <c r="D43" s="402"/>
      <c r="E43" s="400" t="s">
        <v>1513</v>
      </c>
      <c r="F43" s="400" t="s">
        <v>1498</v>
      </c>
      <c r="G43" s="400" t="s">
        <v>1566</v>
      </c>
      <c r="H43" s="400" t="s">
        <v>1647</v>
      </c>
      <c r="I43" s="400" t="s">
        <v>1648</v>
      </c>
      <c r="J43" s="400" t="s">
        <v>1648</v>
      </c>
      <c r="K43" s="400" t="s">
        <v>1649</v>
      </c>
      <c r="L43" s="400" t="s">
        <v>1650</v>
      </c>
      <c r="M43" s="404" t="s">
        <v>1763</v>
      </c>
    </row>
    <row r="44" spans="1:16" ht="17.25">
      <c r="A44" s="400">
        <v>30064230</v>
      </c>
      <c r="B44" s="401" t="s">
        <v>1651</v>
      </c>
      <c r="C44" s="400" t="s">
        <v>324</v>
      </c>
      <c r="D44" s="402"/>
      <c r="E44" s="400" t="s">
        <v>1513</v>
      </c>
      <c r="F44" s="400" t="s">
        <v>1498</v>
      </c>
      <c r="G44" s="400" t="s">
        <v>1566</v>
      </c>
      <c r="H44" s="400" t="s">
        <v>1652</v>
      </c>
      <c r="I44" s="400" t="s">
        <v>1555</v>
      </c>
      <c r="J44" s="400" t="s">
        <v>1555</v>
      </c>
      <c r="K44" s="400" t="s">
        <v>1653</v>
      </c>
      <c r="L44" s="400" t="s">
        <v>1654</v>
      </c>
      <c r="M44" s="404" t="s">
        <v>1763</v>
      </c>
    </row>
    <row r="45" spans="1:16" ht="17.25">
      <c r="A45" s="400">
        <v>30115395</v>
      </c>
      <c r="B45" s="401" t="s">
        <v>1655</v>
      </c>
      <c r="C45" s="400" t="s">
        <v>182</v>
      </c>
      <c r="D45" s="402">
        <v>656127</v>
      </c>
      <c r="E45" s="400" t="s">
        <v>1505</v>
      </c>
      <c r="F45" s="400" t="s">
        <v>1498</v>
      </c>
      <c r="G45" s="400" t="s">
        <v>1566</v>
      </c>
      <c r="H45" s="400" t="s">
        <v>1652</v>
      </c>
      <c r="I45" s="400" t="s">
        <v>3033</v>
      </c>
      <c r="J45" s="400" t="s">
        <v>3033</v>
      </c>
      <c r="K45" s="400" t="s">
        <v>3034</v>
      </c>
      <c r="L45" s="400" t="s">
        <v>3035</v>
      </c>
      <c r="M45" s="404" t="s">
        <v>1763</v>
      </c>
    </row>
    <row r="46" spans="1:16" ht="17.25">
      <c r="A46" s="400">
        <v>30351932</v>
      </c>
      <c r="B46" s="401" t="s">
        <v>1658</v>
      </c>
      <c r="C46" s="400" t="s">
        <v>1170</v>
      </c>
      <c r="D46" s="402">
        <v>50318</v>
      </c>
      <c r="E46" s="400" t="s">
        <v>35</v>
      </c>
      <c r="F46" s="400" t="s">
        <v>1514</v>
      </c>
      <c r="G46" s="400" t="s">
        <v>1593</v>
      </c>
      <c r="H46" s="400" t="s">
        <v>1652</v>
      </c>
      <c r="I46" s="400" t="s">
        <v>1659</v>
      </c>
      <c r="J46" s="400" t="s">
        <v>1659</v>
      </c>
      <c r="K46" s="400" t="s">
        <v>1660</v>
      </c>
      <c r="L46" s="400" t="s">
        <v>1661</v>
      </c>
      <c r="M46" s="404" t="s">
        <v>1763</v>
      </c>
    </row>
    <row r="47" spans="1:16" ht="17.25">
      <c r="A47" s="400">
        <v>30212472</v>
      </c>
      <c r="B47" s="401" t="s">
        <v>1662</v>
      </c>
      <c r="C47" s="400" t="s">
        <v>248</v>
      </c>
      <c r="D47" s="402"/>
      <c r="E47" s="400" t="s">
        <v>1513</v>
      </c>
      <c r="F47" s="400" t="s">
        <v>1498</v>
      </c>
      <c r="G47" s="400" t="s">
        <v>1663</v>
      </c>
      <c r="H47" s="400" t="s">
        <v>1664</v>
      </c>
      <c r="I47" s="400" t="s">
        <v>1555</v>
      </c>
      <c r="J47" s="400" t="s">
        <v>1555</v>
      </c>
      <c r="K47" s="400" t="s">
        <v>1665</v>
      </c>
      <c r="L47" s="400" t="s">
        <v>1666</v>
      </c>
      <c r="M47" s="404" t="s">
        <v>1763</v>
      </c>
    </row>
    <row r="48" spans="1:16" ht="17.25">
      <c r="A48" s="400">
        <v>30429872</v>
      </c>
      <c r="B48" s="401" t="s">
        <v>1667</v>
      </c>
      <c r="C48" s="400" t="s">
        <v>182</v>
      </c>
      <c r="D48" s="402">
        <v>413476</v>
      </c>
      <c r="E48" s="400" t="s">
        <v>1505</v>
      </c>
      <c r="F48" s="400" t="s">
        <v>1498</v>
      </c>
      <c r="G48" s="400" t="s">
        <v>1663</v>
      </c>
      <c r="H48" s="400" t="s">
        <v>1664</v>
      </c>
      <c r="I48" s="400" t="s">
        <v>3033</v>
      </c>
      <c r="J48" s="400" t="s">
        <v>3033</v>
      </c>
      <c r="K48" s="400" t="s">
        <v>3036</v>
      </c>
      <c r="L48" s="400" t="s">
        <v>3037</v>
      </c>
      <c r="M48" s="404" t="s">
        <v>1763</v>
      </c>
    </row>
    <row r="49" spans="1:14" ht="17.25">
      <c r="A49" s="400">
        <v>30102779</v>
      </c>
      <c r="B49" s="401" t="s">
        <v>1668</v>
      </c>
      <c r="C49" s="400" t="s">
        <v>1143</v>
      </c>
      <c r="D49" s="402">
        <v>517037</v>
      </c>
      <c r="E49" s="400" t="s">
        <v>1505</v>
      </c>
      <c r="F49" s="400" t="s">
        <v>1498</v>
      </c>
      <c r="G49" s="400" t="s">
        <v>1593</v>
      </c>
      <c r="H49" s="400" t="s">
        <v>1664</v>
      </c>
      <c r="I49" s="400" t="s">
        <v>1641</v>
      </c>
      <c r="J49" s="400" t="s">
        <v>1641</v>
      </c>
      <c r="K49" s="400" t="s">
        <v>1669</v>
      </c>
      <c r="L49" s="400" t="s">
        <v>1670</v>
      </c>
      <c r="M49" s="404" t="s">
        <v>1763</v>
      </c>
    </row>
    <row r="50" spans="1:14" ht="17.25">
      <c r="A50" s="400">
        <v>30086361</v>
      </c>
      <c r="B50" s="401" t="s">
        <v>1671</v>
      </c>
      <c r="C50" s="400" t="s">
        <v>1143</v>
      </c>
      <c r="D50" s="402">
        <v>3794215</v>
      </c>
      <c r="E50" s="400" t="s">
        <v>1505</v>
      </c>
      <c r="F50" s="400" t="s">
        <v>1522</v>
      </c>
      <c r="G50" s="400" t="s">
        <v>1593</v>
      </c>
      <c r="H50" s="400" t="s">
        <v>1672</v>
      </c>
      <c r="I50" s="400" t="s">
        <v>1525</v>
      </c>
      <c r="J50" s="400" t="s">
        <v>1525</v>
      </c>
      <c r="K50" s="400" t="s">
        <v>1673</v>
      </c>
      <c r="L50" s="400" t="s">
        <v>1674</v>
      </c>
      <c r="M50" s="404" t="s">
        <v>1763</v>
      </c>
    </row>
    <row r="51" spans="1:14" ht="17.25">
      <c r="A51" s="400">
        <v>30112093</v>
      </c>
      <c r="B51" s="401" t="s">
        <v>379</v>
      </c>
      <c r="C51" s="400" t="s">
        <v>375</v>
      </c>
      <c r="D51" s="402"/>
      <c r="E51" s="400" t="s">
        <v>1538</v>
      </c>
      <c r="F51" s="400" t="s">
        <v>1498</v>
      </c>
      <c r="G51" s="400" t="s">
        <v>1499</v>
      </c>
      <c r="H51" s="400" t="s">
        <v>1525</v>
      </c>
      <c r="I51" s="400" t="s">
        <v>1675</v>
      </c>
      <c r="J51" s="400" t="s">
        <v>1675</v>
      </c>
      <c r="K51" s="400" t="s">
        <v>1676</v>
      </c>
      <c r="L51" s="400" t="s">
        <v>1677</v>
      </c>
      <c r="M51" s="404" t="s">
        <v>1763</v>
      </c>
    </row>
    <row r="52" spans="1:14" ht="17.25">
      <c r="A52" s="400">
        <v>30402526</v>
      </c>
      <c r="B52" s="401" t="s">
        <v>1678</v>
      </c>
      <c r="C52" s="400" t="s">
        <v>106</v>
      </c>
      <c r="D52" s="402">
        <v>220150</v>
      </c>
      <c r="E52" s="400" t="s">
        <v>1552</v>
      </c>
      <c r="F52" s="400" t="s">
        <v>1498</v>
      </c>
      <c r="G52" s="400" t="s">
        <v>1587</v>
      </c>
      <c r="H52" s="400" t="s">
        <v>1679</v>
      </c>
      <c r="I52" s="400" t="s">
        <v>1680</v>
      </c>
      <c r="J52" s="400" t="s">
        <v>1680</v>
      </c>
      <c r="K52" s="400" t="s">
        <v>1681</v>
      </c>
      <c r="L52" s="400" t="s">
        <v>1682</v>
      </c>
      <c r="M52" s="404" t="s">
        <v>1763</v>
      </c>
    </row>
    <row r="53" spans="1:14" ht="17.25">
      <c r="A53" s="400">
        <v>30446723</v>
      </c>
      <c r="B53" s="401" t="s">
        <v>1683</v>
      </c>
      <c r="C53" s="400" t="s">
        <v>305</v>
      </c>
      <c r="D53" s="402">
        <v>294407</v>
      </c>
      <c r="E53" s="400" t="s">
        <v>1552</v>
      </c>
      <c r="F53" s="400" t="s">
        <v>1498</v>
      </c>
      <c r="G53" s="400" t="s">
        <v>1545</v>
      </c>
      <c r="H53" s="400" t="s">
        <v>1679</v>
      </c>
      <c r="I53" s="400" t="s">
        <v>1648</v>
      </c>
      <c r="J53" s="400" t="s">
        <v>1648</v>
      </c>
      <c r="K53" s="400" t="s">
        <v>1684</v>
      </c>
      <c r="L53" s="400" t="s">
        <v>1685</v>
      </c>
      <c r="M53" s="404" t="s">
        <v>1763</v>
      </c>
    </row>
    <row r="54" spans="1:14" ht="17.25">
      <c r="A54" s="400">
        <v>30257324</v>
      </c>
      <c r="B54" s="401" t="s">
        <v>1686</v>
      </c>
      <c r="C54" s="400" t="s">
        <v>416</v>
      </c>
      <c r="D54" s="402">
        <v>23205</v>
      </c>
      <c r="E54" s="400" t="s">
        <v>1552</v>
      </c>
      <c r="F54" s="400" t="s">
        <v>1498</v>
      </c>
      <c r="G54" s="400" t="s">
        <v>1499</v>
      </c>
      <c r="H54" s="400" t="s">
        <v>1525</v>
      </c>
      <c r="I54" s="400" t="s">
        <v>1525</v>
      </c>
      <c r="J54" s="400" t="s">
        <v>1525</v>
      </c>
      <c r="K54" s="400" t="s">
        <v>1687</v>
      </c>
      <c r="L54" s="400" t="s">
        <v>1688</v>
      </c>
      <c r="M54" s="404" t="s">
        <v>1763</v>
      </c>
    </row>
    <row r="55" spans="1:14" ht="17.25">
      <c r="A55" s="400">
        <v>30464752</v>
      </c>
      <c r="B55" s="401" t="s">
        <v>1689</v>
      </c>
      <c r="C55" s="400" t="s">
        <v>1690</v>
      </c>
      <c r="D55" s="402">
        <v>291693</v>
      </c>
      <c r="E55" s="400" t="s">
        <v>1505</v>
      </c>
      <c r="F55" s="400" t="s">
        <v>1498</v>
      </c>
      <c r="G55" s="400" t="s">
        <v>1569</v>
      </c>
      <c r="H55" s="400" t="s">
        <v>1525</v>
      </c>
      <c r="I55" s="400" t="s">
        <v>1525</v>
      </c>
      <c r="J55" s="400" t="s">
        <v>1525</v>
      </c>
      <c r="K55" s="400" t="s">
        <v>1691</v>
      </c>
      <c r="L55" s="400" t="s">
        <v>1692</v>
      </c>
      <c r="M55" s="404" t="s">
        <v>1763</v>
      </c>
    </row>
    <row r="56" spans="1:14" ht="17.25">
      <c r="A56" s="400">
        <v>30121499</v>
      </c>
      <c r="B56" s="401" t="s">
        <v>1693</v>
      </c>
      <c r="C56" s="400" t="s">
        <v>617</v>
      </c>
      <c r="D56" s="402"/>
      <c r="E56" s="400" t="s">
        <v>1538</v>
      </c>
      <c r="F56" s="400" t="s">
        <v>1694</v>
      </c>
      <c r="G56" s="400" t="s">
        <v>1540</v>
      </c>
      <c r="H56" s="400" t="s">
        <v>1525</v>
      </c>
      <c r="I56" s="400" t="s">
        <v>1525</v>
      </c>
      <c r="J56" s="400" t="s">
        <v>1525</v>
      </c>
      <c r="K56" s="400" t="s">
        <v>3038</v>
      </c>
      <c r="L56" s="400" t="s">
        <v>3039</v>
      </c>
      <c r="M56" s="404" t="s">
        <v>1763</v>
      </c>
      <c r="N56" s="404" t="s">
        <v>3040</v>
      </c>
    </row>
    <row r="57" spans="1:14" ht="17.25">
      <c r="A57" s="400">
        <v>30228773</v>
      </c>
      <c r="B57" s="401" t="s">
        <v>1696</v>
      </c>
      <c r="C57" s="400" t="s">
        <v>182</v>
      </c>
      <c r="D57" s="402">
        <v>138791</v>
      </c>
      <c r="E57" s="400" t="s">
        <v>1552</v>
      </c>
      <c r="F57" s="400" t="s">
        <v>1498</v>
      </c>
      <c r="G57" s="400" t="s">
        <v>1523</v>
      </c>
      <c r="H57" s="400" t="s">
        <v>1509</v>
      </c>
      <c r="I57" s="400" t="s">
        <v>1697</v>
      </c>
      <c r="J57" s="400" t="s">
        <v>1697</v>
      </c>
      <c r="K57" s="400" t="s">
        <v>1698</v>
      </c>
      <c r="L57" s="400" t="s">
        <v>1699</v>
      </c>
      <c r="M57" s="404" t="s">
        <v>1763</v>
      </c>
    </row>
    <row r="58" spans="1:14" ht="25.5">
      <c r="A58" s="415">
        <v>30399283</v>
      </c>
      <c r="B58" s="416" t="s">
        <v>1700</v>
      </c>
      <c r="C58" s="415" t="s">
        <v>617</v>
      </c>
      <c r="D58" s="417">
        <v>12000</v>
      </c>
      <c r="E58" s="415" t="s">
        <v>1701</v>
      </c>
      <c r="F58" s="415" t="s">
        <v>1702</v>
      </c>
      <c r="G58" s="415" t="s">
        <v>1545</v>
      </c>
      <c r="H58" s="415"/>
      <c r="I58" s="415"/>
      <c r="J58" s="415"/>
      <c r="K58" s="400"/>
      <c r="L58" s="400"/>
      <c r="M58" s="408" t="s">
        <v>3031</v>
      </c>
    </row>
    <row r="59" spans="1:14" ht="17.25">
      <c r="A59" s="400">
        <v>30165522</v>
      </c>
      <c r="B59" s="401" t="s">
        <v>1585</v>
      </c>
      <c r="C59" s="400" t="s">
        <v>25</v>
      </c>
      <c r="D59" s="402">
        <v>495751</v>
      </c>
      <c r="E59" s="400" t="s">
        <v>1497</v>
      </c>
      <c r="F59" s="400" t="s">
        <v>1703</v>
      </c>
      <c r="G59" s="400" t="s">
        <v>1587</v>
      </c>
      <c r="H59" s="400" t="s">
        <v>1704</v>
      </c>
      <c r="I59" s="400" t="s">
        <v>3033</v>
      </c>
      <c r="J59" s="400" t="s">
        <v>3033</v>
      </c>
      <c r="K59" s="400" t="s">
        <v>3041</v>
      </c>
      <c r="L59" s="400" t="s">
        <v>3042</v>
      </c>
      <c r="M59" s="404" t="s">
        <v>1763</v>
      </c>
    </row>
    <row r="60" spans="1:14" ht="17.25">
      <c r="A60" s="400">
        <v>30272972</v>
      </c>
      <c r="B60" s="401" t="s">
        <v>1705</v>
      </c>
      <c r="C60" s="400" t="s">
        <v>145</v>
      </c>
      <c r="D60" s="402">
        <v>136850</v>
      </c>
      <c r="E60" s="400" t="s">
        <v>1552</v>
      </c>
      <c r="F60" s="400" t="s">
        <v>1498</v>
      </c>
      <c r="G60" s="400" t="s">
        <v>1587</v>
      </c>
      <c r="H60" s="400" t="s">
        <v>1704</v>
      </c>
      <c r="I60" s="400" t="s">
        <v>1675</v>
      </c>
      <c r="J60" s="400" t="s">
        <v>1675</v>
      </c>
      <c r="K60" s="400" t="s">
        <v>1706</v>
      </c>
      <c r="L60" s="400" t="s">
        <v>1707</v>
      </c>
      <c r="M60" s="404" t="s">
        <v>1763</v>
      </c>
    </row>
    <row r="61" spans="1:14" ht="17.25">
      <c r="A61" s="415">
        <v>30433775</v>
      </c>
      <c r="B61" s="416" t="s">
        <v>1708</v>
      </c>
      <c r="C61" s="415" t="s">
        <v>1598</v>
      </c>
      <c r="D61" s="417">
        <v>500000</v>
      </c>
      <c r="E61" s="415" t="s">
        <v>1701</v>
      </c>
      <c r="F61" s="415" t="s">
        <v>1709</v>
      </c>
      <c r="G61" s="415" t="s">
        <v>1545</v>
      </c>
      <c r="H61" s="415" t="s">
        <v>1710</v>
      </c>
      <c r="I61" s="415"/>
      <c r="J61" s="415"/>
      <c r="K61" s="400"/>
      <c r="L61" s="400"/>
      <c r="M61" s="408" t="s">
        <v>3031</v>
      </c>
    </row>
    <row r="62" spans="1:14" ht="17.25">
      <c r="A62" s="400">
        <v>30185572</v>
      </c>
      <c r="B62" s="401" t="s">
        <v>1711</v>
      </c>
      <c r="C62" s="400" t="s">
        <v>467</v>
      </c>
      <c r="D62" s="402">
        <v>2294694</v>
      </c>
      <c r="E62" s="400" t="s">
        <v>1505</v>
      </c>
      <c r="F62" s="400" t="s">
        <v>1498</v>
      </c>
      <c r="G62" s="400" t="s">
        <v>1569</v>
      </c>
      <c r="H62" s="400" t="s">
        <v>1712</v>
      </c>
      <c r="I62" s="400" t="s">
        <v>1680</v>
      </c>
      <c r="J62" s="400" t="s">
        <v>1680</v>
      </c>
      <c r="K62" s="400" t="s">
        <v>1713</v>
      </c>
      <c r="L62" s="400" t="s">
        <v>1714</v>
      </c>
      <c r="M62" s="404" t="s">
        <v>1763</v>
      </c>
    </row>
    <row r="63" spans="1:14" ht="17.25">
      <c r="A63" s="400">
        <v>30381175</v>
      </c>
      <c r="B63" s="401" t="s">
        <v>1226</v>
      </c>
      <c r="C63" s="400" t="s">
        <v>363</v>
      </c>
      <c r="D63" s="402">
        <v>1463600</v>
      </c>
      <c r="E63" s="400" t="s">
        <v>1505</v>
      </c>
      <c r="F63" s="400" t="s">
        <v>1715</v>
      </c>
      <c r="G63" s="400" t="s">
        <v>1569</v>
      </c>
      <c r="H63" s="400" t="s">
        <v>1712</v>
      </c>
      <c r="I63" s="400" t="s">
        <v>1697</v>
      </c>
      <c r="J63" s="400" t="s">
        <v>1697</v>
      </c>
      <c r="K63" s="400" t="s">
        <v>1716</v>
      </c>
      <c r="L63" s="400" t="s">
        <v>1717</v>
      </c>
      <c r="M63" s="404" t="s">
        <v>1763</v>
      </c>
    </row>
    <row r="64" spans="1:14" ht="17.25">
      <c r="A64" s="400">
        <v>30073367</v>
      </c>
      <c r="B64" s="401" t="s">
        <v>1718</v>
      </c>
      <c r="C64" s="400" t="s">
        <v>182</v>
      </c>
      <c r="D64" s="402"/>
      <c r="E64" s="400" t="s">
        <v>1513</v>
      </c>
      <c r="F64" s="400" t="s">
        <v>1522</v>
      </c>
      <c r="G64" s="400" t="s">
        <v>1545</v>
      </c>
      <c r="H64" s="400" t="s">
        <v>1719</v>
      </c>
      <c r="I64" s="400" t="s">
        <v>1720</v>
      </c>
      <c r="J64" s="400" t="s">
        <v>1720</v>
      </c>
      <c r="K64" s="400" t="s">
        <v>3043</v>
      </c>
      <c r="L64" s="400" t="s">
        <v>3044</v>
      </c>
      <c r="M64" s="404" t="s">
        <v>1763</v>
      </c>
    </row>
    <row r="65" spans="1:13" ht="17.25">
      <c r="A65" s="400">
        <v>30085972</v>
      </c>
      <c r="B65" s="401" t="s">
        <v>1721</v>
      </c>
      <c r="C65" s="400" t="s">
        <v>375</v>
      </c>
      <c r="D65" s="402">
        <v>1726506</v>
      </c>
      <c r="E65" s="400" t="s">
        <v>1505</v>
      </c>
      <c r="F65" s="400" t="s">
        <v>1498</v>
      </c>
      <c r="G65" s="400" t="s">
        <v>1569</v>
      </c>
      <c r="H65" s="400" t="s">
        <v>1722</v>
      </c>
      <c r="I65" s="400" t="s">
        <v>1720</v>
      </c>
      <c r="J65" s="400" t="s">
        <v>1720</v>
      </c>
      <c r="K65" s="400" t="s">
        <v>3045</v>
      </c>
      <c r="L65" s="400" t="s">
        <v>3046</v>
      </c>
      <c r="M65" s="404" t="s">
        <v>1763</v>
      </c>
    </row>
    <row r="66" spans="1:13" ht="17.25">
      <c r="A66" s="400">
        <v>30412923</v>
      </c>
      <c r="B66" s="401" t="s">
        <v>1723</v>
      </c>
      <c r="C66" s="400" t="s">
        <v>70</v>
      </c>
      <c r="D66" s="402">
        <v>19780</v>
      </c>
      <c r="E66" s="400" t="s">
        <v>35</v>
      </c>
      <c r="F66" s="400" t="s">
        <v>1498</v>
      </c>
      <c r="G66" s="400" t="s">
        <v>1582</v>
      </c>
      <c r="H66" s="400" t="s">
        <v>1675</v>
      </c>
      <c r="I66" s="400"/>
      <c r="J66" s="400"/>
      <c r="K66" s="400" t="s">
        <v>1724</v>
      </c>
      <c r="L66" s="400" t="s">
        <v>1725</v>
      </c>
      <c r="M66" s="404" t="s">
        <v>1763</v>
      </c>
    </row>
    <row r="67" spans="1:13" ht="17.25">
      <c r="A67" s="400">
        <v>30085373</v>
      </c>
      <c r="B67" s="401" t="s">
        <v>1195</v>
      </c>
      <c r="C67" s="400" t="s">
        <v>260</v>
      </c>
      <c r="D67" s="402">
        <v>14572</v>
      </c>
      <c r="E67" s="400" t="s">
        <v>1544</v>
      </c>
      <c r="F67" s="400" t="s">
        <v>1498</v>
      </c>
      <c r="G67" s="400" t="s">
        <v>1726</v>
      </c>
      <c r="H67" s="400" t="s">
        <v>1727</v>
      </c>
      <c r="I67" s="400" t="s">
        <v>3033</v>
      </c>
      <c r="J67" s="400" t="s">
        <v>3033</v>
      </c>
      <c r="K67" s="400" t="s">
        <v>3047</v>
      </c>
      <c r="L67" s="400" t="s">
        <v>3048</v>
      </c>
      <c r="M67" s="404" t="s">
        <v>1763</v>
      </c>
    </row>
    <row r="68" spans="1:13">
      <c r="A68" s="400">
        <v>30447539</v>
      </c>
      <c r="B68" s="401" t="s">
        <v>1364</v>
      </c>
      <c r="C68" s="400" t="s">
        <v>1170</v>
      </c>
      <c r="D68" s="402">
        <v>188129</v>
      </c>
      <c r="E68" s="400" t="s">
        <v>1728</v>
      </c>
      <c r="F68" s="400" t="s">
        <v>1729</v>
      </c>
      <c r="G68" s="400" t="s">
        <v>1523</v>
      </c>
      <c r="H68" s="400" t="s">
        <v>1730</v>
      </c>
      <c r="I68" s="400"/>
      <c r="J68" s="400"/>
      <c r="K68" s="400"/>
      <c r="L68" s="400"/>
      <c r="M68" s="408" t="s">
        <v>3031</v>
      </c>
    </row>
    <row r="69" spans="1:13" ht="17.25">
      <c r="A69" s="400">
        <v>30134906</v>
      </c>
      <c r="B69" s="401" t="s">
        <v>1731</v>
      </c>
      <c r="C69" s="400" t="s">
        <v>88</v>
      </c>
      <c r="D69" s="402"/>
      <c r="E69" s="400" t="s">
        <v>1732</v>
      </c>
      <c r="F69" s="400" t="s">
        <v>1498</v>
      </c>
      <c r="G69" s="400" t="s">
        <v>1587</v>
      </c>
      <c r="H69" s="400" t="s">
        <v>1730</v>
      </c>
      <c r="I69" s="400" t="s">
        <v>1733</v>
      </c>
      <c r="J69" s="400" t="s">
        <v>1733</v>
      </c>
      <c r="K69" s="400" t="s">
        <v>1734</v>
      </c>
      <c r="L69" s="400" t="s">
        <v>1735</v>
      </c>
      <c r="M69" s="404" t="s">
        <v>1763</v>
      </c>
    </row>
    <row r="70" spans="1:13">
      <c r="A70" s="400">
        <v>30375822</v>
      </c>
      <c r="B70" s="401" t="s">
        <v>1736</v>
      </c>
      <c r="C70" s="400" t="s">
        <v>451</v>
      </c>
      <c r="D70" s="402">
        <v>159016</v>
      </c>
      <c r="E70" s="400" t="s">
        <v>1552</v>
      </c>
      <c r="F70" s="400" t="s">
        <v>1498</v>
      </c>
      <c r="G70" s="400" t="s">
        <v>1569</v>
      </c>
      <c r="H70" s="400" t="s">
        <v>1730</v>
      </c>
      <c r="I70" s="400"/>
      <c r="J70" s="400"/>
      <c r="K70" s="400"/>
      <c r="L70" s="400"/>
      <c r="M70" s="408" t="s">
        <v>3031</v>
      </c>
    </row>
    <row r="71" spans="1:13" ht="17.25">
      <c r="A71" s="400">
        <v>30136720</v>
      </c>
      <c r="B71" s="401" t="s">
        <v>1504</v>
      </c>
      <c r="C71" s="400" t="s">
        <v>324</v>
      </c>
      <c r="D71" s="402"/>
      <c r="E71" s="400" t="s">
        <v>1586</v>
      </c>
      <c r="F71" s="400" t="s">
        <v>1506</v>
      </c>
      <c r="G71" s="400" t="s">
        <v>1523</v>
      </c>
      <c r="H71" s="400" t="s">
        <v>1697</v>
      </c>
      <c r="I71" s="400" t="s">
        <v>1737</v>
      </c>
      <c r="J71" s="400" t="s">
        <v>1737</v>
      </c>
      <c r="K71" s="400" t="s">
        <v>3049</v>
      </c>
      <c r="L71" s="400" t="s">
        <v>3050</v>
      </c>
      <c r="M71" s="404" t="s">
        <v>1763</v>
      </c>
    </row>
    <row r="72" spans="1:13" ht="17.25">
      <c r="A72" s="400">
        <v>30121787</v>
      </c>
      <c r="B72" s="401" t="s">
        <v>1738</v>
      </c>
      <c r="C72" s="400" t="s">
        <v>363</v>
      </c>
      <c r="D72" s="402"/>
      <c r="E72" s="400" t="s">
        <v>1513</v>
      </c>
      <c r="F72" s="400" t="s">
        <v>1498</v>
      </c>
      <c r="G72" s="400" t="s">
        <v>1569</v>
      </c>
      <c r="H72" s="400"/>
      <c r="I72" s="400" t="s">
        <v>1697</v>
      </c>
      <c r="J72" s="400" t="s">
        <v>1697</v>
      </c>
      <c r="K72" s="400" t="s">
        <v>1739</v>
      </c>
      <c r="L72" s="400" t="s">
        <v>1740</v>
      </c>
      <c r="M72" s="404" t="s">
        <v>1763</v>
      </c>
    </row>
    <row r="73" spans="1:13" ht="17.25">
      <c r="A73" s="400">
        <v>30464752</v>
      </c>
      <c r="B73" s="401" t="s">
        <v>1689</v>
      </c>
      <c r="C73" s="400" t="s">
        <v>363</v>
      </c>
      <c r="D73" s="402">
        <v>180853</v>
      </c>
      <c r="E73" s="400" t="s">
        <v>1741</v>
      </c>
      <c r="F73" s="400" t="s">
        <v>1498</v>
      </c>
      <c r="G73" s="400" t="s">
        <v>1569</v>
      </c>
      <c r="H73" s="400" t="s">
        <v>1733</v>
      </c>
      <c r="I73" s="400" t="s">
        <v>1742</v>
      </c>
      <c r="J73" s="400" t="s">
        <v>1742</v>
      </c>
      <c r="K73" s="400" t="s">
        <v>3051</v>
      </c>
      <c r="L73" s="400" t="s">
        <v>3052</v>
      </c>
      <c r="M73" s="404" t="s">
        <v>1763</v>
      </c>
    </row>
    <row r="74" spans="1:13" ht="17.25">
      <c r="A74" s="400">
        <v>30318322</v>
      </c>
      <c r="B74" s="401" t="s">
        <v>1743</v>
      </c>
      <c r="C74" s="400" t="s">
        <v>1170</v>
      </c>
      <c r="D74" s="402">
        <v>84629</v>
      </c>
      <c r="E74" s="400" t="s">
        <v>1552</v>
      </c>
      <c r="F74" s="400" t="s">
        <v>1498</v>
      </c>
      <c r="G74" s="400" t="s">
        <v>1593</v>
      </c>
      <c r="H74" s="400" t="s">
        <v>1733</v>
      </c>
      <c r="I74" s="400" t="s">
        <v>1744</v>
      </c>
      <c r="J74" s="400" t="s">
        <v>1744</v>
      </c>
      <c r="K74" s="400" t="s">
        <v>3053</v>
      </c>
      <c r="L74" s="400" t="s">
        <v>3054</v>
      </c>
      <c r="M74" s="404" t="s">
        <v>1763</v>
      </c>
    </row>
    <row r="75" spans="1:13">
      <c r="A75" s="411">
        <v>30277425</v>
      </c>
      <c r="B75" s="412" t="s">
        <v>1162</v>
      </c>
      <c r="C75" s="411" t="s">
        <v>1160</v>
      </c>
      <c r="D75" s="413">
        <v>230696</v>
      </c>
      <c r="E75" s="411" t="s">
        <v>1745</v>
      </c>
      <c r="F75" s="411" t="s">
        <v>1498</v>
      </c>
      <c r="G75" s="411"/>
      <c r="H75" s="411" t="s">
        <v>1746</v>
      </c>
      <c r="I75" s="411" t="s">
        <v>3055</v>
      </c>
      <c r="J75" s="411" t="s">
        <v>3055</v>
      </c>
      <c r="K75" s="411"/>
      <c r="L75" s="411"/>
      <c r="M75" s="408" t="s">
        <v>1459</v>
      </c>
    </row>
    <row r="76" spans="1:13" ht="17.25">
      <c r="A76" s="400">
        <v>30104476</v>
      </c>
      <c r="B76" s="401" t="s">
        <v>1748</v>
      </c>
      <c r="C76" s="400" t="s">
        <v>182</v>
      </c>
      <c r="D76" s="402">
        <v>1085187</v>
      </c>
      <c r="E76" s="400" t="s">
        <v>1505</v>
      </c>
      <c r="F76" s="400" t="s">
        <v>1498</v>
      </c>
      <c r="G76" s="400" t="s">
        <v>1545</v>
      </c>
      <c r="H76" s="400" t="s">
        <v>1720</v>
      </c>
      <c r="I76" s="400" t="s">
        <v>3056</v>
      </c>
      <c r="J76" s="400" t="s">
        <v>3056</v>
      </c>
      <c r="K76" s="400" t="s">
        <v>3057</v>
      </c>
      <c r="L76" s="400" t="s">
        <v>3058</v>
      </c>
      <c r="M76" s="404" t="s">
        <v>1763</v>
      </c>
    </row>
    <row r="77" spans="1:13" ht="17.25">
      <c r="A77" s="400">
        <v>20086686</v>
      </c>
      <c r="B77" s="401" t="s">
        <v>1520</v>
      </c>
      <c r="C77" s="400" t="s">
        <v>221</v>
      </c>
      <c r="D77" s="402"/>
      <c r="E77" s="400" t="s">
        <v>1513</v>
      </c>
      <c r="F77" s="400" t="s">
        <v>1522</v>
      </c>
      <c r="G77" s="400" t="s">
        <v>1523</v>
      </c>
      <c r="H77" s="400" t="s">
        <v>1749</v>
      </c>
      <c r="I77" s="400" t="s">
        <v>3033</v>
      </c>
      <c r="J77" s="400" t="s">
        <v>3033</v>
      </c>
      <c r="K77" s="400" t="s">
        <v>3059</v>
      </c>
      <c r="L77" s="400" t="s">
        <v>3060</v>
      </c>
      <c r="M77" s="404" t="s">
        <v>1763</v>
      </c>
    </row>
    <row r="78" spans="1:13">
      <c r="A78" s="411">
        <v>30409780</v>
      </c>
      <c r="B78" s="412" t="s">
        <v>1750</v>
      </c>
      <c r="C78" s="411" t="s">
        <v>25</v>
      </c>
      <c r="D78" s="413">
        <v>435192</v>
      </c>
      <c r="E78" s="411" t="s">
        <v>1439</v>
      </c>
      <c r="F78" s="411" t="s">
        <v>1522</v>
      </c>
      <c r="G78" s="411" t="s">
        <v>1582</v>
      </c>
      <c r="H78" s="411" t="s">
        <v>3061</v>
      </c>
      <c r="I78" s="411" t="s">
        <v>3055</v>
      </c>
      <c r="J78" s="411" t="s">
        <v>3055</v>
      </c>
      <c r="K78" s="411"/>
      <c r="L78" s="411"/>
      <c r="M78" s="408" t="s">
        <v>1459</v>
      </c>
    </row>
    <row r="79" spans="1:13" ht="17.25">
      <c r="A79" s="400">
        <v>30088194</v>
      </c>
      <c r="B79" s="401" t="s">
        <v>1752</v>
      </c>
      <c r="C79" s="400" t="s">
        <v>1206</v>
      </c>
      <c r="D79" s="402"/>
      <c r="E79" s="400" t="s">
        <v>1538</v>
      </c>
      <c r="F79" s="400" t="s">
        <v>1522</v>
      </c>
      <c r="G79" s="400" t="s">
        <v>1582</v>
      </c>
      <c r="H79" s="400" t="s">
        <v>1744</v>
      </c>
      <c r="I79" s="400" t="s">
        <v>3056</v>
      </c>
      <c r="J79" s="400" t="s">
        <v>3056</v>
      </c>
      <c r="K79" s="400" t="s">
        <v>3062</v>
      </c>
      <c r="L79" s="400" t="s">
        <v>3063</v>
      </c>
      <c r="M79" s="404" t="s">
        <v>1763</v>
      </c>
    </row>
    <row r="80" spans="1:13">
      <c r="A80" s="400">
        <v>30135059</v>
      </c>
      <c r="B80" s="401" t="s">
        <v>1753</v>
      </c>
      <c r="C80" s="400" t="s">
        <v>1598</v>
      </c>
      <c r="D80" s="402">
        <v>6348600</v>
      </c>
      <c r="E80" s="400" t="s">
        <v>1505</v>
      </c>
      <c r="F80" s="400" t="s">
        <v>1522</v>
      </c>
      <c r="G80" s="400" t="s">
        <v>1569</v>
      </c>
      <c r="H80" s="400" t="s">
        <v>1754</v>
      </c>
      <c r="I80" s="400"/>
      <c r="J80" s="400"/>
      <c r="K80" s="400"/>
      <c r="L80" s="400"/>
      <c r="M80" s="408" t="s">
        <v>3031</v>
      </c>
    </row>
    <row r="81" spans="1:13">
      <c r="A81" s="411">
        <v>30043744</v>
      </c>
      <c r="B81" s="412" t="s">
        <v>1755</v>
      </c>
      <c r="C81" s="411" t="s">
        <v>25</v>
      </c>
      <c r="D81" s="413">
        <v>7805646</v>
      </c>
      <c r="E81" s="411" t="s">
        <v>1505</v>
      </c>
      <c r="F81" s="411" t="s">
        <v>1506</v>
      </c>
      <c r="G81" s="411" t="s">
        <v>1582</v>
      </c>
      <c r="H81" s="411" t="s">
        <v>1756</v>
      </c>
      <c r="I81" s="411" t="s">
        <v>3055</v>
      </c>
      <c r="J81" s="411" t="s">
        <v>3055</v>
      </c>
      <c r="K81" s="411"/>
      <c r="L81" s="411"/>
      <c r="M81" s="408" t="s">
        <v>1459</v>
      </c>
    </row>
    <row r="82" spans="1:13">
      <c r="A82" s="400">
        <v>30342276</v>
      </c>
      <c r="B82" s="401" t="s">
        <v>3064</v>
      </c>
      <c r="C82" s="400" t="s">
        <v>1170</v>
      </c>
      <c r="D82" s="402">
        <v>551663</v>
      </c>
      <c r="E82" s="400" t="s">
        <v>1745</v>
      </c>
      <c r="F82" s="400" t="s">
        <v>1498</v>
      </c>
      <c r="G82" s="400" t="s">
        <v>1593</v>
      </c>
      <c r="H82" s="400" t="s">
        <v>1756</v>
      </c>
      <c r="I82" s="400"/>
      <c r="J82" s="400"/>
      <c r="K82" s="400"/>
      <c r="L82" s="400"/>
      <c r="M82" s="408" t="s">
        <v>3031</v>
      </c>
    </row>
    <row r="83" spans="1:13">
      <c r="A83" s="400">
        <v>20195455</v>
      </c>
      <c r="B83" s="401" t="s">
        <v>1657</v>
      </c>
      <c r="C83" s="400" t="s">
        <v>182</v>
      </c>
      <c r="D83" s="402">
        <v>1032398</v>
      </c>
      <c r="E83" s="400" t="s">
        <v>1505</v>
      </c>
      <c r="F83" s="400" t="s">
        <v>1506</v>
      </c>
      <c r="G83" s="400" t="s">
        <v>1566</v>
      </c>
      <c r="H83" s="400" t="s">
        <v>3033</v>
      </c>
      <c r="I83" s="400"/>
      <c r="J83" s="400"/>
      <c r="K83" s="400"/>
      <c r="L83" s="400"/>
      <c r="M83" s="408" t="s">
        <v>3031</v>
      </c>
    </row>
    <row r="84" spans="1:13">
      <c r="A84" s="400">
        <v>30047349</v>
      </c>
      <c r="B84" s="401" t="s">
        <v>1795</v>
      </c>
      <c r="C84" s="400" t="s">
        <v>230</v>
      </c>
      <c r="D84" s="402"/>
      <c r="E84" s="400" t="s">
        <v>2465</v>
      </c>
      <c r="F84" s="400" t="s">
        <v>1522</v>
      </c>
      <c r="G84" s="400" t="s">
        <v>1545</v>
      </c>
      <c r="H84" s="400" t="s">
        <v>3065</v>
      </c>
      <c r="I84" s="400"/>
      <c r="J84" s="400"/>
      <c r="K84" s="400"/>
      <c r="L84" s="400"/>
      <c r="M84" s="408" t="s">
        <v>3031</v>
      </c>
    </row>
    <row r="85" spans="1:13">
      <c r="A85" s="400">
        <v>30087299</v>
      </c>
      <c r="B85" s="401" t="s">
        <v>1462</v>
      </c>
      <c r="C85" s="400" t="s">
        <v>221</v>
      </c>
      <c r="D85" s="402">
        <v>1060967</v>
      </c>
      <c r="E85" s="400" t="s">
        <v>1505</v>
      </c>
      <c r="F85" s="400" t="s">
        <v>1498</v>
      </c>
      <c r="G85" s="400" t="s">
        <v>1523</v>
      </c>
      <c r="H85" s="400" t="s">
        <v>3056</v>
      </c>
      <c r="I85" s="400"/>
      <c r="J85" s="400"/>
      <c r="K85" s="400"/>
      <c r="L85" s="400"/>
      <c r="M85" s="408" t="s">
        <v>3031</v>
      </c>
    </row>
    <row r="86" spans="1:13">
      <c r="A86" s="400">
        <v>30077182</v>
      </c>
      <c r="B86" s="401" t="s">
        <v>3066</v>
      </c>
      <c r="C86" s="400" t="s">
        <v>324</v>
      </c>
      <c r="D86" s="402">
        <v>2107864</v>
      </c>
      <c r="E86" s="400" t="s">
        <v>1505</v>
      </c>
      <c r="F86" s="400" t="s">
        <v>1498</v>
      </c>
      <c r="G86" s="400" t="s">
        <v>3067</v>
      </c>
      <c r="H86" s="400" t="s">
        <v>3056</v>
      </c>
      <c r="I86" s="400"/>
      <c r="J86" s="400"/>
      <c r="K86" s="400"/>
      <c r="L86" s="400"/>
      <c r="M86" s="408" t="s">
        <v>3031</v>
      </c>
    </row>
    <row r="87" spans="1:13">
      <c r="A87" s="411">
        <v>30475146</v>
      </c>
      <c r="B87" s="412" t="s">
        <v>3068</v>
      </c>
      <c r="C87" s="411" t="s">
        <v>182</v>
      </c>
      <c r="D87" s="413">
        <v>1211886</v>
      </c>
      <c r="E87" s="411" t="s">
        <v>1552</v>
      </c>
      <c r="F87" s="411" t="s">
        <v>1498</v>
      </c>
      <c r="G87" s="411" t="s">
        <v>1545</v>
      </c>
      <c r="H87" s="411" t="s">
        <v>3056</v>
      </c>
      <c r="I87" s="411" t="s">
        <v>3069</v>
      </c>
      <c r="J87" s="411" t="s">
        <v>3069</v>
      </c>
      <c r="K87" s="411"/>
      <c r="L87" s="411"/>
      <c r="M87" s="408" t="s">
        <v>1459</v>
      </c>
    </row>
    <row r="88" spans="1:13">
      <c r="A88" s="400">
        <v>30426980</v>
      </c>
      <c r="B88" s="401" t="s">
        <v>3070</v>
      </c>
      <c r="C88" s="400" t="s">
        <v>617</v>
      </c>
      <c r="D88" s="402">
        <v>500000</v>
      </c>
      <c r="E88" s="400" t="s">
        <v>2005</v>
      </c>
      <c r="F88" s="400" t="s">
        <v>3071</v>
      </c>
      <c r="G88" s="400" t="s">
        <v>1483</v>
      </c>
      <c r="H88" s="400" t="s">
        <v>3056</v>
      </c>
      <c r="I88" s="400" t="s">
        <v>3056</v>
      </c>
      <c r="J88" s="400" t="s">
        <v>3056</v>
      </c>
      <c r="K88" s="400"/>
      <c r="L88" s="400"/>
      <c r="M88" s="408" t="s">
        <v>1459</v>
      </c>
    </row>
    <row r="89" spans="1:13">
      <c r="A89" s="411">
        <v>30219124</v>
      </c>
      <c r="B89" s="412" t="s">
        <v>3072</v>
      </c>
      <c r="C89" s="411" t="s">
        <v>305</v>
      </c>
      <c r="D89" s="413">
        <v>268162</v>
      </c>
      <c r="E89" s="411" t="s">
        <v>1552</v>
      </c>
      <c r="F89" s="411" t="s">
        <v>1498</v>
      </c>
      <c r="G89" s="411" t="s">
        <v>1545</v>
      </c>
      <c r="H89" s="411" t="s">
        <v>3061</v>
      </c>
      <c r="I89" s="411" t="s">
        <v>3056</v>
      </c>
      <c r="J89" s="411" t="s">
        <v>3056</v>
      </c>
      <c r="K89" s="411"/>
      <c r="L89" s="411"/>
      <c r="M89" s="408" t="s">
        <v>1459</v>
      </c>
    </row>
    <row r="90" spans="1:13">
      <c r="A90" s="400">
        <v>30071876</v>
      </c>
      <c r="B90" s="401" t="s">
        <v>3073</v>
      </c>
      <c r="C90" s="400" t="s">
        <v>1549</v>
      </c>
      <c r="D90" s="402">
        <v>17044</v>
      </c>
      <c r="E90" s="400" t="s">
        <v>1544</v>
      </c>
      <c r="F90" s="400" t="s">
        <v>1498</v>
      </c>
      <c r="G90" s="400" t="s">
        <v>1587</v>
      </c>
      <c r="H90" s="400" t="s">
        <v>3061</v>
      </c>
      <c r="I90" s="400"/>
      <c r="J90" s="400"/>
      <c r="K90" s="400"/>
      <c r="L90" s="400"/>
      <c r="M90" s="408" t="s">
        <v>3031</v>
      </c>
    </row>
    <row r="91" spans="1:13">
      <c r="A91" s="412"/>
      <c r="B91" s="412" t="s">
        <v>1615</v>
      </c>
      <c r="C91" s="411" t="s">
        <v>182</v>
      </c>
      <c r="D91" s="413"/>
      <c r="E91" s="411" t="s">
        <v>1611</v>
      </c>
      <c r="F91" s="411" t="s">
        <v>1616</v>
      </c>
      <c r="G91" s="411" t="s">
        <v>1569</v>
      </c>
      <c r="H91" s="411" t="s">
        <v>3061</v>
      </c>
      <c r="I91" s="411" t="s">
        <v>3069</v>
      </c>
      <c r="J91" s="411" t="s">
        <v>3069</v>
      </c>
      <c r="K91" s="411"/>
      <c r="L91" s="411"/>
      <c r="M91" s="408" t="s">
        <v>1459</v>
      </c>
    </row>
    <row r="92" spans="1:13">
      <c r="A92" s="411">
        <v>30345072</v>
      </c>
      <c r="B92" s="412" t="s">
        <v>3074</v>
      </c>
      <c r="C92" s="411" t="s">
        <v>512</v>
      </c>
      <c r="D92" s="413">
        <v>266278</v>
      </c>
      <c r="E92" s="411" t="s">
        <v>1552</v>
      </c>
      <c r="F92" s="411" t="s">
        <v>1498</v>
      </c>
      <c r="G92" s="411" t="s">
        <v>1593</v>
      </c>
      <c r="H92" s="411" t="s">
        <v>3075</v>
      </c>
      <c r="I92" s="411" t="s">
        <v>3076</v>
      </c>
      <c r="J92" s="411" t="s">
        <v>3076</v>
      </c>
      <c r="K92" s="411"/>
      <c r="L92" s="411"/>
      <c r="M92" s="408" t="s">
        <v>1459</v>
      </c>
    </row>
    <row r="93" spans="1:13">
      <c r="A93" s="400">
        <v>30279673</v>
      </c>
      <c r="B93" s="401" t="s">
        <v>1232</v>
      </c>
      <c r="C93" s="400" t="s">
        <v>289</v>
      </c>
      <c r="D93" s="402">
        <v>569370</v>
      </c>
      <c r="E93" s="400" t="s">
        <v>1505</v>
      </c>
      <c r="F93" s="400" t="s">
        <v>1498</v>
      </c>
      <c r="G93" s="400" t="s">
        <v>1523</v>
      </c>
      <c r="H93" s="400" t="s">
        <v>3075</v>
      </c>
      <c r="I93" s="400"/>
      <c r="J93" s="400"/>
      <c r="K93" s="400"/>
      <c r="L93" s="400"/>
      <c r="M93" s="408" t="s">
        <v>3031</v>
      </c>
    </row>
    <row r="94" spans="1:13">
      <c r="A94" s="411">
        <v>30420073</v>
      </c>
      <c r="B94" s="412" t="s">
        <v>3077</v>
      </c>
      <c r="C94" s="411" t="s">
        <v>289</v>
      </c>
      <c r="D94" s="413">
        <v>61547</v>
      </c>
      <c r="E94" s="411" t="s">
        <v>1552</v>
      </c>
      <c r="F94" s="411" t="s">
        <v>1498</v>
      </c>
      <c r="G94" s="411" t="s">
        <v>1523</v>
      </c>
      <c r="H94" s="411" t="s">
        <v>3075</v>
      </c>
      <c r="I94" s="411" t="s">
        <v>3078</v>
      </c>
      <c r="J94" s="411" t="s">
        <v>3078</v>
      </c>
      <c r="K94" s="411"/>
      <c r="L94" s="411"/>
      <c r="M94" s="408" t="s">
        <v>1459</v>
      </c>
    </row>
    <row r="95" spans="1:13">
      <c r="A95" s="400">
        <v>30419826</v>
      </c>
      <c r="B95" s="401" t="s">
        <v>3079</v>
      </c>
      <c r="C95" s="400" t="s">
        <v>1598</v>
      </c>
      <c r="D95" s="402">
        <v>315000</v>
      </c>
      <c r="E95" s="400" t="s">
        <v>2005</v>
      </c>
      <c r="F95" s="400" t="s">
        <v>1694</v>
      </c>
      <c r="G95" s="400" t="s">
        <v>1566</v>
      </c>
      <c r="H95" s="400" t="s">
        <v>3075</v>
      </c>
      <c r="I95" s="400"/>
      <c r="J95" s="400"/>
      <c r="K95" s="400"/>
      <c r="L95" s="400"/>
      <c r="M95" s="408" t="s">
        <v>3031</v>
      </c>
    </row>
    <row r="96" spans="1:13" ht="17.25">
      <c r="A96" s="400">
        <v>30341173</v>
      </c>
      <c r="B96" s="401" t="s">
        <v>3080</v>
      </c>
      <c r="C96" s="400" t="s">
        <v>617</v>
      </c>
      <c r="D96" s="402">
        <v>450000</v>
      </c>
      <c r="E96" s="400" t="s">
        <v>2005</v>
      </c>
      <c r="F96" s="400" t="s">
        <v>1694</v>
      </c>
      <c r="G96" s="400" t="s">
        <v>1726</v>
      </c>
      <c r="H96" s="400" t="s">
        <v>3075</v>
      </c>
      <c r="I96" s="400"/>
      <c r="J96" s="400"/>
      <c r="K96" s="400"/>
      <c r="L96" s="400"/>
      <c r="M96" s="408" t="s">
        <v>3031</v>
      </c>
    </row>
    <row r="97" spans="1:13">
      <c r="A97" s="411">
        <v>30465788</v>
      </c>
      <c r="B97" s="412" t="s">
        <v>3081</v>
      </c>
      <c r="C97" s="411" t="s">
        <v>25</v>
      </c>
      <c r="D97" s="413">
        <v>301000</v>
      </c>
      <c r="E97" s="411" t="s">
        <v>35</v>
      </c>
      <c r="F97" s="411" t="s">
        <v>2838</v>
      </c>
      <c r="G97" s="411" t="s">
        <v>1582</v>
      </c>
      <c r="H97" s="411" t="s">
        <v>3082</v>
      </c>
      <c r="I97" s="411" t="s">
        <v>3055</v>
      </c>
      <c r="J97" s="411" t="s">
        <v>3055</v>
      </c>
      <c r="K97" s="411"/>
      <c r="L97" s="411"/>
      <c r="M97" s="408" t="s">
        <v>1459</v>
      </c>
    </row>
    <row r="98" spans="1:13">
      <c r="A98" s="411">
        <v>30459944</v>
      </c>
      <c r="B98" s="412" t="s">
        <v>3083</v>
      </c>
      <c r="C98" s="411" t="s">
        <v>1160</v>
      </c>
      <c r="D98" s="413">
        <v>52432</v>
      </c>
      <c r="E98" s="411" t="s">
        <v>1552</v>
      </c>
      <c r="F98" s="411" t="s">
        <v>1498</v>
      </c>
      <c r="G98" s="411" t="s">
        <v>1593</v>
      </c>
      <c r="H98" s="411" t="s">
        <v>3084</v>
      </c>
      <c r="I98" s="411" t="s">
        <v>3055</v>
      </c>
      <c r="J98" s="411" t="s">
        <v>3055</v>
      </c>
      <c r="K98" s="411"/>
      <c r="L98" s="411"/>
      <c r="M98" s="408" t="s">
        <v>1459</v>
      </c>
    </row>
    <row r="99" spans="1:13">
      <c r="A99" s="400">
        <v>30102235</v>
      </c>
      <c r="B99" s="401" t="s">
        <v>1320</v>
      </c>
      <c r="C99" s="400" t="s">
        <v>1206</v>
      </c>
      <c r="D99" s="402">
        <v>328481</v>
      </c>
      <c r="E99" s="400" t="s">
        <v>1745</v>
      </c>
      <c r="F99" s="400" t="s">
        <v>1498</v>
      </c>
      <c r="G99" s="400" t="s">
        <v>1582</v>
      </c>
      <c r="H99" s="400" t="s">
        <v>3084</v>
      </c>
      <c r="I99" s="400"/>
      <c r="J99" s="400"/>
      <c r="K99" s="400"/>
      <c r="L99" s="400"/>
      <c r="M99" s="408" t="s">
        <v>3031</v>
      </c>
    </row>
    <row r="100" spans="1:13">
      <c r="A100" s="400">
        <v>30103252</v>
      </c>
      <c r="B100" s="401" t="s">
        <v>395</v>
      </c>
      <c r="C100" s="400" t="s">
        <v>389</v>
      </c>
      <c r="D100" s="402"/>
      <c r="E100" s="400" t="s">
        <v>1538</v>
      </c>
      <c r="F100" s="400" t="s">
        <v>1498</v>
      </c>
      <c r="G100" s="400" t="s">
        <v>1499</v>
      </c>
      <c r="H100" s="400" t="s">
        <v>3084</v>
      </c>
      <c r="I100" s="400"/>
      <c r="J100" s="400"/>
      <c r="K100" s="400"/>
      <c r="L100" s="400"/>
      <c r="M100" s="408" t="s">
        <v>3031</v>
      </c>
    </row>
    <row r="101" spans="1:13">
      <c r="A101" s="400">
        <v>30459655</v>
      </c>
      <c r="B101" s="401" t="s">
        <v>3085</v>
      </c>
      <c r="C101" s="400" t="s">
        <v>1549</v>
      </c>
      <c r="D101" s="402">
        <v>124950</v>
      </c>
      <c r="E101" s="400" t="s">
        <v>1552</v>
      </c>
      <c r="F101" s="400" t="s">
        <v>1498</v>
      </c>
      <c r="G101" s="400" t="s">
        <v>1587</v>
      </c>
      <c r="H101" s="400" t="s">
        <v>3069</v>
      </c>
      <c r="I101" s="400"/>
      <c r="J101" s="400"/>
      <c r="K101" s="400"/>
      <c r="L101" s="400"/>
      <c r="M101" s="408" t="s">
        <v>3031</v>
      </c>
    </row>
    <row r="102" spans="1:13" ht="17.25">
      <c r="A102" s="400">
        <v>30064230</v>
      </c>
      <c r="B102" s="401" t="s">
        <v>1651</v>
      </c>
      <c r="C102" s="400" t="s">
        <v>324</v>
      </c>
      <c r="D102" s="402"/>
      <c r="E102" s="400" t="s">
        <v>2937</v>
      </c>
      <c r="F102" s="400" t="s">
        <v>1498</v>
      </c>
      <c r="G102" s="400" t="s">
        <v>1566</v>
      </c>
      <c r="H102" s="400" t="s">
        <v>3069</v>
      </c>
      <c r="I102" s="400"/>
      <c r="J102" s="400"/>
      <c r="K102" s="400"/>
      <c r="L102" s="400"/>
      <c r="M102" s="408" t="s">
        <v>3031</v>
      </c>
    </row>
    <row r="103" spans="1:13" ht="17.25">
      <c r="A103" s="400">
        <v>30047349</v>
      </c>
      <c r="B103" s="401" t="s">
        <v>2633</v>
      </c>
      <c r="C103" s="400" t="s">
        <v>230</v>
      </c>
      <c r="D103" s="402"/>
      <c r="E103" s="400" t="s">
        <v>2937</v>
      </c>
      <c r="F103" s="400" t="s">
        <v>1514</v>
      </c>
      <c r="G103" s="400" t="s">
        <v>1545</v>
      </c>
      <c r="H103" s="400" t="s">
        <v>3069</v>
      </c>
      <c r="I103" s="400"/>
      <c r="J103" s="400"/>
      <c r="K103" s="400"/>
      <c r="L103" s="400"/>
      <c r="M103" s="408" t="s">
        <v>3031</v>
      </c>
    </row>
    <row r="104" spans="1:13">
      <c r="A104" s="400">
        <v>30343540</v>
      </c>
      <c r="B104" s="401" t="s">
        <v>3086</v>
      </c>
      <c r="C104" s="400" t="s">
        <v>439</v>
      </c>
      <c r="D104" s="402"/>
      <c r="E104" s="400" t="s">
        <v>1513</v>
      </c>
      <c r="F104" s="400" t="s">
        <v>1498</v>
      </c>
      <c r="G104" s="400" t="s">
        <v>1499</v>
      </c>
      <c r="H104" s="400" t="s">
        <v>3069</v>
      </c>
      <c r="I104" s="400"/>
      <c r="J104" s="400"/>
      <c r="K104" s="400"/>
      <c r="L104" s="400"/>
      <c r="M104" s="408" t="s">
        <v>3031</v>
      </c>
    </row>
    <row r="105" spans="1:13">
      <c r="A105" s="400">
        <v>30092606</v>
      </c>
      <c r="B105" s="401" t="s">
        <v>1216</v>
      </c>
      <c r="C105" s="400" t="s">
        <v>363</v>
      </c>
      <c r="D105" s="402">
        <v>1017818</v>
      </c>
      <c r="E105" s="400" t="s">
        <v>1505</v>
      </c>
      <c r="F105" s="400" t="s">
        <v>1498</v>
      </c>
      <c r="G105" s="400" t="s">
        <v>1499</v>
      </c>
      <c r="H105" s="400" t="s">
        <v>3076</v>
      </c>
      <c r="I105" s="400"/>
      <c r="J105" s="400"/>
      <c r="K105" s="400"/>
      <c r="L105" s="400"/>
      <c r="M105" s="408" t="s">
        <v>3031</v>
      </c>
    </row>
  </sheetData>
  <autoFilter ref="A1:P105"/>
  <pageMargins left="1.1000000000000001" right="0.70866141732283472" top="0.74803149606299213" bottom="0.74803149606299213" header="0.31" footer="0.31496062992125984"/>
  <pageSetup paperSize="5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selection activeCell="F16" sqref="F16"/>
    </sheetView>
  </sheetViews>
  <sheetFormatPr baseColWidth="10" defaultRowHeight="12.75"/>
  <cols>
    <col min="1" max="1" width="11.42578125" style="320"/>
    <col min="2" max="2" width="49.5703125" style="320" customWidth="1"/>
    <col min="3" max="257" width="11.42578125" style="320"/>
    <col min="258" max="258" width="49.5703125" style="320" customWidth="1"/>
    <col min="259" max="513" width="11.42578125" style="320"/>
    <col min="514" max="514" width="49.5703125" style="320" customWidth="1"/>
    <col min="515" max="769" width="11.42578125" style="320"/>
    <col min="770" max="770" width="49.5703125" style="320" customWidth="1"/>
    <col min="771" max="1025" width="11.42578125" style="320"/>
    <col min="1026" max="1026" width="49.5703125" style="320" customWidth="1"/>
    <col min="1027" max="1281" width="11.42578125" style="320"/>
    <col min="1282" max="1282" width="49.5703125" style="320" customWidth="1"/>
    <col min="1283" max="1537" width="11.42578125" style="320"/>
    <col min="1538" max="1538" width="49.5703125" style="320" customWidth="1"/>
    <col min="1539" max="1793" width="11.42578125" style="320"/>
    <col min="1794" max="1794" width="49.5703125" style="320" customWidth="1"/>
    <col min="1795" max="2049" width="11.42578125" style="320"/>
    <col min="2050" max="2050" width="49.5703125" style="320" customWidth="1"/>
    <col min="2051" max="2305" width="11.42578125" style="320"/>
    <col min="2306" max="2306" width="49.5703125" style="320" customWidth="1"/>
    <col min="2307" max="2561" width="11.42578125" style="320"/>
    <col min="2562" max="2562" width="49.5703125" style="320" customWidth="1"/>
    <col min="2563" max="2817" width="11.42578125" style="320"/>
    <col min="2818" max="2818" width="49.5703125" style="320" customWidth="1"/>
    <col min="2819" max="3073" width="11.42578125" style="320"/>
    <col min="3074" max="3074" width="49.5703125" style="320" customWidth="1"/>
    <col min="3075" max="3329" width="11.42578125" style="320"/>
    <col min="3330" max="3330" width="49.5703125" style="320" customWidth="1"/>
    <col min="3331" max="3585" width="11.42578125" style="320"/>
    <col min="3586" max="3586" width="49.5703125" style="320" customWidth="1"/>
    <col min="3587" max="3841" width="11.42578125" style="320"/>
    <col min="3842" max="3842" width="49.5703125" style="320" customWidth="1"/>
    <col min="3843" max="4097" width="11.42578125" style="320"/>
    <col min="4098" max="4098" width="49.5703125" style="320" customWidth="1"/>
    <col min="4099" max="4353" width="11.42578125" style="320"/>
    <col min="4354" max="4354" width="49.5703125" style="320" customWidth="1"/>
    <col min="4355" max="4609" width="11.42578125" style="320"/>
    <col min="4610" max="4610" width="49.5703125" style="320" customWidth="1"/>
    <col min="4611" max="4865" width="11.42578125" style="320"/>
    <col min="4866" max="4866" width="49.5703125" style="320" customWidth="1"/>
    <col min="4867" max="5121" width="11.42578125" style="320"/>
    <col min="5122" max="5122" width="49.5703125" style="320" customWidth="1"/>
    <col min="5123" max="5377" width="11.42578125" style="320"/>
    <col min="5378" max="5378" width="49.5703125" style="320" customWidth="1"/>
    <col min="5379" max="5633" width="11.42578125" style="320"/>
    <col min="5634" max="5634" width="49.5703125" style="320" customWidth="1"/>
    <col min="5635" max="5889" width="11.42578125" style="320"/>
    <col min="5890" max="5890" width="49.5703125" style="320" customWidth="1"/>
    <col min="5891" max="6145" width="11.42578125" style="320"/>
    <col min="6146" max="6146" width="49.5703125" style="320" customWidth="1"/>
    <col min="6147" max="6401" width="11.42578125" style="320"/>
    <col min="6402" max="6402" width="49.5703125" style="320" customWidth="1"/>
    <col min="6403" max="6657" width="11.42578125" style="320"/>
    <col min="6658" max="6658" width="49.5703125" style="320" customWidth="1"/>
    <col min="6659" max="6913" width="11.42578125" style="320"/>
    <col min="6914" max="6914" width="49.5703125" style="320" customWidth="1"/>
    <col min="6915" max="7169" width="11.42578125" style="320"/>
    <col min="7170" max="7170" width="49.5703125" style="320" customWidth="1"/>
    <col min="7171" max="7425" width="11.42578125" style="320"/>
    <col min="7426" max="7426" width="49.5703125" style="320" customWidth="1"/>
    <col min="7427" max="7681" width="11.42578125" style="320"/>
    <col min="7682" max="7682" width="49.5703125" style="320" customWidth="1"/>
    <col min="7683" max="7937" width="11.42578125" style="320"/>
    <col min="7938" max="7938" width="49.5703125" style="320" customWidth="1"/>
    <col min="7939" max="8193" width="11.42578125" style="320"/>
    <col min="8194" max="8194" width="49.5703125" style="320" customWidth="1"/>
    <col min="8195" max="8449" width="11.42578125" style="320"/>
    <col min="8450" max="8450" width="49.5703125" style="320" customWidth="1"/>
    <col min="8451" max="8705" width="11.42578125" style="320"/>
    <col min="8706" max="8706" width="49.5703125" style="320" customWidth="1"/>
    <col min="8707" max="8961" width="11.42578125" style="320"/>
    <col min="8962" max="8962" width="49.5703125" style="320" customWidth="1"/>
    <col min="8963" max="9217" width="11.42578125" style="320"/>
    <col min="9218" max="9218" width="49.5703125" style="320" customWidth="1"/>
    <col min="9219" max="9473" width="11.42578125" style="320"/>
    <col min="9474" max="9474" width="49.5703125" style="320" customWidth="1"/>
    <col min="9475" max="9729" width="11.42578125" style="320"/>
    <col min="9730" max="9730" width="49.5703125" style="320" customWidth="1"/>
    <col min="9731" max="9985" width="11.42578125" style="320"/>
    <col min="9986" max="9986" width="49.5703125" style="320" customWidth="1"/>
    <col min="9987" max="10241" width="11.42578125" style="320"/>
    <col min="10242" max="10242" width="49.5703125" style="320" customWidth="1"/>
    <col min="10243" max="10497" width="11.42578125" style="320"/>
    <col min="10498" max="10498" width="49.5703125" style="320" customWidth="1"/>
    <col min="10499" max="10753" width="11.42578125" style="320"/>
    <col min="10754" max="10754" width="49.5703125" style="320" customWidth="1"/>
    <col min="10755" max="11009" width="11.42578125" style="320"/>
    <col min="11010" max="11010" width="49.5703125" style="320" customWidth="1"/>
    <col min="11011" max="11265" width="11.42578125" style="320"/>
    <col min="11266" max="11266" width="49.5703125" style="320" customWidth="1"/>
    <col min="11267" max="11521" width="11.42578125" style="320"/>
    <col min="11522" max="11522" width="49.5703125" style="320" customWidth="1"/>
    <col min="11523" max="11777" width="11.42578125" style="320"/>
    <col min="11778" max="11778" width="49.5703125" style="320" customWidth="1"/>
    <col min="11779" max="12033" width="11.42578125" style="320"/>
    <col min="12034" max="12034" width="49.5703125" style="320" customWidth="1"/>
    <col min="12035" max="12289" width="11.42578125" style="320"/>
    <col min="12290" max="12290" width="49.5703125" style="320" customWidth="1"/>
    <col min="12291" max="12545" width="11.42578125" style="320"/>
    <col min="12546" max="12546" width="49.5703125" style="320" customWidth="1"/>
    <col min="12547" max="12801" width="11.42578125" style="320"/>
    <col min="12802" max="12802" width="49.5703125" style="320" customWidth="1"/>
    <col min="12803" max="13057" width="11.42578125" style="320"/>
    <col min="13058" max="13058" width="49.5703125" style="320" customWidth="1"/>
    <col min="13059" max="13313" width="11.42578125" style="320"/>
    <col min="13314" max="13314" width="49.5703125" style="320" customWidth="1"/>
    <col min="13315" max="13569" width="11.42578125" style="320"/>
    <col min="13570" max="13570" width="49.5703125" style="320" customWidth="1"/>
    <col min="13571" max="13825" width="11.42578125" style="320"/>
    <col min="13826" max="13826" width="49.5703125" style="320" customWidth="1"/>
    <col min="13827" max="14081" width="11.42578125" style="320"/>
    <col min="14082" max="14082" width="49.5703125" style="320" customWidth="1"/>
    <col min="14083" max="14337" width="11.42578125" style="320"/>
    <col min="14338" max="14338" width="49.5703125" style="320" customWidth="1"/>
    <col min="14339" max="14593" width="11.42578125" style="320"/>
    <col min="14594" max="14594" width="49.5703125" style="320" customWidth="1"/>
    <col min="14595" max="14849" width="11.42578125" style="320"/>
    <col min="14850" max="14850" width="49.5703125" style="320" customWidth="1"/>
    <col min="14851" max="15105" width="11.42578125" style="320"/>
    <col min="15106" max="15106" width="49.5703125" style="320" customWidth="1"/>
    <col min="15107" max="15361" width="11.42578125" style="320"/>
    <col min="15362" max="15362" width="49.5703125" style="320" customWidth="1"/>
    <col min="15363" max="15617" width="11.42578125" style="320"/>
    <col min="15618" max="15618" width="49.5703125" style="320" customWidth="1"/>
    <col min="15619" max="15873" width="11.42578125" style="320"/>
    <col min="15874" max="15874" width="49.5703125" style="320" customWidth="1"/>
    <col min="15875" max="16129" width="11.42578125" style="320"/>
    <col min="16130" max="16130" width="49.5703125" style="320" customWidth="1"/>
    <col min="16131" max="16384" width="11.42578125" style="320"/>
  </cols>
  <sheetData>
    <row r="1" spans="1:15">
      <c r="A1" s="315" t="s">
        <v>1470</v>
      </c>
      <c r="B1" s="316" t="s">
        <v>1132</v>
      </c>
      <c r="C1" s="317" t="s">
        <v>5</v>
      </c>
      <c r="D1" s="318" t="s">
        <v>1471</v>
      </c>
      <c r="E1" s="317" t="s">
        <v>1472</v>
      </c>
      <c r="F1" s="317" t="s">
        <v>1473</v>
      </c>
      <c r="G1" s="317" t="s">
        <v>1474</v>
      </c>
      <c r="H1" s="317" t="s">
        <v>1475</v>
      </c>
      <c r="I1" s="317" t="s">
        <v>1476</v>
      </c>
      <c r="J1" s="319" t="s">
        <v>1477</v>
      </c>
      <c r="K1" s="317" t="s">
        <v>1478</v>
      </c>
      <c r="L1" s="317" t="s">
        <v>1479</v>
      </c>
      <c r="M1" s="320" t="s">
        <v>1757</v>
      </c>
      <c r="N1" s="320" t="s">
        <v>1758</v>
      </c>
      <c r="O1" s="320" t="s">
        <v>1759</v>
      </c>
    </row>
    <row r="2" spans="1:15" ht="17.25">
      <c r="A2" s="321">
        <v>30129698</v>
      </c>
      <c r="B2" s="322" t="s">
        <v>1480</v>
      </c>
      <c r="C2" s="321" t="s">
        <v>617</v>
      </c>
      <c r="D2" s="323"/>
      <c r="E2" s="321" t="s">
        <v>1481</v>
      </c>
      <c r="F2" s="321" t="s">
        <v>1482</v>
      </c>
      <c r="G2" s="321" t="s">
        <v>1483</v>
      </c>
      <c r="H2" s="321"/>
      <c r="I2" s="321" t="s">
        <v>1484</v>
      </c>
      <c r="J2" s="324" t="s">
        <v>1485</v>
      </c>
      <c r="K2" s="321" t="s">
        <v>1486</v>
      </c>
      <c r="L2" s="321"/>
      <c r="M2" s="325" t="s">
        <v>1487</v>
      </c>
      <c r="O2" s="320" t="s">
        <v>1760</v>
      </c>
    </row>
    <row r="3" spans="1:15" ht="17.25">
      <c r="A3" s="321">
        <v>30327689</v>
      </c>
      <c r="B3" s="326" t="s">
        <v>1488</v>
      </c>
      <c r="C3" s="324" t="s">
        <v>617</v>
      </c>
      <c r="D3" s="323"/>
      <c r="E3" s="324" t="s">
        <v>1481</v>
      </c>
      <c r="F3" s="324" t="s">
        <v>1489</v>
      </c>
      <c r="G3" s="324" t="s">
        <v>1483</v>
      </c>
      <c r="H3" s="321"/>
      <c r="I3" s="324" t="s">
        <v>1484</v>
      </c>
      <c r="J3" s="324" t="s">
        <v>1484</v>
      </c>
      <c r="K3" s="321" t="s">
        <v>1490</v>
      </c>
      <c r="L3" s="321" t="s">
        <v>1491</v>
      </c>
      <c r="O3" s="320" t="s">
        <v>1760</v>
      </c>
    </row>
    <row r="4" spans="1:15" ht="17.25">
      <c r="A4" s="321">
        <v>30130362</v>
      </c>
      <c r="B4" s="322" t="s">
        <v>1492</v>
      </c>
      <c r="C4" s="321" t="s">
        <v>617</v>
      </c>
      <c r="D4" s="323"/>
      <c r="E4" s="321" t="s">
        <v>1481</v>
      </c>
      <c r="F4" s="321" t="s">
        <v>1489</v>
      </c>
      <c r="G4" s="321" t="s">
        <v>1483</v>
      </c>
      <c r="H4" s="321" t="s">
        <v>1484</v>
      </c>
      <c r="I4" s="321" t="s">
        <v>1484</v>
      </c>
      <c r="J4" s="321" t="s">
        <v>1484</v>
      </c>
      <c r="K4" s="321" t="s">
        <v>1493</v>
      </c>
      <c r="L4" s="327" t="s">
        <v>1494</v>
      </c>
      <c r="M4" s="328" t="s">
        <v>1495</v>
      </c>
      <c r="N4" s="327" t="s">
        <v>1496</v>
      </c>
      <c r="O4" s="320" t="s">
        <v>1760</v>
      </c>
    </row>
    <row r="5" spans="1:15" ht="17.25">
      <c r="A5" s="321">
        <v>30428524</v>
      </c>
      <c r="B5" s="322" t="s">
        <v>1245</v>
      </c>
      <c r="C5" s="321" t="s">
        <v>451</v>
      </c>
      <c r="D5" s="323">
        <v>332278</v>
      </c>
      <c r="E5" s="321" t="s">
        <v>1497</v>
      </c>
      <c r="F5" s="321" t="s">
        <v>1498</v>
      </c>
      <c r="G5" s="321" t="s">
        <v>1499</v>
      </c>
      <c r="H5" s="321" t="s">
        <v>1500</v>
      </c>
      <c r="I5" s="321" t="s">
        <v>1501</v>
      </c>
      <c r="J5" s="321" t="s">
        <v>1501</v>
      </c>
      <c r="K5" s="321" t="s">
        <v>1502</v>
      </c>
      <c r="L5" s="321" t="s">
        <v>1503</v>
      </c>
      <c r="O5" s="320" t="s">
        <v>1760</v>
      </c>
    </row>
    <row r="6" spans="1:15" ht="17.25">
      <c r="A6" s="321">
        <v>30136720</v>
      </c>
      <c r="B6" s="322" t="s">
        <v>1504</v>
      </c>
      <c r="C6" s="321" t="s">
        <v>324</v>
      </c>
      <c r="D6" s="323">
        <v>44974</v>
      </c>
      <c r="E6" s="321" t="s">
        <v>1505</v>
      </c>
      <c r="F6" s="321" t="s">
        <v>1506</v>
      </c>
      <c r="G6" s="321" t="s">
        <v>1507</v>
      </c>
      <c r="H6" s="321" t="s">
        <v>1508</v>
      </c>
      <c r="I6" s="321" t="s">
        <v>1509</v>
      </c>
      <c r="J6" s="321" t="s">
        <v>1509</v>
      </c>
      <c r="K6" s="321" t="s">
        <v>1510</v>
      </c>
      <c r="L6" s="321" t="s">
        <v>1511</v>
      </c>
      <c r="O6" s="320" t="s">
        <v>1760</v>
      </c>
    </row>
    <row r="7" spans="1:15" ht="17.25">
      <c r="A7" s="321">
        <v>30063734</v>
      </c>
      <c r="B7" s="322" t="s">
        <v>1512</v>
      </c>
      <c r="C7" s="321" t="s">
        <v>324</v>
      </c>
      <c r="D7" s="323"/>
      <c r="E7" s="321" t="s">
        <v>1513</v>
      </c>
      <c r="F7" s="321" t="s">
        <v>1514</v>
      </c>
      <c r="G7" s="321" t="s">
        <v>1515</v>
      </c>
      <c r="H7" s="321" t="s">
        <v>1516</v>
      </c>
      <c r="I7" s="321" t="s">
        <v>1517</v>
      </c>
      <c r="J7" s="321" t="s">
        <v>1517</v>
      </c>
      <c r="K7" s="321" t="s">
        <v>1518</v>
      </c>
      <c r="L7" s="321" t="s">
        <v>1519</v>
      </c>
      <c r="O7" s="320" t="s">
        <v>1760</v>
      </c>
    </row>
    <row r="8" spans="1:15" ht="17.25">
      <c r="A8" s="321">
        <v>20086686</v>
      </c>
      <c r="B8" s="322" t="s">
        <v>1520</v>
      </c>
      <c r="C8" s="321" t="s">
        <v>221</v>
      </c>
      <c r="D8" s="323">
        <v>115742</v>
      </c>
      <c r="E8" s="321" t="s">
        <v>1521</v>
      </c>
      <c r="F8" s="321" t="s">
        <v>1522</v>
      </c>
      <c r="G8" s="321" t="s">
        <v>1523</v>
      </c>
      <c r="H8" s="321" t="s">
        <v>1524</v>
      </c>
      <c r="I8" s="321" t="s">
        <v>1525</v>
      </c>
      <c r="J8" s="321" t="s">
        <v>1525</v>
      </c>
      <c r="K8" s="321" t="s">
        <v>1526</v>
      </c>
      <c r="L8" s="321" t="s">
        <v>1527</v>
      </c>
      <c r="O8" s="320" t="s">
        <v>1760</v>
      </c>
    </row>
    <row r="9" spans="1:15" ht="17.25">
      <c r="A9" s="321">
        <v>30125834</v>
      </c>
      <c r="B9" s="322" t="s">
        <v>695</v>
      </c>
      <c r="C9" s="321" t="s">
        <v>260</v>
      </c>
      <c r="D9" s="323"/>
      <c r="E9" s="321" t="s">
        <v>1513</v>
      </c>
      <c r="F9" s="321" t="s">
        <v>1528</v>
      </c>
      <c r="G9" s="321" t="s">
        <v>1515</v>
      </c>
      <c r="H9" s="321" t="s">
        <v>1529</v>
      </c>
      <c r="I9" s="321" t="s">
        <v>1517</v>
      </c>
      <c r="J9" s="321" t="s">
        <v>1517</v>
      </c>
      <c r="K9" s="321" t="s">
        <v>1530</v>
      </c>
      <c r="L9" s="321" t="s">
        <v>1531</v>
      </c>
      <c r="O9" s="320" t="s">
        <v>1760</v>
      </c>
    </row>
    <row r="10" spans="1:15">
      <c r="A10" s="321">
        <v>30233623</v>
      </c>
      <c r="B10" s="322" t="s">
        <v>1532</v>
      </c>
      <c r="C10" s="321" t="s">
        <v>617</v>
      </c>
      <c r="D10" s="323"/>
      <c r="E10" s="321" t="s">
        <v>1533</v>
      </c>
      <c r="F10" s="321" t="s">
        <v>1534</v>
      </c>
      <c r="G10" s="321" t="s">
        <v>1535</v>
      </c>
      <c r="H10" s="321" t="s">
        <v>1536</v>
      </c>
      <c r="I10" s="321"/>
      <c r="J10" s="321"/>
      <c r="K10" s="321"/>
      <c r="L10" s="321"/>
      <c r="O10" s="320" t="s">
        <v>1762</v>
      </c>
    </row>
    <row r="11" spans="1:15">
      <c r="A11" s="321"/>
      <c r="B11" s="322" t="s">
        <v>1537</v>
      </c>
      <c r="C11" s="321" t="s">
        <v>375</v>
      </c>
      <c r="D11" s="323"/>
      <c r="E11" s="321" t="s">
        <v>1538</v>
      </c>
      <c r="F11" s="321" t="s">
        <v>1539</v>
      </c>
      <c r="G11" s="321" t="s">
        <v>1540</v>
      </c>
      <c r="H11" s="321" t="s">
        <v>1536</v>
      </c>
      <c r="I11" s="321"/>
      <c r="J11" s="321"/>
      <c r="K11" s="321"/>
      <c r="L11" s="321"/>
      <c r="O11" s="320" t="s">
        <v>1762</v>
      </c>
    </row>
    <row r="12" spans="1:15">
      <c r="A12" s="321"/>
      <c r="B12" s="322" t="s">
        <v>1541</v>
      </c>
      <c r="C12" s="321"/>
      <c r="D12" s="323"/>
      <c r="E12" s="321" t="s">
        <v>1538</v>
      </c>
      <c r="F12" s="321" t="s">
        <v>1542</v>
      </c>
      <c r="G12" s="321" t="s">
        <v>1535</v>
      </c>
      <c r="H12" s="321" t="s">
        <v>1536</v>
      </c>
      <c r="I12" s="321"/>
      <c r="J12" s="321"/>
      <c r="K12" s="321"/>
      <c r="L12" s="321"/>
      <c r="O12" s="320" t="s">
        <v>1762</v>
      </c>
    </row>
    <row r="13" spans="1:15" ht="17.25">
      <c r="A13" s="321">
        <v>30066636</v>
      </c>
      <c r="B13" s="322" t="s">
        <v>1543</v>
      </c>
      <c r="C13" s="321" t="s">
        <v>324</v>
      </c>
      <c r="D13" s="323">
        <v>58375</v>
      </c>
      <c r="E13" s="321" t="s">
        <v>1544</v>
      </c>
      <c r="F13" s="321" t="s">
        <v>1498</v>
      </c>
      <c r="G13" s="321" t="s">
        <v>1545</v>
      </c>
      <c r="H13" s="321" t="s">
        <v>1536</v>
      </c>
      <c r="I13" s="321" t="s">
        <v>1517</v>
      </c>
      <c r="J13" s="321" t="s">
        <v>1517</v>
      </c>
      <c r="K13" s="321" t="s">
        <v>1546</v>
      </c>
      <c r="L13" s="321" t="s">
        <v>1547</v>
      </c>
      <c r="O13" s="320" t="s">
        <v>1760</v>
      </c>
    </row>
    <row r="14" spans="1:15" ht="25.5">
      <c r="A14" s="321"/>
      <c r="B14" s="322" t="s">
        <v>1548</v>
      </c>
      <c r="C14" s="321" t="s">
        <v>1549</v>
      </c>
      <c r="D14" s="323"/>
      <c r="E14" s="321" t="s">
        <v>1538</v>
      </c>
      <c r="F14" s="321" t="s">
        <v>1498</v>
      </c>
      <c r="G14" s="321" t="s">
        <v>1540</v>
      </c>
      <c r="H14" s="321" t="s">
        <v>1536</v>
      </c>
      <c r="I14" s="321"/>
      <c r="J14" s="321"/>
      <c r="K14" s="321" t="s">
        <v>1550</v>
      </c>
      <c r="L14" s="321" t="s">
        <v>1551</v>
      </c>
      <c r="O14" s="320" t="s">
        <v>1760</v>
      </c>
    </row>
    <row r="15" spans="1:15">
      <c r="A15" s="321">
        <v>30361577</v>
      </c>
      <c r="B15" s="322" t="s">
        <v>1258</v>
      </c>
      <c r="C15" s="321" t="s">
        <v>324</v>
      </c>
      <c r="D15" s="323">
        <v>262620</v>
      </c>
      <c r="E15" s="321" t="s">
        <v>1552</v>
      </c>
      <c r="F15" s="321" t="s">
        <v>1498</v>
      </c>
      <c r="G15" s="321" t="s">
        <v>1515</v>
      </c>
      <c r="H15" s="321" t="s">
        <v>1553</v>
      </c>
      <c r="I15" s="321"/>
      <c r="J15" s="321"/>
      <c r="K15" s="321"/>
      <c r="L15" s="321"/>
      <c r="O15" s="320" t="s">
        <v>1762</v>
      </c>
    </row>
    <row r="16" spans="1:15" ht="17.25">
      <c r="A16" s="321">
        <v>30073551</v>
      </c>
      <c r="B16" s="322" t="s">
        <v>1331</v>
      </c>
      <c r="C16" s="321" t="s">
        <v>480</v>
      </c>
      <c r="D16" s="323">
        <v>119781</v>
      </c>
      <c r="E16" s="321" t="s">
        <v>1554</v>
      </c>
      <c r="F16" s="321" t="s">
        <v>1498</v>
      </c>
      <c r="G16" s="321" t="s">
        <v>1499</v>
      </c>
      <c r="H16" s="321" t="s">
        <v>1553</v>
      </c>
      <c r="I16" s="321" t="s">
        <v>1555</v>
      </c>
      <c r="J16" s="321" t="s">
        <v>1555</v>
      </c>
      <c r="K16" s="321" t="s">
        <v>1556</v>
      </c>
      <c r="L16" s="321" t="s">
        <v>1557</v>
      </c>
      <c r="O16" s="320" t="s">
        <v>1760</v>
      </c>
    </row>
    <row r="17" spans="1:15" ht="17.25">
      <c r="A17" s="321">
        <v>30094005</v>
      </c>
      <c r="B17" s="322" t="s">
        <v>1184</v>
      </c>
      <c r="C17" s="321" t="s">
        <v>416</v>
      </c>
      <c r="D17" s="323">
        <v>16465</v>
      </c>
      <c r="E17" s="321" t="s">
        <v>1554</v>
      </c>
      <c r="F17" s="321" t="s">
        <v>1498</v>
      </c>
      <c r="G17" s="321" t="s">
        <v>1499</v>
      </c>
      <c r="H17" s="321" t="s">
        <v>1553</v>
      </c>
      <c r="I17" s="321" t="s">
        <v>1517</v>
      </c>
      <c r="J17" s="321" t="s">
        <v>1517</v>
      </c>
      <c r="K17" s="321" t="s">
        <v>1558</v>
      </c>
      <c r="L17" s="321" t="s">
        <v>1559</v>
      </c>
      <c r="O17" s="320" t="s">
        <v>1760</v>
      </c>
    </row>
    <row r="18" spans="1:15">
      <c r="A18" s="321">
        <v>30057888</v>
      </c>
      <c r="B18" s="322" t="s">
        <v>1560</v>
      </c>
      <c r="C18" s="321" t="s">
        <v>375</v>
      </c>
      <c r="D18" s="323"/>
      <c r="E18" s="321" t="s">
        <v>1538</v>
      </c>
      <c r="F18" s="321" t="s">
        <v>1498</v>
      </c>
      <c r="G18" s="321" t="s">
        <v>1540</v>
      </c>
      <c r="H18" s="321" t="s">
        <v>1561</v>
      </c>
      <c r="I18" s="321" t="s">
        <v>1561</v>
      </c>
      <c r="J18" s="321" t="s">
        <v>1561</v>
      </c>
      <c r="K18" s="321"/>
      <c r="L18" s="321"/>
      <c r="O18" s="320" t="s">
        <v>1761</v>
      </c>
    </row>
    <row r="19" spans="1:15" ht="17.25">
      <c r="A19" s="321">
        <v>30103252</v>
      </c>
      <c r="B19" s="322" t="s">
        <v>1562</v>
      </c>
      <c r="C19" s="321" t="s">
        <v>389</v>
      </c>
      <c r="D19" s="323"/>
      <c r="E19" s="321" t="s">
        <v>1513</v>
      </c>
      <c r="F19" s="321" t="s">
        <v>1498</v>
      </c>
      <c r="G19" s="321" t="s">
        <v>1499</v>
      </c>
      <c r="H19" s="321" t="s">
        <v>1561</v>
      </c>
      <c r="I19" s="321" t="s">
        <v>1517</v>
      </c>
      <c r="J19" s="321" t="s">
        <v>1517</v>
      </c>
      <c r="K19" s="321" t="s">
        <v>1563</v>
      </c>
      <c r="L19" s="321" t="s">
        <v>1564</v>
      </c>
      <c r="O19" s="320" t="s">
        <v>1760</v>
      </c>
    </row>
    <row r="20" spans="1:15" ht="17.25">
      <c r="A20" s="321">
        <v>30474987</v>
      </c>
      <c r="B20" s="322" t="s">
        <v>1565</v>
      </c>
      <c r="C20" s="321" t="s">
        <v>182</v>
      </c>
      <c r="D20" s="323">
        <v>164492</v>
      </c>
      <c r="E20" s="321" t="s">
        <v>1497</v>
      </c>
      <c r="F20" s="321" t="s">
        <v>1506</v>
      </c>
      <c r="G20" s="321" t="s">
        <v>1566</v>
      </c>
      <c r="H20" s="321" t="s">
        <v>1561</v>
      </c>
      <c r="I20" s="321" t="s">
        <v>1517</v>
      </c>
      <c r="J20" s="321" t="s">
        <v>1517</v>
      </c>
      <c r="K20" s="321" t="s">
        <v>1567</v>
      </c>
      <c r="L20" s="321" t="s">
        <v>1568</v>
      </c>
      <c r="O20" s="320" t="s">
        <v>1760</v>
      </c>
    </row>
    <row r="21" spans="1:15" ht="17.25">
      <c r="A21" s="321">
        <v>30365273</v>
      </c>
      <c r="B21" s="322" t="s">
        <v>1429</v>
      </c>
      <c r="C21" s="321" t="s">
        <v>1210</v>
      </c>
      <c r="D21" s="323">
        <v>268593</v>
      </c>
      <c r="E21" s="321" t="s">
        <v>1497</v>
      </c>
      <c r="F21" s="321" t="s">
        <v>1498</v>
      </c>
      <c r="G21" s="321" t="s">
        <v>1569</v>
      </c>
      <c r="H21" s="321" t="s">
        <v>1561</v>
      </c>
      <c r="I21" s="321" t="s">
        <v>1501</v>
      </c>
      <c r="J21" s="321" t="s">
        <v>1501</v>
      </c>
      <c r="K21" s="321" t="s">
        <v>1570</v>
      </c>
      <c r="L21" s="321" t="s">
        <v>1571</v>
      </c>
      <c r="O21" s="320" t="s">
        <v>1760</v>
      </c>
    </row>
    <row r="22" spans="1:15">
      <c r="A22" s="321">
        <v>30000740</v>
      </c>
      <c r="B22" s="322" t="s">
        <v>1572</v>
      </c>
      <c r="C22" s="321" t="s">
        <v>1573</v>
      </c>
      <c r="D22" s="323" t="s">
        <v>1574</v>
      </c>
      <c r="E22" s="321"/>
      <c r="F22" s="321" t="s">
        <v>1498</v>
      </c>
      <c r="G22" s="321" t="s">
        <v>1540</v>
      </c>
      <c r="H22" s="321"/>
      <c r="I22" s="321"/>
      <c r="J22" s="321" t="s">
        <v>1575</v>
      </c>
      <c r="K22" s="321"/>
      <c r="L22" s="321"/>
      <c r="O22" s="320" t="s">
        <v>1761</v>
      </c>
    </row>
    <row r="23" spans="1:15">
      <c r="A23" s="321">
        <v>30459473</v>
      </c>
      <c r="B23" s="322" t="s">
        <v>1576</v>
      </c>
      <c r="C23" s="321" t="s">
        <v>181</v>
      </c>
      <c r="D23" s="323">
        <v>274417</v>
      </c>
      <c r="E23" s="321" t="s">
        <v>1544</v>
      </c>
      <c r="F23" s="321" t="s">
        <v>1498</v>
      </c>
      <c r="G23" s="321" t="s">
        <v>1577</v>
      </c>
      <c r="H23" s="321"/>
      <c r="I23" s="321"/>
      <c r="J23" s="321" t="s">
        <v>1575</v>
      </c>
      <c r="K23" s="321"/>
      <c r="L23" s="321"/>
      <c r="O23" s="320" t="s">
        <v>1761</v>
      </c>
    </row>
    <row r="24" spans="1:15">
      <c r="A24" s="321">
        <v>30361577</v>
      </c>
      <c r="B24" s="322" t="s">
        <v>1578</v>
      </c>
      <c r="C24" s="321" t="s">
        <v>1579</v>
      </c>
      <c r="D24" s="323">
        <v>262620</v>
      </c>
      <c r="E24" s="321"/>
      <c r="F24" s="321" t="s">
        <v>1498</v>
      </c>
      <c r="G24" s="321" t="s">
        <v>1515</v>
      </c>
      <c r="H24" s="321"/>
      <c r="I24" s="321"/>
      <c r="J24" s="321" t="s">
        <v>1575</v>
      </c>
      <c r="K24" s="321"/>
      <c r="L24" s="321"/>
      <c r="O24" s="320" t="s">
        <v>1761</v>
      </c>
    </row>
    <row r="25" spans="1:15">
      <c r="A25" s="321"/>
      <c r="B25" s="322" t="s">
        <v>1580</v>
      </c>
      <c r="C25" s="321" t="s">
        <v>182</v>
      </c>
      <c r="D25" s="323"/>
      <c r="E25" s="321" t="s">
        <v>1581</v>
      </c>
      <c r="F25" s="321"/>
      <c r="G25" s="321" t="s">
        <v>1582</v>
      </c>
      <c r="H25" s="321"/>
      <c r="I25" s="321" t="s">
        <v>1583</v>
      </c>
      <c r="J25" s="321" t="s">
        <v>1583</v>
      </c>
      <c r="K25" s="321" t="s">
        <v>1584</v>
      </c>
      <c r="L25" s="321" t="s">
        <v>1584</v>
      </c>
      <c r="O25" s="320" t="s">
        <v>1760</v>
      </c>
    </row>
    <row r="26" spans="1:15" ht="17.25">
      <c r="A26" s="321">
        <v>30165522</v>
      </c>
      <c r="B26" s="322" t="s">
        <v>1585</v>
      </c>
      <c r="C26" s="321" t="s">
        <v>25</v>
      </c>
      <c r="D26" s="323"/>
      <c r="E26" s="321" t="s">
        <v>1586</v>
      </c>
      <c r="F26" s="321" t="s">
        <v>1506</v>
      </c>
      <c r="G26" s="321" t="s">
        <v>1587</v>
      </c>
      <c r="H26" s="321" t="s">
        <v>1588</v>
      </c>
      <c r="I26" s="321" t="s">
        <v>1501</v>
      </c>
      <c r="J26" s="321" t="s">
        <v>1501</v>
      </c>
      <c r="K26" s="321" t="s">
        <v>1589</v>
      </c>
      <c r="L26" s="321" t="s">
        <v>1590</v>
      </c>
      <c r="O26" s="320" t="s">
        <v>1760</v>
      </c>
    </row>
    <row r="27" spans="1:15" ht="17.25">
      <c r="A27" s="321">
        <v>30094891</v>
      </c>
      <c r="B27" s="322" t="s">
        <v>365</v>
      </c>
      <c r="C27" s="321" t="s">
        <v>363</v>
      </c>
      <c r="D27" s="323">
        <v>22674</v>
      </c>
      <c r="E27" s="321" t="s">
        <v>1544</v>
      </c>
      <c r="F27" s="321" t="s">
        <v>1498</v>
      </c>
      <c r="G27" s="321" t="s">
        <v>1569</v>
      </c>
      <c r="H27" s="321" t="s">
        <v>1588</v>
      </c>
      <c r="I27" s="321" t="s">
        <v>1555</v>
      </c>
      <c r="J27" s="321" t="s">
        <v>1555</v>
      </c>
      <c r="K27" s="321" t="s">
        <v>1591</v>
      </c>
      <c r="L27" s="321" t="s">
        <v>1592</v>
      </c>
      <c r="O27" s="320" t="s">
        <v>1760</v>
      </c>
    </row>
    <row r="28" spans="1:15" ht="17.25">
      <c r="A28" s="321">
        <v>30407832</v>
      </c>
      <c r="B28" s="322" t="s">
        <v>1373</v>
      </c>
      <c r="C28" s="321" t="s">
        <v>512</v>
      </c>
      <c r="D28" s="323">
        <v>81000</v>
      </c>
      <c r="E28" s="321" t="s">
        <v>1552</v>
      </c>
      <c r="F28" s="321" t="s">
        <v>1498</v>
      </c>
      <c r="G28" s="321" t="s">
        <v>1593</v>
      </c>
      <c r="H28" s="321"/>
      <c r="I28" s="321" t="s">
        <v>1517</v>
      </c>
      <c r="J28" s="321" t="s">
        <v>1517</v>
      </c>
      <c r="K28" s="321" t="s">
        <v>1594</v>
      </c>
      <c r="L28" s="321" t="s">
        <v>1595</v>
      </c>
      <c r="M28" s="329"/>
      <c r="N28" s="330" t="s">
        <v>1596</v>
      </c>
      <c r="O28" s="320" t="s">
        <v>1760</v>
      </c>
    </row>
    <row r="29" spans="1:15" ht="17.25">
      <c r="A29" s="321">
        <v>30137333</v>
      </c>
      <c r="B29" s="322" t="s">
        <v>1597</v>
      </c>
      <c r="C29" s="321" t="s">
        <v>1598</v>
      </c>
      <c r="D29" s="323">
        <v>490306</v>
      </c>
      <c r="E29" s="321" t="s">
        <v>1497</v>
      </c>
      <c r="F29" s="321" t="s">
        <v>1522</v>
      </c>
      <c r="G29" s="321" t="s">
        <v>1523</v>
      </c>
      <c r="H29" s="321"/>
      <c r="I29" s="321" t="s">
        <v>1517</v>
      </c>
      <c r="J29" s="321" t="s">
        <v>1517</v>
      </c>
      <c r="K29" s="321" t="s">
        <v>1599</v>
      </c>
      <c r="L29" s="321" t="s">
        <v>1600</v>
      </c>
      <c r="M29" s="327"/>
      <c r="O29" s="320" t="s">
        <v>1760</v>
      </c>
    </row>
    <row r="30" spans="1:15" ht="17.25">
      <c r="A30" s="321">
        <v>30350274</v>
      </c>
      <c r="B30" s="322" t="s">
        <v>1421</v>
      </c>
      <c r="C30" s="321" t="s">
        <v>1549</v>
      </c>
      <c r="D30" s="323">
        <v>589403</v>
      </c>
      <c r="E30" s="321" t="s">
        <v>1552</v>
      </c>
      <c r="F30" s="321" t="s">
        <v>1498</v>
      </c>
      <c r="G30" s="321" t="s">
        <v>1587</v>
      </c>
      <c r="H30" s="321"/>
      <c r="I30" s="321" t="s">
        <v>1517</v>
      </c>
      <c r="J30" s="321" t="s">
        <v>1517</v>
      </c>
      <c r="K30" s="321" t="s">
        <v>1601</v>
      </c>
      <c r="L30" s="321" t="s">
        <v>1602</v>
      </c>
      <c r="O30" s="320" t="s">
        <v>1760</v>
      </c>
    </row>
    <row r="31" spans="1:15" ht="17.25">
      <c r="A31" s="321">
        <v>30134720</v>
      </c>
      <c r="B31" s="322" t="s">
        <v>1603</v>
      </c>
      <c r="C31" s="321" t="s">
        <v>248</v>
      </c>
      <c r="D31" s="323">
        <v>14750</v>
      </c>
      <c r="E31" s="321" t="s">
        <v>1554</v>
      </c>
      <c r="F31" s="321" t="s">
        <v>1498</v>
      </c>
      <c r="G31" s="321" t="s">
        <v>1523</v>
      </c>
      <c r="H31" s="321"/>
      <c r="I31" s="321" t="s">
        <v>1517</v>
      </c>
      <c r="J31" s="321" t="s">
        <v>1517</v>
      </c>
      <c r="K31" s="321" t="s">
        <v>1604</v>
      </c>
      <c r="L31" s="321" t="s">
        <v>1605</v>
      </c>
      <c r="O31" s="320" t="s">
        <v>1760</v>
      </c>
    </row>
    <row r="32" spans="1:15" ht="17.25">
      <c r="A32" s="321">
        <v>30134020</v>
      </c>
      <c r="B32" s="322" t="s">
        <v>1606</v>
      </c>
      <c r="C32" s="321" t="s">
        <v>416</v>
      </c>
      <c r="D32" s="323">
        <v>33558</v>
      </c>
      <c r="E32" s="321" t="s">
        <v>1554</v>
      </c>
      <c r="F32" s="321" t="s">
        <v>1498</v>
      </c>
      <c r="G32" s="321" t="s">
        <v>1569</v>
      </c>
      <c r="H32" s="321" t="s">
        <v>1607</v>
      </c>
      <c r="I32" s="321" t="s">
        <v>1555</v>
      </c>
      <c r="J32" s="321" t="s">
        <v>1555</v>
      </c>
      <c r="K32" s="321" t="s">
        <v>1608</v>
      </c>
      <c r="L32" s="321" t="s">
        <v>1609</v>
      </c>
      <c r="O32" s="320" t="s">
        <v>1760</v>
      </c>
    </row>
    <row r="33" spans="1:15" ht="17.25">
      <c r="A33" s="321">
        <v>30134906</v>
      </c>
      <c r="B33" s="322" t="s">
        <v>1610</v>
      </c>
      <c r="C33" s="321" t="s">
        <v>88</v>
      </c>
      <c r="D33" s="323"/>
      <c r="E33" s="321" t="s">
        <v>1611</v>
      </c>
      <c r="F33" s="321" t="s">
        <v>1498</v>
      </c>
      <c r="G33" s="321" t="s">
        <v>1587</v>
      </c>
      <c r="H33" s="321" t="s">
        <v>1612</v>
      </c>
      <c r="I33" s="321" t="s">
        <v>1501</v>
      </c>
      <c r="J33" s="321" t="s">
        <v>1501</v>
      </c>
      <c r="K33" s="321" t="s">
        <v>1613</v>
      </c>
      <c r="L33" s="321" t="s">
        <v>1614</v>
      </c>
      <c r="O33" s="320" t="s">
        <v>1760</v>
      </c>
    </row>
    <row r="34" spans="1:15" ht="17.25">
      <c r="A34" s="321"/>
      <c r="B34" s="322" t="s">
        <v>1615</v>
      </c>
      <c r="C34" s="321" t="s">
        <v>182</v>
      </c>
      <c r="D34" s="323"/>
      <c r="E34" s="321" t="s">
        <v>1611</v>
      </c>
      <c r="F34" s="321" t="s">
        <v>1616</v>
      </c>
      <c r="G34" s="321" t="s">
        <v>1569</v>
      </c>
      <c r="H34" s="321" t="s">
        <v>1617</v>
      </c>
      <c r="I34" s="321" t="s">
        <v>1501</v>
      </c>
      <c r="J34" s="321" t="s">
        <v>1501</v>
      </c>
      <c r="K34" s="321" t="s">
        <v>1618</v>
      </c>
      <c r="L34" s="321" t="s">
        <v>1619</v>
      </c>
      <c r="M34" s="327"/>
      <c r="O34" s="320" t="s">
        <v>1760</v>
      </c>
    </row>
    <row r="35" spans="1:15">
      <c r="A35" s="321">
        <v>30093309</v>
      </c>
      <c r="B35" s="322" t="s">
        <v>1620</v>
      </c>
      <c r="C35" s="321" t="s">
        <v>1621</v>
      </c>
      <c r="D35" s="323">
        <v>203240</v>
      </c>
      <c r="E35" s="321" t="s">
        <v>1544</v>
      </c>
      <c r="F35" s="321" t="s">
        <v>1498</v>
      </c>
      <c r="G35" s="321" t="s">
        <v>1569</v>
      </c>
      <c r="H35" s="321" t="s">
        <v>1617</v>
      </c>
      <c r="I35" s="321"/>
      <c r="J35" s="321"/>
      <c r="K35" s="321"/>
      <c r="L35" s="321"/>
      <c r="O35" s="320" t="s">
        <v>1762</v>
      </c>
    </row>
    <row r="36" spans="1:15" ht="17.25">
      <c r="A36" s="321">
        <v>30076119</v>
      </c>
      <c r="B36" s="322" t="s">
        <v>1622</v>
      </c>
      <c r="C36" s="321" t="s">
        <v>363</v>
      </c>
      <c r="D36" s="323">
        <v>161293</v>
      </c>
      <c r="E36" s="321" t="s">
        <v>1544</v>
      </c>
      <c r="F36" s="321" t="s">
        <v>1498</v>
      </c>
      <c r="G36" s="321" t="s">
        <v>1569</v>
      </c>
      <c r="H36" s="321" t="s">
        <v>1617</v>
      </c>
      <c r="I36" s="321" t="s">
        <v>1555</v>
      </c>
      <c r="J36" s="321" t="s">
        <v>1555</v>
      </c>
      <c r="K36" s="321" t="s">
        <v>1623</v>
      </c>
      <c r="L36" s="321" t="s">
        <v>1624</v>
      </c>
      <c r="O36" s="320" t="s">
        <v>1760</v>
      </c>
    </row>
    <row r="37" spans="1:15" ht="17.25">
      <c r="A37" s="321">
        <v>30098600</v>
      </c>
      <c r="B37" s="322" t="s">
        <v>493</v>
      </c>
      <c r="C37" s="321" t="s">
        <v>363</v>
      </c>
      <c r="D37" s="323"/>
      <c r="E37" s="321" t="s">
        <v>1538</v>
      </c>
      <c r="F37" s="321" t="s">
        <v>1625</v>
      </c>
      <c r="G37" s="321" t="s">
        <v>1569</v>
      </c>
      <c r="H37" s="321" t="s">
        <v>1617</v>
      </c>
      <c r="I37" s="321" t="s">
        <v>1626</v>
      </c>
      <c r="J37" s="321" t="s">
        <v>1626</v>
      </c>
      <c r="K37" s="321" t="s">
        <v>1627</v>
      </c>
      <c r="L37" s="321" t="s">
        <v>1628</v>
      </c>
      <c r="O37" s="320" t="s">
        <v>1760</v>
      </c>
    </row>
    <row r="38" spans="1:15" ht="17.25">
      <c r="A38" s="321">
        <v>30428989</v>
      </c>
      <c r="B38" s="322" t="s">
        <v>1629</v>
      </c>
      <c r="C38" s="321" t="s">
        <v>1598</v>
      </c>
      <c r="D38" s="323">
        <v>505926</v>
      </c>
      <c r="E38" s="321" t="s">
        <v>1552</v>
      </c>
      <c r="F38" s="321" t="s">
        <v>1514</v>
      </c>
      <c r="G38" s="321" t="s">
        <v>1593</v>
      </c>
      <c r="H38" s="321"/>
      <c r="I38" s="321" t="s">
        <v>1617</v>
      </c>
      <c r="J38" s="321" t="s">
        <v>1617</v>
      </c>
      <c r="K38" s="321"/>
      <c r="L38" s="321"/>
      <c r="O38" s="320" t="s">
        <v>1761</v>
      </c>
    </row>
    <row r="39" spans="1:15" ht="17.25">
      <c r="A39" s="321">
        <v>30080729</v>
      </c>
      <c r="B39" s="322" t="s">
        <v>1415</v>
      </c>
      <c r="C39" s="321" t="s">
        <v>182</v>
      </c>
      <c r="D39" s="323">
        <v>1321502</v>
      </c>
      <c r="E39" s="321" t="s">
        <v>1630</v>
      </c>
      <c r="F39" s="321" t="s">
        <v>1631</v>
      </c>
      <c r="G39" s="321" t="s">
        <v>1566</v>
      </c>
      <c r="H39" s="321"/>
      <c r="I39" s="321"/>
      <c r="J39" s="321"/>
      <c r="K39" s="321" t="s">
        <v>1632</v>
      </c>
      <c r="L39" s="321" t="s">
        <v>1633</v>
      </c>
      <c r="M39" s="331" t="s">
        <v>1634</v>
      </c>
      <c r="N39" s="331"/>
      <c r="O39" s="320" t="s">
        <v>1760</v>
      </c>
    </row>
    <row r="40" spans="1:15" ht="17.25">
      <c r="A40" s="321"/>
      <c r="B40" s="322" t="s">
        <v>1635</v>
      </c>
      <c r="C40" s="321" t="s">
        <v>221</v>
      </c>
      <c r="D40" s="323"/>
      <c r="E40" s="321" t="s">
        <v>1636</v>
      </c>
      <c r="F40" s="321" t="s">
        <v>1637</v>
      </c>
      <c r="G40" s="321"/>
      <c r="H40" s="321"/>
      <c r="I40" s="321"/>
      <c r="J40" s="321"/>
      <c r="K40" s="321" t="s">
        <v>1638</v>
      </c>
      <c r="L40" s="321" t="s">
        <v>1639</v>
      </c>
      <c r="O40" s="320" t="s">
        <v>1760</v>
      </c>
    </row>
    <row r="41" spans="1:15" ht="17.25">
      <c r="A41" s="321">
        <v>30440174</v>
      </c>
      <c r="B41" s="322" t="s">
        <v>1286</v>
      </c>
      <c r="C41" s="321" t="s">
        <v>182</v>
      </c>
      <c r="D41" s="323">
        <v>425709</v>
      </c>
      <c r="E41" s="321" t="s">
        <v>1497</v>
      </c>
      <c r="F41" s="321" t="s">
        <v>1498</v>
      </c>
      <c r="G41" s="321" t="s">
        <v>1515</v>
      </c>
      <c r="H41" s="321" t="s">
        <v>1640</v>
      </c>
      <c r="I41" s="321" t="s">
        <v>1641</v>
      </c>
      <c r="J41" s="321" t="s">
        <v>1641</v>
      </c>
      <c r="K41" s="321" t="s">
        <v>1642</v>
      </c>
      <c r="L41" s="321" t="s">
        <v>1643</v>
      </c>
      <c r="O41" s="320" t="s">
        <v>1760</v>
      </c>
    </row>
    <row r="42" spans="1:15" ht="17.25">
      <c r="A42" s="321">
        <v>30106468</v>
      </c>
      <c r="B42" s="322" t="s">
        <v>1644</v>
      </c>
      <c r="C42" s="321" t="s">
        <v>182</v>
      </c>
      <c r="D42" s="323">
        <v>117000</v>
      </c>
      <c r="E42" s="321" t="s">
        <v>35</v>
      </c>
      <c r="F42" s="321" t="s">
        <v>1522</v>
      </c>
      <c r="G42" s="321" t="s">
        <v>1515</v>
      </c>
      <c r="H42" s="321" t="s">
        <v>1640</v>
      </c>
      <c r="I42" s="321" t="s">
        <v>1641</v>
      </c>
      <c r="J42" s="321" t="s">
        <v>1641</v>
      </c>
      <c r="K42" s="321" t="s">
        <v>1645</v>
      </c>
      <c r="L42" s="321" t="s">
        <v>1646</v>
      </c>
      <c r="O42" s="320" t="s">
        <v>1760</v>
      </c>
    </row>
    <row r="43" spans="1:15" ht="17.25">
      <c r="A43" s="321">
        <v>30085373</v>
      </c>
      <c r="B43" s="322" t="s">
        <v>1195</v>
      </c>
      <c r="C43" s="321" t="s">
        <v>260</v>
      </c>
      <c r="D43" s="323"/>
      <c r="E43" s="321" t="s">
        <v>1513</v>
      </c>
      <c r="F43" s="321" t="s">
        <v>1498</v>
      </c>
      <c r="G43" s="321" t="s">
        <v>1566</v>
      </c>
      <c r="H43" s="321" t="s">
        <v>1647</v>
      </c>
      <c r="I43" s="321" t="s">
        <v>1648</v>
      </c>
      <c r="J43" s="321" t="s">
        <v>1648</v>
      </c>
      <c r="K43" s="321" t="s">
        <v>1649</v>
      </c>
      <c r="L43" s="321" t="s">
        <v>1650</v>
      </c>
      <c r="O43" s="320" t="s">
        <v>1760</v>
      </c>
    </row>
    <row r="44" spans="1:15" ht="17.25">
      <c r="A44" s="321">
        <v>30064230</v>
      </c>
      <c r="B44" s="322" t="s">
        <v>1651</v>
      </c>
      <c r="C44" s="321" t="s">
        <v>324</v>
      </c>
      <c r="D44" s="323"/>
      <c r="E44" s="321" t="s">
        <v>1513</v>
      </c>
      <c r="F44" s="321" t="s">
        <v>1498</v>
      </c>
      <c r="G44" s="321" t="s">
        <v>1566</v>
      </c>
      <c r="H44" s="321" t="s">
        <v>1652</v>
      </c>
      <c r="I44" s="321" t="s">
        <v>1555</v>
      </c>
      <c r="J44" s="321" t="s">
        <v>1555</v>
      </c>
      <c r="K44" s="321" t="s">
        <v>1653</v>
      </c>
      <c r="L44" s="321" t="s">
        <v>1654</v>
      </c>
      <c r="O44" s="320" t="s">
        <v>1760</v>
      </c>
    </row>
    <row r="45" spans="1:15" ht="17.25">
      <c r="A45" s="321">
        <v>30115395</v>
      </c>
      <c r="B45" s="322" t="s">
        <v>1655</v>
      </c>
      <c r="C45" s="321" t="s">
        <v>182</v>
      </c>
      <c r="D45" s="323">
        <v>656127</v>
      </c>
      <c r="E45" s="321" t="s">
        <v>1505</v>
      </c>
      <c r="F45" s="321" t="s">
        <v>1498</v>
      </c>
      <c r="G45" s="321" t="s">
        <v>1566</v>
      </c>
      <c r="H45" s="321" t="s">
        <v>1652</v>
      </c>
      <c r="I45" s="321" t="s">
        <v>1656</v>
      </c>
      <c r="J45" s="321"/>
      <c r="K45" s="321"/>
      <c r="L45" s="321"/>
      <c r="O45" s="320" t="s">
        <v>1762</v>
      </c>
    </row>
    <row r="46" spans="1:15" ht="17.25">
      <c r="A46" s="321">
        <v>20195455</v>
      </c>
      <c r="B46" s="322" t="s">
        <v>1657</v>
      </c>
      <c r="C46" s="321" t="s">
        <v>182</v>
      </c>
      <c r="D46" s="323">
        <v>819423</v>
      </c>
      <c r="E46" s="321" t="s">
        <v>1505</v>
      </c>
      <c r="F46" s="321" t="s">
        <v>1506</v>
      </c>
      <c r="G46" s="321" t="s">
        <v>1566</v>
      </c>
      <c r="H46" s="321" t="s">
        <v>1652</v>
      </c>
      <c r="I46" s="321" t="s">
        <v>1656</v>
      </c>
      <c r="J46" s="321"/>
      <c r="K46" s="321"/>
      <c r="L46" s="321"/>
      <c r="O46" s="320" t="s">
        <v>1762</v>
      </c>
    </row>
    <row r="47" spans="1:15" ht="17.25">
      <c r="A47" s="321">
        <v>30351932</v>
      </c>
      <c r="B47" s="322" t="s">
        <v>1658</v>
      </c>
      <c r="C47" s="321" t="s">
        <v>1170</v>
      </c>
      <c r="D47" s="323">
        <v>50318</v>
      </c>
      <c r="E47" s="321" t="s">
        <v>35</v>
      </c>
      <c r="F47" s="321" t="s">
        <v>1514</v>
      </c>
      <c r="G47" s="321" t="s">
        <v>1593</v>
      </c>
      <c r="H47" s="321" t="s">
        <v>1652</v>
      </c>
      <c r="I47" s="321" t="s">
        <v>1659</v>
      </c>
      <c r="J47" s="321" t="s">
        <v>1659</v>
      </c>
      <c r="K47" s="321" t="s">
        <v>1660</v>
      </c>
      <c r="L47" s="321" t="s">
        <v>1661</v>
      </c>
      <c r="O47" s="320" t="s">
        <v>1760</v>
      </c>
    </row>
    <row r="48" spans="1:15" ht="17.25">
      <c r="A48" s="321">
        <v>30212472</v>
      </c>
      <c r="B48" s="322" t="s">
        <v>1662</v>
      </c>
      <c r="C48" s="321" t="s">
        <v>248</v>
      </c>
      <c r="D48" s="323"/>
      <c r="E48" s="321" t="s">
        <v>1513</v>
      </c>
      <c r="F48" s="321" t="s">
        <v>1498</v>
      </c>
      <c r="G48" s="321" t="s">
        <v>1663</v>
      </c>
      <c r="H48" s="321" t="s">
        <v>1664</v>
      </c>
      <c r="I48" s="321" t="s">
        <v>1555</v>
      </c>
      <c r="J48" s="321" t="s">
        <v>1555</v>
      </c>
      <c r="K48" s="321" t="s">
        <v>1665</v>
      </c>
      <c r="L48" s="321" t="s">
        <v>1666</v>
      </c>
      <c r="O48" s="320" t="s">
        <v>1760</v>
      </c>
    </row>
    <row r="49" spans="1:15" ht="17.25">
      <c r="A49" s="321">
        <v>30429872</v>
      </c>
      <c r="B49" s="322" t="s">
        <v>1667</v>
      </c>
      <c r="C49" s="321" t="s">
        <v>182</v>
      </c>
      <c r="D49" s="323">
        <v>413476</v>
      </c>
      <c r="E49" s="321" t="s">
        <v>1505</v>
      </c>
      <c r="F49" s="321" t="s">
        <v>1498</v>
      </c>
      <c r="G49" s="321" t="s">
        <v>1663</v>
      </c>
      <c r="H49" s="321" t="s">
        <v>1664</v>
      </c>
      <c r="I49" s="321" t="s">
        <v>1656</v>
      </c>
      <c r="J49" s="321"/>
      <c r="K49" s="321"/>
      <c r="L49" s="321"/>
      <c r="O49" s="320" t="s">
        <v>1762</v>
      </c>
    </row>
    <row r="50" spans="1:15" ht="17.25">
      <c r="A50" s="321">
        <v>30102779</v>
      </c>
      <c r="B50" s="322" t="s">
        <v>1668</v>
      </c>
      <c r="C50" s="321" t="s">
        <v>1143</v>
      </c>
      <c r="D50" s="323">
        <v>517037</v>
      </c>
      <c r="E50" s="321" t="s">
        <v>1505</v>
      </c>
      <c r="F50" s="321" t="s">
        <v>1498</v>
      </c>
      <c r="G50" s="321" t="s">
        <v>1593</v>
      </c>
      <c r="H50" s="321" t="s">
        <v>1664</v>
      </c>
      <c r="I50" s="321" t="s">
        <v>1641</v>
      </c>
      <c r="J50" s="321" t="s">
        <v>1641</v>
      </c>
      <c r="K50" s="321" t="s">
        <v>1669</v>
      </c>
      <c r="L50" s="321" t="s">
        <v>1670</v>
      </c>
      <c r="O50" s="320" t="s">
        <v>1760</v>
      </c>
    </row>
    <row r="51" spans="1:15" ht="17.25">
      <c r="A51" s="321">
        <v>30086361</v>
      </c>
      <c r="B51" s="322" t="s">
        <v>1671</v>
      </c>
      <c r="C51" s="321" t="s">
        <v>1143</v>
      </c>
      <c r="D51" s="323">
        <v>3794215</v>
      </c>
      <c r="E51" s="321" t="s">
        <v>1505</v>
      </c>
      <c r="F51" s="321" t="s">
        <v>1522</v>
      </c>
      <c r="G51" s="321" t="s">
        <v>1593</v>
      </c>
      <c r="H51" s="321" t="s">
        <v>1672</v>
      </c>
      <c r="I51" s="321" t="s">
        <v>1525</v>
      </c>
      <c r="J51" s="321" t="s">
        <v>1525</v>
      </c>
      <c r="K51" s="321" t="s">
        <v>1673</v>
      </c>
      <c r="L51" s="321" t="s">
        <v>1674</v>
      </c>
      <c r="O51" s="320" t="s">
        <v>1760</v>
      </c>
    </row>
    <row r="52" spans="1:15" ht="17.25">
      <c r="A52" s="321">
        <v>30112093</v>
      </c>
      <c r="B52" s="322" t="s">
        <v>379</v>
      </c>
      <c r="C52" s="321" t="s">
        <v>375</v>
      </c>
      <c r="D52" s="323"/>
      <c r="E52" s="321" t="s">
        <v>1538</v>
      </c>
      <c r="F52" s="321" t="s">
        <v>1498</v>
      </c>
      <c r="G52" s="321" t="s">
        <v>1499</v>
      </c>
      <c r="H52" s="321" t="s">
        <v>1525</v>
      </c>
      <c r="I52" s="321" t="s">
        <v>1675</v>
      </c>
      <c r="J52" s="321" t="s">
        <v>1675</v>
      </c>
      <c r="K52" s="321" t="s">
        <v>1676</v>
      </c>
      <c r="L52" s="321" t="s">
        <v>1677</v>
      </c>
      <c r="O52" s="320" t="s">
        <v>1760</v>
      </c>
    </row>
    <row r="53" spans="1:15" ht="17.25">
      <c r="A53" s="321">
        <v>30402526</v>
      </c>
      <c r="B53" s="322" t="s">
        <v>1678</v>
      </c>
      <c r="C53" s="321" t="s">
        <v>106</v>
      </c>
      <c r="D53" s="323">
        <v>220150</v>
      </c>
      <c r="E53" s="321" t="s">
        <v>1552</v>
      </c>
      <c r="F53" s="321" t="s">
        <v>1498</v>
      </c>
      <c r="G53" s="321" t="s">
        <v>1587</v>
      </c>
      <c r="H53" s="321" t="s">
        <v>1679</v>
      </c>
      <c r="I53" s="321" t="s">
        <v>1680</v>
      </c>
      <c r="J53" s="321" t="s">
        <v>1680</v>
      </c>
      <c r="K53" s="321" t="s">
        <v>1681</v>
      </c>
      <c r="L53" s="321" t="s">
        <v>1682</v>
      </c>
      <c r="O53" s="320" t="s">
        <v>1760</v>
      </c>
    </row>
    <row r="54" spans="1:15" ht="17.25">
      <c r="A54" s="321">
        <v>30446723</v>
      </c>
      <c r="B54" s="322" t="s">
        <v>1683</v>
      </c>
      <c r="C54" s="321" t="s">
        <v>305</v>
      </c>
      <c r="D54" s="323">
        <v>294407</v>
      </c>
      <c r="E54" s="321" t="s">
        <v>1552</v>
      </c>
      <c r="F54" s="321" t="s">
        <v>1498</v>
      </c>
      <c r="G54" s="321" t="s">
        <v>1545</v>
      </c>
      <c r="H54" s="321" t="s">
        <v>1679</v>
      </c>
      <c r="I54" s="321" t="s">
        <v>1648</v>
      </c>
      <c r="J54" s="321" t="s">
        <v>1648</v>
      </c>
      <c r="K54" s="321" t="s">
        <v>1684</v>
      </c>
      <c r="L54" s="321" t="s">
        <v>1685</v>
      </c>
      <c r="O54" s="320" t="s">
        <v>1760</v>
      </c>
    </row>
    <row r="55" spans="1:15" ht="17.25">
      <c r="A55" s="321">
        <v>30257324</v>
      </c>
      <c r="B55" s="322" t="s">
        <v>1686</v>
      </c>
      <c r="C55" s="321" t="s">
        <v>416</v>
      </c>
      <c r="D55" s="323">
        <v>23205</v>
      </c>
      <c r="E55" s="321" t="s">
        <v>1552</v>
      </c>
      <c r="F55" s="321" t="s">
        <v>1498</v>
      </c>
      <c r="G55" s="321" t="s">
        <v>1499</v>
      </c>
      <c r="H55" s="321" t="s">
        <v>1525</v>
      </c>
      <c r="I55" s="321" t="s">
        <v>1525</v>
      </c>
      <c r="J55" s="321" t="s">
        <v>1525</v>
      </c>
      <c r="K55" s="321" t="s">
        <v>1687</v>
      </c>
      <c r="L55" s="321" t="s">
        <v>1688</v>
      </c>
      <c r="O55" s="320" t="s">
        <v>1760</v>
      </c>
    </row>
    <row r="56" spans="1:15" ht="17.25">
      <c r="A56" s="321">
        <v>30464752</v>
      </c>
      <c r="B56" s="322" t="s">
        <v>1689</v>
      </c>
      <c r="C56" s="321" t="s">
        <v>1690</v>
      </c>
      <c r="D56" s="323">
        <v>291693</v>
      </c>
      <c r="E56" s="321" t="s">
        <v>1505</v>
      </c>
      <c r="F56" s="321" t="s">
        <v>1498</v>
      </c>
      <c r="G56" s="321" t="s">
        <v>1569</v>
      </c>
      <c r="H56" s="321" t="s">
        <v>1525</v>
      </c>
      <c r="I56" s="321" t="s">
        <v>1525</v>
      </c>
      <c r="J56" s="321" t="s">
        <v>1525</v>
      </c>
      <c r="K56" s="321" t="s">
        <v>1691</v>
      </c>
      <c r="L56" s="321" t="s">
        <v>1692</v>
      </c>
      <c r="O56" s="320" t="s">
        <v>1760</v>
      </c>
    </row>
    <row r="57" spans="1:15" ht="17.25">
      <c r="A57" s="332">
        <v>30121499</v>
      </c>
      <c r="B57" s="333" t="s">
        <v>1693</v>
      </c>
      <c r="C57" s="332" t="s">
        <v>617</v>
      </c>
      <c r="D57" s="334"/>
      <c r="E57" s="332" t="s">
        <v>1538</v>
      </c>
      <c r="F57" s="332" t="s">
        <v>1694</v>
      </c>
      <c r="G57" s="332" t="s">
        <v>1540</v>
      </c>
      <c r="H57" s="332" t="s">
        <v>1525</v>
      </c>
      <c r="I57" s="332" t="s">
        <v>1525</v>
      </c>
      <c r="J57" s="332" t="s">
        <v>1525</v>
      </c>
      <c r="K57" s="332"/>
      <c r="L57" s="332"/>
      <c r="M57" s="328" t="s">
        <v>1695</v>
      </c>
      <c r="O57" s="320" t="s">
        <v>1761</v>
      </c>
    </row>
    <row r="58" spans="1:15" ht="17.25">
      <c r="A58" s="321">
        <v>30228773</v>
      </c>
      <c r="B58" s="322" t="s">
        <v>1696</v>
      </c>
      <c r="C58" s="321" t="s">
        <v>182</v>
      </c>
      <c r="D58" s="323">
        <v>138791</v>
      </c>
      <c r="E58" s="321" t="s">
        <v>1552</v>
      </c>
      <c r="F58" s="321" t="s">
        <v>1498</v>
      </c>
      <c r="G58" s="321" t="s">
        <v>1523</v>
      </c>
      <c r="H58" s="321" t="s">
        <v>1509</v>
      </c>
      <c r="I58" s="321" t="s">
        <v>1697</v>
      </c>
      <c r="J58" s="321" t="s">
        <v>1697</v>
      </c>
      <c r="K58" s="321" t="s">
        <v>1698</v>
      </c>
      <c r="L58" s="321" t="s">
        <v>1699</v>
      </c>
      <c r="O58" s="320" t="s">
        <v>1760</v>
      </c>
    </row>
    <row r="59" spans="1:15" ht="25.5">
      <c r="A59" s="335">
        <v>30399283</v>
      </c>
      <c r="B59" s="336" t="s">
        <v>1700</v>
      </c>
      <c r="C59" s="335" t="s">
        <v>617</v>
      </c>
      <c r="D59" s="337">
        <v>12000</v>
      </c>
      <c r="E59" s="335" t="s">
        <v>1701</v>
      </c>
      <c r="F59" s="335" t="s">
        <v>1702</v>
      </c>
      <c r="G59" s="335" t="s">
        <v>1545</v>
      </c>
      <c r="H59" s="335"/>
      <c r="I59" s="335"/>
      <c r="J59" s="335"/>
      <c r="K59" s="321"/>
      <c r="L59" s="321"/>
      <c r="O59" s="320" t="s">
        <v>1762</v>
      </c>
    </row>
    <row r="60" spans="1:15">
      <c r="A60" s="321">
        <v>30165522</v>
      </c>
      <c r="B60" s="322" t="s">
        <v>1585</v>
      </c>
      <c r="C60" s="321" t="s">
        <v>25</v>
      </c>
      <c r="D60" s="323">
        <v>495751</v>
      </c>
      <c r="E60" s="321" t="s">
        <v>1497</v>
      </c>
      <c r="F60" s="321" t="s">
        <v>1703</v>
      </c>
      <c r="G60" s="321" t="s">
        <v>1587</v>
      </c>
      <c r="H60" s="321" t="s">
        <v>1704</v>
      </c>
      <c r="I60" s="321"/>
      <c r="J60" s="321"/>
      <c r="K60" s="321"/>
      <c r="L60" s="321"/>
      <c r="O60" s="320" t="s">
        <v>1762</v>
      </c>
    </row>
    <row r="61" spans="1:15" ht="17.25">
      <c r="A61" s="321">
        <v>30272972</v>
      </c>
      <c r="B61" s="322" t="s">
        <v>1705</v>
      </c>
      <c r="C61" s="321" t="s">
        <v>145</v>
      </c>
      <c r="D61" s="323">
        <v>136850</v>
      </c>
      <c r="E61" s="321" t="s">
        <v>1552</v>
      </c>
      <c r="F61" s="321" t="s">
        <v>1498</v>
      </c>
      <c r="G61" s="321" t="s">
        <v>1587</v>
      </c>
      <c r="H61" s="321" t="s">
        <v>1704</v>
      </c>
      <c r="I61" s="321" t="s">
        <v>1675</v>
      </c>
      <c r="J61" s="321" t="s">
        <v>1675</v>
      </c>
      <c r="K61" s="321" t="s">
        <v>1706</v>
      </c>
      <c r="L61" s="321" t="s">
        <v>1707</v>
      </c>
      <c r="O61" s="320" t="s">
        <v>1760</v>
      </c>
    </row>
    <row r="62" spans="1:15" ht="17.25">
      <c r="A62" s="335">
        <v>30433775</v>
      </c>
      <c r="B62" s="336" t="s">
        <v>1708</v>
      </c>
      <c r="C62" s="335" t="s">
        <v>1598</v>
      </c>
      <c r="D62" s="337">
        <v>500000</v>
      </c>
      <c r="E62" s="335" t="s">
        <v>1701</v>
      </c>
      <c r="F62" s="335" t="s">
        <v>1709</v>
      </c>
      <c r="G62" s="335" t="s">
        <v>1545</v>
      </c>
      <c r="H62" s="335" t="s">
        <v>1710</v>
      </c>
      <c r="I62" s="335"/>
      <c r="J62" s="335"/>
      <c r="K62" s="321"/>
      <c r="L62" s="321"/>
      <c r="O62" s="320" t="s">
        <v>1762</v>
      </c>
    </row>
    <row r="63" spans="1:15" ht="17.25">
      <c r="A63" s="321">
        <v>30185572</v>
      </c>
      <c r="B63" s="322" t="s">
        <v>1711</v>
      </c>
      <c r="C63" s="321" t="s">
        <v>467</v>
      </c>
      <c r="D63" s="323">
        <v>2294694</v>
      </c>
      <c r="E63" s="321" t="s">
        <v>1505</v>
      </c>
      <c r="F63" s="321" t="s">
        <v>1498</v>
      </c>
      <c r="G63" s="321" t="s">
        <v>1569</v>
      </c>
      <c r="H63" s="321" t="s">
        <v>1712</v>
      </c>
      <c r="I63" s="321" t="s">
        <v>1680</v>
      </c>
      <c r="J63" s="321" t="s">
        <v>1680</v>
      </c>
      <c r="K63" s="321" t="s">
        <v>1713</v>
      </c>
      <c r="L63" s="321" t="s">
        <v>1714</v>
      </c>
      <c r="O63" s="320" t="s">
        <v>1760</v>
      </c>
    </row>
    <row r="64" spans="1:15" ht="17.25">
      <c r="A64" s="321">
        <v>30381175</v>
      </c>
      <c r="B64" s="322" t="s">
        <v>1226</v>
      </c>
      <c r="C64" s="321" t="s">
        <v>363</v>
      </c>
      <c r="D64" s="323">
        <v>1463600</v>
      </c>
      <c r="E64" s="321" t="s">
        <v>1505</v>
      </c>
      <c r="F64" s="321" t="s">
        <v>1715</v>
      </c>
      <c r="G64" s="321" t="s">
        <v>1569</v>
      </c>
      <c r="H64" s="321" t="s">
        <v>1712</v>
      </c>
      <c r="I64" s="321" t="s">
        <v>1697</v>
      </c>
      <c r="J64" s="321" t="s">
        <v>1697</v>
      </c>
      <c r="K64" s="321" t="s">
        <v>1716</v>
      </c>
      <c r="L64" s="321" t="s">
        <v>1717</v>
      </c>
      <c r="O64" s="320" t="s">
        <v>1760</v>
      </c>
    </row>
    <row r="65" spans="1:15">
      <c r="A65" s="338">
        <v>30073367</v>
      </c>
      <c r="B65" s="339" t="s">
        <v>1718</v>
      </c>
      <c r="C65" s="338" t="s">
        <v>182</v>
      </c>
      <c r="D65" s="340"/>
      <c r="E65" s="338" t="s">
        <v>1513</v>
      </c>
      <c r="F65" s="338" t="s">
        <v>1522</v>
      </c>
      <c r="G65" s="338" t="s">
        <v>1545</v>
      </c>
      <c r="H65" s="338" t="s">
        <v>1719</v>
      </c>
      <c r="I65" s="338" t="s">
        <v>1720</v>
      </c>
      <c r="J65" s="338" t="s">
        <v>1720</v>
      </c>
      <c r="K65" s="321"/>
      <c r="L65" s="321"/>
      <c r="O65" s="320" t="s">
        <v>1761</v>
      </c>
    </row>
    <row r="66" spans="1:15">
      <c r="A66" s="338">
        <v>30085972</v>
      </c>
      <c r="B66" s="339" t="s">
        <v>1721</v>
      </c>
      <c r="C66" s="338" t="s">
        <v>375</v>
      </c>
      <c r="D66" s="340">
        <v>1726506</v>
      </c>
      <c r="E66" s="338" t="s">
        <v>1505</v>
      </c>
      <c r="F66" s="338" t="s">
        <v>1498</v>
      </c>
      <c r="G66" s="338" t="s">
        <v>1569</v>
      </c>
      <c r="H66" s="338" t="s">
        <v>1722</v>
      </c>
      <c r="I66" s="338" t="s">
        <v>1720</v>
      </c>
      <c r="J66" s="338" t="s">
        <v>1720</v>
      </c>
      <c r="K66" s="321"/>
      <c r="L66" s="321"/>
      <c r="O66" s="320" t="s">
        <v>1761</v>
      </c>
    </row>
    <row r="67" spans="1:15" ht="17.25">
      <c r="A67" s="321">
        <v>30412923</v>
      </c>
      <c r="B67" s="322" t="s">
        <v>1723</v>
      </c>
      <c r="C67" s="321" t="s">
        <v>70</v>
      </c>
      <c r="D67" s="323">
        <v>19780</v>
      </c>
      <c r="E67" s="321" t="s">
        <v>35</v>
      </c>
      <c r="F67" s="321" t="s">
        <v>1498</v>
      </c>
      <c r="G67" s="321" t="s">
        <v>1582</v>
      </c>
      <c r="H67" s="321" t="s">
        <v>1675</v>
      </c>
      <c r="I67" s="321"/>
      <c r="J67" s="321"/>
      <c r="K67" s="321" t="s">
        <v>1724</v>
      </c>
      <c r="L67" s="321" t="s">
        <v>1725</v>
      </c>
      <c r="O67" s="320" t="s">
        <v>1760</v>
      </c>
    </row>
    <row r="68" spans="1:15">
      <c r="A68" s="321">
        <v>30085373</v>
      </c>
      <c r="B68" s="322" t="s">
        <v>1195</v>
      </c>
      <c r="C68" s="321" t="s">
        <v>260</v>
      </c>
      <c r="D68" s="323">
        <v>14572</v>
      </c>
      <c r="E68" s="321" t="s">
        <v>1544</v>
      </c>
      <c r="F68" s="321" t="s">
        <v>1498</v>
      </c>
      <c r="G68" s="321" t="s">
        <v>1726</v>
      </c>
      <c r="H68" s="321" t="s">
        <v>1727</v>
      </c>
      <c r="I68" s="321"/>
      <c r="J68" s="321"/>
      <c r="K68" s="321"/>
      <c r="L68" s="321"/>
      <c r="O68" s="320" t="s">
        <v>1762</v>
      </c>
    </row>
    <row r="69" spans="1:15">
      <c r="A69" s="321">
        <v>30447539</v>
      </c>
      <c r="B69" s="322" t="s">
        <v>1364</v>
      </c>
      <c r="C69" s="321" t="s">
        <v>1170</v>
      </c>
      <c r="D69" s="323">
        <v>188129</v>
      </c>
      <c r="E69" s="321" t="s">
        <v>1728</v>
      </c>
      <c r="F69" s="321" t="s">
        <v>1729</v>
      </c>
      <c r="G69" s="321" t="s">
        <v>1523</v>
      </c>
      <c r="H69" s="321" t="s">
        <v>1730</v>
      </c>
      <c r="I69" s="321"/>
      <c r="J69" s="321"/>
      <c r="K69" s="321"/>
      <c r="L69" s="321"/>
      <c r="O69" s="320" t="s">
        <v>1762</v>
      </c>
    </row>
    <row r="70" spans="1:15" ht="17.25">
      <c r="A70" s="321">
        <v>30134906</v>
      </c>
      <c r="B70" s="322" t="s">
        <v>1731</v>
      </c>
      <c r="C70" s="321" t="s">
        <v>88</v>
      </c>
      <c r="D70" s="323"/>
      <c r="E70" s="321" t="s">
        <v>1732</v>
      </c>
      <c r="F70" s="321" t="s">
        <v>1498</v>
      </c>
      <c r="G70" s="321" t="s">
        <v>1587</v>
      </c>
      <c r="H70" s="321" t="s">
        <v>1730</v>
      </c>
      <c r="I70" s="321" t="s">
        <v>1733</v>
      </c>
      <c r="J70" s="321" t="s">
        <v>1733</v>
      </c>
      <c r="K70" s="321" t="s">
        <v>1734</v>
      </c>
      <c r="L70" s="321" t="s">
        <v>1735</v>
      </c>
      <c r="O70" s="320" t="s">
        <v>1760</v>
      </c>
    </row>
    <row r="71" spans="1:15">
      <c r="A71" s="321">
        <v>30375822</v>
      </c>
      <c r="B71" s="322" t="s">
        <v>1736</v>
      </c>
      <c r="C71" s="321" t="s">
        <v>451</v>
      </c>
      <c r="D71" s="323">
        <v>159016</v>
      </c>
      <c r="E71" s="321" t="s">
        <v>1552</v>
      </c>
      <c r="F71" s="321" t="s">
        <v>1498</v>
      </c>
      <c r="G71" s="321" t="s">
        <v>1569</v>
      </c>
      <c r="H71" s="321" t="s">
        <v>1730</v>
      </c>
      <c r="I71" s="321"/>
      <c r="J71" s="321"/>
      <c r="K71" s="321"/>
      <c r="L71" s="321"/>
      <c r="O71" s="320" t="s">
        <v>1762</v>
      </c>
    </row>
    <row r="72" spans="1:15">
      <c r="A72" s="338">
        <v>30136720</v>
      </c>
      <c r="B72" s="339" t="s">
        <v>1504</v>
      </c>
      <c r="C72" s="338" t="s">
        <v>324</v>
      </c>
      <c r="D72" s="340"/>
      <c r="E72" s="338" t="s">
        <v>1586</v>
      </c>
      <c r="F72" s="338" t="s">
        <v>1506</v>
      </c>
      <c r="G72" s="338" t="s">
        <v>1523</v>
      </c>
      <c r="H72" s="338" t="s">
        <v>1697</v>
      </c>
      <c r="I72" s="338" t="s">
        <v>1737</v>
      </c>
      <c r="J72" s="338" t="s">
        <v>1737</v>
      </c>
      <c r="K72" s="321"/>
      <c r="L72" s="321"/>
      <c r="O72" s="320" t="s">
        <v>1761</v>
      </c>
    </row>
    <row r="73" spans="1:15" ht="17.25">
      <c r="A73" s="321">
        <v>30121787</v>
      </c>
      <c r="B73" s="322" t="s">
        <v>1738</v>
      </c>
      <c r="C73" s="321" t="s">
        <v>363</v>
      </c>
      <c r="D73" s="323"/>
      <c r="E73" s="321" t="s">
        <v>1513</v>
      </c>
      <c r="F73" s="321" t="s">
        <v>1498</v>
      </c>
      <c r="G73" s="321" t="s">
        <v>1569</v>
      </c>
      <c r="H73" s="321"/>
      <c r="I73" s="321" t="s">
        <v>1697</v>
      </c>
      <c r="J73" s="321" t="s">
        <v>1697</v>
      </c>
      <c r="K73" s="321" t="s">
        <v>1739</v>
      </c>
      <c r="L73" s="321" t="s">
        <v>1740</v>
      </c>
      <c r="O73" s="320" t="s">
        <v>1760</v>
      </c>
    </row>
    <row r="74" spans="1:15">
      <c r="A74" s="338">
        <v>30464752</v>
      </c>
      <c r="B74" s="339" t="s">
        <v>1689</v>
      </c>
      <c r="C74" s="338" t="s">
        <v>363</v>
      </c>
      <c r="D74" s="340">
        <v>180853</v>
      </c>
      <c r="E74" s="338" t="s">
        <v>1741</v>
      </c>
      <c r="F74" s="338" t="s">
        <v>1498</v>
      </c>
      <c r="G74" s="338" t="s">
        <v>1569</v>
      </c>
      <c r="H74" s="338" t="s">
        <v>1733</v>
      </c>
      <c r="I74" s="338" t="s">
        <v>1742</v>
      </c>
      <c r="J74" s="338" t="s">
        <v>1742</v>
      </c>
      <c r="K74" s="321"/>
      <c r="L74" s="321"/>
      <c r="O74" s="320" t="s">
        <v>1761</v>
      </c>
    </row>
    <row r="75" spans="1:15">
      <c r="A75" s="338">
        <v>30351932</v>
      </c>
      <c r="B75" s="339" t="s">
        <v>1743</v>
      </c>
      <c r="C75" s="338" t="s">
        <v>1170</v>
      </c>
      <c r="D75" s="340">
        <v>84629</v>
      </c>
      <c r="E75" s="338" t="s">
        <v>1552</v>
      </c>
      <c r="F75" s="338" t="s">
        <v>1498</v>
      </c>
      <c r="G75" s="338" t="s">
        <v>1593</v>
      </c>
      <c r="H75" s="338" t="s">
        <v>1733</v>
      </c>
      <c r="I75" s="338" t="s">
        <v>1744</v>
      </c>
      <c r="J75" s="338" t="s">
        <v>1744</v>
      </c>
      <c r="K75" s="321"/>
      <c r="L75" s="321"/>
      <c r="O75" s="320" t="s">
        <v>1761</v>
      </c>
    </row>
    <row r="76" spans="1:15" ht="25.5">
      <c r="A76" s="321">
        <v>30277425</v>
      </c>
      <c r="B76" s="322" t="s">
        <v>1162</v>
      </c>
      <c r="C76" s="321" t="s">
        <v>1160</v>
      </c>
      <c r="D76" s="323">
        <v>230696</v>
      </c>
      <c r="E76" s="321" t="s">
        <v>1745</v>
      </c>
      <c r="F76" s="321" t="s">
        <v>1498</v>
      </c>
      <c r="G76" s="321"/>
      <c r="H76" s="321" t="s">
        <v>1746</v>
      </c>
      <c r="I76" s="321"/>
      <c r="J76" s="321"/>
      <c r="K76" s="321" t="s">
        <v>1747</v>
      </c>
      <c r="L76" s="321"/>
      <c r="O76" s="320" t="s">
        <v>1761</v>
      </c>
    </row>
    <row r="77" spans="1:15">
      <c r="A77" s="321">
        <v>30104476</v>
      </c>
      <c r="B77" s="322" t="s">
        <v>1748</v>
      </c>
      <c r="C77" s="321" t="s">
        <v>182</v>
      </c>
      <c r="D77" s="323">
        <v>1085187</v>
      </c>
      <c r="E77" s="321" t="s">
        <v>1505</v>
      </c>
      <c r="F77" s="321" t="s">
        <v>1498</v>
      </c>
      <c r="G77" s="321" t="s">
        <v>1545</v>
      </c>
      <c r="H77" s="321" t="s">
        <v>1720</v>
      </c>
      <c r="I77" s="321"/>
      <c r="J77" s="321"/>
      <c r="K77" s="321"/>
      <c r="L77" s="321"/>
      <c r="O77" s="320" t="s">
        <v>1762</v>
      </c>
    </row>
    <row r="78" spans="1:15">
      <c r="A78" s="321">
        <v>20086686</v>
      </c>
      <c r="B78" s="322" t="s">
        <v>1520</v>
      </c>
      <c r="C78" s="321" t="s">
        <v>221</v>
      </c>
      <c r="D78" s="323"/>
      <c r="E78" s="321" t="s">
        <v>1513</v>
      </c>
      <c r="F78" s="321" t="s">
        <v>1522</v>
      </c>
      <c r="G78" s="321" t="s">
        <v>1523</v>
      </c>
      <c r="H78" s="321" t="s">
        <v>1749</v>
      </c>
      <c r="I78" s="321"/>
      <c r="J78" s="321"/>
      <c r="K78" s="321"/>
      <c r="L78" s="321"/>
      <c r="O78" s="320" t="s">
        <v>1762</v>
      </c>
    </row>
    <row r="79" spans="1:15">
      <c r="A79" s="321">
        <v>30409780</v>
      </c>
      <c r="B79" s="322" t="s">
        <v>1750</v>
      </c>
      <c r="C79" s="321" t="s">
        <v>25</v>
      </c>
      <c r="D79" s="323">
        <v>423193</v>
      </c>
      <c r="E79" s="321" t="s">
        <v>1439</v>
      </c>
      <c r="F79" s="321" t="s">
        <v>1522</v>
      </c>
      <c r="G79" s="321" t="s">
        <v>1582</v>
      </c>
      <c r="H79" s="321" t="s">
        <v>1751</v>
      </c>
      <c r="I79" s="321"/>
      <c r="J79" s="321"/>
      <c r="K79" s="321"/>
      <c r="L79" s="321"/>
      <c r="O79" s="320" t="s">
        <v>1762</v>
      </c>
    </row>
    <row r="80" spans="1:15">
      <c r="A80" s="321">
        <v>30088194</v>
      </c>
      <c r="B80" s="322" t="s">
        <v>1752</v>
      </c>
      <c r="C80" s="321" t="s">
        <v>1206</v>
      </c>
      <c r="D80" s="323"/>
      <c r="E80" s="321" t="s">
        <v>1538</v>
      </c>
      <c r="F80" s="321" t="s">
        <v>1522</v>
      </c>
      <c r="G80" s="321" t="s">
        <v>1582</v>
      </c>
      <c r="H80" s="321" t="s">
        <v>1744</v>
      </c>
      <c r="I80" s="321"/>
      <c r="J80" s="321"/>
      <c r="K80" s="321"/>
      <c r="L80" s="321"/>
      <c r="O80" s="320" t="s">
        <v>1762</v>
      </c>
    </row>
    <row r="81" spans="1:15">
      <c r="A81" s="321">
        <v>30135059</v>
      </c>
      <c r="B81" s="322" t="s">
        <v>1753</v>
      </c>
      <c r="C81" s="321" t="s">
        <v>1598</v>
      </c>
      <c r="D81" s="323">
        <v>6348600</v>
      </c>
      <c r="E81" s="321" t="s">
        <v>1505</v>
      </c>
      <c r="F81" s="321" t="s">
        <v>1522</v>
      </c>
      <c r="G81" s="321" t="s">
        <v>1569</v>
      </c>
      <c r="H81" s="321" t="s">
        <v>1754</v>
      </c>
      <c r="I81" s="321"/>
      <c r="J81" s="321"/>
      <c r="K81" s="321"/>
      <c r="L81" s="321"/>
      <c r="O81" s="320" t="s">
        <v>1762</v>
      </c>
    </row>
    <row r="82" spans="1:15">
      <c r="A82" s="321">
        <v>30043744</v>
      </c>
      <c r="B82" s="322" t="s">
        <v>1755</v>
      </c>
      <c r="C82" s="321" t="s">
        <v>25</v>
      </c>
      <c r="D82" s="323">
        <v>7805646</v>
      </c>
      <c r="E82" s="321" t="s">
        <v>1505</v>
      </c>
      <c r="F82" s="321" t="s">
        <v>1506</v>
      </c>
      <c r="G82" s="321" t="s">
        <v>1582</v>
      </c>
      <c r="H82" s="321" t="s">
        <v>1756</v>
      </c>
      <c r="I82" s="321"/>
      <c r="J82" s="321"/>
      <c r="K82" s="321"/>
      <c r="L82" s="321"/>
      <c r="O82" s="320" t="s">
        <v>1762</v>
      </c>
    </row>
  </sheetData>
  <autoFilter ref="A1:O82"/>
  <pageMargins left="1.1000000000000001" right="0.70866141732283472" top="0.74803149606299213" bottom="0.74803149606299213" header="0.31" footer="0.31496062992125984"/>
  <pageSetup paperSize="5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workbookViewId="0">
      <selection activeCell="E21" sqref="E21"/>
    </sheetView>
  </sheetViews>
  <sheetFormatPr baseColWidth="10" defaultRowHeight="12.75"/>
  <cols>
    <col min="1" max="1" width="11.42578125" style="320"/>
    <col min="2" max="2" width="56" style="320" customWidth="1"/>
    <col min="3" max="3" width="12.7109375" style="320" customWidth="1"/>
    <col min="4" max="10" width="11.42578125" style="320"/>
    <col min="11" max="11" width="17.28515625" style="320" customWidth="1"/>
    <col min="12" max="12" width="14.42578125" style="320" customWidth="1"/>
    <col min="13" max="257" width="11.42578125" style="320"/>
    <col min="258" max="258" width="56" style="320" customWidth="1"/>
    <col min="259" max="259" width="12.7109375" style="320" customWidth="1"/>
    <col min="260" max="266" width="11.42578125" style="320"/>
    <col min="267" max="267" width="17.28515625" style="320" customWidth="1"/>
    <col min="268" max="268" width="14.42578125" style="320" customWidth="1"/>
    <col min="269" max="513" width="11.42578125" style="320"/>
    <col min="514" max="514" width="56" style="320" customWidth="1"/>
    <col min="515" max="515" width="12.7109375" style="320" customWidth="1"/>
    <col min="516" max="522" width="11.42578125" style="320"/>
    <col min="523" max="523" width="17.28515625" style="320" customWidth="1"/>
    <col min="524" max="524" width="14.42578125" style="320" customWidth="1"/>
    <col min="525" max="769" width="11.42578125" style="320"/>
    <col min="770" max="770" width="56" style="320" customWidth="1"/>
    <col min="771" max="771" width="12.7109375" style="320" customWidth="1"/>
    <col min="772" max="778" width="11.42578125" style="320"/>
    <col min="779" max="779" width="17.28515625" style="320" customWidth="1"/>
    <col min="780" max="780" width="14.42578125" style="320" customWidth="1"/>
    <col min="781" max="1025" width="11.42578125" style="320"/>
    <col min="1026" max="1026" width="56" style="320" customWidth="1"/>
    <col min="1027" max="1027" width="12.7109375" style="320" customWidth="1"/>
    <col min="1028" max="1034" width="11.42578125" style="320"/>
    <col min="1035" max="1035" width="17.28515625" style="320" customWidth="1"/>
    <col min="1036" max="1036" width="14.42578125" style="320" customWidth="1"/>
    <col min="1037" max="1281" width="11.42578125" style="320"/>
    <col min="1282" max="1282" width="56" style="320" customWidth="1"/>
    <col min="1283" max="1283" width="12.7109375" style="320" customWidth="1"/>
    <col min="1284" max="1290" width="11.42578125" style="320"/>
    <col min="1291" max="1291" width="17.28515625" style="320" customWidth="1"/>
    <col min="1292" max="1292" width="14.42578125" style="320" customWidth="1"/>
    <col min="1293" max="1537" width="11.42578125" style="320"/>
    <col min="1538" max="1538" width="56" style="320" customWidth="1"/>
    <col min="1539" max="1539" width="12.7109375" style="320" customWidth="1"/>
    <col min="1540" max="1546" width="11.42578125" style="320"/>
    <col min="1547" max="1547" width="17.28515625" style="320" customWidth="1"/>
    <col min="1548" max="1548" width="14.42578125" style="320" customWidth="1"/>
    <col min="1549" max="1793" width="11.42578125" style="320"/>
    <col min="1794" max="1794" width="56" style="320" customWidth="1"/>
    <col min="1795" max="1795" width="12.7109375" style="320" customWidth="1"/>
    <col min="1796" max="1802" width="11.42578125" style="320"/>
    <col min="1803" max="1803" width="17.28515625" style="320" customWidth="1"/>
    <col min="1804" max="1804" width="14.42578125" style="320" customWidth="1"/>
    <col min="1805" max="2049" width="11.42578125" style="320"/>
    <col min="2050" max="2050" width="56" style="320" customWidth="1"/>
    <col min="2051" max="2051" width="12.7109375" style="320" customWidth="1"/>
    <col min="2052" max="2058" width="11.42578125" style="320"/>
    <col min="2059" max="2059" width="17.28515625" style="320" customWidth="1"/>
    <col min="2060" max="2060" width="14.42578125" style="320" customWidth="1"/>
    <col min="2061" max="2305" width="11.42578125" style="320"/>
    <col min="2306" max="2306" width="56" style="320" customWidth="1"/>
    <col min="2307" max="2307" width="12.7109375" style="320" customWidth="1"/>
    <col min="2308" max="2314" width="11.42578125" style="320"/>
    <col min="2315" max="2315" width="17.28515625" style="320" customWidth="1"/>
    <col min="2316" max="2316" width="14.42578125" style="320" customWidth="1"/>
    <col min="2317" max="2561" width="11.42578125" style="320"/>
    <col min="2562" max="2562" width="56" style="320" customWidth="1"/>
    <col min="2563" max="2563" width="12.7109375" style="320" customWidth="1"/>
    <col min="2564" max="2570" width="11.42578125" style="320"/>
    <col min="2571" max="2571" width="17.28515625" style="320" customWidth="1"/>
    <col min="2572" max="2572" width="14.42578125" style="320" customWidth="1"/>
    <col min="2573" max="2817" width="11.42578125" style="320"/>
    <col min="2818" max="2818" width="56" style="320" customWidth="1"/>
    <col min="2819" max="2819" width="12.7109375" style="320" customWidth="1"/>
    <col min="2820" max="2826" width="11.42578125" style="320"/>
    <col min="2827" max="2827" width="17.28515625" style="320" customWidth="1"/>
    <col min="2828" max="2828" width="14.42578125" style="320" customWidth="1"/>
    <col min="2829" max="3073" width="11.42578125" style="320"/>
    <col min="3074" max="3074" width="56" style="320" customWidth="1"/>
    <col min="3075" max="3075" width="12.7109375" style="320" customWidth="1"/>
    <col min="3076" max="3082" width="11.42578125" style="320"/>
    <col min="3083" max="3083" width="17.28515625" style="320" customWidth="1"/>
    <col min="3084" max="3084" width="14.42578125" style="320" customWidth="1"/>
    <col min="3085" max="3329" width="11.42578125" style="320"/>
    <col min="3330" max="3330" width="56" style="320" customWidth="1"/>
    <col min="3331" max="3331" width="12.7109375" style="320" customWidth="1"/>
    <col min="3332" max="3338" width="11.42578125" style="320"/>
    <col min="3339" max="3339" width="17.28515625" style="320" customWidth="1"/>
    <col min="3340" max="3340" width="14.42578125" style="320" customWidth="1"/>
    <col min="3341" max="3585" width="11.42578125" style="320"/>
    <col min="3586" max="3586" width="56" style="320" customWidth="1"/>
    <col min="3587" max="3587" width="12.7109375" style="320" customWidth="1"/>
    <col min="3588" max="3594" width="11.42578125" style="320"/>
    <col min="3595" max="3595" width="17.28515625" style="320" customWidth="1"/>
    <col min="3596" max="3596" width="14.42578125" style="320" customWidth="1"/>
    <col min="3597" max="3841" width="11.42578125" style="320"/>
    <col min="3842" max="3842" width="56" style="320" customWidth="1"/>
    <col min="3843" max="3843" width="12.7109375" style="320" customWidth="1"/>
    <col min="3844" max="3850" width="11.42578125" style="320"/>
    <col min="3851" max="3851" width="17.28515625" style="320" customWidth="1"/>
    <col min="3852" max="3852" width="14.42578125" style="320" customWidth="1"/>
    <col min="3853" max="4097" width="11.42578125" style="320"/>
    <col min="4098" max="4098" width="56" style="320" customWidth="1"/>
    <col min="4099" max="4099" width="12.7109375" style="320" customWidth="1"/>
    <col min="4100" max="4106" width="11.42578125" style="320"/>
    <col min="4107" max="4107" width="17.28515625" style="320" customWidth="1"/>
    <col min="4108" max="4108" width="14.42578125" style="320" customWidth="1"/>
    <col min="4109" max="4353" width="11.42578125" style="320"/>
    <col min="4354" max="4354" width="56" style="320" customWidth="1"/>
    <col min="4355" max="4355" width="12.7109375" style="320" customWidth="1"/>
    <col min="4356" max="4362" width="11.42578125" style="320"/>
    <col min="4363" max="4363" width="17.28515625" style="320" customWidth="1"/>
    <col min="4364" max="4364" width="14.42578125" style="320" customWidth="1"/>
    <col min="4365" max="4609" width="11.42578125" style="320"/>
    <col min="4610" max="4610" width="56" style="320" customWidth="1"/>
    <col min="4611" max="4611" width="12.7109375" style="320" customWidth="1"/>
    <col min="4612" max="4618" width="11.42578125" style="320"/>
    <col min="4619" max="4619" width="17.28515625" style="320" customWidth="1"/>
    <col min="4620" max="4620" width="14.42578125" style="320" customWidth="1"/>
    <col min="4621" max="4865" width="11.42578125" style="320"/>
    <col min="4866" max="4866" width="56" style="320" customWidth="1"/>
    <col min="4867" max="4867" width="12.7109375" style="320" customWidth="1"/>
    <col min="4868" max="4874" width="11.42578125" style="320"/>
    <col min="4875" max="4875" width="17.28515625" style="320" customWidth="1"/>
    <col min="4876" max="4876" width="14.42578125" style="320" customWidth="1"/>
    <col min="4877" max="5121" width="11.42578125" style="320"/>
    <col min="5122" max="5122" width="56" style="320" customWidth="1"/>
    <col min="5123" max="5123" width="12.7109375" style="320" customWidth="1"/>
    <col min="5124" max="5130" width="11.42578125" style="320"/>
    <col min="5131" max="5131" width="17.28515625" style="320" customWidth="1"/>
    <col min="5132" max="5132" width="14.42578125" style="320" customWidth="1"/>
    <col min="5133" max="5377" width="11.42578125" style="320"/>
    <col min="5378" max="5378" width="56" style="320" customWidth="1"/>
    <col min="5379" max="5379" width="12.7109375" style="320" customWidth="1"/>
    <col min="5380" max="5386" width="11.42578125" style="320"/>
    <col min="5387" max="5387" width="17.28515625" style="320" customWidth="1"/>
    <col min="5388" max="5388" width="14.42578125" style="320" customWidth="1"/>
    <col min="5389" max="5633" width="11.42578125" style="320"/>
    <col min="5634" max="5634" width="56" style="320" customWidth="1"/>
    <col min="5635" max="5635" width="12.7109375" style="320" customWidth="1"/>
    <col min="5636" max="5642" width="11.42578125" style="320"/>
    <col min="5643" max="5643" width="17.28515625" style="320" customWidth="1"/>
    <col min="5644" max="5644" width="14.42578125" style="320" customWidth="1"/>
    <col min="5645" max="5889" width="11.42578125" style="320"/>
    <col min="5890" max="5890" width="56" style="320" customWidth="1"/>
    <col min="5891" max="5891" width="12.7109375" style="320" customWidth="1"/>
    <col min="5892" max="5898" width="11.42578125" style="320"/>
    <col min="5899" max="5899" width="17.28515625" style="320" customWidth="1"/>
    <col min="5900" max="5900" width="14.42578125" style="320" customWidth="1"/>
    <col min="5901" max="6145" width="11.42578125" style="320"/>
    <col min="6146" max="6146" width="56" style="320" customWidth="1"/>
    <col min="6147" max="6147" width="12.7109375" style="320" customWidth="1"/>
    <col min="6148" max="6154" width="11.42578125" style="320"/>
    <col min="6155" max="6155" width="17.28515625" style="320" customWidth="1"/>
    <col min="6156" max="6156" width="14.42578125" style="320" customWidth="1"/>
    <col min="6157" max="6401" width="11.42578125" style="320"/>
    <col min="6402" max="6402" width="56" style="320" customWidth="1"/>
    <col min="6403" max="6403" width="12.7109375" style="320" customWidth="1"/>
    <col min="6404" max="6410" width="11.42578125" style="320"/>
    <col min="6411" max="6411" width="17.28515625" style="320" customWidth="1"/>
    <col min="6412" max="6412" width="14.42578125" style="320" customWidth="1"/>
    <col min="6413" max="6657" width="11.42578125" style="320"/>
    <col min="6658" max="6658" width="56" style="320" customWidth="1"/>
    <col min="6659" max="6659" width="12.7109375" style="320" customWidth="1"/>
    <col min="6660" max="6666" width="11.42578125" style="320"/>
    <col min="6667" max="6667" width="17.28515625" style="320" customWidth="1"/>
    <col min="6668" max="6668" width="14.42578125" style="320" customWidth="1"/>
    <col min="6669" max="6913" width="11.42578125" style="320"/>
    <col min="6914" max="6914" width="56" style="320" customWidth="1"/>
    <col min="6915" max="6915" width="12.7109375" style="320" customWidth="1"/>
    <col min="6916" max="6922" width="11.42578125" style="320"/>
    <col min="6923" max="6923" width="17.28515625" style="320" customWidth="1"/>
    <col min="6924" max="6924" width="14.42578125" style="320" customWidth="1"/>
    <col min="6925" max="7169" width="11.42578125" style="320"/>
    <col min="7170" max="7170" width="56" style="320" customWidth="1"/>
    <col min="7171" max="7171" width="12.7109375" style="320" customWidth="1"/>
    <col min="7172" max="7178" width="11.42578125" style="320"/>
    <col min="7179" max="7179" width="17.28515625" style="320" customWidth="1"/>
    <col min="7180" max="7180" width="14.42578125" style="320" customWidth="1"/>
    <col min="7181" max="7425" width="11.42578125" style="320"/>
    <col min="7426" max="7426" width="56" style="320" customWidth="1"/>
    <col min="7427" max="7427" width="12.7109375" style="320" customWidth="1"/>
    <col min="7428" max="7434" width="11.42578125" style="320"/>
    <col min="7435" max="7435" width="17.28515625" style="320" customWidth="1"/>
    <col min="7436" max="7436" width="14.42578125" style="320" customWidth="1"/>
    <col min="7437" max="7681" width="11.42578125" style="320"/>
    <col min="7682" max="7682" width="56" style="320" customWidth="1"/>
    <col min="7683" max="7683" width="12.7109375" style="320" customWidth="1"/>
    <col min="7684" max="7690" width="11.42578125" style="320"/>
    <col min="7691" max="7691" width="17.28515625" style="320" customWidth="1"/>
    <col min="7692" max="7692" width="14.42578125" style="320" customWidth="1"/>
    <col min="7693" max="7937" width="11.42578125" style="320"/>
    <col min="7938" max="7938" width="56" style="320" customWidth="1"/>
    <col min="7939" max="7939" width="12.7109375" style="320" customWidth="1"/>
    <col min="7940" max="7946" width="11.42578125" style="320"/>
    <col min="7947" max="7947" width="17.28515625" style="320" customWidth="1"/>
    <col min="7948" max="7948" width="14.42578125" style="320" customWidth="1"/>
    <col min="7949" max="8193" width="11.42578125" style="320"/>
    <col min="8194" max="8194" width="56" style="320" customWidth="1"/>
    <col min="8195" max="8195" width="12.7109375" style="320" customWidth="1"/>
    <col min="8196" max="8202" width="11.42578125" style="320"/>
    <col min="8203" max="8203" width="17.28515625" style="320" customWidth="1"/>
    <col min="8204" max="8204" width="14.42578125" style="320" customWidth="1"/>
    <col min="8205" max="8449" width="11.42578125" style="320"/>
    <col min="8450" max="8450" width="56" style="320" customWidth="1"/>
    <col min="8451" max="8451" width="12.7109375" style="320" customWidth="1"/>
    <col min="8452" max="8458" width="11.42578125" style="320"/>
    <col min="8459" max="8459" width="17.28515625" style="320" customWidth="1"/>
    <col min="8460" max="8460" width="14.42578125" style="320" customWidth="1"/>
    <col min="8461" max="8705" width="11.42578125" style="320"/>
    <col min="8706" max="8706" width="56" style="320" customWidth="1"/>
    <col min="8707" max="8707" width="12.7109375" style="320" customWidth="1"/>
    <col min="8708" max="8714" width="11.42578125" style="320"/>
    <col min="8715" max="8715" width="17.28515625" style="320" customWidth="1"/>
    <col min="8716" max="8716" width="14.42578125" style="320" customWidth="1"/>
    <col min="8717" max="8961" width="11.42578125" style="320"/>
    <col min="8962" max="8962" width="56" style="320" customWidth="1"/>
    <col min="8963" max="8963" width="12.7109375" style="320" customWidth="1"/>
    <col min="8964" max="8970" width="11.42578125" style="320"/>
    <col min="8971" max="8971" width="17.28515625" style="320" customWidth="1"/>
    <col min="8972" max="8972" width="14.42578125" style="320" customWidth="1"/>
    <col min="8973" max="9217" width="11.42578125" style="320"/>
    <col min="9218" max="9218" width="56" style="320" customWidth="1"/>
    <col min="9219" max="9219" width="12.7109375" style="320" customWidth="1"/>
    <col min="9220" max="9226" width="11.42578125" style="320"/>
    <col min="9227" max="9227" width="17.28515625" style="320" customWidth="1"/>
    <col min="9228" max="9228" width="14.42578125" style="320" customWidth="1"/>
    <col min="9229" max="9473" width="11.42578125" style="320"/>
    <col min="9474" max="9474" width="56" style="320" customWidth="1"/>
    <col min="9475" max="9475" width="12.7109375" style="320" customWidth="1"/>
    <col min="9476" max="9482" width="11.42578125" style="320"/>
    <col min="9483" max="9483" width="17.28515625" style="320" customWidth="1"/>
    <col min="9484" max="9484" width="14.42578125" style="320" customWidth="1"/>
    <col min="9485" max="9729" width="11.42578125" style="320"/>
    <col min="9730" max="9730" width="56" style="320" customWidth="1"/>
    <col min="9731" max="9731" width="12.7109375" style="320" customWidth="1"/>
    <col min="9732" max="9738" width="11.42578125" style="320"/>
    <col min="9739" max="9739" width="17.28515625" style="320" customWidth="1"/>
    <col min="9740" max="9740" width="14.42578125" style="320" customWidth="1"/>
    <col min="9741" max="9985" width="11.42578125" style="320"/>
    <col min="9986" max="9986" width="56" style="320" customWidth="1"/>
    <col min="9987" max="9987" width="12.7109375" style="320" customWidth="1"/>
    <col min="9988" max="9994" width="11.42578125" style="320"/>
    <col min="9995" max="9995" width="17.28515625" style="320" customWidth="1"/>
    <col min="9996" max="9996" width="14.42578125" style="320" customWidth="1"/>
    <col min="9997" max="10241" width="11.42578125" style="320"/>
    <col min="10242" max="10242" width="56" style="320" customWidth="1"/>
    <col min="10243" max="10243" width="12.7109375" style="320" customWidth="1"/>
    <col min="10244" max="10250" width="11.42578125" style="320"/>
    <col min="10251" max="10251" width="17.28515625" style="320" customWidth="1"/>
    <col min="10252" max="10252" width="14.42578125" style="320" customWidth="1"/>
    <col min="10253" max="10497" width="11.42578125" style="320"/>
    <col min="10498" max="10498" width="56" style="320" customWidth="1"/>
    <col min="10499" max="10499" width="12.7109375" style="320" customWidth="1"/>
    <col min="10500" max="10506" width="11.42578125" style="320"/>
    <col min="10507" max="10507" width="17.28515625" style="320" customWidth="1"/>
    <col min="10508" max="10508" width="14.42578125" style="320" customWidth="1"/>
    <col min="10509" max="10753" width="11.42578125" style="320"/>
    <col min="10754" max="10754" width="56" style="320" customWidth="1"/>
    <col min="10755" max="10755" width="12.7109375" style="320" customWidth="1"/>
    <col min="10756" max="10762" width="11.42578125" style="320"/>
    <col min="10763" max="10763" width="17.28515625" style="320" customWidth="1"/>
    <col min="10764" max="10764" width="14.42578125" style="320" customWidth="1"/>
    <col min="10765" max="11009" width="11.42578125" style="320"/>
    <col min="11010" max="11010" width="56" style="320" customWidth="1"/>
    <col min="11011" max="11011" width="12.7109375" style="320" customWidth="1"/>
    <col min="11012" max="11018" width="11.42578125" style="320"/>
    <col min="11019" max="11019" width="17.28515625" style="320" customWidth="1"/>
    <col min="11020" max="11020" width="14.42578125" style="320" customWidth="1"/>
    <col min="11021" max="11265" width="11.42578125" style="320"/>
    <col min="11266" max="11266" width="56" style="320" customWidth="1"/>
    <col min="11267" max="11267" width="12.7109375" style="320" customWidth="1"/>
    <col min="11268" max="11274" width="11.42578125" style="320"/>
    <col min="11275" max="11275" width="17.28515625" style="320" customWidth="1"/>
    <col min="11276" max="11276" width="14.42578125" style="320" customWidth="1"/>
    <col min="11277" max="11521" width="11.42578125" style="320"/>
    <col min="11522" max="11522" width="56" style="320" customWidth="1"/>
    <col min="11523" max="11523" width="12.7109375" style="320" customWidth="1"/>
    <col min="11524" max="11530" width="11.42578125" style="320"/>
    <col min="11531" max="11531" width="17.28515625" style="320" customWidth="1"/>
    <col min="11532" max="11532" width="14.42578125" style="320" customWidth="1"/>
    <col min="11533" max="11777" width="11.42578125" style="320"/>
    <col min="11778" max="11778" width="56" style="320" customWidth="1"/>
    <col min="11779" max="11779" width="12.7109375" style="320" customWidth="1"/>
    <col min="11780" max="11786" width="11.42578125" style="320"/>
    <col min="11787" max="11787" width="17.28515625" style="320" customWidth="1"/>
    <col min="11788" max="11788" width="14.42578125" style="320" customWidth="1"/>
    <col min="11789" max="12033" width="11.42578125" style="320"/>
    <col min="12034" max="12034" width="56" style="320" customWidth="1"/>
    <col min="12035" max="12035" width="12.7109375" style="320" customWidth="1"/>
    <col min="12036" max="12042" width="11.42578125" style="320"/>
    <col min="12043" max="12043" width="17.28515625" style="320" customWidth="1"/>
    <col min="12044" max="12044" width="14.42578125" style="320" customWidth="1"/>
    <col min="12045" max="12289" width="11.42578125" style="320"/>
    <col min="12290" max="12290" width="56" style="320" customWidth="1"/>
    <col min="12291" max="12291" width="12.7109375" style="320" customWidth="1"/>
    <col min="12292" max="12298" width="11.42578125" style="320"/>
    <col min="12299" max="12299" width="17.28515625" style="320" customWidth="1"/>
    <col min="12300" max="12300" width="14.42578125" style="320" customWidth="1"/>
    <col min="12301" max="12545" width="11.42578125" style="320"/>
    <col min="12546" max="12546" width="56" style="320" customWidth="1"/>
    <col min="12547" max="12547" width="12.7109375" style="320" customWidth="1"/>
    <col min="12548" max="12554" width="11.42578125" style="320"/>
    <col min="12555" max="12555" width="17.28515625" style="320" customWidth="1"/>
    <col min="12556" max="12556" width="14.42578125" style="320" customWidth="1"/>
    <col min="12557" max="12801" width="11.42578125" style="320"/>
    <col min="12802" max="12802" width="56" style="320" customWidth="1"/>
    <col min="12803" max="12803" width="12.7109375" style="320" customWidth="1"/>
    <col min="12804" max="12810" width="11.42578125" style="320"/>
    <col min="12811" max="12811" width="17.28515625" style="320" customWidth="1"/>
    <col min="12812" max="12812" width="14.42578125" style="320" customWidth="1"/>
    <col min="12813" max="13057" width="11.42578125" style="320"/>
    <col min="13058" max="13058" width="56" style="320" customWidth="1"/>
    <col min="13059" max="13059" width="12.7109375" style="320" customWidth="1"/>
    <col min="13060" max="13066" width="11.42578125" style="320"/>
    <col min="13067" max="13067" width="17.28515625" style="320" customWidth="1"/>
    <col min="13068" max="13068" width="14.42578125" style="320" customWidth="1"/>
    <col min="13069" max="13313" width="11.42578125" style="320"/>
    <col min="13314" max="13314" width="56" style="320" customWidth="1"/>
    <col min="13315" max="13315" width="12.7109375" style="320" customWidth="1"/>
    <col min="13316" max="13322" width="11.42578125" style="320"/>
    <col min="13323" max="13323" width="17.28515625" style="320" customWidth="1"/>
    <col min="13324" max="13324" width="14.42578125" style="320" customWidth="1"/>
    <col min="13325" max="13569" width="11.42578125" style="320"/>
    <col min="13570" max="13570" width="56" style="320" customWidth="1"/>
    <col min="13571" max="13571" width="12.7109375" style="320" customWidth="1"/>
    <col min="13572" max="13578" width="11.42578125" style="320"/>
    <col min="13579" max="13579" width="17.28515625" style="320" customWidth="1"/>
    <col min="13580" max="13580" width="14.42578125" style="320" customWidth="1"/>
    <col min="13581" max="13825" width="11.42578125" style="320"/>
    <col min="13826" max="13826" width="56" style="320" customWidth="1"/>
    <col min="13827" max="13827" width="12.7109375" style="320" customWidth="1"/>
    <col min="13828" max="13834" width="11.42578125" style="320"/>
    <col min="13835" max="13835" width="17.28515625" style="320" customWidth="1"/>
    <col min="13836" max="13836" width="14.42578125" style="320" customWidth="1"/>
    <col min="13837" max="14081" width="11.42578125" style="320"/>
    <col min="14082" max="14082" width="56" style="320" customWidth="1"/>
    <col min="14083" max="14083" width="12.7109375" style="320" customWidth="1"/>
    <col min="14084" max="14090" width="11.42578125" style="320"/>
    <col min="14091" max="14091" width="17.28515625" style="320" customWidth="1"/>
    <col min="14092" max="14092" width="14.42578125" style="320" customWidth="1"/>
    <col min="14093" max="14337" width="11.42578125" style="320"/>
    <col min="14338" max="14338" width="56" style="320" customWidth="1"/>
    <col min="14339" max="14339" width="12.7109375" style="320" customWidth="1"/>
    <col min="14340" max="14346" width="11.42578125" style="320"/>
    <col min="14347" max="14347" width="17.28515625" style="320" customWidth="1"/>
    <col min="14348" max="14348" width="14.42578125" style="320" customWidth="1"/>
    <col min="14349" max="14593" width="11.42578125" style="320"/>
    <col min="14594" max="14594" width="56" style="320" customWidth="1"/>
    <col min="14595" max="14595" width="12.7109375" style="320" customWidth="1"/>
    <col min="14596" max="14602" width="11.42578125" style="320"/>
    <col min="14603" max="14603" width="17.28515625" style="320" customWidth="1"/>
    <col min="14604" max="14604" width="14.42578125" style="320" customWidth="1"/>
    <col min="14605" max="14849" width="11.42578125" style="320"/>
    <col min="14850" max="14850" width="56" style="320" customWidth="1"/>
    <col min="14851" max="14851" width="12.7109375" style="320" customWidth="1"/>
    <col min="14852" max="14858" width="11.42578125" style="320"/>
    <col min="14859" max="14859" width="17.28515625" style="320" customWidth="1"/>
    <col min="14860" max="14860" width="14.42578125" style="320" customWidth="1"/>
    <col min="14861" max="15105" width="11.42578125" style="320"/>
    <col min="15106" max="15106" width="56" style="320" customWidth="1"/>
    <col min="15107" max="15107" width="12.7109375" style="320" customWidth="1"/>
    <col min="15108" max="15114" width="11.42578125" style="320"/>
    <col min="15115" max="15115" width="17.28515625" style="320" customWidth="1"/>
    <col min="15116" max="15116" width="14.42578125" style="320" customWidth="1"/>
    <col min="15117" max="15361" width="11.42578125" style="320"/>
    <col min="15362" max="15362" width="56" style="320" customWidth="1"/>
    <col min="15363" max="15363" width="12.7109375" style="320" customWidth="1"/>
    <col min="15364" max="15370" width="11.42578125" style="320"/>
    <col min="15371" max="15371" width="17.28515625" style="320" customWidth="1"/>
    <col min="15372" max="15372" width="14.42578125" style="320" customWidth="1"/>
    <col min="15373" max="15617" width="11.42578125" style="320"/>
    <col min="15618" max="15618" width="56" style="320" customWidth="1"/>
    <col min="15619" max="15619" width="12.7109375" style="320" customWidth="1"/>
    <col min="15620" max="15626" width="11.42578125" style="320"/>
    <col min="15627" max="15627" width="17.28515625" style="320" customWidth="1"/>
    <col min="15628" max="15628" width="14.42578125" style="320" customWidth="1"/>
    <col min="15629" max="15873" width="11.42578125" style="320"/>
    <col min="15874" max="15874" width="56" style="320" customWidth="1"/>
    <col min="15875" max="15875" width="12.7109375" style="320" customWidth="1"/>
    <col min="15876" max="15882" width="11.42578125" style="320"/>
    <col min="15883" max="15883" width="17.28515625" style="320" customWidth="1"/>
    <col min="15884" max="15884" width="14.42578125" style="320" customWidth="1"/>
    <col min="15885" max="16129" width="11.42578125" style="320"/>
    <col min="16130" max="16130" width="56" style="320" customWidth="1"/>
    <col min="16131" max="16131" width="12.7109375" style="320" customWidth="1"/>
    <col min="16132" max="16138" width="11.42578125" style="320"/>
    <col min="16139" max="16139" width="17.28515625" style="320" customWidth="1"/>
    <col min="16140" max="16140" width="14.42578125" style="320" customWidth="1"/>
    <col min="16141" max="16384" width="11.42578125" style="320"/>
  </cols>
  <sheetData>
    <row r="1" spans="1:14">
      <c r="A1" s="315" t="s">
        <v>1470</v>
      </c>
      <c r="B1" s="316" t="s">
        <v>1132</v>
      </c>
      <c r="C1" s="317" t="s">
        <v>5</v>
      </c>
      <c r="D1" s="318" t="s">
        <v>1471</v>
      </c>
      <c r="E1" s="317" t="s">
        <v>1472</v>
      </c>
      <c r="F1" s="317" t="s">
        <v>1473</v>
      </c>
      <c r="G1" s="317" t="s">
        <v>1474</v>
      </c>
      <c r="H1" s="317" t="s">
        <v>1475</v>
      </c>
      <c r="I1" s="317" t="s">
        <v>1476</v>
      </c>
      <c r="J1" s="319" t="s">
        <v>1477</v>
      </c>
      <c r="K1" s="317" t="s">
        <v>1478</v>
      </c>
      <c r="L1" s="317" t="s">
        <v>1479</v>
      </c>
      <c r="M1" s="320" t="s">
        <v>1757</v>
      </c>
      <c r="N1" s="320" t="s">
        <v>1758</v>
      </c>
    </row>
    <row r="2" spans="1:14">
      <c r="A2" s="341">
        <v>30417032</v>
      </c>
      <c r="B2" s="342" t="s">
        <v>1764</v>
      </c>
      <c r="C2" s="342" t="s">
        <v>1549</v>
      </c>
      <c r="D2" s="343">
        <v>72333</v>
      </c>
      <c r="E2" s="342" t="s">
        <v>1552</v>
      </c>
      <c r="F2" s="342" t="s">
        <v>1498</v>
      </c>
      <c r="G2" s="342" t="s">
        <v>1582</v>
      </c>
      <c r="H2" s="342"/>
      <c r="I2" s="342" t="s">
        <v>1765</v>
      </c>
      <c r="J2" s="342" t="s">
        <v>1765</v>
      </c>
      <c r="K2" s="342" t="s">
        <v>1766</v>
      </c>
      <c r="L2" s="344" t="s">
        <v>1767</v>
      </c>
      <c r="N2" s="320" t="s">
        <v>2408</v>
      </c>
    </row>
    <row r="3" spans="1:14">
      <c r="A3" s="341">
        <v>30396237</v>
      </c>
      <c r="B3" s="342" t="s">
        <v>1768</v>
      </c>
      <c r="C3" s="342" t="s">
        <v>221</v>
      </c>
      <c r="D3" s="343">
        <v>657385</v>
      </c>
      <c r="E3" s="342" t="s">
        <v>1552</v>
      </c>
      <c r="F3" s="342" t="s">
        <v>1498</v>
      </c>
      <c r="G3" s="342" t="s">
        <v>1545</v>
      </c>
      <c r="H3" s="342"/>
      <c r="I3" s="342" t="s">
        <v>1765</v>
      </c>
      <c r="J3" s="342" t="s">
        <v>1765</v>
      </c>
      <c r="K3" s="342"/>
      <c r="L3" s="344"/>
      <c r="N3" s="320" t="s">
        <v>1761</v>
      </c>
    </row>
    <row r="4" spans="1:14">
      <c r="A4" s="341">
        <v>30131099</v>
      </c>
      <c r="B4" s="342" t="s">
        <v>1769</v>
      </c>
      <c r="C4" s="342" t="s">
        <v>1598</v>
      </c>
      <c r="D4" s="343" t="s">
        <v>1513</v>
      </c>
      <c r="E4" s="342"/>
      <c r="F4" s="342" t="s">
        <v>1770</v>
      </c>
      <c r="G4" s="342" t="s">
        <v>1566</v>
      </c>
      <c r="H4" s="342" t="s">
        <v>1765</v>
      </c>
      <c r="I4" s="342"/>
      <c r="J4" s="342"/>
      <c r="K4" s="342"/>
      <c r="L4" s="344"/>
      <c r="M4" s="320" t="s">
        <v>1771</v>
      </c>
      <c r="N4" s="320" t="s">
        <v>2409</v>
      </c>
    </row>
    <row r="5" spans="1:14">
      <c r="A5" s="341">
        <v>30359776</v>
      </c>
      <c r="B5" s="342" t="s">
        <v>1772</v>
      </c>
      <c r="C5" s="342" t="s">
        <v>145</v>
      </c>
      <c r="D5" s="343">
        <v>796996</v>
      </c>
      <c r="E5" s="342" t="s">
        <v>1552</v>
      </c>
      <c r="F5" s="342" t="s">
        <v>1498</v>
      </c>
      <c r="G5" s="342" t="s">
        <v>1587</v>
      </c>
      <c r="H5" s="342"/>
      <c r="I5" s="342" t="s">
        <v>1765</v>
      </c>
      <c r="J5" s="342" t="s">
        <v>1765</v>
      </c>
      <c r="K5" s="342" t="s">
        <v>1773</v>
      </c>
      <c r="L5" s="344" t="s">
        <v>1774</v>
      </c>
      <c r="M5" s="320" t="s">
        <v>1775</v>
      </c>
      <c r="N5" s="320" t="s">
        <v>2408</v>
      </c>
    </row>
    <row r="6" spans="1:14">
      <c r="A6" s="341">
        <v>30101926</v>
      </c>
      <c r="B6" s="342" t="s">
        <v>1776</v>
      </c>
      <c r="C6" s="342" t="s">
        <v>416</v>
      </c>
      <c r="D6" s="343" t="s">
        <v>1586</v>
      </c>
      <c r="E6" s="342"/>
      <c r="F6" s="342" t="s">
        <v>1498</v>
      </c>
      <c r="G6" s="342" t="s">
        <v>1499</v>
      </c>
      <c r="H6" s="342"/>
      <c r="I6" s="342" t="s">
        <v>1765</v>
      </c>
      <c r="J6" s="342" t="s">
        <v>1765</v>
      </c>
      <c r="K6" s="342" t="s">
        <v>1777</v>
      </c>
      <c r="L6" s="344" t="s">
        <v>1778</v>
      </c>
      <c r="N6" s="320" t="s">
        <v>2408</v>
      </c>
    </row>
    <row r="7" spans="1:14">
      <c r="A7" s="341">
        <v>30340925</v>
      </c>
      <c r="B7" s="342" t="s">
        <v>1779</v>
      </c>
      <c r="C7" s="342" t="s">
        <v>248</v>
      </c>
      <c r="D7" s="343">
        <v>534844</v>
      </c>
      <c r="E7" s="342" t="s">
        <v>1552</v>
      </c>
      <c r="F7" s="342" t="s">
        <v>1498</v>
      </c>
      <c r="G7" s="342" t="s">
        <v>1545</v>
      </c>
      <c r="H7" s="342" t="s">
        <v>1765</v>
      </c>
      <c r="I7" s="342"/>
      <c r="J7" s="342"/>
      <c r="K7" s="342"/>
      <c r="L7" s="344"/>
      <c r="N7" s="320" t="s">
        <v>2409</v>
      </c>
    </row>
    <row r="8" spans="1:14">
      <c r="A8" s="341">
        <v>30073367</v>
      </c>
      <c r="B8" s="342" t="s">
        <v>1780</v>
      </c>
      <c r="C8" s="342" t="s">
        <v>182</v>
      </c>
      <c r="D8" s="343">
        <v>22990</v>
      </c>
      <c r="E8" s="342" t="s">
        <v>1781</v>
      </c>
      <c r="F8" s="342" t="s">
        <v>1782</v>
      </c>
      <c r="G8" s="342" t="s">
        <v>1545</v>
      </c>
      <c r="H8" s="342" t="s">
        <v>1783</v>
      </c>
      <c r="I8" s="342" t="s">
        <v>1784</v>
      </c>
      <c r="J8" s="342" t="s">
        <v>1784</v>
      </c>
      <c r="K8" s="342" t="s">
        <v>1785</v>
      </c>
      <c r="L8" s="344" t="s">
        <v>1786</v>
      </c>
      <c r="N8" s="320" t="s">
        <v>2408</v>
      </c>
    </row>
    <row r="9" spans="1:14">
      <c r="A9" s="341">
        <v>30151272</v>
      </c>
      <c r="B9" s="342" t="s">
        <v>1787</v>
      </c>
      <c r="C9" s="342"/>
      <c r="D9" s="343"/>
      <c r="E9" s="342" t="s">
        <v>1513</v>
      </c>
      <c r="F9" s="342" t="s">
        <v>1788</v>
      </c>
      <c r="G9" s="342" t="s">
        <v>1587</v>
      </c>
      <c r="H9" s="342" t="s">
        <v>1783</v>
      </c>
      <c r="I9" s="342" t="s">
        <v>1789</v>
      </c>
      <c r="J9" s="342" t="s">
        <v>1789</v>
      </c>
      <c r="K9" s="345" t="s">
        <v>1790</v>
      </c>
      <c r="L9" s="346"/>
      <c r="N9" s="320" t="s">
        <v>1761</v>
      </c>
    </row>
    <row r="10" spans="1:14">
      <c r="A10" s="341">
        <v>30151422</v>
      </c>
      <c r="B10" s="342" t="s">
        <v>1791</v>
      </c>
      <c r="C10" s="342" t="s">
        <v>182</v>
      </c>
      <c r="D10" s="343"/>
      <c r="E10" s="342" t="s">
        <v>1513</v>
      </c>
      <c r="F10" s="342" t="s">
        <v>1788</v>
      </c>
      <c r="G10" s="342" t="s">
        <v>1587</v>
      </c>
      <c r="H10" s="342" t="s">
        <v>1783</v>
      </c>
      <c r="I10" s="342" t="s">
        <v>1789</v>
      </c>
      <c r="J10" s="342" t="s">
        <v>1789</v>
      </c>
      <c r="K10" s="342" t="s">
        <v>1792</v>
      </c>
      <c r="L10" s="344" t="s">
        <v>1793</v>
      </c>
      <c r="M10" s="347" t="s">
        <v>1794</v>
      </c>
      <c r="N10" s="320" t="s">
        <v>2408</v>
      </c>
    </row>
    <row r="11" spans="1:14">
      <c r="A11" s="341">
        <v>30047349</v>
      </c>
      <c r="B11" s="342" t="s">
        <v>1795</v>
      </c>
      <c r="C11" s="342" t="s">
        <v>230</v>
      </c>
      <c r="D11" s="343">
        <v>122111</v>
      </c>
      <c r="E11" s="342" t="s">
        <v>1544</v>
      </c>
      <c r="F11" s="342" t="s">
        <v>1796</v>
      </c>
      <c r="G11" s="342" t="s">
        <v>1545</v>
      </c>
      <c r="H11" s="342" t="s">
        <v>1783</v>
      </c>
      <c r="I11" s="342" t="s">
        <v>1797</v>
      </c>
      <c r="J11" s="342" t="s">
        <v>1797</v>
      </c>
      <c r="K11" s="342" t="s">
        <v>1798</v>
      </c>
      <c r="L11" s="344" t="s">
        <v>1799</v>
      </c>
      <c r="N11" s="320" t="s">
        <v>2408</v>
      </c>
    </row>
    <row r="12" spans="1:14">
      <c r="A12" s="341">
        <v>30315478</v>
      </c>
      <c r="B12" s="342" t="s">
        <v>1800</v>
      </c>
      <c r="C12" s="342" t="s">
        <v>1170</v>
      </c>
      <c r="D12" s="343">
        <v>79483</v>
      </c>
      <c r="E12" s="342" t="s">
        <v>1544</v>
      </c>
      <c r="F12" s="342" t="s">
        <v>1796</v>
      </c>
      <c r="G12" s="342" t="s">
        <v>1593</v>
      </c>
      <c r="H12" s="342" t="s">
        <v>1783</v>
      </c>
      <c r="I12" s="342"/>
      <c r="J12" s="342"/>
      <c r="K12" s="342" t="s">
        <v>1801</v>
      </c>
      <c r="L12" s="344" t="s">
        <v>1802</v>
      </c>
      <c r="N12" s="320" t="s">
        <v>2408</v>
      </c>
    </row>
    <row r="13" spans="1:14">
      <c r="A13" s="341">
        <v>30350774</v>
      </c>
      <c r="B13" s="342" t="s">
        <v>1803</v>
      </c>
      <c r="C13" s="342" t="s">
        <v>1598</v>
      </c>
      <c r="D13" s="343" t="s">
        <v>1513</v>
      </c>
      <c r="E13" s="342"/>
      <c r="F13" s="342" t="s">
        <v>1506</v>
      </c>
      <c r="G13" s="342" t="s">
        <v>1593</v>
      </c>
      <c r="H13" s="342" t="s">
        <v>1804</v>
      </c>
      <c r="I13" s="342" t="s">
        <v>1805</v>
      </c>
      <c r="J13" s="342" t="s">
        <v>1805</v>
      </c>
      <c r="K13" s="342" t="s">
        <v>1806</v>
      </c>
      <c r="L13" s="344" t="s">
        <v>1807</v>
      </c>
      <c r="N13" s="320" t="s">
        <v>2408</v>
      </c>
    </row>
    <row r="14" spans="1:14">
      <c r="A14" s="341">
        <v>30101055</v>
      </c>
      <c r="B14" s="342" t="s">
        <v>1808</v>
      </c>
      <c r="C14" s="342" t="s">
        <v>467</v>
      </c>
      <c r="D14" s="343">
        <v>4664180</v>
      </c>
      <c r="E14" s="342" t="s">
        <v>1809</v>
      </c>
      <c r="F14" s="342" t="s">
        <v>1498</v>
      </c>
      <c r="G14" s="342" t="s">
        <v>1569</v>
      </c>
      <c r="H14" s="342" t="s">
        <v>1810</v>
      </c>
      <c r="I14" s="342"/>
      <c r="J14" s="342"/>
      <c r="K14" s="342" t="s">
        <v>1811</v>
      </c>
      <c r="L14" s="344" t="s">
        <v>1812</v>
      </c>
      <c r="N14" s="320" t="s">
        <v>2408</v>
      </c>
    </row>
    <row r="15" spans="1:14">
      <c r="A15" s="341">
        <v>30403825</v>
      </c>
      <c r="B15" s="342" t="s">
        <v>1813</v>
      </c>
      <c r="C15" s="342" t="s">
        <v>617</v>
      </c>
      <c r="D15" s="343">
        <v>600730</v>
      </c>
      <c r="E15" s="342" t="s">
        <v>1814</v>
      </c>
      <c r="F15" s="342" t="s">
        <v>1770</v>
      </c>
      <c r="G15" s="342" t="s">
        <v>1499</v>
      </c>
      <c r="H15" s="342" t="s">
        <v>1810</v>
      </c>
      <c r="I15" s="342"/>
      <c r="J15" s="342"/>
      <c r="K15" s="342"/>
      <c r="L15" s="344"/>
      <c r="N15" s="320" t="s">
        <v>2409</v>
      </c>
    </row>
    <row r="16" spans="1:14">
      <c r="A16" s="341">
        <v>30130453</v>
      </c>
      <c r="B16" s="342" t="s">
        <v>1815</v>
      </c>
      <c r="C16" s="342" t="s">
        <v>248</v>
      </c>
      <c r="D16" s="343"/>
      <c r="E16" s="342" t="s">
        <v>1513</v>
      </c>
      <c r="F16" s="342" t="s">
        <v>1498</v>
      </c>
      <c r="G16" s="342" t="s">
        <v>1515</v>
      </c>
      <c r="H16" s="342" t="s">
        <v>1816</v>
      </c>
      <c r="I16" s="342" t="s">
        <v>1817</v>
      </c>
      <c r="J16" s="342" t="s">
        <v>1817</v>
      </c>
      <c r="K16" s="342" t="s">
        <v>1818</v>
      </c>
      <c r="L16" s="344" t="s">
        <v>1819</v>
      </c>
      <c r="N16" s="320" t="s">
        <v>2408</v>
      </c>
    </row>
    <row r="17" spans="1:14">
      <c r="A17" s="341">
        <v>30063734</v>
      </c>
      <c r="B17" s="342" t="s">
        <v>1820</v>
      </c>
      <c r="C17" s="342" t="s">
        <v>324</v>
      </c>
      <c r="D17" s="343">
        <v>424369</v>
      </c>
      <c r="E17" s="342" t="s">
        <v>1544</v>
      </c>
      <c r="F17" s="342" t="s">
        <v>1821</v>
      </c>
      <c r="G17" s="342"/>
      <c r="H17" s="342" t="s">
        <v>1816</v>
      </c>
      <c r="I17" s="342"/>
      <c r="J17" s="342"/>
      <c r="K17" s="342" t="s">
        <v>1822</v>
      </c>
      <c r="L17" s="344" t="s">
        <v>1823</v>
      </c>
      <c r="N17" s="320" t="s">
        <v>2408</v>
      </c>
    </row>
    <row r="18" spans="1:14">
      <c r="A18" s="348">
        <v>30094005</v>
      </c>
      <c r="B18" s="349" t="s">
        <v>1184</v>
      </c>
      <c r="C18" s="349" t="s">
        <v>416</v>
      </c>
      <c r="D18" s="350">
        <v>17191</v>
      </c>
      <c r="E18" s="349" t="s">
        <v>1544</v>
      </c>
      <c r="F18" s="349" t="s">
        <v>1498</v>
      </c>
      <c r="G18" s="349" t="s">
        <v>1499</v>
      </c>
      <c r="H18" s="349" t="s">
        <v>1816</v>
      </c>
      <c r="I18" s="349" t="s">
        <v>1824</v>
      </c>
      <c r="J18" s="349" t="s">
        <v>1824</v>
      </c>
      <c r="K18" s="349" t="s">
        <v>1825</v>
      </c>
      <c r="L18" s="351" t="s">
        <v>1826</v>
      </c>
      <c r="M18" s="352"/>
      <c r="N18" s="320" t="s">
        <v>2408</v>
      </c>
    </row>
    <row r="19" spans="1:14">
      <c r="A19" s="341">
        <v>30062592</v>
      </c>
      <c r="B19" s="342" t="s">
        <v>1827</v>
      </c>
      <c r="C19" s="342" t="s">
        <v>439</v>
      </c>
      <c r="D19" s="343">
        <v>35164</v>
      </c>
      <c r="E19" s="342" t="s">
        <v>1544</v>
      </c>
      <c r="F19" s="342" t="s">
        <v>1498</v>
      </c>
      <c r="G19" s="342" t="s">
        <v>1499</v>
      </c>
      <c r="H19" s="342" t="s">
        <v>1816</v>
      </c>
      <c r="I19" s="342"/>
      <c r="J19" s="342"/>
      <c r="K19" s="342" t="s">
        <v>1828</v>
      </c>
      <c r="L19" s="344" t="s">
        <v>1829</v>
      </c>
      <c r="N19" s="320" t="s">
        <v>2408</v>
      </c>
    </row>
    <row r="20" spans="1:14">
      <c r="A20" s="341">
        <v>30051749</v>
      </c>
      <c r="B20" s="342" t="s">
        <v>1305</v>
      </c>
      <c r="C20" s="342" t="s">
        <v>439</v>
      </c>
      <c r="D20" s="343">
        <v>43720</v>
      </c>
      <c r="E20" s="342" t="s">
        <v>1544</v>
      </c>
      <c r="F20" s="342" t="s">
        <v>1498</v>
      </c>
      <c r="G20" s="342" t="s">
        <v>1499</v>
      </c>
      <c r="H20" s="342" t="s">
        <v>1816</v>
      </c>
      <c r="I20" s="342" t="s">
        <v>1830</v>
      </c>
      <c r="J20" s="342" t="s">
        <v>1830</v>
      </c>
      <c r="K20" s="342" t="s">
        <v>1831</v>
      </c>
      <c r="L20" s="344" t="s">
        <v>1832</v>
      </c>
      <c r="N20" s="320" t="s">
        <v>2408</v>
      </c>
    </row>
    <row r="21" spans="1:14">
      <c r="A21" s="341">
        <v>30115427</v>
      </c>
      <c r="B21" s="342" t="s">
        <v>1833</v>
      </c>
      <c r="C21" s="342" t="s">
        <v>1834</v>
      </c>
      <c r="D21" s="343">
        <v>12748</v>
      </c>
      <c r="E21" s="342" t="s">
        <v>1544</v>
      </c>
      <c r="F21" s="342" t="s">
        <v>1498</v>
      </c>
      <c r="G21" s="342" t="s">
        <v>1499</v>
      </c>
      <c r="H21" s="342" t="s">
        <v>1835</v>
      </c>
      <c r="I21" s="342"/>
      <c r="J21" s="342"/>
      <c r="K21" s="342" t="s">
        <v>1836</v>
      </c>
      <c r="L21" s="344" t="s">
        <v>1837</v>
      </c>
      <c r="N21" s="320" t="s">
        <v>2408</v>
      </c>
    </row>
    <row r="22" spans="1:14">
      <c r="A22" s="341">
        <v>30343540</v>
      </c>
      <c r="B22" s="342" t="s">
        <v>1838</v>
      </c>
      <c r="C22" s="342" t="s">
        <v>439</v>
      </c>
      <c r="D22" s="343">
        <v>722714</v>
      </c>
      <c r="E22" s="342" t="s">
        <v>1505</v>
      </c>
      <c r="F22" s="342" t="s">
        <v>1498</v>
      </c>
      <c r="G22" s="342" t="s">
        <v>1499</v>
      </c>
      <c r="H22" s="342" t="s">
        <v>1835</v>
      </c>
      <c r="I22" s="342"/>
      <c r="J22" s="342"/>
      <c r="K22" s="342" t="s">
        <v>1839</v>
      </c>
      <c r="L22" s="344" t="s">
        <v>1840</v>
      </c>
      <c r="N22" s="320" t="s">
        <v>2408</v>
      </c>
    </row>
    <row r="23" spans="1:14">
      <c r="A23" s="341">
        <v>30087486</v>
      </c>
      <c r="B23" s="342" t="s">
        <v>1841</v>
      </c>
      <c r="C23" s="342" t="s">
        <v>1579</v>
      </c>
      <c r="D23" s="343"/>
      <c r="E23" s="342" t="s">
        <v>1513</v>
      </c>
      <c r="F23" s="342" t="s">
        <v>1498</v>
      </c>
      <c r="G23" s="342" t="s">
        <v>1545</v>
      </c>
      <c r="H23" s="342" t="s">
        <v>1835</v>
      </c>
      <c r="I23" s="342" t="s">
        <v>1842</v>
      </c>
      <c r="J23" s="342" t="s">
        <v>1842</v>
      </c>
      <c r="K23" s="342"/>
      <c r="L23" s="344"/>
      <c r="N23" s="320" t="s">
        <v>1761</v>
      </c>
    </row>
    <row r="24" spans="1:14">
      <c r="A24" s="341">
        <v>30116956</v>
      </c>
      <c r="B24" s="342" t="s">
        <v>1843</v>
      </c>
      <c r="C24" s="342" t="s">
        <v>1844</v>
      </c>
      <c r="D24" s="343"/>
      <c r="E24" s="342" t="s">
        <v>1513</v>
      </c>
      <c r="F24" s="342" t="s">
        <v>1498</v>
      </c>
      <c r="G24" s="342" t="s">
        <v>1582</v>
      </c>
      <c r="H24" s="342" t="s">
        <v>1835</v>
      </c>
      <c r="I24" s="342"/>
      <c r="J24" s="342"/>
      <c r="K24" s="342" t="s">
        <v>1845</v>
      </c>
      <c r="L24" s="344" t="s">
        <v>1846</v>
      </c>
      <c r="N24" s="320" t="s">
        <v>2408</v>
      </c>
    </row>
    <row r="25" spans="1:14">
      <c r="A25" s="341">
        <v>20144826</v>
      </c>
      <c r="B25" s="342" t="s">
        <v>1847</v>
      </c>
      <c r="C25" s="342" t="s">
        <v>389</v>
      </c>
      <c r="D25" s="343"/>
      <c r="E25" s="342" t="s">
        <v>1513</v>
      </c>
      <c r="F25" s="342" t="s">
        <v>1498</v>
      </c>
      <c r="G25" s="342" t="s">
        <v>1569</v>
      </c>
      <c r="H25" s="342" t="s">
        <v>1830</v>
      </c>
      <c r="I25" s="342" t="s">
        <v>1848</v>
      </c>
      <c r="J25" s="342" t="s">
        <v>1848</v>
      </c>
      <c r="K25" s="342" t="s">
        <v>1849</v>
      </c>
      <c r="L25" s="344"/>
      <c r="M25" s="347" t="s">
        <v>1850</v>
      </c>
      <c r="N25" s="320" t="s">
        <v>2408</v>
      </c>
    </row>
    <row r="26" spans="1:14">
      <c r="A26" s="341">
        <v>30071876</v>
      </c>
      <c r="B26" s="342" t="s">
        <v>1851</v>
      </c>
      <c r="C26" s="342" t="s">
        <v>1549</v>
      </c>
      <c r="D26" s="343"/>
      <c r="E26" s="342" t="s">
        <v>1513</v>
      </c>
      <c r="F26" s="342" t="s">
        <v>1498</v>
      </c>
      <c r="G26" s="342" t="s">
        <v>1587</v>
      </c>
      <c r="H26" s="342" t="s">
        <v>1830</v>
      </c>
      <c r="I26" s="342" t="s">
        <v>1852</v>
      </c>
      <c r="J26" s="342" t="s">
        <v>1817</v>
      </c>
      <c r="K26" s="342" t="s">
        <v>1853</v>
      </c>
      <c r="L26" s="344" t="s">
        <v>1854</v>
      </c>
      <c r="N26" s="320" t="s">
        <v>2408</v>
      </c>
    </row>
    <row r="27" spans="1:14">
      <c r="A27" s="341">
        <v>30165522</v>
      </c>
      <c r="B27" s="342" t="s">
        <v>1855</v>
      </c>
      <c r="C27" s="342" t="s">
        <v>25</v>
      </c>
      <c r="D27" s="343">
        <v>498751</v>
      </c>
      <c r="E27" s="342" t="s">
        <v>1745</v>
      </c>
      <c r="F27" s="342" t="s">
        <v>1506</v>
      </c>
      <c r="G27" s="342" t="s">
        <v>1587</v>
      </c>
      <c r="H27" s="342" t="s">
        <v>1856</v>
      </c>
      <c r="I27" s="342" t="s">
        <v>1857</v>
      </c>
      <c r="J27" s="342" t="s">
        <v>1857</v>
      </c>
      <c r="K27" s="342" t="s">
        <v>1858</v>
      </c>
      <c r="L27" s="344" t="s">
        <v>1859</v>
      </c>
      <c r="N27" s="320" t="s">
        <v>2408</v>
      </c>
    </row>
    <row r="28" spans="1:14">
      <c r="A28" s="341">
        <v>30135939</v>
      </c>
      <c r="B28" s="342" t="s">
        <v>1860</v>
      </c>
      <c r="C28" s="342" t="s">
        <v>1549</v>
      </c>
      <c r="D28" s="343"/>
      <c r="E28" s="342" t="s">
        <v>1513</v>
      </c>
      <c r="F28" s="342" t="s">
        <v>1498</v>
      </c>
      <c r="G28" s="342" t="s">
        <v>1587</v>
      </c>
      <c r="H28" s="342" t="s">
        <v>1861</v>
      </c>
      <c r="I28" s="342" t="s">
        <v>1817</v>
      </c>
      <c r="J28" s="342" t="s">
        <v>1817</v>
      </c>
      <c r="K28" s="342" t="s">
        <v>1862</v>
      </c>
      <c r="L28" s="344" t="s">
        <v>1863</v>
      </c>
      <c r="N28" s="320" t="s">
        <v>2408</v>
      </c>
    </row>
    <row r="29" spans="1:14">
      <c r="A29" s="341">
        <v>30063478</v>
      </c>
      <c r="B29" s="342" t="s">
        <v>188</v>
      </c>
      <c r="C29" s="342" t="s">
        <v>1864</v>
      </c>
      <c r="D29" s="343">
        <v>65210</v>
      </c>
      <c r="E29" s="342" t="s">
        <v>1544</v>
      </c>
      <c r="F29" s="342" t="s">
        <v>1498</v>
      </c>
      <c r="G29" s="342" t="s">
        <v>1523</v>
      </c>
      <c r="H29" s="342"/>
      <c r="I29" s="342" t="s">
        <v>1842</v>
      </c>
      <c r="J29" s="342" t="s">
        <v>1842</v>
      </c>
      <c r="K29" s="342" t="s">
        <v>1865</v>
      </c>
      <c r="L29" s="344" t="s">
        <v>1866</v>
      </c>
      <c r="N29" s="320" t="s">
        <v>2408</v>
      </c>
    </row>
    <row r="30" spans="1:14">
      <c r="A30" s="341">
        <v>30125789</v>
      </c>
      <c r="B30" s="342" t="s">
        <v>1867</v>
      </c>
      <c r="C30" s="342" t="s">
        <v>617</v>
      </c>
      <c r="D30" s="343"/>
      <c r="E30" s="342" t="s">
        <v>1868</v>
      </c>
      <c r="F30" s="342" t="s">
        <v>1694</v>
      </c>
      <c r="G30" s="342" t="s">
        <v>1540</v>
      </c>
      <c r="H30" s="342"/>
      <c r="I30" s="342" t="s">
        <v>1797</v>
      </c>
      <c r="J30" s="342" t="s">
        <v>1797</v>
      </c>
      <c r="K30" s="342"/>
      <c r="L30" s="344"/>
      <c r="N30" s="320" t="s">
        <v>1761</v>
      </c>
    </row>
    <row r="31" spans="1:14">
      <c r="A31" s="341">
        <v>30086050</v>
      </c>
      <c r="B31" s="342" t="s">
        <v>1869</v>
      </c>
      <c r="C31" s="342" t="s">
        <v>480</v>
      </c>
      <c r="D31" s="343"/>
      <c r="E31" s="342" t="s">
        <v>1513</v>
      </c>
      <c r="F31" s="342" t="s">
        <v>1870</v>
      </c>
      <c r="G31" s="342" t="s">
        <v>1569</v>
      </c>
      <c r="H31" s="342" t="s">
        <v>1797</v>
      </c>
      <c r="I31" s="342" t="s">
        <v>1784</v>
      </c>
      <c r="J31" s="342" t="s">
        <v>1784</v>
      </c>
      <c r="K31" s="342" t="s">
        <v>1871</v>
      </c>
      <c r="L31" s="344" t="s">
        <v>1872</v>
      </c>
      <c r="N31" s="320" t="s">
        <v>2408</v>
      </c>
    </row>
    <row r="32" spans="1:14">
      <c r="A32" s="341">
        <v>30086022</v>
      </c>
      <c r="B32" s="342" t="s">
        <v>1873</v>
      </c>
      <c r="C32" s="342" t="s">
        <v>480</v>
      </c>
      <c r="D32" s="343"/>
      <c r="E32" s="342" t="s">
        <v>1513</v>
      </c>
      <c r="F32" s="342" t="s">
        <v>1870</v>
      </c>
      <c r="G32" s="342" t="s">
        <v>1569</v>
      </c>
      <c r="H32" s="342" t="s">
        <v>1797</v>
      </c>
      <c r="I32" s="342" t="s">
        <v>1784</v>
      </c>
      <c r="J32" s="342" t="s">
        <v>1784</v>
      </c>
      <c r="K32" s="342" t="s">
        <v>1874</v>
      </c>
      <c r="L32" s="344" t="s">
        <v>1875</v>
      </c>
      <c r="N32" s="320" t="s">
        <v>2408</v>
      </c>
    </row>
    <row r="33" spans="1:14">
      <c r="A33" s="341">
        <v>30082185</v>
      </c>
      <c r="B33" s="342" t="s">
        <v>1876</v>
      </c>
      <c r="C33" s="342" t="s">
        <v>1170</v>
      </c>
      <c r="D33" s="343"/>
      <c r="E33" s="342" t="s">
        <v>1513</v>
      </c>
      <c r="F33" s="342" t="s">
        <v>1506</v>
      </c>
      <c r="G33" s="342" t="s">
        <v>1877</v>
      </c>
      <c r="H33" s="342" t="s">
        <v>1878</v>
      </c>
      <c r="I33" s="342" t="s">
        <v>1879</v>
      </c>
      <c r="J33" s="342" t="s">
        <v>1879</v>
      </c>
      <c r="K33" s="342" t="s">
        <v>1880</v>
      </c>
      <c r="L33" s="344" t="s">
        <v>1881</v>
      </c>
      <c r="N33" s="320" t="s">
        <v>2408</v>
      </c>
    </row>
    <row r="34" spans="1:14">
      <c r="A34" s="341">
        <v>30136317</v>
      </c>
      <c r="B34" s="342" t="s">
        <v>1882</v>
      </c>
      <c r="C34" s="342" t="s">
        <v>617</v>
      </c>
      <c r="D34" s="343"/>
      <c r="E34" s="342" t="s">
        <v>1538</v>
      </c>
      <c r="F34" s="342" t="s">
        <v>1709</v>
      </c>
      <c r="G34" s="342"/>
      <c r="H34" s="342"/>
      <c r="I34" s="342"/>
      <c r="J34" s="342"/>
      <c r="K34" s="342" t="s">
        <v>1883</v>
      </c>
      <c r="L34" s="344" t="s">
        <v>1884</v>
      </c>
      <c r="N34" s="320" t="s">
        <v>2408</v>
      </c>
    </row>
    <row r="35" spans="1:14">
      <c r="A35" s="341">
        <v>30125849</v>
      </c>
      <c r="B35" s="342" t="s">
        <v>1885</v>
      </c>
      <c r="C35" s="342" t="s">
        <v>25</v>
      </c>
      <c r="D35" s="343">
        <v>2624260</v>
      </c>
      <c r="E35" s="342" t="s">
        <v>1886</v>
      </c>
      <c r="F35" s="342" t="s">
        <v>1498</v>
      </c>
      <c r="G35" s="342"/>
      <c r="H35" s="342"/>
      <c r="I35" s="342"/>
      <c r="J35" s="342"/>
      <c r="K35" s="342" t="s">
        <v>1887</v>
      </c>
      <c r="L35" s="344" t="s">
        <v>1888</v>
      </c>
      <c r="N35" s="320" t="s">
        <v>2408</v>
      </c>
    </row>
    <row r="36" spans="1:14">
      <c r="A36" s="341">
        <v>30361522</v>
      </c>
      <c r="B36" s="342" t="s">
        <v>1889</v>
      </c>
      <c r="C36" s="342" t="s">
        <v>289</v>
      </c>
      <c r="D36" s="343">
        <v>458623</v>
      </c>
      <c r="E36" s="342" t="s">
        <v>1886</v>
      </c>
      <c r="F36" s="342" t="s">
        <v>1498</v>
      </c>
      <c r="G36" s="342"/>
      <c r="H36" s="342"/>
      <c r="I36" s="342"/>
      <c r="J36" s="342"/>
      <c r="K36" s="342" t="s">
        <v>1890</v>
      </c>
      <c r="L36" s="344" t="s">
        <v>1891</v>
      </c>
      <c r="N36" s="320" t="s">
        <v>2408</v>
      </c>
    </row>
    <row r="37" spans="1:14">
      <c r="A37" s="341">
        <v>30072372</v>
      </c>
      <c r="B37" s="342" t="s">
        <v>1892</v>
      </c>
      <c r="C37" s="342" t="s">
        <v>1143</v>
      </c>
      <c r="D37" s="343"/>
      <c r="E37" s="342" t="s">
        <v>1513</v>
      </c>
      <c r="F37" s="342" t="s">
        <v>1870</v>
      </c>
      <c r="G37" s="342" t="s">
        <v>1582</v>
      </c>
      <c r="H37" s="342" t="s">
        <v>1805</v>
      </c>
      <c r="I37" s="342" t="s">
        <v>1848</v>
      </c>
      <c r="J37" s="342" t="s">
        <v>1848</v>
      </c>
      <c r="K37" s="342" t="s">
        <v>1893</v>
      </c>
      <c r="L37" s="344" t="s">
        <v>1894</v>
      </c>
      <c r="N37" s="320" t="s">
        <v>2408</v>
      </c>
    </row>
    <row r="38" spans="1:14">
      <c r="A38" s="341">
        <v>30067012</v>
      </c>
      <c r="B38" s="342" t="s">
        <v>1895</v>
      </c>
      <c r="C38" s="342" t="s">
        <v>106</v>
      </c>
      <c r="D38" s="343">
        <v>2185047</v>
      </c>
      <c r="E38" s="342" t="s">
        <v>1886</v>
      </c>
      <c r="F38" s="342" t="s">
        <v>1498</v>
      </c>
      <c r="G38" s="342" t="s">
        <v>1582</v>
      </c>
      <c r="H38" s="342"/>
      <c r="I38" s="342" t="s">
        <v>1805</v>
      </c>
      <c r="J38" s="342" t="s">
        <v>1805</v>
      </c>
      <c r="K38" s="342" t="s">
        <v>1896</v>
      </c>
      <c r="L38" s="344" t="s">
        <v>1897</v>
      </c>
      <c r="N38" s="320" t="s">
        <v>2408</v>
      </c>
    </row>
    <row r="39" spans="1:14">
      <c r="A39" s="341">
        <v>30133755</v>
      </c>
      <c r="B39" s="342" t="s">
        <v>1898</v>
      </c>
      <c r="C39" s="342"/>
      <c r="D39" s="343"/>
      <c r="E39" s="342" t="s">
        <v>1513</v>
      </c>
      <c r="F39" s="342" t="s">
        <v>1899</v>
      </c>
      <c r="G39" s="342" t="s">
        <v>1566</v>
      </c>
      <c r="H39" s="342" t="s">
        <v>1900</v>
      </c>
      <c r="I39" s="342" t="s">
        <v>1879</v>
      </c>
      <c r="J39" s="342" t="s">
        <v>1879</v>
      </c>
      <c r="K39" s="342" t="s">
        <v>1901</v>
      </c>
      <c r="L39" s="344" t="s">
        <v>1902</v>
      </c>
      <c r="N39" s="320" t="s">
        <v>2408</v>
      </c>
    </row>
    <row r="40" spans="1:14">
      <c r="A40" s="341">
        <v>30196273</v>
      </c>
      <c r="B40" s="342" t="s">
        <v>1903</v>
      </c>
      <c r="C40" s="342" t="s">
        <v>181</v>
      </c>
      <c r="D40" s="343">
        <v>261252</v>
      </c>
      <c r="E40" s="342" t="s">
        <v>1552</v>
      </c>
      <c r="F40" s="342" t="s">
        <v>1498</v>
      </c>
      <c r="G40" s="342" t="s">
        <v>1566</v>
      </c>
      <c r="H40" s="342"/>
      <c r="I40" s="342" t="s">
        <v>1817</v>
      </c>
      <c r="J40" s="342" t="s">
        <v>1817</v>
      </c>
      <c r="K40" s="342" t="s">
        <v>1904</v>
      </c>
      <c r="L40" s="344" t="s">
        <v>1905</v>
      </c>
      <c r="M40" s="353" t="s">
        <v>1906</v>
      </c>
      <c r="N40" s="320" t="s">
        <v>2408</v>
      </c>
    </row>
    <row r="41" spans="1:14">
      <c r="A41" s="341">
        <v>30115252</v>
      </c>
      <c r="B41" s="342" t="s">
        <v>1907</v>
      </c>
      <c r="C41" s="342" t="s">
        <v>375</v>
      </c>
      <c r="D41" s="343">
        <v>469412</v>
      </c>
      <c r="E41" s="342" t="s">
        <v>1505</v>
      </c>
      <c r="F41" s="342" t="s">
        <v>1498</v>
      </c>
      <c r="G41" s="342" t="s">
        <v>1569</v>
      </c>
      <c r="H41" s="342" t="s">
        <v>1908</v>
      </c>
      <c r="I41" s="342" t="s">
        <v>1909</v>
      </c>
      <c r="J41" s="342" t="s">
        <v>1909</v>
      </c>
      <c r="K41" s="342" t="s">
        <v>1910</v>
      </c>
      <c r="L41" s="344" t="s">
        <v>1911</v>
      </c>
      <c r="N41" s="320" t="s">
        <v>2408</v>
      </c>
    </row>
    <row r="42" spans="1:14">
      <c r="A42" s="341">
        <v>20132784</v>
      </c>
      <c r="B42" s="342" t="s">
        <v>1912</v>
      </c>
      <c r="C42" s="342" t="s">
        <v>106</v>
      </c>
      <c r="D42" s="343"/>
      <c r="E42" s="342" t="s">
        <v>1538</v>
      </c>
      <c r="F42" s="342" t="s">
        <v>1506</v>
      </c>
      <c r="G42" s="342" t="s">
        <v>1587</v>
      </c>
      <c r="H42" s="342" t="s">
        <v>1908</v>
      </c>
      <c r="I42" s="342" t="s">
        <v>1908</v>
      </c>
      <c r="J42" s="342" t="s">
        <v>1908</v>
      </c>
      <c r="K42" s="342" t="s">
        <v>1913</v>
      </c>
      <c r="L42" s="344" t="s">
        <v>1914</v>
      </c>
      <c r="M42" s="353" t="s">
        <v>1915</v>
      </c>
      <c r="N42" s="320" t="s">
        <v>2408</v>
      </c>
    </row>
    <row r="43" spans="1:14">
      <c r="A43" s="341"/>
      <c r="B43" s="342" t="s">
        <v>1916</v>
      </c>
      <c r="C43" s="342"/>
      <c r="D43" s="343"/>
      <c r="E43" s="342"/>
      <c r="F43" s="342"/>
      <c r="G43" s="342"/>
      <c r="H43" s="342"/>
      <c r="I43" s="342" t="s">
        <v>1908</v>
      </c>
      <c r="J43" s="342" t="s">
        <v>1908</v>
      </c>
      <c r="K43" s="342" t="s">
        <v>1917</v>
      </c>
      <c r="L43" s="344" t="s">
        <v>1918</v>
      </c>
      <c r="N43" s="320" t="s">
        <v>2408</v>
      </c>
    </row>
    <row r="44" spans="1:14">
      <c r="A44" s="341">
        <v>30254072</v>
      </c>
      <c r="B44" s="342" t="s">
        <v>1919</v>
      </c>
      <c r="C44" s="342" t="s">
        <v>260</v>
      </c>
      <c r="D44" s="343"/>
      <c r="E44" s="342" t="s">
        <v>1513</v>
      </c>
      <c r="F44" s="342" t="s">
        <v>1498</v>
      </c>
      <c r="G44" s="342" t="s">
        <v>1515</v>
      </c>
      <c r="H44" s="342" t="s">
        <v>1920</v>
      </c>
      <c r="I44" s="342" t="s">
        <v>1921</v>
      </c>
      <c r="J44" s="342" t="s">
        <v>1921</v>
      </c>
      <c r="K44" s="342" t="s">
        <v>1922</v>
      </c>
      <c r="L44" s="344" t="s">
        <v>1923</v>
      </c>
      <c r="N44" s="320" t="s">
        <v>2408</v>
      </c>
    </row>
    <row r="45" spans="1:14">
      <c r="A45" s="341">
        <v>30134020</v>
      </c>
      <c r="B45" s="342" t="s">
        <v>1924</v>
      </c>
      <c r="C45" s="342" t="s">
        <v>416</v>
      </c>
      <c r="D45" s="343">
        <v>383583</v>
      </c>
      <c r="E45" s="342" t="s">
        <v>1505</v>
      </c>
      <c r="F45" s="342" t="s">
        <v>1498</v>
      </c>
      <c r="G45" s="342" t="s">
        <v>1569</v>
      </c>
      <c r="H45" s="342" t="s">
        <v>1920</v>
      </c>
      <c r="I45" s="342" t="s">
        <v>1925</v>
      </c>
      <c r="J45" s="342" t="s">
        <v>1925</v>
      </c>
      <c r="K45" s="342" t="s">
        <v>1926</v>
      </c>
      <c r="L45" s="344" t="s">
        <v>1927</v>
      </c>
      <c r="N45" s="320" t="s">
        <v>2408</v>
      </c>
    </row>
    <row r="46" spans="1:14">
      <c r="A46" s="341">
        <v>30080729</v>
      </c>
      <c r="B46" s="342" t="s">
        <v>1415</v>
      </c>
      <c r="C46" s="342" t="s">
        <v>182</v>
      </c>
      <c r="D46" s="343">
        <v>102742</v>
      </c>
      <c r="E46" s="342" t="s">
        <v>35</v>
      </c>
      <c r="F46" s="342" t="s">
        <v>1498</v>
      </c>
      <c r="G46" s="342" t="s">
        <v>1566</v>
      </c>
      <c r="H46" s="342" t="s">
        <v>1920</v>
      </c>
      <c r="I46" s="342"/>
      <c r="J46" s="342"/>
      <c r="K46" s="342"/>
      <c r="L46" s="344"/>
      <c r="N46" s="320" t="s">
        <v>2409</v>
      </c>
    </row>
    <row r="47" spans="1:14">
      <c r="A47" s="341">
        <v>30134716</v>
      </c>
      <c r="B47" s="342" t="s">
        <v>1928</v>
      </c>
      <c r="C47" s="342" t="s">
        <v>248</v>
      </c>
      <c r="D47" s="343">
        <v>410729</v>
      </c>
      <c r="E47" s="342" t="s">
        <v>1505</v>
      </c>
      <c r="F47" s="342" t="s">
        <v>1498</v>
      </c>
      <c r="G47" s="342" t="s">
        <v>1515</v>
      </c>
      <c r="H47" s="342" t="s">
        <v>1929</v>
      </c>
      <c r="I47" s="342" t="s">
        <v>1930</v>
      </c>
      <c r="J47" s="342" t="s">
        <v>1930</v>
      </c>
      <c r="K47" s="342" t="s">
        <v>1931</v>
      </c>
      <c r="L47" s="344" t="s">
        <v>1932</v>
      </c>
      <c r="N47" s="320" t="s">
        <v>2408</v>
      </c>
    </row>
    <row r="48" spans="1:14">
      <c r="A48" s="341">
        <v>30242727</v>
      </c>
      <c r="B48" s="342" t="s">
        <v>1933</v>
      </c>
      <c r="C48" s="342" t="s">
        <v>1170</v>
      </c>
      <c r="D48" s="343">
        <v>1619261</v>
      </c>
      <c r="E48" s="342" t="s">
        <v>1745</v>
      </c>
      <c r="F48" s="342" t="s">
        <v>1899</v>
      </c>
      <c r="G48" s="342" t="s">
        <v>1593</v>
      </c>
      <c r="H48" s="342" t="s">
        <v>1934</v>
      </c>
      <c r="I48" s="342"/>
      <c r="J48" s="342"/>
      <c r="K48" s="342"/>
      <c r="L48" s="344"/>
      <c r="N48" s="320" t="s">
        <v>2409</v>
      </c>
    </row>
    <row r="49" spans="1:14">
      <c r="A49" s="341">
        <v>30269724</v>
      </c>
      <c r="B49" s="342" t="s">
        <v>1935</v>
      </c>
      <c r="C49" s="342" t="s">
        <v>1549</v>
      </c>
      <c r="D49" s="343"/>
      <c r="E49" s="342" t="s">
        <v>1513</v>
      </c>
      <c r="F49" s="342" t="s">
        <v>1498</v>
      </c>
      <c r="G49" s="342" t="s">
        <v>1587</v>
      </c>
      <c r="H49" s="342" t="s">
        <v>1934</v>
      </c>
      <c r="I49" s="342" t="s">
        <v>1925</v>
      </c>
      <c r="J49" s="342" t="s">
        <v>1925</v>
      </c>
      <c r="K49" s="342" t="s">
        <v>1936</v>
      </c>
      <c r="L49" s="344" t="s">
        <v>1937</v>
      </c>
      <c r="N49" s="320" t="s">
        <v>2408</v>
      </c>
    </row>
    <row r="50" spans="1:14">
      <c r="A50" s="341">
        <v>30042711</v>
      </c>
      <c r="B50" s="342" t="s">
        <v>697</v>
      </c>
      <c r="C50" s="342" t="s">
        <v>305</v>
      </c>
      <c r="D50" s="343">
        <v>10524</v>
      </c>
      <c r="E50" s="342" t="s">
        <v>1544</v>
      </c>
      <c r="F50" s="342" t="s">
        <v>1498</v>
      </c>
      <c r="G50" s="342" t="s">
        <v>1545</v>
      </c>
      <c r="H50" s="342" t="s">
        <v>1934</v>
      </c>
      <c r="I50" s="342" t="s">
        <v>1938</v>
      </c>
      <c r="J50" s="342" t="s">
        <v>1938</v>
      </c>
      <c r="K50" s="342" t="s">
        <v>1939</v>
      </c>
      <c r="L50" s="344" t="s">
        <v>1940</v>
      </c>
      <c r="N50" s="320" t="s">
        <v>2408</v>
      </c>
    </row>
    <row r="51" spans="1:14">
      <c r="A51" s="341">
        <v>30085373</v>
      </c>
      <c r="B51" s="342" t="s">
        <v>1195</v>
      </c>
      <c r="C51" s="342" t="s">
        <v>260</v>
      </c>
      <c r="D51" s="343">
        <v>1317767</v>
      </c>
      <c r="E51" s="342" t="s">
        <v>1505</v>
      </c>
      <c r="F51" s="342" t="s">
        <v>1498</v>
      </c>
      <c r="G51" s="342" t="s">
        <v>1566</v>
      </c>
      <c r="H51" s="342" t="s">
        <v>1934</v>
      </c>
      <c r="I51" s="342" t="s">
        <v>1909</v>
      </c>
      <c r="J51" s="342" t="s">
        <v>1909</v>
      </c>
      <c r="K51" s="342" t="s">
        <v>1941</v>
      </c>
      <c r="L51" s="344" t="s">
        <v>1942</v>
      </c>
      <c r="N51" s="320" t="s">
        <v>2408</v>
      </c>
    </row>
    <row r="52" spans="1:14">
      <c r="A52" s="341">
        <v>30342773</v>
      </c>
      <c r="B52" s="342" t="s">
        <v>1943</v>
      </c>
      <c r="C52" s="342" t="s">
        <v>230</v>
      </c>
      <c r="D52" s="343">
        <v>5648425</v>
      </c>
      <c r="E52" s="342" t="s">
        <v>1505</v>
      </c>
      <c r="F52" s="342" t="s">
        <v>1899</v>
      </c>
      <c r="G52" s="342" t="s">
        <v>1523</v>
      </c>
      <c r="H52" s="342" t="s">
        <v>1944</v>
      </c>
      <c r="I52" s="342" t="s">
        <v>1945</v>
      </c>
      <c r="J52" s="342" t="s">
        <v>1945</v>
      </c>
      <c r="K52" s="342" t="s">
        <v>1946</v>
      </c>
      <c r="L52" s="344"/>
      <c r="N52" s="320" t="s">
        <v>2408</v>
      </c>
    </row>
    <row r="53" spans="1:14">
      <c r="A53" s="341">
        <v>30212322</v>
      </c>
      <c r="B53" s="342" t="s">
        <v>1947</v>
      </c>
      <c r="C53" s="342" t="s">
        <v>248</v>
      </c>
      <c r="D53" s="343"/>
      <c r="E53" s="342" t="s">
        <v>1513</v>
      </c>
      <c r="F53" s="342" t="s">
        <v>1498</v>
      </c>
      <c r="G53" s="342" t="s">
        <v>1523</v>
      </c>
      <c r="H53" s="342" t="s">
        <v>1948</v>
      </c>
      <c r="I53" s="342" t="s">
        <v>1949</v>
      </c>
      <c r="J53" s="342" t="s">
        <v>1949</v>
      </c>
      <c r="K53" s="342" t="s">
        <v>1950</v>
      </c>
      <c r="L53" s="344" t="s">
        <v>1951</v>
      </c>
      <c r="N53" s="320" t="s">
        <v>2408</v>
      </c>
    </row>
    <row r="54" spans="1:14">
      <c r="A54" s="341">
        <v>30133607</v>
      </c>
      <c r="B54" s="342" t="s">
        <v>1952</v>
      </c>
      <c r="C54" s="342" t="s">
        <v>248</v>
      </c>
      <c r="D54" s="343"/>
      <c r="E54" s="342" t="s">
        <v>1513</v>
      </c>
      <c r="F54" s="342" t="s">
        <v>1498</v>
      </c>
      <c r="G54" s="342" t="s">
        <v>1523</v>
      </c>
      <c r="H54" s="342" t="s">
        <v>1944</v>
      </c>
      <c r="I54" s="342"/>
      <c r="J54" s="342"/>
      <c r="K54" s="342" t="s">
        <v>1953</v>
      </c>
      <c r="L54" s="344" t="s">
        <v>1954</v>
      </c>
      <c r="N54" s="320" t="s">
        <v>2408</v>
      </c>
    </row>
    <row r="55" spans="1:14">
      <c r="A55" s="341">
        <v>30076574</v>
      </c>
      <c r="B55" s="342" t="s">
        <v>1955</v>
      </c>
      <c r="C55" s="342" t="s">
        <v>181</v>
      </c>
      <c r="D55" s="343"/>
      <c r="E55" s="342" t="s">
        <v>1956</v>
      </c>
      <c r="F55" s="342" t="s">
        <v>1498</v>
      </c>
      <c r="G55" s="342" t="s">
        <v>1566</v>
      </c>
      <c r="H55" s="342" t="s">
        <v>1909</v>
      </c>
      <c r="I55" s="342" t="s">
        <v>1949</v>
      </c>
      <c r="J55" s="342" t="s">
        <v>1949</v>
      </c>
      <c r="K55" s="342" t="s">
        <v>1957</v>
      </c>
      <c r="L55" s="344" t="s">
        <v>1958</v>
      </c>
      <c r="N55" s="320" t="s">
        <v>2408</v>
      </c>
    </row>
    <row r="56" spans="1:14">
      <c r="A56" s="341">
        <v>30171875</v>
      </c>
      <c r="B56" s="342" t="s">
        <v>1959</v>
      </c>
      <c r="C56" s="342" t="s">
        <v>88</v>
      </c>
      <c r="D56" s="343">
        <v>19769</v>
      </c>
      <c r="E56" s="342" t="s">
        <v>35</v>
      </c>
      <c r="F56" s="342" t="s">
        <v>1498</v>
      </c>
      <c r="G56" s="342" t="s">
        <v>1587</v>
      </c>
      <c r="H56" s="342" t="s">
        <v>1909</v>
      </c>
      <c r="I56" s="342" t="s">
        <v>1938</v>
      </c>
      <c r="J56" s="342" t="s">
        <v>1938</v>
      </c>
      <c r="K56" s="342" t="s">
        <v>1960</v>
      </c>
      <c r="L56" s="344" t="s">
        <v>1961</v>
      </c>
      <c r="N56" s="320" t="s">
        <v>2408</v>
      </c>
    </row>
    <row r="57" spans="1:14">
      <c r="A57" s="341">
        <v>30171923</v>
      </c>
      <c r="B57" s="342" t="s">
        <v>1962</v>
      </c>
      <c r="C57" s="342" t="s">
        <v>88</v>
      </c>
      <c r="D57" s="343">
        <v>20640</v>
      </c>
      <c r="E57" s="342" t="s">
        <v>35</v>
      </c>
      <c r="F57" s="342" t="s">
        <v>1498</v>
      </c>
      <c r="G57" s="342" t="s">
        <v>1587</v>
      </c>
      <c r="H57" s="342" t="s">
        <v>1909</v>
      </c>
      <c r="I57" s="342" t="s">
        <v>1938</v>
      </c>
      <c r="J57" s="342" t="s">
        <v>1938</v>
      </c>
      <c r="K57" s="342" t="s">
        <v>1963</v>
      </c>
      <c r="L57" s="344" t="s">
        <v>1964</v>
      </c>
      <c r="N57" s="320" t="s">
        <v>2408</v>
      </c>
    </row>
    <row r="58" spans="1:14">
      <c r="A58" s="341">
        <v>30087303</v>
      </c>
      <c r="B58" s="342" t="s">
        <v>1965</v>
      </c>
      <c r="C58" s="342" t="s">
        <v>324</v>
      </c>
      <c r="D58" s="343"/>
      <c r="E58" s="342" t="s">
        <v>1513</v>
      </c>
      <c r="F58" s="342" t="s">
        <v>1703</v>
      </c>
      <c r="G58" s="342" t="s">
        <v>1523</v>
      </c>
      <c r="H58" s="342" t="s">
        <v>1909</v>
      </c>
      <c r="I58" s="342" t="s">
        <v>1966</v>
      </c>
      <c r="J58" s="342" t="s">
        <v>1966</v>
      </c>
      <c r="K58" s="342"/>
      <c r="L58" s="344"/>
      <c r="N58" s="320" t="s">
        <v>1761</v>
      </c>
    </row>
    <row r="59" spans="1:14">
      <c r="A59" s="341">
        <v>30129615</v>
      </c>
      <c r="B59" s="342" t="s">
        <v>1967</v>
      </c>
      <c r="C59" s="342" t="s">
        <v>375</v>
      </c>
      <c r="D59" s="343"/>
      <c r="E59" s="342" t="s">
        <v>1513</v>
      </c>
      <c r="F59" s="342" t="s">
        <v>1498</v>
      </c>
      <c r="G59" s="342" t="s">
        <v>1499</v>
      </c>
      <c r="H59" s="342" t="s">
        <v>1968</v>
      </c>
      <c r="I59" s="342" t="s">
        <v>1909</v>
      </c>
      <c r="J59" s="342" t="s">
        <v>1909</v>
      </c>
      <c r="K59" s="342" t="s">
        <v>1969</v>
      </c>
      <c r="L59" s="344" t="s">
        <v>1970</v>
      </c>
      <c r="N59" s="320" t="s">
        <v>2408</v>
      </c>
    </row>
    <row r="60" spans="1:14">
      <c r="A60" s="341">
        <v>30394874</v>
      </c>
      <c r="B60" s="342" t="s">
        <v>1971</v>
      </c>
      <c r="C60" s="342" t="s">
        <v>248</v>
      </c>
      <c r="D60" s="343">
        <v>205556</v>
      </c>
      <c r="E60" s="342" t="s">
        <v>1552</v>
      </c>
      <c r="F60" s="342" t="s">
        <v>1498</v>
      </c>
      <c r="G60" s="342" t="s">
        <v>1515</v>
      </c>
      <c r="H60" s="342" t="s">
        <v>1972</v>
      </c>
      <c r="I60" s="342" t="s">
        <v>1973</v>
      </c>
      <c r="J60" s="342" t="s">
        <v>1973</v>
      </c>
      <c r="K60" s="342" t="s">
        <v>1974</v>
      </c>
      <c r="L60" s="344" t="s">
        <v>1975</v>
      </c>
      <c r="N60" s="320" t="s">
        <v>2408</v>
      </c>
    </row>
    <row r="61" spans="1:14">
      <c r="A61" s="341">
        <v>20144826</v>
      </c>
      <c r="B61" s="342" t="s">
        <v>1976</v>
      </c>
      <c r="C61" s="342" t="s">
        <v>389</v>
      </c>
      <c r="D61" s="343"/>
      <c r="E61" s="342" t="s">
        <v>1513</v>
      </c>
      <c r="F61" s="342" t="s">
        <v>1498</v>
      </c>
      <c r="G61" s="342" t="s">
        <v>1499</v>
      </c>
      <c r="H61" s="342" t="s">
        <v>1972</v>
      </c>
      <c r="I61" s="342" t="s">
        <v>1938</v>
      </c>
      <c r="J61" s="342" t="s">
        <v>1938</v>
      </c>
      <c r="K61" s="342" t="s">
        <v>1977</v>
      </c>
      <c r="L61" s="344" t="s">
        <v>1978</v>
      </c>
      <c r="M61" s="353" t="s">
        <v>1850</v>
      </c>
      <c r="N61" s="320" t="s">
        <v>2408</v>
      </c>
    </row>
    <row r="62" spans="1:14">
      <c r="A62" s="341">
        <v>30428380</v>
      </c>
      <c r="B62" s="342" t="s">
        <v>1303</v>
      </c>
      <c r="C62" s="342" t="s">
        <v>305</v>
      </c>
      <c r="D62" s="343">
        <v>239257</v>
      </c>
      <c r="E62" s="342" t="s">
        <v>1745</v>
      </c>
      <c r="F62" s="342" t="s">
        <v>1498</v>
      </c>
      <c r="G62" s="342" t="s">
        <v>1566</v>
      </c>
      <c r="H62" s="342" t="s">
        <v>1979</v>
      </c>
      <c r="I62" s="342" t="s">
        <v>1949</v>
      </c>
      <c r="J62" s="342" t="s">
        <v>1949</v>
      </c>
      <c r="K62" s="342" t="s">
        <v>1980</v>
      </c>
      <c r="L62" s="344" t="s">
        <v>1981</v>
      </c>
      <c r="N62" s="320" t="s">
        <v>2408</v>
      </c>
    </row>
    <row r="63" spans="1:14">
      <c r="A63" s="341">
        <v>30079324</v>
      </c>
      <c r="B63" s="342" t="s">
        <v>394</v>
      </c>
      <c r="C63" s="342" t="s">
        <v>389</v>
      </c>
      <c r="D63" s="343">
        <v>28683</v>
      </c>
      <c r="E63" s="342" t="s">
        <v>1544</v>
      </c>
      <c r="F63" s="342" t="s">
        <v>1498</v>
      </c>
      <c r="G63" s="342" t="s">
        <v>1499</v>
      </c>
      <c r="H63" s="342" t="s">
        <v>1979</v>
      </c>
      <c r="I63" s="342" t="s">
        <v>1973</v>
      </c>
      <c r="J63" s="342" t="s">
        <v>1973</v>
      </c>
      <c r="K63" s="342" t="s">
        <v>1982</v>
      </c>
      <c r="L63" s="344" t="s">
        <v>1983</v>
      </c>
      <c r="N63" s="320" t="s">
        <v>2408</v>
      </c>
    </row>
    <row r="64" spans="1:14">
      <c r="A64" s="341">
        <v>30290372</v>
      </c>
      <c r="B64" s="342" t="s">
        <v>1315</v>
      </c>
      <c r="C64" s="342" t="s">
        <v>260</v>
      </c>
      <c r="D64" s="343">
        <v>759528</v>
      </c>
      <c r="E64" s="342" t="s">
        <v>1505</v>
      </c>
      <c r="F64" s="342" t="s">
        <v>1498</v>
      </c>
      <c r="G64" s="342" t="s">
        <v>1566</v>
      </c>
      <c r="H64" s="342" t="s">
        <v>1938</v>
      </c>
      <c r="I64" s="342" t="s">
        <v>1984</v>
      </c>
      <c r="J64" s="342" t="s">
        <v>1984</v>
      </c>
      <c r="K64" s="342"/>
      <c r="L64" s="344"/>
      <c r="N64" s="320" t="s">
        <v>1761</v>
      </c>
    </row>
    <row r="65" spans="1:14">
      <c r="A65" s="341">
        <v>20190549</v>
      </c>
      <c r="B65" s="342" t="s">
        <v>192</v>
      </c>
      <c r="C65" s="342" t="s">
        <v>182</v>
      </c>
      <c r="D65" s="343"/>
      <c r="E65" s="342" t="s">
        <v>1513</v>
      </c>
      <c r="F65" s="342" t="s">
        <v>1870</v>
      </c>
      <c r="G65" s="342" t="s">
        <v>1515</v>
      </c>
      <c r="H65" s="342" t="s">
        <v>1985</v>
      </c>
      <c r="I65" s="342" t="s">
        <v>1985</v>
      </c>
      <c r="J65" s="342" t="s">
        <v>1985</v>
      </c>
      <c r="K65" s="342" t="s">
        <v>1986</v>
      </c>
      <c r="L65" s="344" t="s">
        <v>1987</v>
      </c>
      <c r="N65" s="320" t="s">
        <v>2408</v>
      </c>
    </row>
    <row r="66" spans="1:14">
      <c r="A66" s="341">
        <v>30121787</v>
      </c>
      <c r="B66" s="342" t="s">
        <v>1988</v>
      </c>
      <c r="C66" s="342" t="s">
        <v>363</v>
      </c>
      <c r="D66" s="343"/>
      <c r="E66" s="342" t="s">
        <v>1513</v>
      </c>
      <c r="F66" s="342" t="s">
        <v>1498</v>
      </c>
      <c r="G66" s="342" t="s">
        <v>1569</v>
      </c>
      <c r="H66" s="342" t="s">
        <v>1985</v>
      </c>
      <c r="I66" s="342" t="s">
        <v>1973</v>
      </c>
      <c r="J66" s="342" t="s">
        <v>1973</v>
      </c>
      <c r="K66" s="342" t="s">
        <v>1989</v>
      </c>
      <c r="L66" s="344" t="s">
        <v>1990</v>
      </c>
      <c r="N66" s="320" t="s">
        <v>2408</v>
      </c>
    </row>
    <row r="67" spans="1:14">
      <c r="A67" s="341">
        <v>30129739</v>
      </c>
      <c r="B67" s="342" t="s">
        <v>1991</v>
      </c>
      <c r="C67" s="342" t="s">
        <v>182</v>
      </c>
      <c r="D67" s="343">
        <v>57334</v>
      </c>
      <c r="E67" s="342" t="s">
        <v>1992</v>
      </c>
      <c r="F67" s="342" t="s">
        <v>1498</v>
      </c>
      <c r="G67" s="342" t="s">
        <v>1993</v>
      </c>
      <c r="H67" s="342"/>
      <c r="I67" s="342" t="s">
        <v>1948</v>
      </c>
      <c r="J67" s="342" t="s">
        <v>1948</v>
      </c>
      <c r="K67" s="342" t="s">
        <v>1994</v>
      </c>
      <c r="L67" s="344" t="s">
        <v>1995</v>
      </c>
      <c r="N67" s="320" t="s">
        <v>2408</v>
      </c>
    </row>
    <row r="68" spans="1:14">
      <c r="A68" s="341">
        <v>30087303</v>
      </c>
      <c r="B68" s="342" t="s">
        <v>1965</v>
      </c>
      <c r="C68" s="342" t="s">
        <v>324</v>
      </c>
      <c r="D68" s="343">
        <v>22743</v>
      </c>
      <c r="E68" s="342" t="s">
        <v>1544</v>
      </c>
      <c r="F68" s="342" t="s">
        <v>1703</v>
      </c>
      <c r="G68" s="342" t="s">
        <v>1523</v>
      </c>
      <c r="H68" s="342" t="s">
        <v>1948</v>
      </c>
      <c r="I68" s="342" t="s">
        <v>1966</v>
      </c>
      <c r="J68" s="342" t="s">
        <v>1966</v>
      </c>
      <c r="K68" s="342" t="s">
        <v>1996</v>
      </c>
      <c r="L68" s="344" t="s">
        <v>1997</v>
      </c>
      <c r="N68" s="320" t="s">
        <v>2408</v>
      </c>
    </row>
    <row r="69" spans="1:14">
      <c r="A69" s="341">
        <v>30342727</v>
      </c>
      <c r="B69" s="342" t="s">
        <v>1933</v>
      </c>
      <c r="C69" s="342" t="s">
        <v>1170</v>
      </c>
      <c r="D69" s="343">
        <v>1619261</v>
      </c>
      <c r="E69" s="342" t="s">
        <v>1745</v>
      </c>
      <c r="F69" s="342" t="s">
        <v>1899</v>
      </c>
      <c r="G69" s="342" t="s">
        <v>1593</v>
      </c>
      <c r="H69" s="342" t="s">
        <v>1949</v>
      </c>
      <c r="I69" s="342" t="s">
        <v>1949</v>
      </c>
      <c r="J69" s="342" t="s">
        <v>1949</v>
      </c>
      <c r="K69" s="342" t="s">
        <v>1998</v>
      </c>
      <c r="L69" s="344" t="s">
        <v>1999</v>
      </c>
      <c r="N69" s="320" t="s">
        <v>2408</v>
      </c>
    </row>
    <row r="70" spans="1:14">
      <c r="A70" s="341">
        <v>30134380</v>
      </c>
      <c r="B70" s="342" t="s">
        <v>1347</v>
      </c>
      <c r="C70" s="342" t="s">
        <v>2000</v>
      </c>
      <c r="D70" s="343">
        <v>349838</v>
      </c>
      <c r="E70" s="342" t="s">
        <v>1505</v>
      </c>
      <c r="F70" s="342" t="s">
        <v>1498</v>
      </c>
      <c r="G70" s="342" t="s">
        <v>1566</v>
      </c>
      <c r="H70" s="342" t="s">
        <v>2001</v>
      </c>
      <c r="I70" s="342" t="s">
        <v>2002</v>
      </c>
      <c r="J70" s="342" t="s">
        <v>2002</v>
      </c>
      <c r="K70" s="342" t="s">
        <v>2003</v>
      </c>
      <c r="L70" s="344" t="s">
        <v>2004</v>
      </c>
      <c r="N70" s="320" t="s">
        <v>2408</v>
      </c>
    </row>
    <row r="71" spans="1:14">
      <c r="A71" s="341">
        <v>30277425</v>
      </c>
      <c r="B71" s="342" t="s">
        <v>1162</v>
      </c>
      <c r="C71" s="342" t="s">
        <v>1160</v>
      </c>
      <c r="D71" s="343">
        <v>230696</v>
      </c>
      <c r="E71" s="342" t="s">
        <v>1745</v>
      </c>
      <c r="F71" s="342" t="s">
        <v>1498</v>
      </c>
      <c r="G71" s="342" t="s">
        <v>1593</v>
      </c>
      <c r="H71" s="342" t="s">
        <v>1973</v>
      </c>
      <c r="I71" s="342"/>
      <c r="J71" s="342"/>
      <c r="K71" s="342"/>
      <c r="L71" s="344"/>
      <c r="N71" s="320" t="s">
        <v>2409</v>
      </c>
    </row>
    <row r="72" spans="1:14">
      <c r="A72" s="341">
        <v>30395825</v>
      </c>
      <c r="B72" s="342" t="s">
        <v>1352</v>
      </c>
      <c r="C72" s="342" t="s">
        <v>1160</v>
      </c>
      <c r="D72" s="343">
        <v>112000</v>
      </c>
      <c r="E72" s="342" t="s">
        <v>1745</v>
      </c>
      <c r="F72" s="342" t="s">
        <v>1498</v>
      </c>
      <c r="G72" s="342" t="s">
        <v>1593</v>
      </c>
      <c r="H72" s="342" t="s">
        <v>1973</v>
      </c>
      <c r="I72" s="342"/>
      <c r="J72" s="342"/>
      <c r="K72" s="342"/>
      <c r="L72" s="344"/>
      <c r="N72" s="320" t="s">
        <v>2409</v>
      </c>
    </row>
    <row r="73" spans="1:14">
      <c r="A73" s="341">
        <v>30405874</v>
      </c>
      <c r="B73" s="342" t="s">
        <v>650</v>
      </c>
      <c r="C73" s="342" t="s">
        <v>617</v>
      </c>
      <c r="D73" s="343">
        <v>413277</v>
      </c>
      <c r="E73" s="342" t="s">
        <v>2005</v>
      </c>
      <c r="F73" s="342" t="s">
        <v>2006</v>
      </c>
      <c r="G73" s="342" t="s">
        <v>2007</v>
      </c>
      <c r="H73" s="342"/>
      <c r="I73" s="342" t="s">
        <v>1966</v>
      </c>
      <c r="J73" s="342" t="s">
        <v>1966</v>
      </c>
      <c r="K73" s="342"/>
      <c r="L73" s="344"/>
      <c r="N73" s="320" t="s">
        <v>1761</v>
      </c>
    </row>
    <row r="74" spans="1:14">
      <c r="A74" s="341">
        <v>30398377</v>
      </c>
      <c r="B74" s="342" t="s">
        <v>2008</v>
      </c>
      <c r="C74" s="342" t="s">
        <v>1598</v>
      </c>
      <c r="D74" s="343">
        <v>33689</v>
      </c>
      <c r="E74" s="342" t="s">
        <v>1552</v>
      </c>
      <c r="F74" s="342" t="s">
        <v>2009</v>
      </c>
      <c r="G74" s="342" t="s">
        <v>1593</v>
      </c>
      <c r="H74" s="342" t="s">
        <v>2010</v>
      </c>
      <c r="I74" s="342" t="s">
        <v>2011</v>
      </c>
      <c r="J74" s="342" t="s">
        <v>2011</v>
      </c>
      <c r="K74" s="342" t="s">
        <v>2012</v>
      </c>
      <c r="L74" s="344" t="s">
        <v>2013</v>
      </c>
      <c r="N74" s="320" t="s">
        <v>2408</v>
      </c>
    </row>
    <row r="75" spans="1:14">
      <c r="A75" s="341">
        <v>30086361</v>
      </c>
      <c r="B75" s="342" t="s">
        <v>1671</v>
      </c>
      <c r="C75" s="342" t="s">
        <v>1143</v>
      </c>
      <c r="D75" s="343">
        <v>3459648</v>
      </c>
      <c r="E75" s="342" t="s">
        <v>1505</v>
      </c>
      <c r="F75" s="342" t="s">
        <v>1870</v>
      </c>
      <c r="G75" s="342" t="s">
        <v>1593</v>
      </c>
      <c r="H75" s="342"/>
      <c r="I75" s="342"/>
      <c r="J75" s="342"/>
      <c r="K75" s="342"/>
      <c r="L75" s="344"/>
      <c r="N75" s="320" t="s">
        <v>2409</v>
      </c>
    </row>
    <row r="76" spans="1:14">
      <c r="A76" s="341">
        <v>30116040</v>
      </c>
      <c r="B76" s="342" t="s">
        <v>2014</v>
      </c>
      <c r="C76" s="342" t="s">
        <v>512</v>
      </c>
      <c r="D76" s="343">
        <v>44266</v>
      </c>
      <c r="E76" s="342" t="s">
        <v>35</v>
      </c>
      <c r="F76" s="342" t="s">
        <v>1498</v>
      </c>
      <c r="G76" s="342" t="s">
        <v>1593</v>
      </c>
      <c r="H76" s="342"/>
      <c r="I76" s="342"/>
      <c r="J76" s="342"/>
      <c r="K76" s="342" t="s">
        <v>2015</v>
      </c>
      <c r="L76" s="344" t="s">
        <v>2016</v>
      </c>
      <c r="N76" s="320" t="s">
        <v>2408</v>
      </c>
    </row>
    <row r="77" spans="1:14">
      <c r="A77" s="341">
        <v>30361233</v>
      </c>
      <c r="B77" s="342" t="s">
        <v>2017</v>
      </c>
      <c r="C77" s="342" t="s">
        <v>260</v>
      </c>
      <c r="D77" s="343">
        <v>286402</v>
      </c>
      <c r="E77" s="342" t="s">
        <v>1552</v>
      </c>
      <c r="F77" s="342" t="s">
        <v>1498</v>
      </c>
      <c r="G77" s="342" t="s">
        <v>1515</v>
      </c>
      <c r="H77" s="342"/>
      <c r="I77" s="342" t="s">
        <v>1921</v>
      </c>
      <c r="J77" s="342" t="s">
        <v>1921</v>
      </c>
      <c r="K77" s="342" t="s">
        <v>2018</v>
      </c>
      <c r="L77" s="344" t="s">
        <v>2019</v>
      </c>
      <c r="M77" s="353" t="s">
        <v>2020</v>
      </c>
      <c r="N77" s="320" t="s">
        <v>2408</v>
      </c>
    </row>
    <row r="78" spans="1:14">
      <c r="A78" s="341">
        <v>30396086</v>
      </c>
      <c r="B78" s="342" t="s">
        <v>2021</v>
      </c>
      <c r="C78" s="342" t="s">
        <v>289</v>
      </c>
      <c r="D78" s="343">
        <v>310400</v>
      </c>
      <c r="E78" s="342" t="s">
        <v>1552</v>
      </c>
      <c r="F78" s="342" t="s">
        <v>1498</v>
      </c>
      <c r="G78" s="342" t="s">
        <v>1515</v>
      </c>
      <c r="H78" s="342"/>
      <c r="I78" s="342" t="s">
        <v>1921</v>
      </c>
      <c r="J78" s="342" t="s">
        <v>1921</v>
      </c>
      <c r="K78" s="342" t="s">
        <v>2022</v>
      </c>
      <c r="L78" s="344" t="s">
        <v>2023</v>
      </c>
      <c r="M78" s="353" t="s">
        <v>2024</v>
      </c>
      <c r="N78" s="320" t="s">
        <v>2408</v>
      </c>
    </row>
    <row r="79" spans="1:14">
      <c r="A79" s="348"/>
      <c r="B79" s="349" t="s">
        <v>2025</v>
      </c>
      <c r="C79" s="349" t="s">
        <v>182</v>
      </c>
      <c r="D79" s="350">
        <v>361675</v>
      </c>
      <c r="E79" s="349" t="s">
        <v>1505</v>
      </c>
      <c r="F79" s="349" t="s">
        <v>1498</v>
      </c>
      <c r="G79" s="349" t="s">
        <v>1566</v>
      </c>
      <c r="H79" s="349"/>
      <c r="I79" s="349" t="s">
        <v>2026</v>
      </c>
      <c r="J79" s="349" t="s">
        <v>2026</v>
      </c>
      <c r="K79" s="349" t="s">
        <v>2027</v>
      </c>
      <c r="L79" s="351" t="s">
        <v>2028</v>
      </c>
      <c r="M79" s="354" t="s">
        <v>2029</v>
      </c>
      <c r="N79" s="320" t="s">
        <v>2408</v>
      </c>
    </row>
    <row r="80" spans="1:14">
      <c r="A80" s="348">
        <v>30074650</v>
      </c>
      <c r="B80" s="349" t="s">
        <v>2030</v>
      </c>
      <c r="C80" s="349" t="s">
        <v>181</v>
      </c>
      <c r="D80" s="350">
        <v>90406</v>
      </c>
      <c r="E80" s="349" t="s">
        <v>1505</v>
      </c>
      <c r="F80" s="349" t="s">
        <v>1498</v>
      </c>
      <c r="G80" s="349" t="s">
        <v>2031</v>
      </c>
      <c r="H80" s="349" t="s">
        <v>2032</v>
      </c>
      <c r="I80" s="349"/>
      <c r="J80" s="349"/>
      <c r="K80" s="349" t="s">
        <v>2033</v>
      </c>
      <c r="L80" s="351" t="s">
        <v>2034</v>
      </c>
      <c r="M80" s="354"/>
      <c r="N80" s="320" t="s">
        <v>2408</v>
      </c>
    </row>
    <row r="81" spans="1:14">
      <c r="A81" s="348">
        <v>30121163</v>
      </c>
      <c r="B81" s="349" t="s">
        <v>2035</v>
      </c>
      <c r="C81" s="349" t="s">
        <v>467</v>
      </c>
      <c r="D81" s="350">
        <v>1004</v>
      </c>
      <c r="E81" s="349" t="s">
        <v>1544</v>
      </c>
      <c r="F81" s="349" t="s">
        <v>1498</v>
      </c>
      <c r="G81" s="349" t="s">
        <v>1499</v>
      </c>
      <c r="H81" s="349"/>
      <c r="I81" s="349" t="s">
        <v>2036</v>
      </c>
      <c r="J81" s="349" t="s">
        <v>2036</v>
      </c>
      <c r="K81" s="349" t="s">
        <v>2037</v>
      </c>
      <c r="L81" s="351" t="s">
        <v>2038</v>
      </c>
      <c r="M81" s="354"/>
      <c r="N81" s="320" t="s">
        <v>2408</v>
      </c>
    </row>
    <row r="82" spans="1:14">
      <c r="A82" s="348">
        <v>30204522</v>
      </c>
      <c r="B82" s="349" t="s">
        <v>2039</v>
      </c>
      <c r="C82" s="349" t="s">
        <v>324</v>
      </c>
      <c r="D82" s="350">
        <v>37002</v>
      </c>
      <c r="E82" s="349" t="s">
        <v>35</v>
      </c>
      <c r="F82" s="349" t="s">
        <v>1498</v>
      </c>
      <c r="G82" s="349" t="s">
        <v>2031</v>
      </c>
      <c r="H82" s="349"/>
      <c r="I82" s="349" t="s">
        <v>2036</v>
      </c>
      <c r="J82" s="349" t="s">
        <v>2036</v>
      </c>
      <c r="K82" s="349"/>
      <c r="L82" s="351"/>
      <c r="M82" s="354"/>
      <c r="N82" s="320" t="s">
        <v>1761</v>
      </c>
    </row>
    <row r="83" spans="1:14">
      <c r="A83" s="348">
        <v>30088011</v>
      </c>
      <c r="B83" s="349" t="s">
        <v>2040</v>
      </c>
      <c r="C83" s="349" t="s">
        <v>248</v>
      </c>
      <c r="D83" s="350">
        <v>203711</v>
      </c>
      <c r="E83" s="349" t="s">
        <v>1505</v>
      </c>
      <c r="F83" s="349" t="s">
        <v>1498</v>
      </c>
      <c r="G83" s="349" t="s">
        <v>2031</v>
      </c>
      <c r="H83" s="349"/>
      <c r="I83" s="349" t="s">
        <v>2026</v>
      </c>
      <c r="J83" s="349" t="s">
        <v>2026</v>
      </c>
      <c r="K83" s="349" t="s">
        <v>2041</v>
      </c>
      <c r="L83" s="351" t="s">
        <v>2042</v>
      </c>
      <c r="M83" s="354"/>
      <c r="N83" s="320" t="s">
        <v>2408</v>
      </c>
    </row>
    <row r="84" spans="1:14">
      <c r="A84" s="348">
        <v>30113128</v>
      </c>
      <c r="B84" s="349" t="s">
        <v>2043</v>
      </c>
      <c r="C84" s="349" t="s">
        <v>617</v>
      </c>
      <c r="D84" s="350"/>
      <c r="E84" s="349" t="s">
        <v>1538</v>
      </c>
      <c r="F84" s="349" t="s">
        <v>1709</v>
      </c>
      <c r="G84" s="349" t="s">
        <v>1540</v>
      </c>
      <c r="H84" s="349" t="s">
        <v>2044</v>
      </c>
      <c r="I84" s="349" t="s">
        <v>2045</v>
      </c>
      <c r="J84" s="349" t="s">
        <v>2045</v>
      </c>
      <c r="K84" s="349"/>
      <c r="L84" s="351"/>
      <c r="M84" s="354"/>
      <c r="N84" s="320" t="s">
        <v>1761</v>
      </c>
    </row>
    <row r="85" spans="1:14">
      <c r="A85" s="348">
        <v>30132159</v>
      </c>
      <c r="B85" s="349" t="s">
        <v>2046</v>
      </c>
      <c r="C85" s="349" t="s">
        <v>512</v>
      </c>
      <c r="D85" s="350"/>
      <c r="E85" s="349" t="s">
        <v>1538</v>
      </c>
      <c r="F85" s="349" t="s">
        <v>1709</v>
      </c>
      <c r="G85" s="349" t="s">
        <v>1540</v>
      </c>
      <c r="H85" s="349" t="s">
        <v>2047</v>
      </c>
      <c r="I85" s="349" t="s">
        <v>2048</v>
      </c>
      <c r="J85" s="349" t="s">
        <v>2048</v>
      </c>
      <c r="K85" s="349"/>
      <c r="L85" s="351"/>
      <c r="M85" s="354"/>
      <c r="N85" s="320" t="s">
        <v>1761</v>
      </c>
    </row>
    <row r="86" spans="1:14">
      <c r="A86" s="348">
        <v>30071876</v>
      </c>
      <c r="B86" s="349" t="s">
        <v>1851</v>
      </c>
      <c r="C86" s="349" t="s">
        <v>1549</v>
      </c>
      <c r="D86" s="350"/>
      <c r="E86" s="349" t="s">
        <v>1513</v>
      </c>
      <c r="F86" s="349" t="s">
        <v>1498</v>
      </c>
      <c r="G86" s="349" t="s">
        <v>1587</v>
      </c>
      <c r="H86" s="349" t="s">
        <v>2049</v>
      </c>
      <c r="I86" s="349" t="s">
        <v>1984</v>
      </c>
      <c r="J86" s="349" t="s">
        <v>1984</v>
      </c>
      <c r="K86" s="349"/>
      <c r="L86" s="351"/>
      <c r="M86" s="354"/>
      <c r="N86" s="320" t="s">
        <v>1761</v>
      </c>
    </row>
    <row r="87" spans="1:14">
      <c r="A87" s="348">
        <v>30135939</v>
      </c>
      <c r="B87" s="349" t="s">
        <v>2050</v>
      </c>
      <c r="C87" s="349" t="s">
        <v>1549</v>
      </c>
      <c r="D87" s="350"/>
      <c r="E87" s="349" t="s">
        <v>1513</v>
      </c>
      <c r="F87" s="349" t="s">
        <v>1498</v>
      </c>
      <c r="G87" s="349" t="s">
        <v>1587</v>
      </c>
      <c r="H87" s="349" t="s">
        <v>2049</v>
      </c>
      <c r="I87" s="349" t="s">
        <v>1984</v>
      </c>
      <c r="J87" s="349" t="s">
        <v>1984</v>
      </c>
      <c r="K87" s="349"/>
      <c r="L87" s="351"/>
      <c r="M87" s="354"/>
      <c r="N87" s="320" t="s">
        <v>1761</v>
      </c>
    </row>
    <row r="88" spans="1:14">
      <c r="A88" s="348">
        <v>30087497</v>
      </c>
      <c r="B88" s="349" t="s">
        <v>1220</v>
      </c>
      <c r="C88" s="349" t="s">
        <v>25</v>
      </c>
      <c r="D88" s="350"/>
      <c r="E88" s="349" t="s">
        <v>1513</v>
      </c>
      <c r="F88" s="349" t="s">
        <v>1870</v>
      </c>
      <c r="G88" s="349" t="s">
        <v>1582</v>
      </c>
      <c r="H88" s="349"/>
      <c r="I88" s="349" t="s">
        <v>2045</v>
      </c>
      <c r="J88" s="349" t="s">
        <v>2045</v>
      </c>
      <c r="K88" s="349" t="s">
        <v>2051</v>
      </c>
      <c r="L88" s="351" t="s">
        <v>2052</v>
      </c>
      <c r="M88" s="354"/>
      <c r="N88" s="320" t="s">
        <v>2408</v>
      </c>
    </row>
    <row r="89" spans="1:14">
      <c r="A89" s="348">
        <v>30411873</v>
      </c>
      <c r="B89" s="349" t="s">
        <v>2053</v>
      </c>
      <c r="C89" s="349" t="s">
        <v>324</v>
      </c>
      <c r="D89" s="350">
        <v>72210</v>
      </c>
      <c r="E89" s="349" t="s">
        <v>1552</v>
      </c>
      <c r="F89" s="349" t="s">
        <v>1498</v>
      </c>
      <c r="G89" s="349" t="s">
        <v>1566</v>
      </c>
      <c r="H89" s="349" t="s">
        <v>1984</v>
      </c>
      <c r="I89" s="349" t="s">
        <v>2026</v>
      </c>
      <c r="J89" s="349" t="s">
        <v>2026</v>
      </c>
      <c r="K89" s="349" t="s">
        <v>2054</v>
      </c>
      <c r="L89" s="351" t="s">
        <v>2055</v>
      </c>
      <c r="M89" s="354" t="s">
        <v>2029</v>
      </c>
      <c r="N89" s="320" t="s">
        <v>2408</v>
      </c>
    </row>
    <row r="90" spans="1:14">
      <c r="A90" s="341">
        <v>30102779</v>
      </c>
      <c r="B90" s="342" t="s">
        <v>2056</v>
      </c>
      <c r="C90" s="342" t="s">
        <v>1143</v>
      </c>
      <c r="D90" s="343">
        <v>471447</v>
      </c>
      <c r="E90" s="342" t="s">
        <v>1505</v>
      </c>
      <c r="F90" s="342" t="s">
        <v>1498</v>
      </c>
      <c r="G90" s="342" t="s">
        <v>1593</v>
      </c>
      <c r="H90" s="342" t="s">
        <v>2048</v>
      </c>
      <c r="I90" s="342"/>
      <c r="J90" s="342"/>
      <c r="K90" s="342"/>
      <c r="L90" s="344"/>
      <c r="N90" s="320" t="s">
        <v>2409</v>
      </c>
    </row>
    <row r="91" spans="1:14">
      <c r="A91" s="341"/>
      <c r="B91" s="342" t="s">
        <v>2057</v>
      </c>
      <c r="C91" s="342" t="s">
        <v>467</v>
      </c>
      <c r="D91" s="343"/>
      <c r="E91" s="342"/>
      <c r="F91" s="342" t="s">
        <v>1498</v>
      </c>
      <c r="G91" s="342" t="s">
        <v>1540</v>
      </c>
      <c r="H91" s="342"/>
      <c r="I91" s="342"/>
      <c r="J91" s="342"/>
      <c r="K91" s="342" t="s">
        <v>2058</v>
      </c>
      <c r="L91" s="344" t="s">
        <v>2059</v>
      </c>
      <c r="N91" s="320" t="s">
        <v>2408</v>
      </c>
    </row>
    <row r="92" spans="1:14">
      <c r="A92" s="341">
        <v>30291172</v>
      </c>
      <c r="B92" s="342" t="s">
        <v>2060</v>
      </c>
      <c r="C92" s="342" t="s">
        <v>260</v>
      </c>
      <c r="D92" s="343">
        <v>1199931</v>
      </c>
      <c r="E92" s="342" t="s">
        <v>1505</v>
      </c>
      <c r="F92" s="342" t="s">
        <v>1498</v>
      </c>
      <c r="G92" s="342" t="s">
        <v>1566</v>
      </c>
      <c r="H92" s="342" t="s">
        <v>2048</v>
      </c>
      <c r="I92" s="342"/>
      <c r="J92" s="342"/>
      <c r="K92" s="342" t="s">
        <v>2061</v>
      </c>
      <c r="L92" s="344" t="s">
        <v>2062</v>
      </c>
      <c r="N92" s="320" t="s">
        <v>2408</v>
      </c>
    </row>
    <row r="93" spans="1:14">
      <c r="A93" s="341">
        <v>30129273</v>
      </c>
      <c r="B93" s="342" t="s">
        <v>2063</v>
      </c>
      <c r="C93" s="342" t="s">
        <v>182</v>
      </c>
      <c r="D93" s="343"/>
      <c r="E93" s="342" t="s">
        <v>1513</v>
      </c>
      <c r="F93" s="342" t="s">
        <v>1498</v>
      </c>
      <c r="G93" s="342" t="s">
        <v>1566</v>
      </c>
      <c r="H93" s="342" t="s">
        <v>2048</v>
      </c>
      <c r="I93" s="342" t="s">
        <v>2064</v>
      </c>
      <c r="J93" s="342" t="s">
        <v>2011</v>
      </c>
      <c r="K93" s="342" t="s">
        <v>2065</v>
      </c>
      <c r="L93" s="344" t="s">
        <v>2066</v>
      </c>
      <c r="N93" s="320" t="s">
        <v>2408</v>
      </c>
    </row>
    <row r="94" spans="1:14">
      <c r="A94" s="341">
        <v>30342673</v>
      </c>
      <c r="B94" s="342" t="s">
        <v>2067</v>
      </c>
      <c r="C94" s="342" t="s">
        <v>1170</v>
      </c>
      <c r="D94" s="343">
        <v>8826100</v>
      </c>
      <c r="E94" s="342" t="s">
        <v>1505</v>
      </c>
      <c r="F94" s="342" t="s">
        <v>1899</v>
      </c>
      <c r="G94" s="342" t="s">
        <v>1593</v>
      </c>
      <c r="H94" s="342" t="s">
        <v>2068</v>
      </c>
      <c r="I94" s="342"/>
      <c r="J94" s="342"/>
      <c r="K94" s="342" t="s">
        <v>2069</v>
      </c>
      <c r="L94" s="344" t="s">
        <v>2070</v>
      </c>
      <c r="N94" s="320" t="s">
        <v>2408</v>
      </c>
    </row>
    <row r="95" spans="1:14">
      <c r="A95" s="341">
        <v>30113942</v>
      </c>
      <c r="B95" s="342" t="s">
        <v>2071</v>
      </c>
      <c r="C95" s="342" t="s">
        <v>260</v>
      </c>
      <c r="D95" s="343"/>
      <c r="E95" s="342" t="s">
        <v>1513</v>
      </c>
      <c r="F95" s="342" t="s">
        <v>1498</v>
      </c>
      <c r="G95" s="342" t="s">
        <v>1545</v>
      </c>
      <c r="H95" s="342" t="s">
        <v>2072</v>
      </c>
      <c r="I95" s="342" t="s">
        <v>2064</v>
      </c>
      <c r="J95" s="342" t="s">
        <v>2011</v>
      </c>
      <c r="K95" s="342" t="s">
        <v>2073</v>
      </c>
      <c r="L95" s="344" t="s">
        <v>2074</v>
      </c>
      <c r="N95" s="320" t="s">
        <v>2408</v>
      </c>
    </row>
    <row r="96" spans="1:14">
      <c r="A96" s="341">
        <v>30428989</v>
      </c>
      <c r="B96" s="342" t="s">
        <v>2075</v>
      </c>
      <c r="C96" s="342" t="s">
        <v>1598</v>
      </c>
      <c r="D96" s="343">
        <v>505926</v>
      </c>
      <c r="E96" s="342" t="s">
        <v>1552</v>
      </c>
      <c r="F96" s="342" t="s">
        <v>1796</v>
      </c>
      <c r="G96" s="342" t="s">
        <v>1593</v>
      </c>
      <c r="H96" s="342" t="s">
        <v>2064</v>
      </c>
      <c r="I96" s="342"/>
      <c r="J96" s="342"/>
      <c r="K96" s="342"/>
      <c r="L96" s="344"/>
      <c r="N96" s="320" t="s">
        <v>2409</v>
      </c>
    </row>
    <row r="97" spans="1:14">
      <c r="A97" s="341"/>
      <c r="B97" s="342" t="s">
        <v>2076</v>
      </c>
      <c r="C97" s="342"/>
      <c r="D97" s="343"/>
      <c r="E97" s="342"/>
      <c r="F97" s="342"/>
      <c r="G97" s="342" t="s">
        <v>1535</v>
      </c>
      <c r="H97" s="342" t="s">
        <v>2077</v>
      </c>
      <c r="I97" s="342"/>
      <c r="J97" s="342"/>
      <c r="K97" s="342"/>
      <c r="L97" s="344"/>
      <c r="N97" s="320" t="s">
        <v>2409</v>
      </c>
    </row>
    <row r="98" spans="1:14">
      <c r="A98" s="341">
        <v>30257324</v>
      </c>
      <c r="B98" s="342" t="s">
        <v>1686</v>
      </c>
      <c r="C98" s="342" t="s">
        <v>416</v>
      </c>
      <c r="D98" s="343">
        <v>23205</v>
      </c>
      <c r="E98" s="342" t="s">
        <v>1552</v>
      </c>
      <c r="F98" s="342" t="s">
        <v>1498</v>
      </c>
      <c r="G98" s="342" t="s">
        <v>1499</v>
      </c>
      <c r="H98" s="342" t="s">
        <v>2078</v>
      </c>
      <c r="I98" s="342"/>
      <c r="J98" s="342"/>
      <c r="K98" s="342"/>
      <c r="L98" s="344"/>
      <c r="N98" s="320" t="s">
        <v>2409</v>
      </c>
    </row>
    <row r="99" spans="1:14">
      <c r="A99" s="341">
        <v>30076574</v>
      </c>
      <c r="B99" s="342" t="s">
        <v>1955</v>
      </c>
      <c r="C99" s="342" t="s">
        <v>181</v>
      </c>
      <c r="D99" s="343"/>
      <c r="E99" s="342" t="s">
        <v>1538</v>
      </c>
      <c r="F99" s="342" t="s">
        <v>1498</v>
      </c>
      <c r="G99" s="342" t="s">
        <v>1566</v>
      </c>
      <c r="H99" s="342"/>
      <c r="I99" s="342"/>
      <c r="J99" s="342"/>
      <c r="K99" s="342" t="s">
        <v>2079</v>
      </c>
      <c r="L99" s="344" t="s">
        <v>2080</v>
      </c>
      <c r="N99" s="320" t="s">
        <v>2408</v>
      </c>
    </row>
    <row r="100" spans="1:14">
      <c r="A100" s="341">
        <v>30364279</v>
      </c>
      <c r="B100" s="342" t="s">
        <v>2081</v>
      </c>
      <c r="C100" s="342"/>
      <c r="D100" s="343"/>
      <c r="E100" s="342" t="s">
        <v>2005</v>
      </c>
      <c r="F100" s="342" t="s">
        <v>2082</v>
      </c>
      <c r="G100" s="342" t="s">
        <v>2007</v>
      </c>
      <c r="H100" s="342"/>
      <c r="I100" s="342" t="s">
        <v>2078</v>
      </c>
      <c r="J100" s="342" t="s">
        <v>2078</v>
      </c>
      <c r="K100" s="342" t="s">
        <v>2083</v>
      </c>
      <c r="L100" s="344" t="s">
        <v>2084</v>
      </c>
      <c r="N100" s="320" t="s">
        <v>2408</v>
      </c>
    </row>
    <row r="101" spans="1:14">
      <c r="A101" s="341">
        <v>30126522</v>
      </c>
      <c r="B101" s="342" t="s">
        <v>2085</v>
      </c>
      <c r="C101" s="342" t="s">
        <v>389</v>
      </c>
      <c r="D101" s="343">
        <v>120000</v>
      </c>
      <c r="E101" s="342" t="s">
        <v>1728</v>
      </c>
      <c r="F101" s="342" t="s">
        <v>1498</v>
      </c>
      <c r="G101" s="342" t="s">
        <v>1499</v>
      </c>
      <c r="H101" s="342" t="s">
        <v>2086</v>
      </c>
      <c r="I101" s="342" t="s">
        <v>2087</v>
      </c>
      <c r="J101" s="342" t="s">
        <v>2087</v>
      </c>
      <c r="K101" s="342" t="s">
        <v>2088</v>
      </c>
      <c r="L101" s="344" t="s">
        <v>2089</v>
      </c>
      <c r="N101" s="320" t="s">
        <v>2408</v>
      </c>
    </row>
    <row r="102" spans="1:14">
      <c r="A102" s="355">
        <v>30288773</v>
      </c>
      <c r="B102" s="356" t="s">
        <v>756</v>
      </c>
      <c r="C102" s="356" t="s">
        <v>1143</v>
      </c>
      <c r="D102" s="357">
        <v>426479</v>
      </c>
      <c r="E102" s="356" t="s">
        <v>1544</v>
      </c>
      <c r="F102" s="356" t="s">
        <v>1498</v>
      </c>
      <c r="G102" s="356" t="s">
        <v>1593</v>
      </c>
      <c r="H102" s="356" t="s">
        <v>2090</v>
      </c>
      <c r="I102" s="356" t="s">
        <v>2091</v>
      </c>
      <c r="J102" s="356" t="s">
        <v>2091</v>
      </c>
      <c r="K102" s="356" t="s">
        <v>2092</v>
      </c>
      <c r="L102" s="358" t="s">
        <v>2093</v>
      </c>
      <c r="M102" s="353" t="s">
        <v>2094</v>
      </c>
      <c r="N102" s="320" t="s">
        <v>2408</v>
      </c>
    </row>
    <row r="103" spans="1:14">
      <c r="A103" s="341">
        <v>30074834</v>
      </c>
      <c r="B103" s="342" t="s">
        <v>2095</v>
      </c>
      <c r="C103" s="342" t="s">
        <v>88</v>
      </c>
      <c r="D103" s="343"/>
      <c r="E103" s="342" t="s">
        <v>1513</v>
      </c>
      <c r="F103" s="342" t="s">
        <v>1498</v>
      </c>
      <c r="G103" s="342" t="s">
        <v>1587</v>
      </c>
      <c r="H103" s="342" t="s">
        <v>2096</v>
      </c>
      <c r="I103" s="342"/>
      <c r="J103" s="342"/>
      <c r="K103" s="342" t="s">
        <v>2097</v>
      </c>
      <c r="L103" s="344" t="s">
        <v>2098</v>
      </c>
      <c r="M103" s="331"/>
      <c r="N103" s="320" t="s">
        <v>2408</v>
      </c>
    </row>
    <row r="104" spans="1:14">
      <c r="A104" s="341"/>
      <c r="B104" s="342" t="s">
        <v>2099</v>
      </c>
      <c r="C104" s="342"/>
      <c r="D104" s="343"/>
      <c r="E104" s="342"/>
      <c r="F104" s="342"/>
      <c r="G104" s="342"/>
      <c r="H104" s="342"/>
      <c r="I104" s="342" t="s">
        <v>2100</v>
      </c>
      <c r="J104" s="342" t="s">
        <v>2100</v>
      </c>
      <c r="K104" s="342" t="s">
        <v>2101</v>
      </c>
      <c r="L104" s="344" t="s">
        <v>2102</v>
      </c>
      <c r="N104" s="320" t="s">
        <v>2408</v>
      </c>
    </row>
    <row r="105" spans="1:14">
      <c r="A105" s="341">
        <v>30130380</v>
      </c>
      <c r="B105" s="342" t="s">
        <v>2103</v>
      </c>
      <c r="C105" s="342" t="s">
        <v>182</v>
      </c>
      <c r="D105" s="343"/>
      <c r="E105" s="342"/>
      <c r="F105" s="342" t="s">
        <v>2104</v>
      </c>
      <c r="G105" s="342"/>
      <c r="H105" s="342"/>
      <c r="I105" s="342" t="s">
        <v>2100</v>
      </c>
      <c r="J105" s="342" t="s">
        <v>2100</v>
      </c>
      <c r="K105" s="342" t="s">
        <v>2105</v>
      </c>
      <c r="L105" s="344" t="s">
        <v>2106</v>
      </c>
      <c r="N105" s="320" t="s">
        <v>2408</v>
      </c>
    </row>
    <row r="106" spans="1:14">
      <c r="A106" s="341">
        <v>30134906</v>
      </c>
      <c r="B106" s="342" t="s">
        <v>2107</v>
      </c>
      <c r="C106" s="342" t="s">
        <v>88</v>
      </c>
      <c r="D106" s="343"/>
      <c r="E106" s="342" t="s">
        <v>1513</v>
      </c>
      <c r="F106" s="342" t="s">
        <v>1498</v>
      </c>
      <c r="G106" s="342" t="s">
        <v>1587</v>
      </c>
      <c r="H106" s="342" t="s">
        <v>2100</v>
      </c>
      <c r="I106" s="342" t="s">
        <v>2108</v>
      </c>
      <c r="J106" s="342" t="s">
        <v>2108</v>
      </c>
      <c r="K106" s="342" t="s">
        <v>2109</v>
      </c>
      <c r="L106" s="344" t="s">
        <v>2110</v>
      </c>
      <c r="N106" s="320" t="s">
        <v>2408</v>
      </c>
    </row>
    <row r="107" spans="1:14">
      <c r="A107" s="341">
        <v>30082121</v>
      </c>
      <c r="B107" s="342" t="s">
        <v>2111</v>
      </c>
      <c r="C107" s="342" t="s">
        <v>289</v>
      </c>
      <c r="D107" s="343"/>
      <c r="E107" s="342" t="s">
        <v>1513</v>
      </c>
      <c r="F107" s="342" t="s">
        <v>1498</v>
      </c>
      <c r="G107" s="342" t="s">
        <v>2031</v>
      </c>
      <c r="H107" s="342" t="s">
        <v>2112</v>
      </c>
      <c r="I107" s="342"/>
      <c r="J107" s="342"/>
      <c r="K107" s="342" t="s">
        <v>2113</v>
      </c>
      <c r="L107" s="344" t="s">
        <v>2114</v>
      </c>
      <c r="N107" s="320" t="s">
        <v>2408</v>
      </c>
    </row>
    <row r="108" spans="1:14">
      <c r="A108" s="341">
        <v>30310525</v>
      </c>
      <c r="B108" s="342" t="s">
        <v>2115</v>
      </c>
      <c r="C108" s="342"/>
      <c r="D108" s="343"/>
      <c r="E108" s="342"/>
      <c r="F108" s="342"/>
      <c r="G108" s="342"/>
      <c r="H108" s="342"/>
      <c r="I108" s="342" t="s">
        <v>2116</v>
      </c>
      <c r="J108" s="342" t="s">
        <v>2116</v>
      </c>
      <c r="K108" s="342"/>
      <c r="L108" s="344"/>
      <c r="N108" s="320" t="s">
        <v>1761</v>
      </c>
    </row>
    <row r="109" spans="1:14">
      <c r="A109" s="348">
        <v>30151272</v>
      </c>
      <c r="B109" s="349" t="s">
        <v>2117</v>
      </c>
      <c r="C109" s="349" t="s">
        <v>25</v>
      </c>
      <c r="D109" s="350"/>
      <c r="E109" s="349" t="s">
        <v>1513</v>
      </c>
      <c r="F109" s="349" t="s">
        <v>2118</v>
      </c>
      <c r="G109" s="349" t="s">
        <v>1587</v>
      </c>
      <c r="H109" s="349" t="s">
        <v>2119</v>
      </c>
      <c r="I109" s="349" t="s">
        <v>2120</v>
      </c>
      <c r="J109" s="349" t="s">
        <v>2120</v>
      </c>
      <c r="K109" s="349" t="s">
        <v>2121</v>
      </c>
      <c r="L109" s="351" t="s">
        <v>2122</v>
      </c>
      <c r="M109" s="331"/>
      <c r="N109" s="320" t="s">
        <v>2408</v>
      </c>
    </row>
    <row r="110" spans="1:14">
      <c r="A110" s="341">
        <v>20144826</v>
      </c>
      <c r="B110" s="342" t="s">
        <v>1976</v>
      </c>
      <c r="C110" s="342" t="s">
        <v>389</v>
      </c>
      <c r="D110" s="343"/>
      <c r="E110" s="342" t="s">
        <v>1513</v>
      </c>
      <c r="F110" s="342" t="s">
        <v>1498</v>
      </c>
      <c r="G110" s="342" t="s">
        <v>1499</v>
      </c>
      <c r="H110" s="342"/>
      <c r="I110" s="342"/>
      <c r="J110" s="342"/>
      <c r="K110" s="342" t="s">
        <v>2123</v>
      </c>
      <c r="L110" s="344" t="s">
        <v>2124</v>
      </c>
      <c r="M110" s="331"/>
      <c r="N110" s="320" t="s">
        <v>2408</v>
      </c>
    </row>
    <row r="111" spans="1:14">
      <c r="A111" s="341">
        <v>30341732</v>
      </c>
      <c r="B111" s="342" t="s">
        <v>2125</v>
      </c>
      <c r="C111" s="342" t="s">
        <v>1598</v>
      </c>
      <c r="D111" s="343"/>
      <c r="E111" s="342" t="s">
        <v>1481</v>
      </c>
      <c r="F111" s="342" t="s">
        <v>2126</v>
      </c>
      <c r="G111" s="342" t="s">
        <v>1540</v>
      </c>
      <c r="H111" s="342"/>
      <c r="I111" s="342"/>
      <c r="J111" s="342"/>
      <c r="K111" s="342" t="s">
        <v>2127</v>
      </c>
      <c r="L111" s="344" t="s">
        <v>2128</v>
      </c>
      <c r="M111" s="331" t="s">
        <v>2129</v>
      </c>
      <c r="N111" s="320" t="s">
        <v>2408</v>
      </c>
    </row>
    <row r="112" spans="1:14">
      <c r="A112" s="341">
        <v>30151272</v>
      </c>
      <c r="B112" s="342" t="s">
        <v>2130</v>
      </c>
      <c r="C112" s="342" t="s">
        <v>182</v>
      </c>
      <c r="D112" s="343"/>
      <c r="E112" s="342" t="s">
        <v>1513</v>
      </c>
      <c r="F112" s="342" t="s">
        <v>1498</v>
      </c>
      <c r="G112" s="342" t="s">
        <v>1587</v>
      </c>
      <c r="H112" s="342"/>
      <c r="I112" s="342" t="s">
        <v>2116</v>
      </c>
      <c r="J112" s="342" t="s">
        <v>2131</v>
      </c>
      <c r="K112" s="342"/>
      <c r="L112" s="344"/>
      <c r="N112" s="320" t="s">
        <v>1761</v>
      </c>
    </row>
    <row r="113" spans="1:14">
      <c r="A113" s="341"/>
      <c r="B113" s="342" t="s">
        <v>2132</v>
      </c>
      <c r="C113" s="342"/>
      <c r="D113" s="343"/>
      <c r="E113" s="342"/>
      <c r="F113" s="342"/>
      <c r="G113" s="342"/>
      <c r="H113" s="342"/>
      <c r="I113" s="342" t="s">
        <v>2116</v>
      </c>
      <c r="J113" s="342" t="s">
        <v>2116</v>
      </c>
      <c r="K113" s="342"/>
      <c r="L113" s="344"/>
      <c r="N113" s="320" t="s">
        <v>1761</v>
      </c>
    </row>
    <row r="114" spans="1:14">
      <c r="A114" s="348">
        <v>30428679</v>
      </c>
      <c r="B114" s="349" t="s">
        <v>2133</v>
      </c>
      <c r="C114" s="349" t="s">
        <v>230</v>
      </c>
      <c r="D114" s="350">
        <v>299578</v>
      </c>
      <c r="E114" s="349" t="s">
        <v>1552</v>
      </c>
      <c r="F114" s="349" t="s">
        <v>1498</v>
      </c>
      <c r="G114" s="349" t="s">
        <v>1566</v>
      </c>
      <c r="H114" s="349" t="s">
        <v>2134</v>
      </c>
      <c r="I114" s="349" t="s">
        <v>2135</v>
      </c>
      <c r="J114" s="349" t="s">
        <v>2135</v>
      </c>
      <c r="K114" s="349" t="s">
        <v>2136</v>
      </c>
      <c r="L114" s="351" t="s">
        <v>2137</v>
      </c>
      <c r="N114" s="320" t="s">
        <v>2408</v>
      </c>
    </row>
    <row r="115" spans="1:14">
      <c r="A115" s="348">
        <v>30428722</v>
      </c>
      <c r="B115" s="349" t="s">
        <v>2138</v>
      </c>
      <c r="C115" s="349" t="s">
        <v>230</v>
      </c>
      <c r="D115" s="350">
        <v>149920</v>
      </c>
      <c r="E115" s="349" t="s">
        <v>1552</v>
      </c>
      <c r="F115" s="349" t="s">
        <v>1498</v>
      </c>
      <c r="G115" s="349" t="s">
        <v>1566</v>
      </c>
      <c r="H115" s="349" t="s">
        <v>2134</v>
      </c>
      <c r="I115" s="349" t="s">
        <v>2135</v>
      </c>
      <c r="J115" s="349" t="s">
        <v>2139</v>
      </c>
      <c r="K115" s="349" t="s">
        <v>2140</v>
      </c>
      <c r="L115" s="351" t="s">
        <v>2141</v>
      </c>
      <c r="N115" s="320" t="s">
        <v>2408</v>
      </c>
    </row>
    <row r="116" spans="1:14">
      <c r="A116" s="341">
        <v>30042613</v>
      </c>
      <c r="B116" s="342" t="s">
        <v>1211</v>
      </c>
      <c r="C116" s="342" t="s">
        <v>1210</v>
      </c>
      <c r="D116" s="343"/>
      <c r="E116" s="342" t="s">
        <v>1513</v>
      </c>
      <c r="F116" s="342" t="s">
        <v>1498</v>
      </c>
      <c r="G116" s="342" t="s">
        <v>1499</v>
      </c>
      <c r="H116" s="342"/>
      <c r="I116" s="342" t="s">
        <v>2142</v>
      </c>
      <c r="J116" s="342" t="s">
        <v>2142</v>
      </c>
      <c r="K116" s="342" t="s">
        <v>2143</v>
      </c>
      <c r="L116" s="344" t="s">
        <v>2144</v>
      </c>
      <c r="N116" s="320" t="s">
        <v>2408</v>
      </c>
    </row>
    <row r="117" spans="1:14" s="354" customFormat="1">
      <c r="A117" s="348">
        <v>30129384</v>
      </c>
      <c r="B117" s="349" t="s">
        <v>1885</v>
      </c>
      <c r="C117" s="349" t="s">
        <v>25</v>
      </c>
      <c r="D117" s="350"/>
      <c r="E117" s="349" t="s">
        <v>1513</v>
      </c>
      <c r="F117" s="349" t="s">
        <v>1498</v>
      </c>
      <c r="G117" s="349" t="s">
        <v>1582</v>
      </c>
      <c r="H117" s="349" t="s">
        <v>2145</v>
      </c>
      <c r="I117" s="349" t="s">
        <v>2146</v>
      </c>
      <c r="J117" s="349" t="s">
        <v>2146</v>
      </c>
      <c r="K117" s="349" t="s">
        <v>2147</v>
      </c>
      <c r="L117" s="351" t="s">
        <v>2148</v>
      </c>
      <c r="M117" s="359"/>
      <c r="N117" s="320" t="s">
        <v>2408</v>
      </c>
    </row>
    <row r="118" spans="1:14">
      <c r="A118" s="348">
        <v>30062818</v>
      </c>
      <c r="B118" s="349" t="s">
        <v>2149</v>
      </c>
      <c r="C118" s="349" t="s">
        <v>25</v>
      </c>
      <c r="D118" s="350"/>
      <c r="E118" s="349" t="s">
        <v>1513</v>
      </c>
      <c r="F118" s="349" t="s">
        <v>1498</v>
      </c>
      <c r="G118" s="349" t="s">
        <v>1582</v>
      </c>
      <c r="H118" s="349" t="s">
        <v>2145</v>
      </c>
      <c r="I118" s="349" t="s">
        <v>2146</v>
      </c>
      <c r="J118" s="349" t="s">
        <v>2146</v>
      </c>
      <c r="K118" s="349" t="s">
        <v>2150</v>
      </c>
      <c r="L118" s="351" t="s">
        <v>2151</v>
      </c>
      <c r="M118" s="359"/>
      <c r="N118" s="320" t="s">
        <v>2408</v>
      </c>
    </row>
    <row r="119" spans="1:14">
      <c r="A119" s="348">
        <v>30065626</v>
      </c>
      <c r="B119" s="349" t="s">
        <v>2152</v>
      </c>
      <c r="C119" s="349" t="s">
        <v>1143</v>
      </c>
      <c r="D119" s="350">
        <v>6000</v>
      </c>
      <c r="E119" s="349" t="s">
        <v>1554</v>
      </c>
      <c r="F119" s="349" t="s">
        <v>1498</v>
      </c>
      <c r="G119" s="349" t="s">
        <v>1593</v>
      </c>
      <c r="H119" s="349" t="s">
        <v>2145</v>
      </c>
      <c r="I119" s="349" t="s">
        <v>1824</v>
      </c>
      <c r="J119" s="349" t="s">
        <v>1824</v>
      </c>
      <c r="K119" s="349" t="s">
        <v>2153</v>
      </c>
      <c r="L119" s="351" t="s">
        <v>2154</v>
      </c>
      <c r="M119" s="354"/>
      <c r="N119" s="320" t="s">
        <v>2408</v>
      </c>
    </row>
    <row r="120" spans="1:14">
      <c r="A120" s="355"/>
      <c r="B120" s="356" t="s">
        <v>2155</v>
      </c>
      <c r="C120" s="356"/>
      <c r="D120" s="357"/>
      <c r="E120" s="356" t="s">
        <v>1538</v>
      </c>
      <c r="F120" s="356" t="s">
        <v>2156</v>
      </c>
      <c r="G120" s="356" t="s">
        <v>1535</v>
      </c>
      <c r="H120" s="356" t="s">
        <v>2157</v>
      </c>
      <c r="I120" s="356" t="s">
        <v>2158</v>
      </c>
      <c r="J120" s="356" t="s">
        <v>2158</v>
      </c>
      <c r="K120" s="356"/>
      <c r="L120" s="358"/>
      <c r="N120" s="320" t="s">
        <v>1761</v>
      </c>
    </row>
    <row r="121" spans="1:14">
      <c r="A121" s="348">
        <v>30135939</v>
      </c>
      <c r="B121" s="349" t="s">
        <v>2050</v>
      </c>
      <c r="C121" s="349" t="s">
        <v>2159</v>
      </c>
      <c r="D121" s="350">
        <v>17044</v>
      </c>
      <c r="E121" s="349" t="s">
        <v>1554</v>
      </c>
      <c r="F121" s="349" t="s">
        <v>1498</v>
      </c>
      <c r="G121" s="349" t="s">
        <v>1587</v>
      </c>
      <c r="H121" s="349" t="s">
        <v>1824</v>
      </c>
      <c r="I121" s="349" t="s">
        <v>2160</v>
      </c>
      <c r="J121" s="349" t="s">
        <v>2160</v>
      </c>
      <c r="K121" s="349" t="s">
        <v>2161</v>
      </c>
      <c r="L121" s="351" t="s">
        <v>2162</v>
      </c>
      <c r="N121" s="320" t="s">
        <v>2408</v>
      </c>
    </row>
    <row r="122" spans="1:14">
      <c r="A122" s="360">
        <v>30136720</v>
      </c>
      <c r="B122" s="361" t="s">
        <v>334</v>
      </c>
      <c r="C122" s="361" t="s">
        <v>324</v>
      </c>
      <c r="D122" s="362">
        <v>22487</v>
      </c>
      <c r="E122" s="361" t="s">
        <v>1505</v>
      </c>
      <c r="F122" s="361" t="s">
        <v>1498</v>
      </c>
      <c r="G122" s="361" t="s">
        <v>1523</v>
      </c>
      <c r="H122" s="361" t="s">
        <v>1824</v>
      </c>
      <c r="I122" s="361" t="s">
        <v>2163</v>
      </c>
      <c r="J122" s="361" t="s">
        <v>2163</v>
      </c>
      <c r="K122" s="361" t="s">
        <v>2164</v>
      </c>
      <c r="L122" s="363" t="s">
        <v>2165</v>
      </c>
      <c r="N122" s="320" t="s">
        <v>2408</v>
      </c>
    </row>
    <row r="123" spans="1:14">
      <c r="A123" s="348">
        <v>30137134</v>
      </c>
      <c r="B123" s="349" t="s">
        <v>2166</v>
      </c>
      <c r="C123" s="349" t="s">
        <v>451</v>
      </c>
      <c r="D123" s="350">
        <v>34070</v>
      </c>
      <c r="E123" s="349" t="s">
        <v>2167</v>
      </c>
      <c r="F123" s="349" t="s">
        <v>1498</v>
      </c>
      <c r="G123" s="349" t="s">
        <v>451</v>
      </c>
      <c r="H123" s="349" t="s">
        <v>1824</v>
      </c>
      <c r="I123" s="349"/>
      <c r="J123" s="349"/>
      <c r="K123" s="349" t="s">
        <v>2168</v>
      </c>
      <c r="L123" s="351" t="s">
        <v>2169</v>
      </c>
      <c r="M123" s="354"/>
      <c r="N123" s="320" t="s">
        <v>2408</v>
      </c>
    </row>
    <row r="124" spans="1:14">
      <c r="A124" s="348">
        <v>30135078</v>
      </c>
      <c r="B124" s="349" t="s">
        <v>2170</v>
      </c>
      <c r="C124" s="349" t="s">
        <v>1170</v>
      </c>
      <c r="D124" s="350">
        <v>421404</v>
      </c>
      <c r="E124" s="349" t="s">
        <v>1505</v>
      </c>
      <c r="F124" s="349" t="s">
        <v>1506</v>
      </c>
      <c r="G124" s="349" t="s">
        <v>2171</v>
      </c>
      <c r="H124" s="349" t="s">
        <v>2172</v>
      </c>
      <c r="I124" s="349" t="s">
        <v>2173</v>
      </c>
      <c r="J124" s="349" t="s">
        <v>2173</v>
      </c>
      <c r="K124" s="349" t="s">
        <v>2174</v>
      </c>
      <c r="L124" s="351" t="s">
        <v>2175</v>
      </c>
      <c r="N124" s="320" t="s">
        <v>2408</v>
      </c>
    </row>
    <row r="125" spans="1:14">
      <c r="A125" s="341">
        <v>30210322</v>
      </c>
      <c r="B125" s="342" t="s">
        <v>377</v>
      </c>
      <c r="C125" s="342" t="s">
        <v>375</v>
      </c>
      <c r="D125" s="343">
        <v>80000</v>
      </c>
      <c r="E125" s="342" t="s">
        <v>2176</v>
      </c>
      <c r="F125" s="342" t="s">
        <v>1498</v>
      </c>
      <c r="G125" s="342" t="s">
        <v>1569</v>
      </c>
      <c r="H125" s="342" t="s">
        <v>2177</v>
      </c>
      <c r="I125" s="342"/>
      <c r="J125" s="342"/>
      <c r="K125" s="342"/>
      <c r="L125" s="344"/>
      <c r="N125" s="320" t="s">
        <v>2409</v>
      </c>
    </row>
    <row r="126" spans="1:14">
      <c r="A126" s="355">
        <v>30403825</v>
      </c>
      <c r="B126" s="356" t="s">
        <v>1813</v>
      </c>
      <c r="C126" s="356" t="s">
        <v>1598</v>
      </c>
      <c r="D126" s="357">
        <v>600730</v>
      </c>
      <c r="E126" s="356" t="s">
        <v>1544</v>
      </c>
      <c r="F126" s="356" t="s">
        <v>1788</v>
      </c>
      <c r="G126" s="356" t="s">
        <v>1499</v>
      </c>
      <c r="H126" s="356" t="s">
        <v>2178</v>
      </c>
      <c r="I126" s="356" t="s">
        <v>2179</v>
      </c>
      <c r="J126" s="356" t="s">
        <v>2179</v>
      </c>
      <c r="K126" s="356"/>
      <c r="L126" s="358"/>
      <c r="N126" s="320" t="s">
        <v>1761</v>
      </c>
    </row>
    <row r="127" spans="1:14">
      <c r="A127" s="341">
        <v>30272972</v>
      </c>
      <c r="B127" s="342" t="s">
        <v>2180</v>
      </c>
      <c r="C127" s="342" t="s">
        <v>145</v>
      </c>
      <c r="D127" s="343">
        <v>136850</v>
      </c>
      <c r="E127" s="342" t="s">
        <v>1552</v>
      </c>
      <c r="F127" s="342" t="s">
        <v>1498</v>
      </c>
      <c r="G127" s="342" t="s">
        <v>1587</v>
      </c>
      <c r="H127" s="342" t="s">
        <v>2181</v>
      </c>
      <c r="I127" s="342"/>
      <c r="J127" s="342"/>
      <c r="K127" s="342"/>
      <c r="L127" s="344"/>
      <c r="N127" s="320" t="s">
        <v>2409</v>
      </c>
    </row>
    <row r="128" spans="1:14">
      <c r="A128" s="348">
        <v>30125789</v>
      </c>
      <c r="B128" s="349" t="s">
        <v>1867</v>
      </c>
      <c r="C128" s="349" t="s">
        <v>617</v>
      </c>
      <c r="D128" s="350"/>
      <c r="E128" s="349" t="s">
        <v>2182</v>
      </c>
      <c r="F128" s="349" t="s">
        <v>1694</v>
      </c>
      <c r="G128" s="349" t="s">
        <v>1540</v>
      </c>
      <c r="H128" s="349" t="s">
        <v>2158</v>
      </c>
      <c r="I128" s="349" t="s">
        <v>2158</v>
      </c>
      <c r="J128" s="349" t="s">
        <v>2158</v>
      </c>
      <c r="K128" s="349" t="s">
        <v>2183</v>
      </c>
      <c r="L128" s="351" t="s">
        <v>2184</v>
      </c>
      <c r="M128" s="331" t="s">
        <v>2185</v>
      </c>
      <c r="N128" s="320" t="s">
        <v>2408</v>
      </c>
    </row>
    <row r="129" spans="1:14">
      <c r="A129" s="360">
        <v>30126943</v>
      </c>
      <c r="B129" s="361" t="s">
        <v>122</v>
      </c>
      <c r="C129" s="361" t="s">
        <v>1206</v>
      </c>
      <c r="D129" s="362"/>
      <c r="E129" s="361" t="s">
        <v>1513</v>
      </c>
      <c r="F129" s="361" t="s">
        <v>2186</v>
      </c>
      <c r="G129" s="361" t="s">
        <v>1582</v>
      </c>
      <c r="H129" s="361" t="s">
        <v>2158</v>
      </c>
      <c r="I129" s="361" t="s">
        <v>2179</v>
      </c>
      <c r="J129" s="361" t="s">
        <v>2179</v>
      </c>
      <c r="K129" s="361" t="s">
        <v>2187</v>
      </c>
      <c r="L129" s="351" t="s">
        <v>2188</v>
      </c>
      <c r="M129" s="354"/>
      <c r="N129" s="320" t="s">
        <v>2408</v>
      </c>
    </row>
    <row r="130" spans="1:14">
      <c r="A130" s="348">
        <v>30121499</v>
      </c>
      <c r="B130" s="349" t="s">
        <v>2189</v>
      </c>
      <c r="C130" s="349" t="s">
        <v>617</v>
      </c>
      <c r="D130" s="350"/>
      <c r="E130" s="349" t="s">
        <v>2182</v>
      </c>
      <c r="F130" s="349" t="s">
        <v>2190</v>
      </c>
      <c r="G130" s="349" t="s">
        <v>1540</v>
      </c>
      <c r="H130" s="349" t="s">
        <v>2158</v>
      </c>
      <c r="I130" s="349" t="s">
        <v>2158</v>
      </c>
      <c r="J130" s="349" t="s">
        <v>2158</v>
      </c>
      <c r="K130" s="349" t="s">
        <v>2191</v>
      </c>
      <c r="L130" s="351" t="s">
        <v>2192</v>
      </c>
      <c r="M130" s="331" t="s">
        <v>2193</v>
      </c>
      <c r="N130" s="320" t="s">
        <v>2408</v>
      </c>
    </row>
    <row r="131" spans="1:14">
      <c r="A131" s="360">
        <v>30067012</v>
      </c>
      <c r="B131" s="361" t="s">
        <v>1895</v>
      </c>
      <c r="C131" s="361" t="s">
        <v>106</v>
      </c>
      <c r="D131" s="362"/>
      <c r="E131" s="361" t="s">
        <v>1513</v>
      </c>
      <c r="F131" s="361" t="s">
        <v>1498</v>
      </c>
      <c r="G131" s="361" t="s">
        <v>1582</v>
      </c>
      <c r="H131" s="361" t="s">
        <v>2158</v>
      </c>
      <c r="I131" s="361" t="s">
        <v>2194</v>
      </c>
      <c r="J131" s="361" t="s">
        <v>2194</v>
      </c>
      <c r="K131" s="361" t="s">
        <v>2195</v>
      </c>
      <c r="L131" s="363" t="s">
        <v>2196</v>
      </c>
      <c r="N131" s="320" t="s">
        <v>2408</v>
      </c>
    </row>
    <row r="132" spans="1:14">
      <c r="A132" s="348">
        <v>30158072</v>
      </c>
      <c r="B132" s="349" t="s">
        <v>2197</v>
      </c>
      <c r="C132" s="349" t="s">
        <v>70</v>
      </c>
      <c r="D132" s="350"/>
      <c r="E132" s="349" t="s">
        <v>1513</v>
      </c>
      <c r="F132" s="349" t="s">
        <v>1498</v>
      </c>
      <c r="G132" s="349" t="s">
        <v>1587</v>
      </c>
      <c r="H132" s="349" t="s">
        <v>2173</v>
      </c>
      <c r="I132" s="349" t="s">
        <v>2163</v>
      </c>
      <c r="J132" s="349" t="s">
        <v>2163</v>
      </c>
      <c r="K132" s="349" t="s">
        <v>2198</v>
      </c>
      <c r="L132" s="351" t="s">
        <v>2199</v>
      </c>
      <c r="N132" s="320" t="s">
        <v>2408</v>
      </c>
    </row>
    <row r="133" spans="1:14">
      <c r="A133" s="341">
        <v>30115295</v>
      </c>
      <c r="B133" s="342" t="s">
        <v>2200</v>
      </c>
      <c r="C133" s="342" t="s">
        <v>512</v>
      </c>
      <c r="D133" s="343">
        <v>642180</v>
      </c>
      <c r="E133" s="342" t="s">
        <v>1505</v>
      </c>
      <c r="F133" s="342" t="s">
        <v>1498</v>
      </c>
      <c r="G133" s="342" t="s">
        <v>1593</v>
      </c>
      <c r="H133" s="342" t="s">
        <v>2173</v>
      </c>
      <c r="I133" s="342"/>
      <c r="J133" s="342"/>
      <c r="K133" s="342"/>
      <c r="L133" s="344"/>
      <c r="N133" s="320" t="s">
        <v>2409</v>
      </c>
    </row>
    <row r="134" spans="1:14">
      <c r="A134" s="348">
        <v>30440729</v>
      </c>
      <c r="B134" s="349" t="s">
        <v>2201</v>
      </c>
      <c r="C134" s="349" t="s">
        <v>617</v>
      </c>
      <c r="D134" s="350">
        <v>320000</v>
      </c>
      <c r="E134" s="349" t="s">
        <v>2005</v>
      </c>
      <c r="F134" s="349" t="s">
        <v>2202</v>
      </c>
      <c r="G134" s="349" t="s">
        <v>2007</v>
      </c>
      <c r="H134" s="349" t="s">
        <v>2173</v>
      </c>
      <c r="I134" s="349" t="s">
        <v>2173</v>
      </c>
      <c r="J134" s="349" t="s">
        <v>2173</v>
      </c>
      <c r="K134" s="349" t="s">
        <v>2203</v>
      </c>
      <c r="L134" s="364" t="s">
        <v>2204</v>
      </c>
      <c r="M134" s="331"/>
      <c r="N134" s="320" t="s">
        <v>2408</v>
      </c>
    </row>
    <row r="135" spans="1:14">
      <c r="A135" s="348">
        <v>30342025</v>
      </c>
      <c r="B135" s="349" t="s">
        <v>2205</v>
      </c>
      <c r="C135" s="349" t="s">
        <v>617</v>
      </c>
      <c r="D135" s="350">
        <v>700000</v>
      </c>
      <c r="E135" s="349" t="s">
        <v>2005</v>
      </c>
      <c r="F135" s="349" t="s">
        <v>2206</v>
      </c>
      <c r="G135" s="349" t="s">
        <v>1566</v>
      </c>
      <c r="H135" s="349" t="s">
        <v>2173</v>
      </c>
      <c r="I135" s="349" t="s">
        <v>2091</v>
      </c>
      <c r="J135" s="349" t="s">
        <v>2091</v>
      </c>
      <c r="K135" s="349" t="s">
        <v>2207</v>
      </c>
      <c r="L135" s="351" t="s">
        <v>2208</v>
      </c>
      <c r="M135" s="331"/>
      <c r="N135" s="320" t="s">
        <v>2408</v>
      </c>
    </row>
    <row r="136" spans="1:14">
      <c r="A136" s="341">
        <v>30434988</v>
      </c>
      <c r="B136" s="342" t="s">
        <v>2209</v>
      </c>
      <c r="C136" s="342" t="s">
        <v>617</v>
      </c>
      <c r="D136" s="343">
        <v>2000000</v>
      </c>
      <c r="E136" s="342" t="s">
        <v>2005</v>
      </c>
      <c r="F136" s="342" t="s">
        <v>2210</v>
      </c>
      <c r="G136" s="342" t="s">
        <v>2007</v>
      </c>
      <c r="H136" s="342"/>
      <c r="I136" s="342"/>
      <c r="J136" s="342"/>
      <c r="K136" s="342" t="s">
        <v>2211</v>
      </c>
      <c r="L136" s="344" t="s">
        <v>2212</v>
      </c>
      <c r="M136" s="331" t="s">
        <v>2213</v>
      </c>
      <c r="N136" s="320" t="s">
        <v>2408</v>
      </c>
    </row>
    <row r="137" spans="1:14">
      <c r="A137" s="341">
        <v>30363825</v>
      </c>
      <c r="B137" s="342" t="s">
        <v>2214</v>
      </c>
      <c r="C137" s="342" t="s">
        <v>617</v>
      </c>
      <c r="D137" s="343">
        <v>1000000</v>
      </c>
      <c r="E137" s="342" t="s">
        <v>2005</v>
      </c>
      <c r="F137" s="342" t="s">
        <v>2215</v>
      </c>
      <c r="G137" s="342" t="s">
        <v>1566</v>
      </c>
      <c r="H137" s="342"/>
      <c r="I137" s="342"/>
      <c r="J137" s="342"/>
      <c r="K137" s="342" t="s">
        <v>2216</v>
      </c>
      <c r="L137" s="344" t="s">
        <v>2217</v>
      </c>
      <c r="M137" s="331" t="s">
        <v>2218</v>
      </c>
      <c r="N137" s="320" t="s">
        <v>2408</v>
      </c>
    </row>
    <row r="138" spans="1:14">
      <c r="A138" s="360">
        <v>30113942</v>
      </c>
      <c r="B138" s="361" t="s">
        <v>2219</v>
      </c>
      <c r="C138" s="361" t="s">
        <v>260</v>
      </c>
      <c r="D138" s="362">
        <v>58965</v>
      </c>
      <c r="E138" s="361" t="s">
        <v>1544</v>
      </c>
      <c r="F138" s="361" t="s">
        <v>1498</v>
      </c>
      <c r="G138" s="361" t="s">
        <v>1545</v>
      </c>
      <c r="H138" s="361" t="s">
        <v>2220</v>
      </c>
      <c r="I138" s="361" t="s">
        <v>2221</v>
      </c>
      <c r="J138" s="361" t="s">
        <v>2221</v>
      </c>
      <c r="K138" s="361" t="s">
        <v>2222</v>
      </c>
      <c r="L138" s="363" t="s">
        <v>2223</v>
      </c>
      <c r="N138" s="320" t="s">
        <v>2408</v>
      </c>
    </row>
    <row r="139" spans="1:14">
      <c r="A139" s="360">
        <v>30073164</v>
      </c>
      <c r="B139" s="361" t="s">
        <v>2224</v>
      </c>
      <c r="C139" s="361" t="s">
        <v>260</v>
      </c>
      <c r="D139" s="362">
        <v>43725</v>
      </c>
      <c r="E139" s="361" t="s">
        <v>1544</v>
      </c>
      <c r="F139" s="361" t="s">
        <v>1498</v>
      </c>
      <c r="G139" s="361" t="s">
        <v>1545</v>
      </c>
      <c r="H139" s="361" t="s">
        <v>2220</v>
      </c>
      <c r="I139" s="361" t="s">
        <v>2221</v>
      </c>
      <c r="J139" s="361" t="s">
        <v>2221</v>
      </c>
      <c r="K139" s="361" t="s">
        <v>2225</v>
      </c>
      <c r="L139" s="363" t="s">
        <v>2226</v>
      </c>
      <c r="N139" s="320" t="s">
        <v>2408</v>
      </c>
    </row>
    <row r="140" spans="1:14">
      <c r="A140" s="360">
        <v>30126301</v>
      </c>
      <c r="B140" s="361" t="s">
        <v>2227</v>
      </c>
      <c r="C140" s="361" t="s">
        <v>25</v>
      </c>
      <c r="D140" s="362">
        <v>186500</v>
      </c>
      <c r="E140" s="361" t="s">
        <v>2228</v>
      </c>
      <c r="F140" s="361" t="s">
        <v>2229</v>
      </c>
      <c r="G140" s="361" t="s">
        <v>1587</v>
      </c>
      <c r="H140" s="361" t="s">
        <v>2220</v>
      </c>
      <c r="I140" s="361" t="s">
        <v>2163</v>
      </c>
      <c r="J140" s="361" t="s">
        <v>2163</v>
      </c>
      <c r="K140" s="361" t="s">
        <v>2230</v>
      </c>
      <c r="L140" s="363" t="s">
        <v>2231</v>
      </c>
      <c r="N140" s="320" t="s">
        <v>2408</v>
      </c>
    </row>
    <row r="141" spans="1:14">
      <c r="A141" s="348">
        <v>30343727</v>
      </c>
      <c r="B141" s="349" t="s">
        <v>2232</v>
      </c>
      <c r="C141" s="349" t="s">
        <v>1170</v>
      </c>
      <c r="D141" s="350">
        <v>60000</v>
      </c>
      <c r="E141" s="349" t="s">
        <v>2005</v>
      </c>
      <c r="F141" s="349" t="s">
        <v>2233</v>
      </c>
      <c r="G141" s="349" t="s">
        <v>2007</v>
      </c>
      <c r="H141" s="349" t="s">
        <v>2179</v>
      </c>
      <c r="I141" s="349" t="s">
        <v>2179</v>
      </c>
      <c r="J141" s="349" t="s">
        <v>2179</v>
      </c>
      <c r="K141" s="349" t="s">
        <v>2234</v>
      </c>
      <c r="L141" s="351" t="s">
        <v>2235</v>
      </c>
      <c r="N141" s="320" t="s">
        <v>2408</v>
      </c>
    </row>
    <row r="142" spans="1:14">
      <c r="A142" s="360">
        <v>30130383</v>
      </c>
      <c r="B142" s="361" t="s">
        <v>2236</v>
      </c>
      <c r="C142" s="361" t="s">
        <v>182</v>
      </c>
      <c r="D142" s="362">
        <v>70371</v>
      </c>
      <c r="E142" s="361" t="s">
        <v>1505</v>
      </c>
      <c r="F142" s="361" t="s">
        <v>2237</v>
      </c>
      <c r="G142" s="361" t="s">
        <v>1540</v>
      </c>
      <c r="H142" s="361" t="s">
        <v>2179</v>
      </c>
      <c r="I142" s="361" t="s">
        <v>2179</v>
      </c>
      <c r="J142" s="361" t="s">
        <v>2179</v>
      </c>
      <c r="K142" s="361" t="s">
        <v>2238</v>
      </c>
      <c r="L142" s="363" t="s">
        <v>2239</v>
      </c>
      <c r="N142" s="320" t="s">
        <v>2408</v>
      </c>
    </row>
    <row r="143" spans="1:14">
      <c r="A143" s="348">
        <v>30464733</v>
      </c>
      <c r="B143" s="349" t="s">
        <v>2240</v>
      </c>
      <c r="C143" s="349" t="s">
        <v>617</v>
      </c>
      <c r="D143" s="350">
        <v>473000</v>
      </c>
      <c r="E143" s="349" t="s">
        <v>2005</v>
      </c>
      <c r="F143" s="349" t="s">
        <v>2202</v>
      </c>
      <c r="G143" s="349" t="s">
        <v>2007</v>
      </c>
      <c r="H143" s="349" t="s">
        <v>2241</v>
      </c>
      <c r="I143" s="349" t="s">
        <v>2241</v>
      </c>
      <c r="J143" s="349" t="s">
        <v>2241</v>
      </c>
      <c r="K143" s="349" t="s">
        <v>2242</v>
      </c>
      <c r="L143" s="364"/>
      <c r="M143" s="353" t="s">
        <v>2243</v>
      </c>
      <c r="N143" s="320" t="s">
        <v>2408</v>
      </c>
    </row>
    <row r="144" spans="1:14">
      <c r="A144" s="348">
        <v>30398531</v>
      </c>
      <c r="B144" s="349" t="s">
        <v>2244</v>
      </c>
      <c r="C144" s="349" t="s">
        <v>617</v>
      </c>
      <c r="D144" s="350">
        <v>600000</v>
      </c>
      <c r="E144" s="349" t="s">
        <v>2005</v>
      </c>
      <c r="F144" s="349" t="s">
        <v>2233</v>
      </c>
      <c r="G144" s="349" t="s">
        <v>2007</v>
      </c>
      <c r="H144" s="349" t="s">
        <v>2241</v>
      </c>
      <c r="I144" s="349" t="s">
        <v>2241</v>
      </c>
      <c r="J144" s="349" t="s">
        <v>2241</v>
      </c>
      <c r="K144" s="349" t="s">
        <v>2245</v>
      </c>
      <c r="L144" s="351" t="s">
        <v>2246</v>
      </c>
      <c r="M144" s="353" t="s">
        <v>2247</v>
      </c>
      <c r="N144" s="320" t="s">
        <v>2408</v>
      </c>
    </row>
    <row r="145" spans="1:14">
      <c r="A145" s="341">
        <v>30378428</v>
      </c>
      <c r="B145" s="342" t="s">
        <v>2248</v>
      </c>
      <c r="C145" s="342" t="s">
        <v>617</v>
      </c>
      <c r="D145" s="343">
        <v>563347</v>
      </c>
      <c r="E145" s="342" t="s">
        <v>2005</v>
      </c>
      <c r="F145" s="342" t="s">
        <v>1709</v>
      </c>
      <c r="G145" s="342" t="s">
        <v>2249</v>
      </c>
      <c r="H145" s="342" t="s">
        <v>2221</v>
      </c>
      <c r="I145" s="342"/>
      <c r="J145" s="342"/>
      <c r="K145" s="342" t="s">
        <v>2250</v>
      </c>
      <c r="L145" s="344" t="s">
        <v>2251</v>
      </c>
      <c r="M145" s="353" t="s">
        <v>2252</v>
      </c>
      <c r="N145" s="320" t="s">
        <v>2408</v>
      </c>
    </row>
    <row r="146" spans="1:14">
      <c r="A146" s="348"/>
      <c r="B146" s="349" t="s">
        <v>2253</v>
      </c>
      <c r="C146" s="349"/>
      <c r="D146" s="350"/>
      <c r="E146" s="349"/>
      <c r="F146" s="349"/>
      <c r="G146" s="349"/>
      <c r="H146" s="349"/>
      <c r="I146" s="349" t="s">
        <v>2254</v>
      </c>
      <c r="J146" s="349" t="s">
        <v>2254</v>
      </c>
      <c r="K146" s="349" t="s">
        <v>2255</v>
      </c>
      <c r="L146" s="364"/>
      <c r="M146" s="353" t="s">
        <v>2256</v>
      </c>
      <c r="N146" s="320" t="s">
        <v>2408</v>
      </c>
    </row>
    <row r="147" spans="1:14">
      <c r="A147" s="348">
        <v>30080729</v>
      </c>
      <c r="B147" s="349" t="s">
        <v>1415</v>
      </c>
      <c r="C147" s="349" t="s">
        <v>182</v>
      </c>
      <c r="D147" s="350"/>
      <c r="E147" s="349" t="s">
        <v>1630</v>
      </c>
      <c r="F147" s="349" t="s">
        <v>1498</v>
      </c>
      <c r="G147" s="349" t="s">
        <v>1566</v>
      </c>
      <c r="H147" s="349" t="s">
        <v>2257</v>
      </c>
      <c r="I147" s="349" t="s">
        <v>2258</v>
      </c>
      <c r="J147" s="349" t="s">
        <v>2258</v>
      </c>
      <c r="K147" s="349" t="s">
        <v>2259</v>
      </c>
      <c r="L147" s="364"/>
      <c r="M147" s="365" t="s">
        <v>2260</v>
      </c>
      <c r="N147" s="320" t="s">
        <v>2408</v>
      </c>
    </row>
    <row r="148" spans="1:14">
      <c r="A148" s="348">
        <v>30103279</v>
      </c>
      <c r="B148" s="349" t="s">
        <v>2261</v>
      </c>
      <c r="C148" s="349" t="s">
        <v>389</v>
      </c>
      <c r="D148" s="350"/>
      <c r="E148" s="349" t="s">
        <v>1513</v>
      </c>
      <c r="F148" s="349" t="s">
        <v>1498</v>
      </c>
      <c r="G148" s="349" t="s">
        <v>1569</v>
      </c>
      <c r="H148" s="349" t="s">
        <v>2257</v>
      </c>
      <c r="I148" s="349" t="s">
        <v>2262</v>
      </c>
      <c r="J148" s="349" t="s">
        <v>2262</v>
      </c>
      <c r="K148" s="349" t="s">
        <v>2263</v>
      </c>
      <c r="L148" s="351" t="s">
        <v>2264</v>
      </c>
      <c r="N148" s="320" t="s">
        <v>2408</v>
      </c>
    </row>
    <row r="149" spans="1:14">
      <c r="A149" s="348">
        <v>30343724</v>
      </c>
      <c r="B149" s="349" t="s">
        <v>2265</v>
      </c>
      <c r="C149" s="349"/>
      <c r="D149" s="350"/>
      <c r="E149" s="349" t="s">
        <v>2182</v>
      </c>
      <c r="F149" s="349" t="s">
        <v>2266</v>
      </c>
      <c r="G149" s="349" t="s">
        <v>2007</v>
      </c>
      <c r="H149" s="349" t="s">
        <v>2267</v>
      </c>
      <c r="I149" s="349" t="s">
        <v>2267</v>
      </c>
      <c r="J149" s="349" t="s">
        <v>2267</v>
      </c>
      <c r="K149" s="349"/>
      <c r="L149" s="364" t="s">
        <v>2268</v>
      </c>
      <c r="M149" s="353" t="s">
        <v>2260</v>
      </c>
      <c r="N149" s="320" t="s">
        <v>1761</v>
      </c>
    </row>
    <row r="150" spans="1:14">
      <c r="A150" s="348">
        <v>30343724</v>
      </c>
      <c r="B150" s="349" t="s">
        <v>2265</v>
      </c>
      <c r="C150" s="349"/>
      <c r="D150" s="350"/>
      <c r="E150" s="349" t="s">
        <v>2182</v>
      </c>
      <c r="F150" s="349" t="s">
        <v>2269</v>
      </c>
      <c r="G150" s="349" t="s">
        <v>2007</v>
      </c>
      <c r="H150" s="349" t="s">
        <v>2267</v>
      </c>
      <c r="I150" s="349" t="s">
        <v>2267</v>
      </c>
      <c r="J150" s="349" t="s">
        <v>2267</v>
      </c>
      <c r="K150" s="349"/>
      <c r="L150" s="364" t="s">
        <v>2270</v>
      </c>
      <c r="M150" s="353" t="s">
        <v>2260</v>
      </c>
      <c r="N150" s="320" t="s">
        <v>1761</v>
      </c>
    </row>
    <row r="151" spans="1:14">
      <c r="A151" s="348">
        <v>30288528</v>
      </c>
      <c r="B151" s="349" t="s">
        <v>2271</v>
      </c>
      <c r="C151" s="349" t="s">
        <v>467</v>
      </c>
      <c r="D151" s="350">
        <v>68121</v>
      </c>
      <c r="E151" s="349" t="s">
        <v>1505</v>
      </c>
      <c r="F151" s="349" t="s">
        <v>1498</v>
      </c>
      <c r="G151" s="349" t="s">
        <v>1540</v>
      </c>
      <c r="H151" s="349"/>
      <c r="I151" s="349" t="s">
        <v>2272</v>
      </c>
      <c r="J151" s="349" t="s">
        <v>2272</v>
      </c>
      <c r="K151" s="349" t="s">
        <v>2273</v>
      </c>
      <c r="L151" s="351" t="s">
        <v>2274</v>
      </c>
      <c r="N151" s="320" t="s">
        <v>2408</v>
      </c>
    </row>
    <row r="152" spans="1:14">
      <c r="A152" s="348">
        <v>30396081</v>
      </c>
      <c r="B152" s="349" t="s">
        <v>2275</v>
      </c>
      <c r="C152" s="349" t="s">
        <v>467</v>
      </c>
      <c r="D152" s="350">
        <v>31169</v>
      </c>
      <c r="E152" s="349" t="s">
        <v>1505</v>
      </c>
      <c r="F152" s="349" t="s">
        <v>1703</v>
      </c>
      <c r="G152" s="349" t="s">
        <v>1540</v>
      </c>
      <c r="H152" s="349"/>
      <c r="I152" s="349" t="s">
        <v>2272</v>
      </c>
      <c r="J152" s="349" t="s">
        <v>2272</v>
      </c>
      <c r="K152" s="349" t="s">
        <v>2276</v>
      </c>
      <c r="L152" s="351" t="s">
        <v>2277</v>
      </c>
      <c r="N152" s="320" t="s">
        <v>2408</v>
      </c>
    </row>
    <row r="153" spans="1:14">
      <c r="A153" s="348">
        <v>30130843</v>
      </c>
      <c r="B153" s="349" t="s">
        <v>2278</v>
      </c>
      <c r="C153" s="349" t="s">
        <v>2279</v>
      </c>
      <c r="D153" s="350">
        <v>39887</v>
      </c>
      <c r="E153" s="349" t="s">
        <v>2167</v>
      </c>
      <c r="F153" s="349" t="s">
        <v>1498</v>
      </c>
      <c r="G153" s="349" t="s">
        <v>1540</v>
      </c>
      <c r="H153" s="349"/>
      <c r="I153" s="349" t="s">
        <v>2272</v>
      </c>
      <c r="J153" s="349" t="s">
        <v>2272</v>
      </c>
      <c r="K153" s="349" t="s">
        <v>2280</v>
      </c>
      <c r="L153" s="351" t="s">
        <v>2281</v>
      </c>
      <c r="N153" s="320" t="s">
        <v>2408</v>
      </c>
    </row>
    <row r="154" spans="1:14">
      <c r="A154" s="348">
        <v>30342022</v>
      </c>
      <c r="B154" s="349" t="s">
        <v>2282</v>
      </c>
      <c r="C154" s="349" t="s">
        <v>617</v>
      </c>
      <c r="D154" s="350"/>
      <c r="E154" s="349" t="s">
        <v>1481</v>
      </c>
      <c r="F154" s="349" t="s">
        <v>2126</v>
      </c>
      <c r="G154" s="349" t="s">
        <v>2007</v>
      </c>
      <c r="H154" s="349"/>
      <c r="I154" s="349" t="s">
        <v>2283</v>
      </c>
      <c r="J154" s="349" t="s">
        <v>2283</v>
      </c>
      <c r="K154" s="349" t="s">
        <v>2284</v>
      </c>
      <c r="L154" s="351" t="s">
        <v>2285</v>
      </c>
      <c r="N154" s="320" t="s">
        <v>2408</v>
      </c>
    </row>
    <row r="155" spans="1:14">
      <c r="A155" s="348">
        <v>30199074</v>
      </c>
      <c r="B155" s="349" t="s">
        <v>1167</v>
      </c>
      <c r="C155" s="349" t="s">
        <v>182</v>
      </c>
      <c r="D155" s="350"/>
      <c r="E155" s="366" t="s">
        <v>2286</v>
      </c>
      <c r="F155" s="349" t="s">
        <v>1498</v>
      </c>
      <c r="G155" s="349" t="s">
        <v>1545</v>
      </c>
      <c r="H155" s="349" t="s">
        <v>2262</v>
      </c>
      <c r="I155" s="349" t="s">
        <v>2287</v>
      </c>
      <c r="J155" s="349" t="s">
        <v>2287</v>
      </c>
      <c r="K155" s="349" t="s">
        <v>2288</v>
      </c>
      <c r="L155" s="351" t="s">
        <v>2289</v>
      </c>
      <c r="N155" s="320" t="s">
        <v>2408</v>
      </c>
    </row>
    <row r="156" spans="1:14">
      <c r="A156" s="348">
        <v>30199074</v>
      </c>
      <c r="B156" s="349" t="s">
        <v>1167</v>
      </c>
      <c r="C156" s="349" t="s">
        <v>182</v>
      </c>
      <c r="D156" s="350"/>
      <c r="E156" s="349" t="s">
        <v>2290</v>
      </c>
      <c r="F156" s="349" t="s">
        <v>1498</v>
      </c>
      <c r="G156" s="349" t="s">
        <v>1545</v>
      </c>
      <c r="H156" s="349" t="s">
        <v>2262</v>
      </c>
      <c r="I156" s="349" t="s">
        <v>2287</v>
      </c>
      <c r="J156" s="349" t="s">
        <v>2287</v>
      </c>
      <c r="K156" s="349" t="s">
        <v>2291</v>
      </c>
      <c r="L156" s="351" t="s">
        <v>2292</v>
      </c>
      <c r="N156" s="320" t="s">
        <v>2408</v>
      </c>
    </row>
    <row r="157" spans="1:14">
      <c r="A157" s="348">
        <v>30136949</v>
      </c>
      <c r="B157" s="349" t="s">
        <v>2293</v>
      </c>
      <c r="C157" s="349" t="s">
        <v>1160</v>
      </c>
      <c r="D157" s="350">
        <v>6432</v>
      </c>
      <c r="E157" s="349" t="s">
        <v>1544</v>
      </c>
      <c r="F157" s="349" t="s">
        <v>1498</v>
      </c>
      <c r="G157" s="349" t="s">
        <v>1593</v>
      </c>
      <c r="H157" s="349" t="s">
        <v>2262</v>
      </c>
      <c r="I157" s="349" t="s">
        <v>2294</v>
      </c>
      <c r="J157" s="349" t="s">
        <v>2294</v>
      </c>
      <c r="K157" s="349" t="s">
        <v>2295</v>
      </c>
      <c r="L157" s="351" t="s">
        <v>2296</v>
      </c>
      <c r="N157" s="320" t="s">
        <v>2408</v>
      </c>
    </row>
    <row r="158" spans="1:14">
      <c r="A158" s="348">
        <v>30102059</v>
      </c>
      <c r="B158" s="349" t="s">
        <v>2297</v>
      </c>
      <c r="C158" s="349" t="s">
        <v>2298</v>
      </c>
      <c r="D158" s="350"/>
      <c r="E158" s="349" t="s">
        <v>1538</v>
      </c>
      <c r="F158" s="349" t="s">
        <v>2299</v>
      </c>
      <c r="G158" s="349" t="s">
        <v>1566</v>
      </c>
      <c r="H158" s="349" t="s">
        <v>2300</v>
      </c>
      <c r="I158" s="349" t="s">
        <v>2287</v>
      </c>
      <c r="J158" s="349" t="s">
        <v>2287</v>
      </c>
      <c r="K158" s="349" t="s">
        <v>2301</v>
      </c>
      <c r="L158" s="351" t="s">
        <v>2302</v>
      </c>
      <c r="N158" s="320" t="s">
        <v>2408</v>
      </c>
    </row>
    <row r="159" spans="1:14">
      <c r="A159" s="341">
        <v>30423060</v>
      </c>
      <c r="B159" s="342" t="s">
        <v>2303</v>
      </c>
      <c r="C159" s="342" t="s">
        <v>617</v>
      </c>
      <c r="D159" s="343"/>
      <c r="E159" s="342" t="s">
        <v>1538</v>
      </c>
      <c r="F159" s="342" t="s">
        <v>2304</v>
      </c>
      <c r="G159" s="342" t="s">
        <v>1535</v>
      </c>
      <c r="H159" s="342" t="s">
        <v>2305</v>
      </c>
      <c r="I159" s="342"/>
      <c r="J159" s="342"/>
      <c r="K159" s="342"/>
      <c r="L159" s="344"/>
      <c r="N159" s="320" t="s">
        <v>2409</v>
      </c>
    </row>
    <row r="160" spans="1:14">
      <c r="A160" s="341">
        <v>30234626</v>
      </c>
      <c r="B160" s="342" t="s">
        <v>2306</v>
      </c>
      <c r="C160" s="342" t="s">
        <v>617</v>
      </c>
      <c r="D160" s="343"/>
      <c r="E160" s="342" t="s">
        <v>1538</v>
      </c>
      <c r="F160" s="342" t="s">
        <v>2307</v>
      </c>
      <c r="G160" s="342" t="s">
        <v>1535</v>
      </c>
      <c r="H160" s="342" t="s">
        <v>2305</v>
      </c>
      <c r="I160" s="342"/>
      <c r="J160" s="342"/>
      <c r="K160" s="342"/>
      <c r="L160" s="344"/>
      <c r="N160" s="320" t="s">
        <v>2409</v>
      </c>
    </row>
    <row r="161" spans="1:14">
      <c r="A161" s="348">
        <v>30269724</v>
      </c>
      <c r="B161" s="349" t="s">
        <v>2308</v>
      </c>
      <c r="C161" s="349" t="s">
        <v>1549</v>
      </c>
      <c r="D161" s="350">
        <v>8133</v>
      </c>
      <c r="E161" s="349" t="s">
        <v>1544</v>
      </c>
      <c r="F161" s="349" t="s">
        <v>1498</v>
      </c>
      <c r="G161" s="349" t="s">
        <v>1587</v>
      </c>
      <c r="H161" s="349" t="s">
        <v>2309</v>
      </c>
      <c r="I161" s="349" t="s">
        <v>2310</v>
      </c>
      <c r="J161" s="349" t="s">
        <v>2310</v>
      </c>
      <c r="K161" s="349" t="s">
        <v>2311</v>
      </c>
      <c r="L161" s="351" t="s">
        <v>2312</v>
      </c>
      <c r="N161" s="320" t="s">
        <v>2408</v>
      </c>
    </row>
    <row r="162" spans="1:14">
      <c r="A162" s="341">
        <v>30137333</v>
      </c>
      <c r="B162" s="342" t="s">
        <v>1597</v>
      </c>
      <c r="C162" s="342" t="s">
        <v>182</v>
      </c>
      <c r="D162" s="343">
        <v>490306</v>
      </c>
      <c r="E162" s="342" t="s">
        <v>2313</v>
      </c>
      <c r="F162" s="342" t="s">
        <v>1870</v>
      </c>
      <c r="G162" s="342" t="s">
        <v>1523</v>
      </c>
      <c r="H162" s="342" t="s">
        <v>2309</v>
      </c>
      <c r="I162" s="342"/>
      <c r="J162" s="342"/>
      <c r="K162" s="342"/>
      <c r="L162" s="344"/>
      <c r="N162" s="320" t="s">
        <v>2409</v>
      </c>
    </row>
    <row r="163" spans="1:14">
      <c r="A163" s="355">
        <v>30115770</v>
      </c>
      <c r="B163" s="356" t="s">
        <v>2314</v>
      </c>
      <c r="C163" s="356" t="s">
        <v>1296</v>
      </c>
      <c r="D163" s="357"/>
      <c r="E163" s="356" t="s">
        <v>1513</v>
      </c>
      <c r="F163" s="356" t="s">
        <v>1498</v>
      </c>
      <c r="G163" s="356" t="s">
        <v>1499</v>
      </c>
      <c r="H163" s="356" t="s">
        <v>2315</v>
      </c>
      <c r="I163" s="356" t="s">
        <v>2316</v>
      </c>
      <c r="J163" s="356" t="s">
        <v>2316</v>
      </c>
      <c r="K163" s="356"/>
      <c r="L163" s="358"/>
      <c r="N163" s="320" t="s">
        <v>1761</v>
      </c>
    </row>
    <row r="164" spans="1:14">
      <c r="A164" s="341">
        <v>30085412</v>
      </c>
      <c r="B164" s="342" t="s">
        <v>2317</v>
      </c>
      <c r="C164" s="342" t="s">
        <v>512</v>
      </c>
      <c r="D164" s="343"/>
      <c r="E164" s="342" t="s">
        <v>1586</v>
      </c>
      <c r="F164" s="342" t="s">
        <v>1870</v>
      </c>
      <c r="G164" s="342" t="s">
        <v>1593</v>
      </c>
      <c r="H164" s="342" t="s">
        <v>2318</v>
      </c>
      <c r="I164" s="342"/>
      <c r="J164" s="342"/>
      <c r="K164" s="342"/>
      <c r="L164" s="344"/>
      <c r="N164" s="320" t="s">
        <v>2409</v>
      </c>
    </row>
    <row r="165" spans="1:14">
      <c r="A165" s="341">
        <v>30356933</v>
      </c>
      <c r="B165" s="342" t="s">
        <v>1243</v>
      </c>
      <c r="C165" s="342" t="s">
        <v>2319</v>
      </c>
      <c r="D165" s="343">
        <v>778122</v>
      </c>
      <c r="E165" s="342" t="s">
        <v>1505</v>
      </c>
      <c r="F165" s="342" t="s">
        <v>1498</v>
      </c>
      <c r="G165" s="342" t="s">
        <v>1566</v>
      </c>
      <c r="H165" s="342" t="s">
        <v>2318</v>
      </c>
      <c r="I165" s="342"/>
      <c r="J165" s="342"/>
      <c r="K165" s="342"/>
      <c r="L165" s="344"/>
      <c r="N165" s="320" t="s">
        <v>2409</v>
      </c>
    </row>
    <row r="166" spans="1:14">
      <c r="A166" s="355">
        <v>30405874</v>
      </c>
      <c r="B166" s="356" t="s">
        <v>650</v>
      </c>
      <c r="C166" s="356" t="s">
        <v>617</v>
      </c>
      <c r="D166" s="357"/>
      <c r="E166" s="356" t="s">
        <v>2182</v>
      </c>
      <c r="F166" s="356" t="s">
        <v>2320</v>
      </c>
      <c r="G166" s="356" t="s">
        <v>1566</v>
      </c>
      <c r="H166" s="356" t="s">
        <v>2321</v>
      </c>
      <c r="I166" s="356"/>
      <c r="J166" s="356"/>
      <c r="K166" s="356"/>
      <c r="L166" s="358"/>
      <c r="N166" s="320" t="s">
        <v>2409</v>
      </c>
    </row>
    <row r="167" spans="1:14">
      <c r="A167" s="355">
        <v>30323022</v>
      </c>
      <c r="B167" s="356" t="s">
        <v>2322</v>
      </c>
      <c r="C167" s="356" t="s">
        <v>1598</v>
      </c>
      <c r="D167" s="357">
        <v>1497271</v>
      </c>
      <c r="E167" s="356" t="s">
        <v>2323</v>
      </c>
      <c r="F167" s="356" t="s">
        <v>2324</v>
      </c>
      <c r="G167" s="356" t="s">
        <v>1540</v>
      </c>
      <c r="H167" s="356" t="s">
        <v>2325</v>
      </c>
      <c r="I167" s="356" t="s">
        <v>2325</v>
      </c>
      <c r="J167" s="356" t="s">
        <v>2325</v>
      </c>
      <c r="K167" s="356"/>
      <c r="L167" s="358"/>
      <c r="N167" s="320" t="s">
        <v>1761</v>
      </c>
    </row>
    <row r="168" spans="1:14">
      <c r="A168" s="348">
        <v>30212372</v>
      </c>
      <c r="B168" s="349" t="s">
        <v>2326</v>
      </c>
      <c r="C168" s="349" t="s">
        <v>248</v>
      </c>
      <c r="D168" s="350"/>
      <c r="E168" s="349" t="s">
        <v>1513</v>
      </c>
      <c r="F168" s="349" t="s">
        <v>1498</v>
      </c>
      <c r="G168" s="349" t="s">
        <v>1545</v>
      </c>
      <c r="H168" s="349" t="s">
        <v>2327</v>
      </c>
      <c r="I168" s="349" t="s">
        <v>2328</v>
      </c>
      <c r="J168" s="349" t="s">
        <v>2328</v>
      </c>
      <c r="K168" s="349" t="s">
        <v>2329</v>
      </c>
      <c r="L168" s="344" t="s">
        <v>2330</v>
      </c>
      <c r="N168" s="320" t="s">
        <v>2408</v>
      </c>
    </row>
    <row r="169" spans="1:14">
      <c r="A169" s="348">
        <v>30129925</v>
      </c>
      <c r="B169" s="349" t="s">
        <v>2331</v>
      </c>
      <c r="C169" s="349" t="s">
        <v>1598</v>
      </c>
      <c r="D169" s="350"/>
      <c r="E169" s="349" t="s">
        <v>1538</v>
      </c>
      <c r="F169" s="349" t="s">
        <v>2237</v>
      </c>
      <c r="G169" s="349" t="s">
        <v>1499</v>
      </c>
      <c r="H169" s="349" t="s">
        <v>2327</v>
      </c>
      <c r="I169" s="349" t="s">
        <v>2332</v>
      </c>
      <c r="J169" s="349" t="s">
        <v>2332</v>
      </c>
      <c r="K169" s="349" t="s">
        <v>2333</v>
      </c>
      <c r="L169" s="351" t="s">
        <v>2334</v>
      </c>
      <c r="M169" s="353" t="s">
        <v>2335</v>
      </c>
      <c r="N169" s="320" t="s">
        <v>2408</v>
      </c>
    </row>
    <row r="170" spans="1:14">
      <c r="A170" s="348">
        <v>30342073</v>
      </c>
      <c r="B170" s="349" t="s">
        <v>2336</v>
      </c>
      <c r="C170" s="349" t="s">
        <v>617</v>
      </c>
      <c r="D170" s="350"/>
      <c r="E170" s="349" t="s">
        <v>1481</v>
      </c>
      <c r="F170" s="349" t="s">
        <v>2126</v>
      </c>
      <c r="G170" s="349" t="s">
        <v>2007</v>
      </c>
      <c r="H170" s="349" t="s">
        <v>2310</v>
      </c>
      <c r="I170" s="349" t="s">
        <v>2310</v>
      </c>
      <c r="J170" s="349" t="s">
        <v>2310</v>
      </c>
      <c r="K170" s="349"/>
      <c r="L170" s="351" t="s">
        <v>2337</v>
      </c>
      <c r="M170" s="353" t="s">
        <v>2338</v>
      </c>
      <c r="N170" s="320" t="s">
        <v>1761</v>
      </c>
    </row>
    <row r="171" spans="1:14">
      <c r="A171" s="348">
        <v>30137137</v>
      </c>
      <c r="B171" s="349" t="s">
        <v>2339</v>
      </c>
      <c r="C171" s="349" t="s">
        <v>439</v>
      </c>
      <c r="D171" s="350">
        <v>16733</v>
      </c>
      <c r="E171" s="349" t="s">
        <v>2167</v>
      </c>
      <c r="F171" s="349" t="s">
        <v>1498</v>
      </c>
      <c r="G171" s="349" t="s">
        <v>1540</v>
      </c>
      <c r="H171" s="349" t="s">
        <v>2340</v>
      </c>
      <c r="I171" s="349" t="s">
        <v>2316</v>
      </c>
      <c r="J171" s="349" t="s">
        <v>2316</v>
      </c>
      <c r="K171" s="349" t="s">
        <v>2341</v>
      </c>
      <c r="L171" s="351" t="s">
        <v>2342</v>
      </c>
      <c r="N171" s="320" t="s">
        <v>2408</v>
      </c>
    </row>
    <row r="172" spans="1:14">
      <c r="A172" s="341">
        <v>30134720</v>
      </c>
      <c r="B172" s="342" t="s">
        <v>2343</v>
      </c>
      <c r="C172" s="342" t="s">
        <v>248</v>
      </c>
      <c r="D172" s="343">
        <v>14750</v>
      </c>
      <c r="E172" s="342" t="s">
        <v>1544</v>
      </c>
      <c r="F172" s="342" t="s">
        <v>1498</v>
      </c>
      <c r="G172" s="342" t="s">
        <v>2031</v>
      </c>
      <c r="H172" s="342" t="s">
        <v>2344</v>
      </c>
      <c r="I172" s="342"/>
      <c r="J172" s="342"/>
      <c r="K172" s="342"/>
      <c r="L172" s="344"/>
      <c r="N172" s="320" t="s">
        <v>2409</v>
      </c>
    </row>
    <row r="173" spans="1:14">
      <c r="A173" s="348"/>
      <c r="B173" s="349" t="s">
        <v>2345</v>
      </c>
      <c r="C173" s="349" t="s">
        <v>480</v>
      </c>
      <c r="D173" s="350"/>
      <c r="E173" s="349"/>
      <c r="F173" s="349" t="s">
        <v>2237</v>
      </c>
      <c r="G173" s="349" t="s">
        <v>1540</v>
      </c>
      <c r="H173" s="349" t="s">
        <v>2346</v>
      </c>
      <c r="I173" s="349" t="s">
        <v>2346</v>
      </c>
      <c r="J173" s="349" t="s">
        <v>2346</v>
      </c>
      <c r="K173" s="349" t="s">
        <v>2347</v>
      </c>
      <c r="L173" s="351"/>
      <c r="N173" s="320" t="s">
        <v>2408</v>
      </c>
    </row>
    <row r="174" spans="1:14">
      <c r="A174" s="348">
        <v>30135830</v>
      </c>
      <c r="B174" s="349" t="s">
        <v>2348</v>
      </c>
      <c r="C174" s="349" t="s">
        <v>617</v>
      </c>
      <c r="D174" s="350">
        <v>200000</v>
      </c>
      <c r="E174" s="349" t="s">
        <v>2005</v>
      </c>
      <c r="F174" s="349" t="s">
        <v>2229</v>
      </c>
      <c r="G174" s="349" t="s">
        <v>1566</v>
      </c>
      <c r="H174" s="349" t="s">
        <v>2349</v>
      </c>
      <c r="I174" s="349" t="s">
        <v>2349</v>
      </c>
      <c r="J174" s="349" t="s">
        <v>2349</v>
      </c>
      <c r="K174" s="349" t="s">
        <v>2350</v>
      </c>
      <c r="L174" s="351" t="s">
        <v>2351</v>
      </c>
      <c r="N174" s="320" t="s">
        <v>2408</v>
      </c>
    </row>
    <row r="175" spans="1:14">
      <c r="A175" s="341">
        <v>30310525</v>
      </c>
      <c r="B175" s="342" t="s">
        <v>2352</v>
      </c>
      <c r="C175" s="342" t="s">
        <v>1598</v>
      </c>
      <c r="D175" s="343">
        <v>8977663</v>
      </c>
      <c r="E175" s="342" t="s">
        <v>1505</v>
      </c>
      <c r="F175" s="342" t="s">
        <v>2237</v>
      </c>
      <c r="G175" s="342" t="s">
        <v>1540</v>
      </c>
      <c r="H175" s="342"/>
      <c r="I175" s="342"/>
      <c r="J175" s="342"/>
      <c r="K175" s="342" t="s">
        <v>2353</v>
      </c>
      <c r="L175" s="364" t="s">
        <v>2354</v>
      </c>
      <c r="M175" s="331" t="s">
        <v>2355</v>
      </c>
      <c r="N175" s="320" t="s">
        <v>2408</v>
      </c>
    </row>
    <row r="176" spans="1:14">
      <c r="A176" s="341">
        <v>30310525</v>
      </c>
      <c r="B176" s="342" t="s">
        <v>2352</v>
      </c>
      <c r="C176" s="342" t="s">
        <v>1598</v>
      </c>
      <c r="D176" s="343">
        <v>8977663</v>
      </c>
      <c r="E176" s="342" t="s">
        <v>1505</v>
      </c>
      <c r="F176" s="342" t="s">
        <v>2356</v>
      </c>
      <c r="G176" s="342" t="s">
        <v>1540</v>
      </c>
      <c r="H176" s="342"/>
      <c r="I176" s="342"/>
      <c r="J176" s="342"/>
      <c r="K176" s="342" t="s">
        <v>2353</v>
      </c>
      <c r="L176" s="344" t="s">
        <v>2357</v>
      </c>
      <c r="M176" s="331" t="s">
        <v>2355</v>
      </c>
      <c r="N176" s="320" t="s">
        <v>2408</v>
      </c>
    </row>
    <row r="177" spans="1:14">
      <c r="A177" s="348">
        <v>30343724</v>
      </c>
      <c r="B177" s="349" t="s">
        <v>2358</v>
      </c>
      <c r="C177" s="349" t="s">
        <v>617</v>
      </c>
      <c r="D177" s="350"/>
      <c r="E177" s="349" t="s">
        <v>2182</v>
      </c>
      <c r="F177" s="349" t="s">
        <v>2233</v>
      </c>
      <c r="G177" s="349" t="s">
        <v>2007</v>
      </c>
      <c r="H177" s="349"/>
      <c r="I177" s="349" t="s">
        <v>2359</v>
      </c>
      <c r="J177" s="349" t="s">
        <v>2360</v>
      </c>
      <c r="K177" s="349" t="s">
        <v>2361</v>
      </c>
      <c r="L177" s="364" t="s">
        <v>2362</v>
      </c>
      <c r="M177" s="331"/>
      <c r="N177" s="320" t="s">
        <v>2408</v>
      </c>
    </row>
    <row r="178" spans="1:14">
      <c r="A178" s="341"/>
      <c r="B178" s="342" t="s">
        <v>2363</v>
      </c>
      <c r="C178" s="342" t="s">
        <v>375</v>
      </c>
      <c r="D178" s="343"/>
      <c r="E178" s="342" t="s">
        <v>1538</v>
      </c>
      <c r="F178" s="342" t="s">
        <v>2237</v>
      </c>
      <c r="G178" s="342" t="s">
        <v>1540</v>
      </c>
      <c r="H178" s="342" t="s">
        <v>2359</v>
      </c>
      <c r="I178" s="342"/>
      <c r="J178" s="342"/>
      <c r="K178" s="342"/>
      <c r="L178" s="344"/>
      <c r="N178" s="320" t="s">
        <v>2409</v>
      </c>
    </row>
    <row r="179" spans="1:14">
      <c r="A179" s="348">
        <v>30129925</v>
      </c>
      <c r="B179" s="349" t="s">
        <v>2364</v>
      </c>
      <c r="C179" s="349" t="s">
        <v>451</v>
      </c>
      <c r="D179" s="350"/>
      <c r="E179" s="349" t="s">
        <v>2365</v>
      </c>
      <c r="F179" s="349" t="s">
        <v>2237</v>
      </c>
      <c r="G179" s="349" t="s">
        <v>1540</v>
      </c>
      <c r="H179" s="349" t="s">
        <v>2359</v>
      </c>
      <c r="I179" s="349" t="s">
        <v>2359</v>
      </c>
      <c r="J179" s="349" t="s">
        <v>2359</v>
      </c>
      <c r="K179" s="349" t="s">
        <v>2366</v>
      </c>
      <c r="L179" s="351" t="s">
        <v>2367</v>
      </c>
      <c r="N179" s="320" t="s">
        <v>2408</v>
      </c>
    </row>
    <row r="180" spans="1:14">
      <c r="A180" s="355">
        <v>30423060</v>
      </c>
      <c r="B180" s="356" t="s">
        <v>2368</v>
      </c>
      <c r="C180" s="356"/>
      <c r="D180" s="357"/>
      <c r="E180" s="356" t="s">
        <v>2182</v>
      </c>
      <c r="F180" s="356" t="s">
        <v>2304</v>
      </c>
      <c r="G180" s="356" t="s">
        <v>1535</v>
      </c>
      <c r="H180" s="356" t="s">
        <v>2369</v>
      </c>
      <c r="I180" s="356" t="s">
        <v>2369</v>
      </c>
      <c r="J180" s="356" t="s">
        <v>2369</v>
      </c>
      <c r="K180" s="356"/>
      <c r="L180" s="358"/>
      <c r="N180" s="320" t="s">
        <v>1761</v>
      </c>
    </row>
    <row r="181" spans="1:14">
      <c r="A181" s="355">
        <v>30234626</v>
      </c>
      <c r="B181" s="356" t="s">
        <v>2370</v>
      </c>
      <c r="C181" s="356"/>
      <c r="D181" s="357"/>
      <c r="E181" s="356" t="s">
        <v>2182</v>
      </c>
      <c r="F181" s="356" t="s">
        <v>2307</v>
      </c>
      <c r="G181" s="356" t="s">
        <v>1535</v>
      </c>
      <c r="H181" s="356" t="s">
        <v>2369</v>
      </c>
      <c r="I181" s="356" t="s">
        <v>2369</v>
      </c>
      <c r="J181" s="356" t="s">
        <v>2369</v>
      </c>
      <c r="K181" s="356"/>
      <c r="L181" s="358"/>
      <c r="N181" s="320" t="s">
        <v>1761</v>
      </c>
    </row>
    <row r="182" spans="1:14">
      <c r="A182" s="341"/>
      <c r="B182" s="342" t="s">
        <v>2371</v>
      </c>
      <c r="C182" s="342"/>
      <c r="D182" s="343"/>
      <c r="E182" s="342" t="s">
        <v>2372</v>
      </c>
      <c r="F182" s="342"/>
      <c r="G182" s="342" t="s">
        <v>1535</v>
      </c>
      <c r="H182" s="342" t="s">
        <v>2369</v>
      </c>
      <c r="I182" s="342" t="s">
        <v>2369</v>
      </c>
      <c r="J182" s="342"/>
      <c r="K182" s="342"/>
      <c r="L182" s="344"/>
      <c r="N182" s="320" t="s">
        <v>1761</v>
      </c>
    </row>
    <row r="183" spans="1:14">
      <c r="A183" s="341">
        <v>30117262</v>
      </c>
      <c r="B183" s="342" t="s">
        <v>2373</v>
      </c>
      <c r="C183" s="342" t="s">
        <v>1549</v>
      </c>
      <c r="D183" s="343"/>
      <c r="E183" s="342" t="s">
        <v>1538</v>
      </c>
      <c r="F183" s="342" t="s">
        <v>2237</v>
      </c>
      <c r="G183" s="342" t="s">
        <v>2374</v>
      </c>
      <c r="H183" s="342" t="s">
        <v>2375</v>
      </c>
      <c r="I183" s="342" t="s">
        <v>2375</v>
      </c>
      <c r="J183" s="342"/>
      <c r="K183" s="342"/>
      <c r="L183" s="344"/>
      <c r="N183" s="320" t="s">
        <v>1761</v>
      </c>
    </row>
    <row r="184" spans="1:14">
      <c r="A184" s="348">
        <v>30478655</v>
      </c>
      <c r="B184" s="349" t="s">
        <v>2376</v>
      </c>
      <c r="C184" s="349" t="s">
        <v>480</v>
      </c>
      <c r="D184" s="350"/>
      <c r="E184" s="349" t="s">
        <v>2365</v>
      </c>
      <c r="F184" s="349" t="s">
        <v>2237</v>
      </c>
      <c r="G184" s="349" t="s">
        <v>1540</v>
      </c>
      <c r="H184" s="349" t="s">
        <v>2328</v>
      </c>
      <c r="I184" s="349" t="s">
        <v>2328</v>
      </c>
      <c r="J184" s="349" t="s">
        <v>2328</v>
      </c>
      <c r="K184" s="349" t="s">
        <v>2377</v>
      </c>
      <c r="L184" s="351" t="s">
        <v>2378</v>
      </c>
      <c r="N184" s="320" t="s">
        <v>2408</v>
      </c>
    </row>
    <row r="185" spans="1:14">
      <c r="A185" s="348">
        <v>30478661</v>
      </c>
      <c r="B185" s="349" t="s">
        <v>2379</v>
      </c>
      <c r="C185" s="349" t="s">
        <v>480</v>
      </c>
      <c r="D185" s="350"/>
      <c r="E185" s="349" t="s">
        <v>2365</v>
      </c>
      <c r="F185" s="349" t="s">
        <v>2237</v>
      </c>
      <c r="G185" s="349" t="s">
        <v>1540</v>
      </c>
      <c r="H185" s="349" t="s">
        <v>2328</v>
      </c>
      <c r="I185" s="349" t="s">
        <v>2328</v>
      </c>
      <c r="J185" s="349" t="s">
        <v>2328</v>
      </c>
      <c r="K185" s="349" t="s">
        <v>2380</v>
      </c>
      <c r="L185" s="351" t="s">
        <v>2381</v>
      </c>
      <c r="M185" s="354"/>
      <c r="N185" s="320" t="s">
        <v>2408</v>
      </c>
    </row>
    <row r="186" spans="1:14">
      <c r="A186" s="341">
        <v>30409780</v>
      </c>
      <c r="B186" s="342" t="s">
        <v>1440</v>
      </c>
      <c r="C186" s="342" t="s">
        <v>2382</v>
      </c>
      <c r="D186" s="343">
        <v>435192</v>
      </c>
      <c r="E186" s="342" t="s">
        <v>2383</v>
      </c>
      <c r="F186" s="342" t="s">
        <v>1870</v>
      </c>
      <c r="G186" s="342" t="s">
        <v>1582</v>
      </c>
      <c r="H186" s="342" t="s">
        <v>2384</v>
      </c>
      <c r="I186" s="342" t="s">
        <v>2384</v>
      </c>
      <c r="J186" s="342"/>
      <c r="K186" s="342"/>
      <c r="L186" s="344"/>
      <c r="N186" s="320" t="s">
        <v>1761</v>
      </c>
    </row>
    <row r="187" spans="1:14">
      <c r="A187" s="355"/>
      <c r="B187" s="356" t="s">
        <v>2385</v>
      </c>
      <c r="C187" s="356"/>
      <c r="D187" s="357"/>
      <c r="E187" s="356"/>
      <c r="F187" s="356"/>
      <c r="G187" s="356" t="s">
        <v>2386</v>
      </c>
      <c r="H187" s="356" t="s">
        <v>2387</v>
      </c>
      <c r="I187" s="356" t="s">
        <v>2387</v>
      </c>
      <c r="J187" s="356"/>
      <c r="K187" s="356"/>
      <c r="L187" s="358"/>
      <c r="N187" s="320" t="s">
        <v>1761</v>
      </c>
    </row>
    <row r="188" spans="1:14">
      <c r="A188" s="341"/>
      <c r="B188" s="342" t="s">
        <v>2388</v>
      </c>
      <c r="C188" s="342"/>
      <c r="D188" s="343"/>
      <c r="E188" s="342" t="s">
        <v>1538</v>
      </c>
      <c r="F188" s="342"/>
      <c r="G188" s="342" t="s">
        <v>1540</v>
      </c>
      <c r="H188" s="342" t="s">
        <v>2389</v>
      </c>
      <c r="I188" s="342"/>
      <c r="J188" s="342"/>
      <c r="K188" s="342"/>
      <c r="L188" s="344"/>
      <c r="N188" s="320" t="s">
        <v>2409</v>
      </c>
    </row>
    <row r="189" spans="1:14">
      <c r="A189" s="348">
        <v>30388872</v>
      </c>
      <c r="B189" s="349" t="s">
        <v>2390</v>
      </c>
      <c r="C189" s="349" t="s">
        <v>182</v>
      </c>
      <c r="D189" s="350">
        <v>269250</v>
      </c>
      <c r="E189" s="349" t="s">
        <v>1505</v>
      </c>
      <c r="F189" s="349" t="s">
        <v>1498</v>
      </c>
      <c r="G189" s="349" t="s">
        <v>1566</v>
      </c>
      <c r="H189" s="349" t="s">
        <v>2391</v>
      </c>
      <c r="I189" s="349" t="s">
        <v>2392</v>
      </c>
      <c r="J189" s="349" t="s">
        <v>2392</v>
      </c>
      <c r="K189" s="349" t="s">
        <v>2393</v>
      </c>
      <c r="L189" s="351" t="s">
        <v>2394</v>
      </c>
      <c r="N189" s="320" t="s">
        <v>2408</v>
      </c>
    </row>
    <row r="190" spans="1:14">
      <c r="A190" s="355">
        <v>30080729</v>
      </c>
      <c r="B190" s="356" t="s">
        <v>1415</v>
      </c>
      <c r="C190" s="356" t="s">
        <v>182</v>
      </c>
      <c r="D190" s="357"/>
      <c r="E190" s="356" t="s">
        <v>1630</v>
      </c>
      <c r="F190" s="356" t="s">
        <v>1498</v>
      </c>
      <c r="G190" s="356" t="s">
        <v>1566</v>
      </c>
      <c r="H190" s="356" t="s">
        <v>2391</v>
      </c>
      <c r="I190" s="356" t="s">
        <v>2391</v>
      </c>
      <c r="J190" s="356" t="s">
        <v>2391</v>
      </c>
      <c r="K190" s="356"/>
      <c r="L190" s="358"/>
      <c r="N190" s="320" t="s">
        <v>1761</v>
      </c>
    </row>
    <row r="191" spans="1:14">
      <c r="A191" s="348">
        <v>30115878</v>
      </c>
      <c r="B191" s="349" t="s">
        <v>2395</v>
      </c>
      <c r="C191" s="349" t="s">
        <v>480</v>
      </c>
      <c r="D191" s="350"/>
      <c r="E191" s="349" t="s">
        <v>1538</v>
      </c>
      <c r="F191" s="349" t="s">
        <v>1870</v>
      </c>
      <c r="G191" s="349" t="s">
        <v>1499</v>
      </c>
      <c r="H191" s="349" t="s">
        <v>2396</v>
      </c>
      <c r="I191" s="349" t="s">
        <v>2397</v>
      </c>
      <c r="J191" s="349" t="s">
        <v>2397</v>
      </c>
      <c r="K191" s="349" t="s">
        <v>2398</v>
      </c>
      <c r="L191" s="351" t="s">
        <v>2399</v>
      </c>
      <c r="N191" s="320" t="s">
        <v>2408</v>
      </c>
    </row>
    <row r="192" spans="1:14">
      <c r="A192" s="348">
        <v>30083781</v>
      </c>
      <c r="B192" s="349" t="s">
        <v>2400</v>
      </c>
      <c r="C192" s="349" t="s">
        <v>375</v>
      </c>
      <c r="D192" s="350"/>
      <c r="E192" s="349" t="s">
        <v>1538</v>
      </c>
      <c r="F192" s="349" t="s">
        <v>1870</v>
      </c>
      <c r="G192" s="349" t="s">
        <v>1499</v>
      </c>
      <c r="H192" s="349" t="s">
        <v>2396</v>
      </c>
      <c r="I192" s="349" t="s">
        <v>2397</v>
      </c>
      <c r="J192" s="349" t="s">
        <v>2397</v>
      </c>
      <c r="K192" s="349" t="s">
        <v>2401</v>
      </c>
      <c r="L192" s="351" t="s">
        <v>2402</v>
      </c>
      <c r="N192" s="320" t="s">
        <v>2408</v>
      </c>
    </row>
    <row r="193" spans="1:14">
      <c r="A193" s="341">
        <v>30185572</v>
      </c>
      <c r="B193" s="342" t="s">
        <v>1711</v>
      </c>
      <c r="C193" s="342" t="s">
        <v>467</v>
      </c>
      <c r="D193" s="343">
        <v>2182510</v>
      </c>
      <c r="E193" s="367" t="s">
        <v>1505</v>
      </c>
      <c r="F193" s="342" t="s">
        <v>1498</v>
      </c>
      <c r="G193" s="342" t="s">
        <v>1582</v>
      </c>
      <c r="H193" s="342" t="s">
        <v>2403</v>
      </c>
      <c r="I193" s="342"/>
      <c r="J193" s="342"/>
      <c r="K193" s="342"/>
      <c r="L193" s="351"/>
      <c r="N193" s="320" t="s">
        <v>2409</v>
      </c>
    </row>
    <row r="194" spans="1:14">
      <c r="A194" s="355">
        <v>30130362</v>
      </c>
      <c r="B194" s="356" t="s">
        <v>2404</v>
      </c>
      <c r="C194" s="356" t="s">
        <v>617</v>
      </c>
      <c r="D194" s="357"/>
      <c r="E194" s="356" t="s">
        <v>2405</v>
      </c>
      <c r="F194" s="356" t="s">
        <v>1489</v>
      </c>
      <c r="G194" s="356" t="s">
        <v>2007</v>
      </c>
      <c r="H194" s="356" t="s">
        <v>2397</v>
      </c>
      <c r="I194" s="356" t="s">
        <v>2397</v>
      </c>
      <c r="J194" s="356" t="s">
        <v>2397</v>
      </c>
      <c r="K194" s="356"/>
      <c r="L194" s="358"/>
      <c r="N194" s="320" t="s">
        <v>1761</v>
      </c>
    </row>
    <row r="195" spans="1:14">
      <c r="A195" s="355">
        <v>30480365</v>
      </c>
      <c r="B195" s="356" t="s">
        <v>2406</v>
      </c>
      <c r="C195" s="356" t="s">
        <v>451</v>
      </c>
      <c r="D195" s="357"/>
      <c r="E195" s="356" t="s">
        <v>2365</v>
      </c>
      <c r="F195" s="356" t="s">
        <v>2237</v>
      </c>
      <c r="G195" s="356" t="s">
        <v>1540</v>
      </c>
      <c r="H195" s="356" t="s">
        <v>2397</v>
      </c>
      <c r="I195" s="356" t="s">
        <v>2397</v>
      </c>
      <c r="J195" s="356" t="s">
        <v>2392</v>
      </c>
      <c r="K195" s="356" t="s">
        <v>2407</v>
      </c>
      <c r="L195" s="358"/>
      <c r="N195" s="320" t="s">
        <v>2408</v>
      </c>
    </row>
    <row r="196" spans="1:14">
      <c r="A196" s="341"/>
      <c r="B196" s="342"/>
      <c r="C196" s="342"/>
      <c r="D196" s="343"/>
      <c r="E196" s="342"/>
      <c r="F196" s="342"/>
      <c r="G196" s="342"/>
      <c r="H196" s="342"/>
      <c r="I196" s="342"/>
      <c r="J196" s="342"/>
      <c r="K196" s="342"/>
      <c r="L196" s="351"/>
      <c r="N196" s="320" t="s">
        <v>2409</v>
      </c>
    </row>
  </sheetData>
  <autoFilter ref="A1:N198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topLeftCell="A73" zoomScaleNormal="100" workbookViewId="0">
      <selection activeCell="B91" sqref="B91"/>
    </sheetView>
  </sheetViews>
  <sheetFormatPr baseColWidth="10" defaultRowHeight="12.75"/>
  <cols>
    <col min="1" max="1" width="11.42578125" style="320"/>
    <col min="2" max="2" width="56.85546875" style="320" customWidth="1"/>
    <col min="3" max="3" width="11.42578125" style="320"/>
    <col min="4" max="4" width="12.5703125" style="320" customWidth="1"/>
    <col min="5" max="5" width="13.28515625" style="320" customWidth="1"/>
    <col min="6" max="10" width="11.42578125" style="320"/>
    <col min="11" max="11" width="15.7109375" style="320" customWidth="1"/>
    <col min="12" max="12" width="12" style="320" customWidth="1"/>
    <col min="13" max="257" width="11.42578125" style="320"/>
    <col min="258" max="258" width="56.85546875" style="320" customWidth="1"/>
    <col min="259" max="259" width="11.42578125" style="320"/>
    <col min="260" max="260" width="12.5703125" style="320" customWidth="1"/>
    <col min="261" max="261" width="13.28515625" style="320" customWidth="1"/>
    <col min="262" max="266" width="11.42578125" style="320"/>
    <col min="267" max="267" width="15.7109375" style="320" customWidth="1"/>
    <col min="268" max="268" width="12" style="320" customWidth="1"/>
    <col min="269" max="513" width="11.42578125" style="320"/>
    <col min="514" max="514" width="56.85546875" style="320" customWidth="1"/>
    <col min="515" max="515" width="11.42578125" style="320"/>
    <col min="516" max="516" width="12.5703125" style="320" customWidth="1"/>
    <col min="517" max="517" width="13.28515625" style="320" customWidth="1"/>
    <col min="518" max="522" width="11.42578125" style="320"/>
    <col min="523" max="523" width="15.7109375" style="320" customWidth="1"/>
    <col min="524" max="524" width="12" style="320" customWidth="1"/>
    <col min="525" max="769" width="11.42578125" style="320"/>
    <col min="770" max="770" width="56.85546875" style="320" customWidth="1"/>
    <col min="771" max="771" width="11.42578125" style="320"/>
    <col min="772" max="772" width="12.5703125" style="320" customWidth="1"/>
    <col min="773" max="773" width="13.28515625" style="320" customWidth="1"/>
    <col min="774" max="778" width="11.42578125" style="320"/>
    <col min="779" max="779" width="15.7109375" style="320" customWidth="1"/>
    <col min="780" max="780" width="12" style="320" customWidth="1"/>
    <col min="781" max="1025" width="11.42578125" style="320"/>
    <col min="1026" max="1026" width="56.85546875" style="320" customWidth="1"/>
    <col min="1027" max="1027" width="11.42578125" style="320"/>
    <col min="1028" max="1028" width="12.5703125" style="320" customWidth="1"/>
    <col min="1029" max="1029" width="13.28515625" style="320" customWidth="1"/>
    <col min="1030" max="1034" width="11.42578125" style="320"/>
    <col min="1035" max="1035" width="15.7109375" style="320" customWidth="1"/>
    <col min="1036" max="1036" width="12" style="320" customWidth="1"/>
    <col min="1037" max="1281" width="11.42578125" style="320"/>
    <col min="1282" max="1282" width="56.85546875" style="320" customWidth="1"/>
    <col min="1283" max="1283" width="11.42578125" style="320"/>
    <col min="1284" max="1284" width="12.5703125" style="320" customWidth="1"/>
    <col min="1285" max="1285" width="13.28515625" style="320" customWidth="1"/>
    <col min="1286" max="1290" width="11.42578125" style="320"/>
    <col min="1291" max="1291" width="15.7109375" style="320" customWidth="1"/>
    <col min="1292" max="1292" width="12" style="320" customWidth="1"/>
    <col min="1293" max="1537" width="11.42578125" style="320"/>
    <col min="1538" max="1538" width="56.85546875" style="320" customWidth="1"/>
    <col min="1539" max="1539" width="11.42578125" style="320"/>
    <col min="1540" max="1540" width="12.5703125" style="320" customWidth="1"/>
    <col min="1541" max="1541" width="13.28515625" style="320" customWidth="1"/>
    <col min="1542" max="1546" width="11.42578125" style="320"/>
    <col min="1547" max="1547" width="15.7109375" style="320" customWidth="1"/>
    <col min="1548" max="1548" width="12" style="320" customWidth="1"/>
    <col min="1549" max="1793" width="11.42578125" style="320"/>
    <col min="1794" max="1794" width="56.85546875" style="320" customWidth="1"/>
    <col min="1795" max="1795" width="11.42578125" style="320"/>
    <col min="1796" max="1796" width="12.5703125" style="320" customWidth="1"/>
    <col min="1797" max="1797" width="13.28515625" style="320" customWidth="1"/>
    <col min="1798" max="1802" width="11.42578125" style="320"/>
    <col min="1803" max="1803" width="15.7109375" style="320" customWidth="1"/>
    <col min="1804" max="1804" width="12" style="320" customWidth="1"/>
    <col min="1805" max="2049" width="11.42578125" style="320"/>
    <col min="2050" max="2050" width="56.85546875" style="320" customWidth="1"/>
    <col min="2051" max="2051" width="11.42578125" style="320"/>
    <col min="2052" max="2052" width="12.5703125" style="320" customWidth="1"/>
    <col min="2053" max="2053" width="13.28515625" style="320" customWidth="1"/>
    <col min="2054" max="2058" width="11.42578125" style="320"/>
    <col min="2059" max="2059" width="15.7109375" style="320" customWidth="1"/>
    <col min="2060" max="2060" width="12" style="320" customWidth="1"/>
    <col min="2061" max="2305" width="11.42578125" style="320"/>
    <col min="2306" max="2306" width="56.85546875" style="320" customWidth="1"/>
    <col min="2307" max="2307" width="11.42578125" style="320"/>
    <col min="2308" max="2308" width="12.5703125" style="320" customWidth="1"/>
    <col min="2309" max="2309" width="13.28515625" style="320" customWidth="1"/>
    <col min="2310" max="2314" width="11.42578125" style="320"/>
    <col min="2315" max="2315" width="15.7109375" style="320" customWidth="1"/>
    <col min="2316" max="2316" width="12" style="320" customWidth="1"/>
    <col min="2317" max="2561" width="11.42578125" style="320"/>
    <col min="2562" max="2562" width="56.85546875" style="320" customWidth="1"/>
    <col min="2563" max="2563" width="11.42578125" style="320"/>
    <col min="2564" max="2564" width="12.5703125" style="320" customWidth="1"/>
    <col min="2565" max="2565" width="13.28515625" style="320" customWidth="1"/>
    <col min="2566" max="2570" width="11.42578125" style="320"/>
    <col min="2571" max="2571" width="15.7109375" style="320" customWidth="1"/>
    <col min="2572" max="2572" width="12" style="320" customWidth="1"/>
    <col min="2573" max="2817" width="11.42578125" style="320"/>
    <col min="2818" max="2818" width="56.85546875" style="320" customWidth="1"/>
    <col min="2819" max="2819" width="11.42578125" style="320"/>
    <col min="2820" max="2820" width="12.5703125" style="320" customWidth="1"/>
    <col min="2821" max="2821" width="13.28515625" style="320" customWidth="1"/>
    <col min="2822" max="2826" width="11.42578125" style="320"/>
    <col min="2827" max="2827" width="15.7109375" style="320" customWidth="1"/>
    <col min="2828" max="2828" width="12" style="320" customWidth="1"/>
    <col min="2829" max="3073" width="11.42578125" style="320"/>
    <col min="3074" max="3074" width="56.85546875" style="320" customWidth="1"/>
    <col min="3075" max="3075" width="11.42578125" style="320"/>
    <col min="3076" max="3076" width="12.5703125" style="320" customWidth="1"/>
    <col min="3077" max="3077" width="13.28515625" style="320" customWidth="1"/>
    <col min="3078" max="3082" width="11.42578125" style="320"/>
    <col min="3083" max="3083" width="15.7109375" style="320" customWidth="1"/>
    <col min="3084" max="3084" width="12" style="320" customWidth="1"/>
    <col min="3085" max="3329" width="11.42578125" style="320"/>
    <col min="3330" max="3330" width="56.85546875" style="320" customWidth="1"/>
    <col min="3331" max="3331" width="11.42578125" style="320"/>
    <col min="3332" max="3332" width="12.5703125" style="320" customWidth="1"/>
    <col min="3333" max="3333" width="13.28515625" style="320" customWidth="1"/>
    <col min="3334" max="3338" width="11.42578125" style="320"/>
    <col min="3339" max="3339" width="15.7109375" style="320" customWidth="1"/>
    <col min="3340" max="3340" width="12" style="320" customWidth="1"/>
    <col min="3341" max="3585" width="11.42578125" style="320"/>
    <col min="3586" max="3586" width="56.85546875" style="320" customWidth="1"/>
    <col min="3587" max="3587" width="11.42578125" style="320"/>
    <col min="3588" max="3588" width="12.5703125" style="320" customWidth="1"/>
    <col min="3589" max="3589" width="13.28515625" style="320" customWidth="1"/>
    <col min="3590" max="3594" width="11.42578125" style="320"/>
    <col min="3595" max="3595" width="15.7109375" style="320" customWidth="1"/>
    <col min="3596" max="3596" width="12" style="320" customWidth="1"/>
    <col min="3597" max="3841" width="11.42578125" style="320"/>
    <col min="3842" max="3842" width="56.85546875" style="320" customWidth="1"/>
    <col min="3843" max="3843" width="11.42578125" style="320"/>
    <col min="3844" max="3844" width="12.5703125" style="320" customWidth="1"/>
    <col min="3845" max="3845" width="13.28515625" style="320" customWidth="1"/>
    <col min="3846" max="3850" width="11.42578125" style="320"/>
    <col min="3851" max="3851" width="15.7109375" style="320" customWidth="1"/>
    <col min="3852" max="3852" width="12" style="320" customWidth="1"/>
    <col min="3853" max="4097" width="11.42578125" style="320"/>
    <col min="4098" max="4098" width="56.85546875" style="320" customWidth="1"/>
    <col min="4099" max="4099" width="11.42578125" style="320"/>
    <col min="4100" max="4100" width="12.5703125" style="320" customWidth="1"/>
    <col min="4101" max="4101" width="13.28515625" style="320" customWidth="1"/>
    <col min="4102" max="4106" width="11.42578125" style="320"/>
    <col min="4107" max="4107" width="15.7109375" style="320" customWidth="1"/>
    <col min="4108" max="4108" width="12" style="320" customWidth="1"/>
    <col min="4109" max="4353" width="11.42578125" style="320"/>
    <col min="4354" max="4354" width="56.85546875" style="320" customWidth="1"/>
    <col min="4355" max="4355" width="11.42578125" style="320"/>
    <col min="4356" max="4356" width="12.5703125" style="320" customWidth="1"/>
    <col min="4357" max="4357" width="13.28515625" style="320" customWidth="1"/>
    <col min="4358" max="4362" width="11.42578125" style="320"/>
    <col min="4363" max="4363" width="15.7109375" style="320" customWidth="1"/>
    <col min="4364" max="4364" width="12" style="320" customWidth="1"/>
    <col min="4365" max="4609" width="11.42578125" style="320"/>
    <col min="4610" max="4610" width="56.85546875" style="320" customWidth="1"/>
    <col min="4611" max="4611" width="11.42578125" style="320"/>
    <col min="4612" max="4612" width="12.5703125" style="320" customWidth="1"/>
    <col min="4613" max="4613" width="13.28515625" style="320" customWidth="1"/>
    <col min="4614" max="4618" width="11.42578125" style="320"/>
    <col min="4619" max="4619" width="15.7109375" style="320" customWidth="1"/>
    <col min="4620" max="4620" width="12" style="320" customWidth="1"/>
    <col min="4621" max="4865" width="11.42578125" style="320"/>
    <col min="4866" max="4866" width="56.85546875" style="320" customWidth="1"/>
    <col min="4867" max="4867" width="11.42578125" style="320"/>
    <col min="4868" max="4868" width="12.5703125" style="320" customWidth="1"/>
    <col min="4869" max="4869" width="13.28515625" style="320" customWidth="1"/>
    <col min="4870" max="4874" width="11.42578125" style="320"/>
    <col min="4875" max="4875" width="15.7109375" style="320" customWidth="1"/>
    <col min="4876" max="4876" width="12" style="320" customWidth="1"/>
    <col min="4877" max="5121" width="11.42578125" style="320"/>
    <col min="5122" max="5122" width="56.85546875" style="320" customWidth="1"/>
    <col min="5123" max="5123" width="11.42578125" style="320"/>
    <col min="5124" max="5124" width="12.5703125" style="320" customWidth="1"/>
    <col min="5125" max="5125" width="13.28515625" style="320" customWidth="1"/>
    <col min="5126" max="5130" width="11.42578125" style="320"/>
    <col min="5131" max="5131" width="15.7109375" style="320" customWidth="1"/>
    <col min="5132" max="5132" width="12" style="320" customWidth="1"/>
    <col min="5133" max="5377" width="11.42578125" style="320"/>
    <col min="5378" max="5378" width="56.85546875" style="320" customWidth="1"/>
    <col min="5379" max="5379" width="11.42578125" style="320"/>
    <col min="5380" max="5380" width="12.5703125" style="320" customWidth="1"/>
    <col min="5381" max="5381" width="13.28515625" style="320" customWidth="1"/>
    <col min="5382" max="5386" width="11.42578125" style="320"/>
    <col min="5387" max="5387" width="15.7109375" style="320" customWidth="1"/>
    <col min="5388" max="5388" width="12" style="320" customWidth="1"/>
    <col min="5389" max="5633" width="11.42578125" style="320"/>
    <col min="5634" max="5634" width="56.85546875" style="320" customWidth="1"/>
    <col min="5635" max="5635" width="11.42578125" style="320"/>
    <col min="5636" max="5636" width="12.5703125" style="320" customWidth="1"/>
    <col min="5637" max="5637" width="13.28515625" style="320" customWidth="1"/>
    <col min="5638" max="5642" width="11.42578125" style="320"/>
    <col min="5643" max="5643" width="15.7109375" style="320" customWidth="1"/>
    <col min="5644" max="5644" width="12" style="320" customWidth="1"/>
    <col min="5645" max="5889" width="11.42578125" style="320"/>
    <col min="5890" max="5890" width="56.85546875" style="320" customWidth="1"/>
    <col min="5891" max="5891" width="11.42578125" style="320"/>
    <col min="5892" max="5892" width="12.5703125" style="320" customWidth="1"/>
    <col min="5893" max="5893" width="13.28515625" style="320" customWidth="1"/>
    <col min="5894" max="5898" width="11.42578125" style="320"/>
    <col min="5899" max="5899" width="15.7109375" style="320" customWidth="1"/>
    <col min="5900" max="5900" width="12" style="320" customWidth="1"/>
    <col min="5901" max="6145" width="11.42578125" style="320"/>
    <col min="6146" max="6146" width="56.85546875" style="320" customWidth="1"/>
    <col min="6147" max="6147" width="11.42578125" style="320"/>
    <col min="6148" max="6148" width="12.5703125" style="320" customWidth="1"/>
    <col min="6149" max="6149" width="13.28515625" style="320" customWidth="1"/>
    <col min="6150" max="6154" width="11.42578125" style="320"/>
    <col min="6155" max="6155" width="15.7109375" style="320" customWidth="1"/>
    <col min="6156" max="6156" width="12" style="320" customWidth="1"/>
    <col min="6157" max="6401" width="11.42578125" style="320"/>
    <col min="6402" max="6402" width="56.85546875" style="320" customWidth="1"/>
    <col min="6403" max="6403" width="11.42578125" style="320"/>
    <col min="6404" max="6404" width="12.5703125" style="320" customWidth="1"/>
    <col min="6405" max="6405" width="13.28515625" style="320" customWidth="1"/>
    <col min="6406" max="6410" width="11.42578125" style="320"/>
    <col min="6411" max="6411" width="15.7109375" style="320" customWidth="1"/>
    <col min="6412" max="6412" width="12" style="320" customWidth="1"/>
    <col min="6413" max="6657" width="11.42578125" style="320"/>
    <col min="6658" max="6658" width="56.85546875" style="320" customWidth="1"/>
    <col min="6659" max="6659" width="11.42578125" style="320"/>
    <col min="6660" max="6660" width="12.5703125" style="320" customWidth="1"/>
    <col min="6661" max="6661" width="13.28515625" style="320" customWidth="1"/>
    <col min="6662" max="6666" width="11.42578125" style="320"/>
    <col min="6667" max="6667" width="15.7109375" style="320" customWidth="1"/>
    <col min="6668" max="6668" width="12" style="320" customWidth="1"/>
    <col min="6669" max="6913" width="11.42578125" style="320"/>
    <col min="6914" max="6914" width="56.85546875" style="320" customWidth="1"/>
    <col min="6915" max="6915" width="11.42578125" style="320"/>
    <col min="6916" max="6916" width="12.5703125" style="320" customWidth="1"/>
    <col min="6917" max="6917" width="13.28515625" style="320" customWidth="1"/>
    <col min="6918" max="6922" width="11.42578125" style="320"/>
    <col min="6923" max="6923" width="15.7109375" style="320" customWidth="1"/>
    <col min="6924" max="6924" width="12" style="320" customWidth="1"/>
    <col min="6925" max="7169" width="11.42578125" style="320"/>
    <col min="7170" max="7170" width="56.85546875" style="320" customWidth="1"/>
    <col min="7171" max="7171" width="11.42578125" style="320"/>
    <col min="7172" max="7172" width="12.5703125" style="320" customWidth="1"/>
    <col min="7173" max="7173" width="13.28515625" style="320" customWidth="1"/>
    <col min="7174" max="7178" width="11.42578125" style="320"/>
    <col min="7179" max="7179" width="15.7109375" style="320" customWidth="1"/>
    <col min="7180" max="7180" width="12" style="320" customWidth="1"/>
    <col min="7181" max="7425" width="11.42578125" style="320"/>
    <col min="7426" max="7426" width="56.85546875" style="320" customWidth="1"/>
    <col min="7427" max="7427" width="11.42578125" style="320"/>
    <col min="7428" max="7428" width="12.5703125" style="320" customWidth="1"/>
    <col min="7429" max="7429" width="13.28515625" style="320" customWidth="1"/>
    <col min="7430" max="7434" width="11.42578125" style="320"/>
    <col min="7435" max="7435" width="15.7109375" style="320" customWidth="1"/>
    <col min="7436" max="7436" width="12" style="320" customWidth="1"/>
    <col min="7437" max="7681" width="11.42578125" style="320"/>
    <col min="7682" max="7682" width="56.85546875" style="320" customWidth="1"/>
    <col min="7683" max="7683" width="11.42578125" style="320"/>
    <col min="7684" max="7684" width="12.5703125" style="320" customWidth="1"/>
    <col min="7685" max="7685" width="13.28515625" style="320" customWidth="1"/>
    <col min="7686" max="7690" width="11.42578125" style="320"/>
    <col min="7691" max="7691" width="15.7109375" style="320" customWidth="1"/>
    <col min="7692" max="7692" width="12" style="320" customWidth="1"/>
    <col min="7693" max="7937" width="11.42578125" style="320"/>
    <col min="7938" max="7938" width="56.85546875" style="320" customWidth="1"/>
    <col min="7939" max="7939" width="11.42578125" style="320"/>
    <col min="7940" max="7940" width="12.5703125" style="320" customWidth="1"/>
    <col min="7941" max="7941" width="13.28515625" style="320" customWidth="1"/>
    <col min="7942" max="7946" width="11.42578125" style="320"/>
    <col min="7947" max="7947" width="15.7109375" style="320" customWidth="1"/>
    <col min="7948" max="7948" width="12" style="320" customWidth="1"/>
    <col min="7949" max="8193" width="11.42578125" style="320"/>
    <col min="8194" max="8194" width="56.85546875" style="320" customWidth="1"/>
    <col min="8195" max="8195" width="11.42578125" style="320"/>
    <col min="8196" max="8196" width="12.5703125" style="320" customWidth="1"/>
    <col min="8197" max="8197" width="13.28515625" style="320" customWidth="1"/>
    <col min="8198" max="8202" width="11.42578125" style="320"/>
    <col min="8203" max="8203" width="15.7109375" style="320" customWidth="1"/>
    <col min="8204" max="8204" width="12" style="320" customWidth="1"/>
    <col min="8205" max="8449" width="11.42578125" style="320"/>
    <col min="8450" max="8450" width="56.85546875" style="320" customWidth="1"/>
    <col min="8451" max="8451" width="11.42578125" style="320"/>
    <col min="8452" max="8452" width="12.5703125" style="320" customWidth="1"/>
    <col min="8453" max="8453" width="13.28515625" style="320" customWidth="1"/>
    <col min="8454" max="8458" width="11.42578125" style="320"/>
    <col min="8459" max="8459" width="15.7109375" style="320" customWidth="1"/>
    <col min="8460" max="8460" width="12" style="320" customWidth="1"/>
    <col min="8461" max="8705" width="11.42578125" style="320"/>
    <col min="8706" max="8706" width="56.85546875" style="320" customWidth="1"/>
    <col min="8707" max="8707" width="11.42578125" style="320"/>
    <col min="8708" max="8708" width="12.5703125" style="320" customWidth="1"/>
    <col min="8709" max="8709" width="13.28515625" style="320" customWidth="1"/>
    <col min="8710" max="8714" width="11.42578125" style="320"/>
    <col min="8715" max="8715" width="15.7109375" style="320" customWidth="1"/>
    <col min="8716" max="8716" width="12" style="320" customWidth="1"/>
    <col min="8717" max="8961" width="11.42578125" style="320"/>
    <col min="8962" max="8962" width="56.85546875" style="320" customWidth="1"/>
    <col min="8963" max="8963" width="11.42578125" style="320"/>
    <col min="8964" max="8964" width="12.5703125" style="320" customWidth="1"/>
    <col min="8965" max="8965" width="13.28515625" style="320" customWidth="1"/>
    <col min="8966" max="8970" width="11.42578125" style="320"/>
    <col min="8971" max="8971" width="15.7109375" style="320" customWidth="1"/>
    <col min="8972" max="8972" width="12" style="320" customWidth="1"/>
    <col min="8973" max="9217" width="11.42578125" style="320"/>
    <col min="9218" max="9218" width="56.85546875" style="320" customWidth="1"/>
    <col min="9219" max="9219" width="11.42578125" style="320"/>
    <col min="9220" max="9220" width="12.5703125" style="320" customWidth="1"/>
    <col min="9221" max="9221" width="13.28515625" style="320" customWidth="1"/>
    <col min="9222" max="9226" width="11.42578125" style="320"/>
    <col min="9227" max="9227" width="15.7109375" style="320" customWidth="1"/>
    <col min="9228" max="9228" width="12" style="320" customWidth="1"/>
    <col min="9229" max="9473" width="11.42578125" style="320"/>
    <col min="9474" max="9474" width="56.85546875" style="320" customWidth="1"/>
    <col min="9475" max="9475" width="11.42578125" style="320"/>
    <col min="9476" max="9476" width="12.5703125" style="320" customWidth="1"/>
    <col min="9477" max="9477" width="13.28515625" style="320" customWidth="1"/>
    <col min="9478" max="9482" width="11.42578125" style="320"/>
    <col min="9483" max="9483" width="15.7109375" style="320" customWidth="1"/>
    <col min="9484" max="9484" width="12" style="320" customWidth="1"/>
    <col min="9485" max="9729" width="11.42578125" style="320"/>
    <col min="9730" max="9730" width="56.85546875" style="320" customWidth="1"/>
    <col min="9731" max="9731" width="11.42578125" style="320"/>
    <col min="9732" max="9732" width="12.5703125" style="320" customWidth="1"/>
    <col min="9733" max="9733" width="13.28515625" style="320" customWidth="1"/>
    <col min="9734" max="9738" width="11.42578125" style="320"/>
    <col min="9739" max="9739" width="15.7109375" style="320" customWidth="1"/>
    <col min="9740" max="9740" width="12" style="320" customWidth="1"/>
    <col min="9741" max="9985" width="11.42578125" style="320"/>
    <col min="9986" max="9986" width="56.85546875" style="320" customWidth="1"/>
    <col min="9987" max="9987" width="11.42578125" style="320"/>
    <col min="9988" max="9988" width="12.5703125" style="320" customWidth="1"/>
    <col min="9989" max="9989" width="13.28515625" style="320" customWidth="1"/>
    <col min="9990" max="9994" width="11.42578125" style="320"/>
    <col min="9995" max="9995" width="15.7109375" style="320" customWidth="1"/>
    <col min="9996" max="9996" width="12" style="320" customWidth="1"/>
    <col min="9997" max="10241" width="11.42578125" style="320"/>
    <col min="10242" max="10242" width="56.85546875" style="320" customWidth="1"/>
    <col min="10243" max="10243" width="11.42578125" style="320"/>
    <col min="10244" max="10244" width="12.5703125" style="320" customWidth="1"/>
    <col min="10245" max="10245" width="13.28515625" style="320" customWidth="1"/>
    <col min="10246" max="10250" width="11.42578125" style="320"/>
    <col min="10251" max="10251" width="15.7109375" style="320" customWidth="1"/>
    <col min="10252" max="10252" width="12" style="320" customWidth="1"/>
    <col min="10253" max="10497" width="11.42578125" style="320"/>
    <col min="10498" max="10498" width="56.85546875" style="320" customWidth="1"/>
    <col min="10499" max="10499" width="11.42578125" style="320"/>
    <col min="10500" max="10500" width="12.5703125" style="320" customWidth="1"/>
    <col min="10501" max="10501" width="13.28515625" style="320" customWidth="1"/>
    <col min="10502" max="10506" width="11.42578125" style="320"/>
    <col min="10507" max="10507" width="15.7109375" style="320" customWidth="1"/>
    <col min="10508" max="10508" width="12" style="320" customWidth="1"/>
    <col min="10509" max="10753" width="11.42578125" style="320"/>
    <col min="10754" max="10754" width="56.85546875" style="320" customWidth="1"/>
    <col min="10755" max="10755" width="11.42578125" style="320"/>
    <col min="10756" max="10756" width="12.5703125" style="320" customWidth="1"/>
    <col min="10757" max="10757" width="13.28515625" style="320" customWidth="1"/>
    <col min="10758" max="10762" width="11.42578125" style="320"/>
    <col min="10763" max="10763" width="15.7109375" style="320" customWidth="1"/>
    <col min="10764" max="10764" width="12" style="320" customWidth="1"/>
    <col min="10765" max="11009" width="11.42578125" style="320"/>
    <col min="11010" max="11010" width="56.85546875" style="320" customWidth="1"/>
    <col min="11011" max="11011" width="11.42578125" style="320"/>
    <col min="11012" max="11012" width="12.5703125" style="320" customWidth="1"/>
    <col min="11013" max="11013" width="13.28515625" style="320" customWidth="1"/>
    <col min="11014" max="11018" width="11.42578125" style="320"/>
    <col min="11019" max="11019" width="15.7109375" style="320" customWidth="1"/>
    <col min="11020" max="11020" width="12" style="320" customWidth="1"/>
    <col min="11021" max="11265" width="11.42578125" style="320"/>
    <col min="11266" max="11266" width="56.85546875" style="320" customWidth="1"/>
    <col min="11267" max="11267" width="11.42578125" style="320"/>
    <col min="11268" max="11268" width="12.5703125" style="320" customWidth="1"/>
    <col min="11269" max="11269" width="13.28515625" style="320" customWidth="1"/>
    <col min="11270" max="11274" width="11.42578125" style="320"/>
    <col min="11275" max="11275" width="15.7109375" style="320" customWidth="1"/>
    <col min="11276" max="11276" width="12" style="320" customWidth="1"/>
    <col min="11277" max="11521" width="11.42578125" style="320"/>
    <col min="11522" max="11522" width="56.85546875" style="320" customWidth="1"/>
    <col min="11523" max="11523" width="11.42578125" style="320"/>
    <col min="11524" max="11524" width="12.5703125" style="320" customWidth="1"/>
    <col min="11525" max="11525" width="13.28515625" style="320" customWidth="1"/>
    <col min="11526" max="11530" width="11.42578125" style="320"/>
    <col min="11531" max="11531" width="15.7109375" style="320" customWidth="1"/>
    <col min="11532" max="11532" width="12" style="320" customWidth="1"/>
    <col min="11533" max="11777" width="11.42578125" style="320"/>
    <col min="11778" max="11778" width="56.85546875" style="320" customWidth="1"/>
    <col min="11779" max="11779" width="11.42578125" style="320"/>
    <col min="11780" max="11780" width="12.5703125" style="320" customWidth="1"/>
    <col min="11781" max="11781" width="13.28515625" style="320" customWidth="1"/>
    <col min="11782" max="11786" width="11.42578125" style="320"/>
    <col min="11787" max="11787" width="15.7109375" style="320" customWidth="1"/>
    <col min="11788" max="11788" width="12" style="320" customWidth="1"/>
    <col min="11789" max="12033" width="11.42578125" style="320"/>
    <col min="12034" max="12034" width="56.85546875" style="320" customWidth="1"/>
    <col min="12035" max="12035" width="11.42578125" style="320"/>
    <col min="12036" max="12036" width="12.5703125" style="320" customWidth="1"/>
    <col min="12037" max="12037" width="13.28515625" style="320" customWidth="1"/>
    <col min="12038" max="12042" width="11.42578125" style="320"/>
    <col min="12043" max="12043" width="15.7109375" style="320" customWidth="1"/>
    <col min="12044" max="12044" width="12" style="320" customWidth="1"/>
    <col min="12045" max="12289" width="11.42578125" style="320"/>
    <col min="12290" max="12290" width="56.85546875" style="320" customWidth="1"/>
    <col min="12291" max="12291" width="11.42578125" style="320"/>
    <col min="12292" max="12292" width="12.5703125" style="320" customWidth="1"/>
    <col min="12293" max="12293" width="13.28515625" style="320" customWidth="1"/>
    <col min="12294" max="12298" width="11.42578125" style="320"/>
    <col min="12299" max="12299" width="15.7109375" style="320" customWidth="1"/>
    <col min="12300" max="12300" width="12" style="320" customWidth="1"/>
    <col min="12301" max="12545" width="11.42578125" style="320"/>
    <col min="12546" max="12546" width="56.85546875" style="320" customWidth="1"/>
    <col min="12547" max="12547" width="11.42578125" style="320"/>
    <col min="12548" max="12548" width="12.5703125" style="320" customWidth="1"/>
    <col min="12549" max="12549" width="13.28515625" style="320" customWidth="1"/>
    <col min="12550" max="12554" width="11.42578125" style="320"/>
    <col min="12555" max="12555" width="15.7109375" style="320" customWidth="1"/>
    <col min="12556" max="12556" width="12" style="320" customWidth="1"/>
    <col min="12557" max="12801" width="11.42578125" style="320"/>
    <col min="12802" max="12802" width="56.85546875" style="320" customWidth="1"/>
    <col min="12803" max="12803" width="11.42578125" style="320"/>
    <col min="12804" max="12804" width="12.5703125" style="320" customWidth="1"/>
    <col min="12805" max="12805" width="13.28515625" style="320" customWidth="1"/>
    <col min="12806" max="12810" width="11.42578125" style="320"/>
    <col min="12811" max="12811" width="15.7109375" style="320" customWidth="1"/>
    <col min="12812" max="12812" width="12" style="320" customWidth="1"/>
    <col min="12813" max="13057" width="11.42578125" style="320"/>
    <col min="13058" max="13058" width="56.85546875" style="320" customWidth="1"/>
    <col min="13059" max="13059" width="11.42578125" style="320"/>
    <col min="13060" max="13060" width="12.5703125" style="320" customWidth="1"/>
    <col min="13061" max="13061" width="13.28515625" style="320" customWidth="1"/>
    <col min="13062" max="13066" width="11.42578125" style="320"/>
    <col min="13067" max="13067" width="15.7109375" style="320" customWidth="1"/>
    <col min="13068" max="13068" width="12" style="320" customWidth="1"/>
    <col min="13069" max="13313" width="11.42578125" style="320"/>
    <col min="13314" max="13314" width="56.85546875" style="320" customWidth="1"/>
    <col min="13315" max="13315" width="11.42578125" style="320"/>
    <col min="13316" max="13316" width="12.5703125" style="320" customWidth="1"/>
    <col min="13317" max="13317" width="13.28515625" style="320" customWidth="1"/>
    <col min="13318" max="13322" width="11.42578125" style="320"/>
    <col min="13323" max="13323" width="15.7109375" style="320" customWidth="1"/>
    <col min="13324" max="13324" width="12" style="320" customWidth="1"/>
    <col min="13325" max="13569" width="11.42578125" style="320"/>
    <col min="13570" max="13570" width="56.85546875" style="320" customWidth="1"/>
    <col min="13571" max="13571" width="11.42578125" style="320"/>
    <col min="13572" max="13572" width="12.5703125" style="320" customWidth="1"/>
    <col min="13573" max="13573" width="13.28515625" style="320" customWidth="1"/>
    <col min="13574" max="13578" width="11.42578125" style="320"/>
    <col min="13579" max="13579" width="15.7109375" style="320" customWidth="1"/>
    <col min="13580" max="13580" width="12" style="320" customWidth="1"/>
    <col min="13581" max="13825" width="11.42578125" style="320"/>
    <col min="13826" max="13826" width="56.85546875" style="320" customWidth="1"/>
    <col min="13827" max="13827" width="11.42578125" style="320"/>
    <col min="13828" max="13828" width="12.5703125" style="320" customWidth="1"/>
    <col min="13829" max="13829" width="13.28515625" style="320" customWidth="1"/>
    <col min="13830" max="13834" width="11.42578125" style="320"/>
    <col min="13835" max="13835" width="15.7109375" style="320" customWidth="1"/>
    <col min="13836" max="13836" width="12" style="320" customWidth="1"/>
    <col min="13837" max="14081" width="11.42578125" style="320"/>
    <col min="14082" max="14082" width="56.85546875" style="320" customWidth="1"/>
    <col min="14083" max="14083" width="11.42578125" style="320"/>
    <col min="14084" max="14084" width="12.5703125" style="320" customWidth="1"/>
    <col min="14085" max="14085" width="13.28515625" style="320" customWidth="1"/>
    <col min="14086" max="14090" width="11.42578125" style="320"/>
    <col min="14091" max="14091" width="15.7109375" style="320" customWidth="1"/>
    <col min="14092" max="14092" width="12" style="320" customWidth="1"/>
    <col min="14093" max="14337" width="11.42578125" style="320"/>
    <col min="14338" max="14338" width="56.85546875" style="320" customWidth="1"/>
    <col min="14339" max="14339" width="11.42578125" style="320"/>
    <col min="14340" max="14340" width="12.5703125" style="320" customWidth="1"/>
    <col min="14341" max="14341" width="13.28515625" style="320" customWidth="1"/>
    <col min="14342" max="14346" width="11.42578125" style="320"/>
    <col min="14347" max="14347" width="15.7109375" style="320" customWidth="1"/>
    <col min="14348" max="14348" width="12" style="320" customWidth="1"/>
    <col min="14349" max="14593" width="11.42578125" style="320"/>
    <col min="14594" max="14594" width="56.85546875" style="320" customWidth="1"/>
    <col min="14595" max="14595" width="11.42578125" style="320"/>
    <col min="14596" max="14596" width="12.5703125" style="320" customWidth="1"/>
    <col min="14597" max="14597" width="13.28515625" style="320" customWidth="1"/>
    <col min="14598" max="14602" width="11.42578125" style="320"/>
    <col min="14603" max="14603" width="15.7109375" style="320" customWidth="1"/>
    <col min="14604" max="14604" width="12" style="320" customWidth="1"/>
    <col min="14605" max="14849" width="11.42578125" style="320"/>
    <col min="14850" max="14850" width="56.85546875" style="320" customWidth="1"/>
    <col min="14851" max="14851" width="11.42578125" style="320"/>
    <col min="14852" max="14852" width="12.5703125" style="320" customWidth="1"/>
    <col min="14853" max="14853" width="13.28515625" style="320" customWidth="1"/>
    <col min="14854" max="14858" width="11.42578125" style="320"/>
    <col min="14859" max="14859" width="15.7109375" style="320" customWidth="1"/>
    <col min="14860" max="14860" width="12" style="320" customWidth="1"/>
    <col min="14861" max="15105" width="11.42578125" style="320"/>
    <col min="15106" max="15106" width="56.85546875" style="320" customWidth="1"/>
    <col min="15107" max="15107" width="11.42578125" style="320"/>
    <col min="15108" max="15108" width="12.5703125" style="320" customWidth="1"/>
    <col min="15109" max="15109" width="13.28515625" style="320" customWidth="1"/>
    <col min="15110" max="15114" width="11.42578125" style="320"/>
    <col min="15115" max="15115" width="15.7109375" style="320" customWidth="1"/>
    <col min="15116" max="15116" width="12" style="320" customWidth="1"/>
    <col min="15117" max="15361" width="11.42578125" style="320"/>
    <col min="15362" max="15362" width="56.85546875" style="320" customWidth="1"/>
    <col min="15363" max="15363" width="11.42578125" style="320"/>
    <col min="15364" max="15364" width="12.5703125" style="320" customWidth="1"/>
    <col min="15365" max="15365" width="13.28515625" style="320" customWidth="1"/>
    <col min="15366" max="15370" width="11.42578125" style="320"/>
    <col min="15371" max="15371" width="15.7109375" style="320" customWidth="1"/>
    <col min="15372" max="15372" width="12" style="320" customWidth="1"/>
    <col min="15373" max="15617" width="11.42578125" style="320"/>
    <col min="15618" max="15618" width="56.85546875" style="320" customWidth="1"/>
    <col min="15619" max="15619" width="11.42578125" style="320"/>
    <col min="15620" max="15620" width="12.5703125" style="320" customWidth="1"/>
    <col min="15621" max="15621" width="13.28515625" style="320" customWidth="1"/>
    <col min="15622" max="15626" width="11.42578125" style="320"/>
    <col min="15627" max="15627" width="15.7109375" style="320" customWidth="1"/>
    <col min="15628" max="15628" width="12" style="320" customWidth="1"/>
    <col min="15629" max="15873" width="11.42578125" style="320"/>
    <col min="15874" max="15874" width="56.85546875" style="320" customWidth="1"/>
    <col min="15875" max="15875" width="11.42578125" style="320"/>
    <col min="15876" max="15876" width="12.5703125" style="320" customWidth="1"/>
    <col min="15877" max="15877" width="13.28515625" style="320" customWidth="1"/>
    <col min="15878" max="15882" width="11.42578125" style="320"/>
    <col min="15883" max="15883" width="15.7109375" style="320" customWidth="1"/>
    <col min="15884" max="15884" width="12" style="320" customWidth="1"/>
    <col min="15885" max="16129" width="11.42578125" style="320"/>
    <col min="16130" max="16130" width="56.85546875" style="320" customWidth="1"/>
    <col min="16131" max="16131" width="11.42578125" style="320"/>
    <col min="16132" max="16132" width="12.5703125" style="320" customWidth="1"/>
    <col min="16133" max="16133" width="13.28515625" style="320" customWidth="1"/>
    <col min="16134" max="16138" width="11.42578125" style="320"/>
    <col min="16139" max="16139" width="15.7109375" style="320" customWidth="1"/>
    <col min="16140" max="16140" width="12" style="320" customWidth="1"/>
    <col min="16141" max="16384" width="11.42578125" style="320"/>
  </cols>
  <sheetData>
    <row r="1" spans="1:13">
      <c r="C1" s="320">
        <v>2015</v>
      </c>
    </row>
    <row r="3" spans="1:13">
      <c r="A3" s="315" t="s">
        <v>1470</v>
      </c>
      <c r="B3" s="316" t="s">
        <v>1132</v>
      </c>
      <c r="C3" s="317" t="s">
        <v>5</v>
      </c>
      <c r="D3" s="318" t="s">
        <v>1471</v>
      </c>
      <c r="E3" s="317" t="s">
        <v>1472</v>
      </c>
      <c r="F3" s="317" t="s">
        <v>1473</v>
      </c>
      <c r="G3" s="317" t="s">
        <v>1474</v>
      </c>
      <c r="H3" s="317" t="s">
        <v>1475</v>
      </c>
      <c r="I3" s="317" t="s">
        <v>1476</v>
      </c>
      <c r="J3" s="319" t="s">
        <v>1477</v>
      </c>
      <c r="K3" s="317" t="s">
        <v>1478</v>
      </c>
      <c r="L3" s="317" t="s">
        <v>1479</v>
      </c>
    </row>
    <row r="4" spans="1:13">
      <c r="A4" s="368">
        <v>30121499</v>
      </c>
      <c r="B4" s="369" t="s">
        <v>2410</v>
      </c>
      <c r="C4" s="370" t="s">
        <v>617</v>
      </c>
      <c r="D4" s="368"/>
      <c r="E4" s="369" t="s">
        <v>1538</v>
      </c>
      <c r="F4" s="369" t="s">
        <v>1694</v>
      </c>
      <c r="G4" s="369" t="s">
        <v>1540</v>
      </c>
      <c r="H4" s="371"/>
      <c r="I4" s="369" t="s">
        <v>2411</v>
      </c>
      <c r="J4" s="369" t="s">
        <v>2411</v>
      </c>
      <c r="K4" s="317"/>
      <c r="L4" s="317"/>
    </row>
    <row r="5" spans="1:13">
      <c r="A5" s="368">
        <v>30102059</v>
      </c>
      <c r="B5" s="369" t="s">
        <v>2412</v>
      </c>
      <c r="C5" s="370" t="s">
        <v>1579</v>
      </c>
      <c r="D5" s="368"/>
      <c r="E5" s="369" t="s">
        <v>1538</v>
      </c>
      <c r="F5" s="369" t="s">
        <v>2299</v>
      </c>
      <c r="G5" s="369" t="s">
        <v>1566</v>
      </c>
      <c r="H5" s="371"/>
      <c r="I5" s="369" t="s">
        <v>2411</v>
      </c>
      <c r="J5" s="369" t="s">
        <v>2411</v>
      </c>
      <c r="K5" s="317"/>
      <c r="L5" s="317"/>
    </row>
    <row r="6" spans="1:13">
      <c r="A6" s="368">
        <v>30113144</v>
      </c>
      <c r="B6" s="369" t="s">
        <v>2413</v>
      </c>
      <c r="C6" s="370" t="s">
        <v>617</v>
      </c>
      <c r="D6" s="368"/>
      <c r="E6" s="369" t="s">
        <v>1538</v>
      </c>
      <c r="F6" s="369" t="s">
        <v>2414</v>
      </c>
      <c r="G6" s="369" t="s">
        <v>1540</v>
      </c>
      <c r="H6" s="371"/>
      <c r="I6" s="369" t="s">
        <v>2411</v>
      </c>
      <c r="J6" s="369" t="s">
        <v>2411</v>
      </c>
      <c r="K6" s="317"/>
      <c r="L6" s="317"/>
    </row>
    <row r="7" spans="1:13">
      <c r="A7" s="368">
        <v>30269724</v>
      </c>
      <c r="B7" s="371" t="s">
        <v>2415</v>
      </c>
      <c r="C7" s="368" t="s">
        <v>1549</v>
      </c>
      <c r="D7" s="372">
        <v>1091082</v>
      </c>
      <c r="E7" s="369" t="s">
        <v>1886</v>
      </c>
      <c r="F7" s="369" t="s">
        <v>1498</v>
      </c>
      <c r="G7" s="369" t="s">
        <v>1582</v>
      </c>
      <c r="H7" s="371"/>
      <c r="I7" s="369" t="s">
        <v>2416</v>
      </c>
      <c r="J7" s="369" t="s">
        <v>2416</v>
      </c>
      <c r="K7" s="317"/>
      <c r="L7" s="317"/>
    </row>
    <row r="8" spans="1:13">
      <c r="A8" s="368">
        <v>30113105</v>
      </c>
      <c r="B8" s="371" t="s">
        <v>2417</v>
      </c>
      <c r="C8" s="368" t="s">
        <v>617</v>
      </c>
      <c r="D8" s="372"/>
      <c r="E8" s="371" t="s">
        <v>1538</v>
      </c>
      <c r="F8" s="371" t="s">
        <v>2233</v>
      </c>
      <c r="G8" s="371" t="s">
        <v>1540</v>
      </c>
      <c r="H8" s="371"/>
      <c r="I8" s="371" t="s">
        <v>2416</v>
      </c>
      <c r="J8" s="371" t="s">
        <v>2416</v>
      </c>
      <c r="K8" s="317"/>
      <c r="L8" s="317"/>
    </row>
    <row r="9" spans="1:13">
      <c r="A9" s="368">
        <v>30108787</v>
      </c>
      <c r="B9" s="371" t="s">
        <v>2418</v>
      </c>
      <c r="C9" s="368" t="s">
        <v>289</v>
      </c>
      <c r="D9" s="372"/>
      <c r="E9" s="371" t="s">
        <v>1538</v>
      </c>
      <c r="F9" s="371" t="s">
        <v>1498</v>
      </c>
      <c r="G9" s="371" t="s">
        <v>2031</v>
      </c>
      <c r="H9" s="371" t="s">
        <v>2416</v>
      </c>
      <c r="I9" s="371"/>
      <c r="J9" s="371"/>
      <c r="K9" s="317"/>
      <c r="L9" s="317"/>
    </row>
    <row r="10" spans="1:13">
      <c r="A10" s="368">
        <v>30199074</v>
      </c>
      <c r="B10" s="371" t="s">
        <v>1167</v>
      </c>
      <c r="C10" s="368" t="s">
        <v>182</v>
      </c>
      <c r="D10" s="372">
        <v>1265171</v>
      </c>
      <c r="E10" s="371" t="s">
        <v>1886</v>
      </c>
      <c r="F10" s="371" t="s">
        <v>1498</v>
      </c>
      <c r="G10" s="371" t="s">
        <v>1545</v>
      </c>
      <c r="H10" s="371" t="s">
        <v>2416</v>
      </c>
      <c r="I10" s="371"/>
      <c r="J10" s="371"/>
      <c r="K10" s="317"/>
      <c r="L10" s="317"/>
    </row>
    <row r="11" spans="1:13">
      <c r="A11" s="368">
        <v>30119229</v>
      </c>
      <c r="B11" s="371" t="s">
        <v>2419</v>
      </c>
      <c r="C11" s="368" t="s">
        <v>617</v>
      </c>
      <c r="D11" s="372"/>
      <c r="E11" s="371" t="s">
        <v>1868</v>
      </c>
      <c r="F11" s="371" t="s">
        <v>2202</v>
      </c>
      <c r="G11" s="371" t="s">
        <v>1540</v>
      </c>
      <c r="H11" s="371" t="s">
        <v>2420</v>
      </c>
      <c r="I11" s="371"/>
      <c r="J11" s="371"/>
      <c r="K11" s="317"/>
      <c r="L11" s="317"/>
    </row>
    <row r="12" spans="1:13">
      <c r="A12" s="368">
        <v>30073367</v>
      </c>
      <c r="B12" s="371" t="s">
        <v>2421</v>
      </c>
      <c r="C12" s="368" t="s">
        <v>182</v>
      </c>
      <c r="D12" s="372"/>
      <c r="E12" s="371" t="s">
        <v>1513</v>
      </c>
      <c r="F12" s="371" t="s">
        <v>1870</v>
      </c>
      <c r="G12" s="371" t="s">
        <v>1545</v>
      </c>
      <c r="H12" s="371" t="s">
        <v>2422</v>
      </c>
      <c r="I12" s="371"/>
      <c r="J12" s="371"/>
      <c r="K12" s="317"/>
      <c r="L12" s="317"/>
    </row>
    <row r="13" spans="1:13">
      <c r="A13" s="368">
        <v>30292423</v>
      </c>
      <c r="B13" s="371" t="s">
        <v>2423</v>
      </c>
      <c r="C13" s="368" t="s">
        <v>230</v>
      </c>
      <c r="D13" s="372">
        <v>93551</v>
      </c>
      <c r="E13" s="371" t="s">
        <v>2424</v>
      </c>
      <c r="F13" s="371" t="s">
        <v>1498</v>
      </c>
      <c r="G13" s="371" t="s">
        <v>1566</v>
      </c>
      <c r="H13" s="371" t="s">
        <v>2425</v>
      </c>
      <c r="I13" s="371"/>
      <c r="J13" s="371"/>
      <c r="K13" s="317"/>
      <c r="L13" s="317"/>
    </row>
    <row r="14" spans="1:13">
      <c r="A14" s="368">
        <v>20190549</v>
      </c>
      <c r="B14" s="371" t="s">
        <v>2426</v>
      </c>
      <c r="C14" s="368" t="s">
        <v>182</v>
      </c>
      <c r="D14" s="372">
        <v>451872</v>
      </c>
      <c r="E14" s="371" t="s">
        <v>1554</v>
      </c>
      <c r="F14" s="371" t="s">
        <v>1498</v>
      </c>
      <c r="G14" s="371" t="s">
        <v>1566</v>
      </c>
      <c r="H14" s="371" t="s">
        <v>2425</v>
      </c>
      <c r="I14" s="371" t="s">
        <v>2427</v>
      </c>
      <c r="J14" s="371" t="s">
        <v>2427</v>
      </c>
      <c r="K14" s="317"/>
      <c r="L14" s="317"/>
    </row>
    <row r="15" spans="1:13">
      <c r="A15" s="368">
        <v>30167123</v>
      </c>
      <c r="B15" s="371" t="s">
        <v>2428</v>
      </c>
      <c r="C15" s="368" t="s">
        <v>182</v>
      </c>
      <c r="D15" s="372">
        <v>234795</v>
      </c>
      <c r="E15" s="371" t="s">
        <v>2429</v>
      </c>
      <c r="F15" s="371" t="s">
        <v>1796</v>
      </c>
      <c r="G15" s="371" t="s">
        <v>1566</v>
      </c>
      <c r="H15" s="371" t="s">
        <v>2425</v>
      </c>
      <c r="I15" s="371"/>
      <c r="J15" s="371"/>
      <c r="K15" s="317"/>
      <c r="L15" s="317"/>
    </row>
    <row r="16" spans="1:13">
      <c r="A16" s="368">
        <v>30128045</v>
      </c>
      <c r="B16" s="371" t="s">
        <v>2430</v>
      </c>
      <c r="C16" s="368" t="s">
        <v>182</v>
      </c>
      <c r="D16" s="372"/>
      <c r="E16" s="371" t="s">
        <v>1513</v>
      </c>
      <c r="F16" s="371" t="s">
        <v>1498</v>
      </c>
      <c r="G16" s="371" t="s">
        <v>1566</v>
      </c>
      <c r="H16" s="371" t="s">
        <v>2425</v>
      </c>
      <c r="I16" s="371"/>
      <c r="J16" s="371"/>
      <c r="K16" s="317" t="s">
        <v>2431</v>
      </c>
      <c r="L16" s="317" t="s">
        <v>2432</v>
      </c>
      <c r="M16" s="320" t="s">
        <v>2959</v>
      </c>
    </row>
    <row r="17" spans="1:13">
      <c r="A17" s="368">
        <v>30184972</v>
      </c>
      <c r="B17" s="371" t="s">
        <v>2433</v>
      </c>
      <c r="C17" s="368" t="s">
        <v>305</v>
      </c>
      <c r="D17" s="372">
        <v>136576</v>
      </c>
      <c r="E17" s="371" t="s">
        <v>2434</v>
      </c>
      <c r="F17" s="371" t="s">
        <v>1498</v>
      </c>
      <c r="G17" s="371" t="s">
        <v>1545</v>
      </c>
      <c r="H17" s="371" t="s">
        <v>2425</v>
      </c>
      <c r="I17" s="371" t="s">
        <v>2427</v>
      </c>
      <c r="J17" s="371" t="s">
        <v>2427</v>
      </c>
      <c r="K17" s="317" t="s">
        <v>2435</v>
      </c>
      <c r="L17" s="317" t="s">
        <v>2436</v>
      </c>
      <c r="M17" s="320" t="s">
        <v>2959</v>
      </c>
    </row>
    <row r="18" spans="1:13">
      <c r="A18" s="368">
        <v>30129657</v>
      </c>
      <c r="B18" s="371" t="s">
        <v>1444</v>
      </c>
      <c r="C18" s="368" t="s">
        <v>248</v>
      </c>
      <c r="D18" s="372">
        <v>256901</v>
      </c>
      <c r="E18" s="371" t="s">
        <v>1505</v>
      </c>
      <c r="F18" s="371" t="s">
        <v>1498</v>
      </c>
      <c r="G18" s="371" t="s">
        <v>1545</v>
      </c>
      <c r="H18" s="371" t="s">
        <v>2425</v>
      </c>
      <c r="I18" s="371" t="s">
        <v>2437</v>
      </c>
      <c r="J18" s="371">
        <v>303.20150000000001</v>
      </c>
      <c r="K18" s="317" t="s">
        <v>2438</v>
      </c>
      <c r="L18" s="317" t="s">
        <v>2427</v>
      </c>
      <c r="M18" s="320" t="s">
        <v>2959</v>
      </c>
    </row>
    <row r="19" spans="1:13">
      <c r="A19" s="368">
        <v>30136508</v>
      </c>
      <c r="B19" s="371" t="s">
        <v>2439</v>
      </c>
      <c r="C19" s="368" t="s">
        <v>182</v>
      </c>
      <c r="D19" s="372">
        <v>738942</v>
      </c>
      <c r="E19" s="371" t="s">
        <v>2440</v>
      </c>
      <c r="F19" s="371" t="s">
        <v>1498</v>
      </c>
      <c r="G19" s="371" t="s">
        <v>1545</v>
      </c>
      <c r="H19" s="371" t="s">
        <v>2425</v>
      </c>
      <c r="I19" s="371" t="s">
        <v>2437</v>
      </c>
      <c r="J19" s="371" t="s">
        <v>2437</v>
      </c>
      <c r="K19" s="317" t="s">
        <v>2441</v>
      </c>
      <c r="L19" s="317" t="s">
        <v>2427</v>
      </c>
      <c r="M19" s="320" t="s">
        <v>2959</v>
      </c>
    </row>
    <row r="20" spans="1:13">
      <c r="A20" s="368">
        <v>30188923</v>
      </c>
      <c r="B20" s="371" t="s">
        <v>2442</v>
      </c>
      <c r="C20" s="368" t="s">
        <v>305</v>
      </c>
      <c r="D20" s="372">
        <v>209040</v>
      </c>
      <c r="E20" s="371" t="s">
        <v>1886</v>
      </c>
      <c r="F20" s="371" t="s">
        <v>1498</v>
      </c>
      <c r="G20" s="371" t="s">
        <v>2031</v>
      </c>
      <c r="H20" s="371" t="s">
        <v>2425</v>
      </c>
      <c r="I20" s="371" t="s">
        <v>2437</v>
      </c>
      <c r="J20" s="371" t="s">
        <v>2437</v>
      </c>
      <c r="K20" s="317" t="s">
        <v>2443</v>
      </c>
      <c r="L20" s="317" t="s">
        <v>2427</v>
      </c>
      <c r="M20" s="320" t="s">
        <v>2959</v>
      </c>
    </row>
    <row r="21" spans="1:13">
      <c r="A21" s="368">
        <v>30351972</v>
      </c>
      <c r="B21" s="371" t="s">
        <v>2444</v>
      </c>
      <c r="C21" s="368" t="s">
        <v>182</v>
      </c>
      <c r="D21" s="372">
        <v>139370</v>
      </c>
      <c r="E21" s="371" t="s">
        <v>1886</v>
      </c>
      <c r="F21" s="371" t="s">
        <v>1498</v>
      </c>
      <c r="G21" s="371" t="s">
        <v>2031</v>
      </c>
      <c r="H21" s="371" t="s">
        <v>2425</v>
      </c>
      <c r="I21" s="371" t="s">
        <v>2445</v>
      </c>
      <c r="J21" s="371" t="s">
        <v>2445</v>
      </c>
      <c r="K21" s="317" t="s">
        <v>2446</v>
      </c>
      <c r="L21" s="317" t="s">
        <v>2447</v>
      </c>
      <c r="M21" s="320" t="s">
        <v>2959</v>
      </c>
    </row>
    <row r="22" spans="1:13">
      <c r="A22" s="368">
        <v>30085478</v>
      </c>
      <c r="B22" s="371" t="s">
        <v>2448</v>
      </c>
      <c r="C22" s="368" t="s">
        <v>260</v>
      </c>
      <c r="D22" s="372"/>
      <c r="E22" s="371" t="s">
        <v>1538</v>
      </c>
      <c r="F22" s="371" t="s">
        <v>1899</v>
      </c>
      <c r="G22" s="371" t="s">
        <v>1545</v>
      </c>
      <c r="H22" s="371" t="s">
        <v>2449</v>
      </c>
      <c r="I22" s="371" t="s">
        <v>2437</v>
      </c>
      <c r="J22" s="371" t="s">
        <v>2437</v>
      </c>
      <c r="K22" s="317" t="s">
        <v>2450</v>
      </c>
      <c r="L22" s="317" t="s">
        <v>2427</v>
      </c>
      <c r="M22" s="320" t="s">
        <v>2959</v>
      </c>
    </row>
    <row r="23" spans="1:13">
      <c r="A23" s="368">
        <v>30134720</v>
      </c>
      <c r="B23" s="371" t="s">
        <v>2451</v>
      </c>
      <c r="C23" s="368" t="s">
        <v>248</v>
      </c>
      <c r="D23" s="372">
        <v>644139</v>
      </c>
      <c r="E23" s="371" t="s">
        <v>1886</v>
      </c>
      <c r="F23" s="371" t="s">
        <v>1498</v>
      </c>
      <c r="G23" s="371" t="s">
        <v>2031</v>
      </c>
      <c r="H23" s="371" t="s">
        <v>2449</v>
      </c>
      <c r="I23" s="371" t="s">
        <v>2437</v>
      </c>
      <c r="J23" s="371" t="s">
        <v>2437</v>
      </c>
      <c r="K23" s="317" t="s">
        <v>2452</v>
      </c>
      <c r="L23" s="317" t="s">
        <v>2427</v>
      </c>
      <c r="M23" s="320" t="s">
        <v>2959</v>
      </c>
    </row>
    <row r="24" spans="1:13">
      <c r="A24" s="368">
        <v>30128506</v>
      </c>
      <c r="B24" s="371" t="s">
        <v>1288</v>
      </c>
      <c r="C24" s="368" t="s">
        <v>260</v>
      </c>
      <c r="D24" s="372">
        <v>281970</v>
      </c>
      <c r="E24" s="371" t="s">
        <v>1886</v>
      </c>
      <c r="F24" s="371" t="s">
        <v>1498</v>
      </c>
      <c r="G24" s="371" t="s">
        <v>2031</v>
      </c>
      <c r="H24" s="371" t="s">
        <v>2449</v>
      </c>
      <c r="I24" s="371" t="s">
        <v>2427</v>
      </c>
      <c r="J24" s="371" t="s">
        <v>2427</v>
      </c>
      <c r="K24" s="317" t="s">
        <v>2453</v>
      </c>
      <c r="L24" s="317" t="s">
        <v>2436</v>
      </c>
      <c r="M24" s="320" t="s">
        <v>2959</v>
      </c>
    </row>
    <row r="25" spans="1:13">
      <c r="A25" s="368">
        <v>30082121</v>
      </c>
      <c r="B25" s="371" t="s">
        <v>1291</v>
      </c>
      <c r="C25" s="368" t="s">
        <v>289</v>
      </c>
      <c r="D25" s="372">
        <v>280033</v>
      </c>
      <c r="E25" s="371" t="s">
        <v>1886</v>
      </c>
      <c r="F25" s="371" t="s">
        <v>1498</v>
      </c>
      <c r="G25" s="371" t="s">
        <v>2031</v>
      </c>
      <c r="H25" s="371" t="s">
        <v>2449</v>
      </c>
      <c r="I25" s="371" t="s">
        <v>2427</v>
      </c>
      <c r="J25" s="371" t="s">
        <v>2427</v>
      </c>
      <c r="K25" s="317" t="s">
        <v>2454</v>
      </c>
      <c r="L25" s="317" t="s">
        <v>2436</v>
      </c>
      <c r="M25" s="320" t="s">
        <v>2959</v>
      </c>
    </row>
    <row r="26" spans="1:13">
      <c r="A26" s="368">
        <v>30063478</v>
      </c>
      <c r="B26" s="371" t="s">
        <v>188</v>
      </c>
      <c r="C26" s="368" t="s">
        <v>182</v>
      </c>
      <c r="D26" s="372"/>
      <c r="E26" s="371" t="s">
        <v>1513</v>
      </c>
      <c r="F26" s="371" t="s">
        <v>1870</v>
      </c>
      <c r="G26" s="371" t="s">
        <v>2031</v>
      </c>
      <c r="H26" s="371" t="s">
        <v>2449</v>
      </c>
      <c r="I26" s="371"/>
      <c r="J26" s="371"/>
      <c r="K26" s="317" t="s">
        <v>2455</v>
      </c>
      <c r="L26" s="317" t="s">
        <v>2456</v>
      </c>
      <c r="M26" s="320" t="s">
        <v>2959</v>
      </c>
    </row>
    <row r="27" spans="1:13">
      <c r="A27" s="368">
        <v>30115427</v>
      </c>
      <c r="B27" s="371" t="s">
        <v>2457</v>
      </c>
      <c r="C27" s="368" t="s">
        <v>2458</v>
      </c>
      <c r="D27" s="372">
        <v>657860</v>
      </c>
      <c r="E27" s="371" t="s">
        <v>1886</v>
      </c>
      <c r="F27" s="371" t="s">
        <v>1498</v>
      </c>
      <c r="G27" s="371" t="s">
        <v>1499</v>
      </c>
      <c r="H27" s="371" t="s">
        <v>2449</v>
      </c>
      <c r="I27" s="371" t="s">
        <v>2459</v>
      </c>
      <c r="J27" s="371" t="s">
        <v>2459</v>
      </c>
      <c r="K27" s="317" t="s">
        <v>2460</v>
      </c>
      <c r="L27" s="317" t="s">
        <v>2461</v>
      </c>
      <c r="M27" s="320" t="s">
        <v>2959</v>
      </c>
    </row>
    <row r="28" spans="1:13">
      <c r="A28" s="368">
        <v>30102626</v>
      </c>
      <c r="B28" s="371" t="s">
        <v>2462</v>
      </c>
      <c r="C28" s="368" t="s">
        <v>1210</v>
      </c>
      <c r="D28" s="372">
        <v>41626</v>
      </c>
      <c r="E28" s="371" t="s">
        <v>1886</v>
      </c>
      <c r="F28" s="371" t="s">
        <v>1498</v>
      </c>
      <c r="G28" s="371" t="s">
        <v>1499</v>
      </c>
      <c r="H28" s="371" t="s">
        <v>2449</v>
      </c>
      <c r="I28" s="371" t="s">
        <v>2459</v>
      </c>
      <c r="J28" s="371" t="s">
        <v>2459</v>
      </c>
      <c r="K28" s="317" t="s">
        <v>2463</v>
      </c>
      <c r="L28" s="317" t="s">
        <v>2461</v>
      </c>
      <c r="M28" s="320" t="s">
        <v>2959</v>
      </c>
    </row>
    <row r="29" spans="1:13">
      <c r="A29" s="368">
        <v>30212322</v>
      </c>
      <c r="B29" s="371" t="s">
        <v>2464</v>
      </c>
      <c r="C29" s="368" t="s">
        <v>248</v>
      </c>
      <c r="D29" s="372"/>
      <c r="E29" s="371" t="s">
        <v>2465</v>
      </c>
      <c r="F29" s="371" t="s">
        <v>1498</v>
      </c>
      <c r="G29" s="371" t="s">
        <v>2031</v>
      </c>
      <c r="H29" s="371" t="s">
        <v>2459</v>
      </c>
      <c r="I29" s="371"/>
      <c r="J29" s="371"/>
      <c r="K29" s="317" t="s">
        <v>2466</v>
      </c>
      <c r="L29" s="317" t="s">
        <v>2461</v>
      </c>
      <c r="M29" s="320" t="s">
        <v>2959</v>
      </c>
    </row>
    <row r="30" spans="1:13">
      <c r="A30" s="368">
        <v>30158072</v>
      </c>
      <c r="B30" s="371" t="s">
        <v>1345</v>
      </c>
      <c r="C30" s="368" t="s">
        <v>70</v>
      </c>
      <c r="D30" s="372">
        <v>1923096</v>
      </c>
      <c r="E30" s="371" t="s">
        <v>1886</v>
      </c>
      <c r="F30" s="371" t="s">
        <v>2186</v>
      </c>
      <c r="G30" s="371" t="s">
        <v>1582</v>
      </c>
      <c r="H30" s="371" t="s">
        <v>2459</v>
      </c>
      <c r="I30" s="371" t="s">
        <v>2459</v>
      </c>
      <c r="J30" s="371" t="s">
        <v>2459</v>
      </c>
      <c r="K30" s="317" t="s">
        <v>2467</v>
      </c>
      <c r="L30" s="317" t="s">
        <v>2461</v>
      </c>
      <c r="M30" s="320" t="s">
        <v>2959</v>
      </c>
    </row>
    <row r="31" spans="1:13">
      <c r="A31" s="368">
        <v>30126943</v>
      </c>
      <c r="B31" s="371" t="s">
        <v>122</v>
      </c>
      <c r="C31" s="368" t="s">
        <v>1206</v>
      </c>
      <c r="D31" s="372">
        <v>1698855</v>
      </c>
      <c r="E31" s="371" t="s">
        <v>1886</v>
      </c>
      <c r="F31" s="371" t="s">
        <v>2186</v>
      </c>
      <c r="G31" s="371" t="s">
        <v>1582</v>
      </c>
      <c r="H31" s="371" t="s">
        <v>2459</v>
      </c>
      <c r="I31" s="371" t="s">
        <v>2459</v>
      </c>
      <c r="J31" s="371" t="s">
        <v>2459</v>
      </c>
      <c r="K31" s="317" t="s">
        <v>2468</v>
      </c>
      <c r="L31" s="317" t="s">
        <v>2461</v>
      </c>
      <c r="M31" s="320" t="s">
        <v>2959</v>
      </c>
    </row>
    <row r="32" spans="1:13">
      <c r="A32" s="368">
        <v>30212372</v>
      </c>
      <c r="B32" s="371" t="s">
        <v>2469</v>
      </c>
      <c r="C32" s="368" t="s">
        <v>248</v>
      </c>
      <c r="D32" s="372">
        <v>275935</v>
      </c>
      <c r="E32" s="371" t="s">
        <v>1886</v>
      </c>
      <c r="F32" s="371" t="s">
        <v>1498</v>
      </c>
      <c r="G32" s="371" t="s">
        <v>1545</v>
      </c>
      <c r="H32" s="371"/>
      <c r="I32" s="371" t="s">
        <v>2437</v>
      </c>
      <c r="J32" s="371" t="s">
        <v>2437</v>
      </c>
      <c r="K32" s="317" t="s">
        <v>2470</v>
      </c>
      <c r="L32" s="317" t="s">
        <v>2427</v>
      </c>
      <c r="M32" s="320" t="s">
        <v>2959</v>
      </c>
    </row>
    <row r="33" spans="1:13">
      <c r="A33" s="368">
        <v>30113397</v>
      </c>
      <c r="B33" s="371" t="s">
        <v>2471</v>
      </c>
      <c r="C33" s="368" t="s">
        <v>1206</v>
      </c>
      <c r="D33" s="372">
        <v>71387</v>
      </c>
      <c r="E33" s="371" t="s">
        <v>1554</v>
      </c>
      <c r="F33" s="371" t="s">
        <v>1498</v>
      </c>
      <c r="G33" s="371" t="s">
        <v>1582</v>
      </c>
      <c r="H33" s="371" t="s">
        <v>2437</v>
      </c>
      <c r="I33" s="371" t="s">
        <v>2437</v>
      </c>
      <c r="J33" s="371" t="s">
        <v>2437</v>
      </c>
      <c r="K33" s="317" t="s">
        <v>2472</v>
      </c>
      <c r="L33" s="317" t="s">
        <v>2427</v>
      </c>
      <c r="M33" s="320" t="s">
        <v>2959</v>
      </c>
    </row>
    <row r="34" spans="1:13">
      <c r="A34" s="368">
        <v>30103446</v>
      </c>
      <c r="B34" s="371" t="s">
        <v>2473</v>
      </c>
      <c r="C34" s="368" t="s">
        <v>182</v>
      </c>
      <c r="D34" s="372">
        <v>179821</v>
      </c>
      <c r="E34" s="371" t="s">
        <v>1554</v>
      </c>
      <c r="F34" s="371" t="s">
        <v>1498</v>
      </c>
      <c r="G34" s="371" t="s">
        <v>2031</v>
      </c>
      <c r="H34" s="371" t="s">
        <v>2445</v>
      </c>
      <c r="I34" s="371" t="s">
        <v>2445</v>
      </c>
      <c r="J34" s="371" t="s">
        <v>2445</v>
      </c>
      <c r="K34" s="317" t="s">
        <v>2474</v>
      </c>
      <c r="L34" s="317" t="s">
        <v>2475</v>
      </c>
      <c r="M34" s="320" t="s">
        <v>2959</v>
      </c>
    </row>
    <row r="35" spans="1:13">
      <c r="A35" s="368">
        <v>30212472</v>
      </c>
      <c r="B35" s="371" t="s">
        <v>1662</v>
      </c>
      <c r="C35" s="368" t="s">
        <v>248</v>
      </c>
      <c r="D35" s="372">
        <v>398199</v>
      </c>
      <c r="E35" s="371" t="s">
        <v>1886</v>
      </c>
      <c r="F35" s="371" t="s">
        <v>1498</v>
      </c>
      <c r="G35" s="371" t="s">
        <v>1566</v>
      </c>
      <c r="H35" s="371" t="s">
        <v>2476</v>
      </c>
      <c r="I35" s="371" t="s">
        <v>2427</v>
      </c>
      <c r="J35" s="371" t="s">
        <v>2427</v>
      </c>
      <c r="K35" s="317" t="s">
        <v>2477</v>
      </c>
      <c r="L35" s="317" t="s">
        <v>2436</v>
      </c>
      <c r="M35" s="320" t="s">
        <v>2959</v>
      </c>
    </row>
    <row r="36" spans="1:13">
      <c r="A36" s="368">
        <v>30135009</v>
      </c>
      <c r="B36" s="371" t="s">
        <v>2478</v>
      </c>
      <c r="C36" s="368" t="s">
        <v>467</v>
      </c>
      <c r="D36" s="372">
        <v>340600</v>
      </c>
      <c r="E36" s="371" t="s">
        <v>1886</v>
      </c>
      <c r="F36" s="371" t="s">
        <v>1498</v>
      </c>
      <c r="G36" s="371" t="s">
        <v>1569</v>
      </c>
      <c r="H36" s="371"/>
      <c r="I36" s="371" t="s">
        <v>2479</v>
      </c>
      <c r="J36" s="371" t="s">
        <v>2479</v>
      </c>
      <c r="K36" s="317" t="s">
        <v>2480</v>
      </c>
      <c r="L36" s="317" t="s">
        <v>2481</v>
      </c>
      <c r="M36" s="320" t="s">
        <v>2959</v>
      </c>
    </row>
    <row r="37" spans="1:13">
      <c r="A37" s="368">
        <v>30076119</v>
      </c>
      <c r="B37" s="371" t="s">
        <v>1237</v>
      </c>
      <c r="C37" s="368" t="s">
        <v>363</v>
      </c>
      <c r="D37" s="372">
        <v>1668320</v>
      </c>
      <c r="E37" s="371" t="s">
        <v>1554</v>
      </c>
      <c r="F37" s="371" t="s">
        <v>1498</v>
      </c>
      <c r="G37" s="371" t="s">
        <v>1569</v>
      </c>
      <c r="H37" s="371"/>
      <c r="I37" s="371" t="s">
        <v>2482</v>
      </c>
      <c r="J37" s="371" t="s">
        <v>2482</v>
      </c>
      <c r="K37" s="317"/>
      <c r="L37" s="317"/>
    </row>
    <row r="38" spans="1:13">
      <c r="A38" s="368">
        <v>30132249</v>
      </c>
      <c r="B38" s="371" t="s">
        <v>2483</v>
      </c>
      <c r="C38" s="368" t="s">
        <v>565</v>
      </c>
      <c r="D38" s="372">
        <v>120999</v>
      </c>
      <c r="E38" s="371" t="s">
        <v>2429</v>
      </c>
      <c r="F38" s="371" t="s">
        <v>1796</v>
      </c>
      <c r="G38" s="371" t="s">
        <v>1593</v>
      </c>
      <c r="H38" s="371"/>
      <c r="I38" s="371"/>
      <c r="J38" s="371"/>
      <c r="K38" s="317" t="s">
        <v>2484</v>
      </c>
      <c r="L38" s="317" t="s">
        <v>2432</v>
      </c>
      <c r="M38" s="320" t="s">
        <v>2959</v>
      </c>
    </row>
    <row r="39" spans="1:13">
      <c r="A39" s="368">
        <v>30134809</v>
      </c>
      <c r="B39" s="371" t="s">
        <v>1222</v>
      </c>
      <c r="C39" s="368" t="s">
        <v>25</v>
      </c>
      <c r="D39" s="372">
        <v>638840</v>
      </c>
      <c r="E39" s="371" t="s">
        <v>1886</v>
      </c>
      <c r="F39" s="371" t="s">
        <v>1498</v>
      </c>
      <c r="G39" s="371" t="s">
        <v>1582</v>
      </c>
      <c r="H39" s="371"/>
      <c r="I39" s="371" t="s">
        <v>2432</v>
      </c>
      <c r="J39" s="371" t="s">
        <v>2432</v>
      </c>
      <c r="K39" s="317" t="s">
        <v>2485</v>
      </c>
      <c r="L39" s="317" t="s">
        <v>2461</v>
      </c>
      <c r="M39" s="320" t="s">
        <v>2959</v>
      </c>
    </row>
    <row r="40" spans="1:13">
      <c r="A40" s="368">
        <v>30188223</v>
      </c>
      <c r="B40" s="371" t="s">
        <v>2486</v>
      </c>
      <c r="C40" s="368" t="s">
        <v>230</v>
      </c>
      <c r="D40" s="372">
        <v>92690</v>
      </c>
      <c r="E40" s="371" t="s">
        <v>2487</v>
      </c>
      <c r="F40" s="371" t="s">
        <v>1498</v>
      </c>
      <c r="G40" s="371" t="s">
        <v>1566</v>
      </c>
      <c r="H40" s="371"/>
      <c r="I40" s="371" t="s">
        <v>2432</v>
      </c>
      <c r="J40" s="371" t="s">
        <v>2432</v>
      </c>
      <c r="K40" s="317" t="s">
        <v>2488</v>
      </c>
      <c r="L40" s="317" t="s">
        <v>2461</v>
      </c>
      <c r="M40" s="320" t="s">
        <v>2959</v>
      </c>
    </row>
    <row r="41" spans="1:13">
      <c r="A41" s="368">
        <v>30078380</v>
      </c>
      <c r="B41" s="371" t="s">
        <v>2489</v>
      </c>
      <c r="C41" s="368" t="s">
        <v>375</v>
      </c>
      <c r="D41" s="372"/>
      <c r="E41" s="371" t="s">
        <v>1732</v>
      </c>
      <c r="F41" s="371" t="s">
        <v>1498</v>
      </c>
      <c r="G41" s="371" t="s">
        <v>1569</v>
      </c>
      <c r="H41" s="371" t="s">
        <v>2490</v>
      </c>
      <c r="I41" s="371" t="s">
        <v>2437</v>
      </c>
      <c r="J41" s="371" t="s">
        <v>2437</v>
      </c>
      <c r="K41" s="317" t="s">
        <v>2491</v>
      </c>
      <c r="L41" s="317" t="s">
        <v>2427</v>
      </c>
      <c r="M41" s="320" t="s">
        <v>2959</v>
      </c>
    </row>
    <row r="42" spans="1:13">
      <c r="A42" s="368">
        <v>30062592</v>
      </c>
      <c r="B42" s="371" t="s">
        <v>2492</v>
      </c>
      <c r="C42" s="368" t="s">
        <v>439</v>
      </c>
      <c r="D42" s="372"/>
      <c r="E42" s="371" t="s">
        <v>1513</v>
      </c>
      <c r="F42" s="371" t="s">
        <v>1498</v>
      </c>
      <c r="G42" s="371" t="s">
        <v>1582</v>
      </c>
      <c r="H42" s="371" t="s">
        <v>2493</v>
      </c>
      <c r="I42" s="371" t="s">
        <v>2437</v>
      </c>
      <c r="J42" s="371" t="s">
        <v>2494</v>
      </c>
      <c r="K42" s="317" t="s">
        <v>2495</v>
      </c>
      <c r="L42" s="317" t="s">
        <v>2496</v>
      </c>
      <c r="M42" s="320" t="s">
        <v>2959</v>
      </c>
    </row>
    <row r="43" spans="1:13">
      <c r="A43" s="368">
        <v>30029615</v>
      </c>
      <c r="B43" s="371" t="s">
        <v>1967</v>
      </c>
      <c r="C43" s="368" t="s">
        <v>375</v>
      </c>
      <c r="D43" s="372">
        <v>246000</v>
      </c>
      <c r="E43" s="371" t="s">
        <v>1886</v>
      </c>
      <c r="F43" s="371" t="s">
        <v>1498</v>
      </c>
      <c r="G43" s="371" t="s">
        <v>1499</v>
      </c>
      <c r="H43" s="371" t="s">
        <v>2493</v>
      </c>
      <c r="I43" s="371" t="s">
        <v>2493</v>
      </c>
      <c r="J43" s="371" t="s">
        <v>2493</v>
      </c>
      <c r="K43" s="317" t="s">
        <v>2497</v>
      </c>
      <c r="L43" s="317" t="s">
        <v>2461</v>
      </c>
      <c r="M43" s="320" t="s">
        <v>2959</v>
      </c>
    </row>
    <row r="44" spans="1:13">
      <c r="A44" s="368">
        <v>20144826</v>
      </c>
      <c r="B44" s="371" t="s">
        <v>2498</v>
      </c>
      <c r="C44" s="368" t="s">
        <v>389</v>
      </c>
      <c r="D44" s="372"/>
      <c r="E44" s="371" t="s">
        <v>1513</v>
      </c>
      <c r="F44" s="371" t="s">
        <v>1498</v>
      </c>
      <c r="G44" s="371" t="s">
        <v>1569</v>
      </c>
      <c r="H44" s="371" t="s">
        <v>2493</v>
      </c>
      <c r="I44" s="371"/>
      <c r="J44" s="371"/>
      <c r="K44" s="317"/>
      <c r="L44" s="317"/>
    </row>
    <row r="45" spans="1:13">
      <c r="A45" s="368">
        <v>30076119</v>
      </c>
      <c r="B45" s="371" t="s">
        <v>2499</v>
      </c>
      <c r="C45" s="368" t="s">
        <v>363</v>
      </c>
      <c r="D45" s="372">
        <v>159388</v>
      </c>
      <c r="E45" s="371" t="s">
        <v>1554</v>
      </c>
      <c r="F45" s="371" t="s">
        <v>1498</v>
      </c>
      <c r="G45" s="371" t="s">
        <v>1569</v>
      </c>
      <c r="H45" s="371" t="s">
        <v>2500</v>
      </c>
      <c r="I45" s="371" t="s">
        <v>2501</v>
      </c>
      <c r="J45" s="371" t="s">
        <v>2482</v>
      </c>
      <c r="K45" s="317" t="s">
        <v>2502</v>
      </c>
      <c r="L45" s="317" t="s">
        <v>2503</v>
      </c>
      <c r="M45" s="320" t="s">
        <v>2959</v>
      </c>
    </row>
    <row r="46" spans="1:13">
      <c r="A46" s="368">
        <v>30130453</v>
      </c>
      <c r="B46" s="371" t="s">
        <v>1815</v>
      </c>
      <c r="C46" s="368" t="s">
        <v>248</v>
      </c>
      <c r="D46" s="372">
        <v>790555</v>
      </c>
      <c r="E46" s="371" t="s">
        <v>1505</v>
      </c>
      <c r="F46" s="371" t="s">
        <v>1498</v>
      </c>
      <c r="G46" s="371"/>
      <c r="H46" s="371" t="s">
        <v>1861</v>
      </c>
      <c r="I46" s="371" t="s">
        <v>2445</v>
      </c>
      <c r="J46" s="371" t="s">
        <v>2445</v>
      </c>
      <c r="K46" s="317" t="s">
        <v>2504</v>
      </c>
      <c r="L46" s="317" t="s">
        <v>2475</v>
      </c>
      <c r="M46" s="320" t="s">
        <v>2959</v>
      </c>
    </row>
    <row r="47" spans="1:13">
      <c r="A47" s="368">
        <v>30078380</v>
      </c>
      <c r="B47" s="371" t="s">
        <v>2489</v>
      </c>
      <c r="C47" s="368" t="s">
        <v>375</v>
      </c>
      <c r="D47" s="372">
        <v>51506</v>
      </c>
      <c r="E47" s="371" t="s">
        <v>1554</v>
      </c>
      <c r="F47" s="371" t="s">
        <v>1498</v>
      </c>
      <c r="G47" s="371" t="s">
        <v>1569</v>
      </c>
      <c r="H47" s="371" t="s">
        <v>1861</v>
      </c>
      <c r="I47" s="371" t="s">
        <v>2479</v>
      </c>
      <c r="J47" s="371" t="s">
        <v>2479</v>
      </c>
      <c r="K47" s="317" t="s">
        <v>2505</v>
      </c>
      <c r="L47" s="317" t="s">
        <v>2481</v>
      </c>
      <c r="M47" s="320" t="s">
        <v>2959</v>
      </c>
    </row>
    <row r="48" spans="1:13">
      <c r="A48" s="368">
        <v>30119242</v>
      </c>
      <c r="B48" s="371" t="s">
        <v>2506</v>
      </c>
      <c r="C48" s="368" t="s">
        <v>617</v>
      </c>
      <c r="D48" s="372"/>
      <c r="E48" s="371" t="s">
        <v>1538</v>
      </c>
      <c r="F48" s="371" t="s">
        <v>2202</v>
      </c>
      <c r="G48" s="371" t="s">
        <v>2507</v>
      </c>
      <c r="H48" s="371" t="s">
        <v>1861</v>
      </c>
      <c r="I48" s="371"/>
      <c r="J48" s="371"/>
      <c r="K48" s="317"/>
      <c r="L48" s="317"/>
    </row>
    <row r="49" spans="1:13">
      <c r="A49" s="368">
        <v>30091901</v>
      </c>
      <c r="B49" s="371" t="s">
        <v>2508</v>
      </c>
      <c r="C49" s="368" t="s">
        <v>389</v>
      </c>
      <c r="D49" s="372">
        <v>382902</v>
      </c>
      <c r="E49" s="371" t="s">
        <v>1505</v>
      </c>
      <c r="F49" s="371" t="s">
        <v>1498</v>
      </c>
      <c r="G49" s="371" t="s">
        <v>1569</v>
      </c>
      <c r="H49" s="371" t="s">
        <v>2445</v>
      </c>
      <c r="I49" s="371" t="s">
        <v>2427</v>
      </c>
      <c r="J49" s="371" t="s">
        <v>2427</v>
      </c>
      <c r="K49" s="317"/>
      <c r="L49" s="317"/>
    </row>
    <row r="50" spans="1:13">
      <c r="A50" s="368">
        <v>30227223</v>
      </c>
      <c r="B50" s="371" t="s">
        <v>2509</v>
      </c>
      <c r="C50" s="368" t="s">
        <v>439</v>
      </c>
      <c r="D50" s="372">
        <v>71397</v>
      </c>
      <c r="E50" s="371" t="s">
        <v>2510</v>
      </c>
      <c r="F50" s="371" t="s">
        <v>2511</v>
      </c>
      <c r="G50" s="371" t="s">
        <v>2507</v>
      </c>
      <c r="H50" s="371" t="s">
        <v>2461</v>
      </c>
      <c r="I50" s="371"/>
      <c r="J50" s="371"/>
      <c r="K50" s="317"/>
      <c r="L50" s="317"/>
    </row>
    <row r="51" spans="1:13">
      <c r="A51" s="368">
        <v>30350572</v>
      </c>
      <c r="B51" s="371" t="s">
        <v>2512</v>
      </c>
      <c r="C51" s="368" t="s">
        <v>1170</v>
      </c>
      <c r="D51" s="372">
        <v>192238</v>
      </c>
      <c r="E51" s="371" t="s">
        <v>2513</v>
      </c>
      <c r="F51" s="371" t="s">
        <v>1796</v>
      </c>
      <c r="G51" s="371" t="s">
        <v>1593</v>
      </c>
      <c r="H51" s="371" t="s">
        <v>2514</v>
      </c>
      <c r="I51" s="371" t="s">
        <v>2515</v>
      </c>
      <c r="J51" s="371" t="s">
        <v>2515</v>
      </c>
      <c r="K51" s="317" t="s">
        <v>2516</v>
      </c>
      <c r="L51" s="317" t="s">
        <v>2517</v>
      </c>
      <c r="M51" s="320" t="s">
        <v>2959</v>
      </c>
    </row>
    <row r="52" spans="1:13">
      <c r="A52" s="368">
        <v>30127302</v>
      </c>
      <c r="B52" s="371" t="s">
        <v>2518</v>
      </c>
      <c r="C52" s="368" t="s">
        <v>1170</v>
      </c>
      <c r="D52" s="372">
        <v>84579</v>
      </c>
      <c r="E52" s="371" t="s">
        <v>1505</v>
      </c>
      <c r="F52" s="371" t="s">
        <v>1796</v>
      </c>
      <c r="G52" s="371" t="s">
        <v>1593</v>
      </c>
      <c r="H52" s="371" t="s">
        <v>2514</v>
      </c>
      <c r="I52" s="371" t="s">
        <v>2519</v>
      </c>
      <c r="J52" s="371" t="s">
        <v>2519</v>
      </c>
      <c r="K52" s="317"/>
      <c r="L52" s="317"/>
    </row>
    <row r="53" spans="1:13">
      <c r="A53" s="368">
        <v>30129225</v>
      </c>
      <c r="B53" s="371" t="s">
        <v>2520</v>
      </c>
      <c r="C53" s="368" t="s">
        <v>106</v>
      </c>
      <c r="D53" s="372"/>
      <c r="E53" s="371" t="s">
        <v>1513</v>
      </c>
      <c r="F53" s="371" t="s">
        <v>1506</v>
      </c>
      <c r="G53" s="371" t="s">
        <v>1582</v>
      </c>
      <c r="H53" s="371" t="s">
        <v>2514</v>
      </c>
      <c r="I53" s="371"/>
      <c r="J53" s="371"/>
      <c r="K53" s="317"/>
      <c r="L53" s="317"/>
    </row>
    <row r="54" spans="1:13">
      <c r="A54" s="368">
        <v>30332673</v>
      </c>
      <c r="B54" s="371" t="s">
        <v>2521</v>
      </c>
      <c r="C54" s="368" t="s">
        <v>260</v>
      </c>
      <c r="D54" s="372">
        <v>149697</v>
      </c>
      <c r="E54" s="371" t="s">
        <v>2522</v>
      </c>
      <c r="F54" s="371" t="s">
        <v>1498</v>
      </c>
      <c r="G54" s="371" t="s">
        <v>2031</v>
      </c>
      <c r="H54" s="371" t="s">
        <v>2427</v>
      </c>
      <c r="I54" s="371" t="s">
        <v>2523</v>
      </c>
      <c r="J54" s="371" t="s">
        <v>2523</v>
      </c>
      <c r="K54" s="317" t="s">
        <v>2524</v>
      </c>
      <c r="L54" s="317" t="s">
        <v>2517</v>
      </c>
      <c r="M54" s="320" t="s">
        <v>2959</v>
      </c>
    </row>
    <row r="55" spans="1:13">
      <c r="A55" s="368">
        <v>30134410</v>
      </c>
      <c r="B55" s="371" t="s">
        <v>2525</v>
      </c>
      <c r="C55" s="368" t="s">
        <v>260</v>
      </c>
      <c r="D55" s="372">
        <v>47062</v>
      </c>
      <c r="E55" s="371" t="s">
        <v>2526</v>
      </c>
      <c r="F55" s="371" t="s">
        <v>1498</v>
      </c>
      <c r="G55" s="371" t="s">
        <v>2031</v>
      </c>
      <c r="H55" s="371" t="s">
        <v>2427</v>
      </c>
      <c r="I55" s="371" t="s">
        <v>2523</v>
      </c>
      <c r="J55" s="371" t="s">
        <v>2523</v>
      </c>
      <c r="K55" s="317" t="s">
        <v>2527</v>
      </c>
      <c r="L55" s="317" t="s">
        <v>2517</v>
      </c>
      <c r="M55" s="320" t="s">
        <v>2959</v>
      </c>
    </row>
    <row r="56" spans="1:13">
      <c r="A56" s="368">
        <v>30085412</v>
      </c>
      <c r="B56" s="371" t="s">
        <v>2317</v>
      </c>
      <c r="C56" s="368" t="s">
        <v>512</v>
      </c>
      <c r="D56" s="372"/>
      <c r="E56" s="371" t="s">
        <v>1513</v>
      </c>
      <c r="F56" s="371" t="s">
        <v>1498</v>
      </c>
      <c r="G56" s="371" t="s">
        <v>1593</v>
      </c>
      <c r="H56" s="371" t="s">
        <v>2528</v>
      </c>
      <c r="I56" s="371"/>
      <c r="J56" s="371"/>
      <c r="K56" s="317"/>
      <c r="L56" s="317"/>
    </row>
    <row r="57" spans="1:13">
      <c r="A57" s="368">
        <v>30199272</v>
      </c>
      <c r="B57" s="371" t="s">
        <v>2529</v>
      </c>
      <c r="C57" s="368" t="s">
        <v>182</v>
      </c>
      <c r="D57" s="372"/>
      <c r="E57" s="371" t="s">
        <v>1513</v>
      </c>
      <c r="F57" s="371" t="s">
        <v>1498</v>
      </c>
      <c r="G57" s="371" t="s">
        <v>2031</v>
      </c>
      <c r="H57" s="371" t="s">
        <v>2436</v>
      </c>
      <c r="I57" s="371" t="s">
        <v>2523</v>
      </c>
      <c r="J57" s="371" t="s">
        <v>2523</v>
      </c>
      <c r="K57" s="317" t="s">
        <v>2530</v>
      </c>
      <c r="L57" s="317" t="s">
        <v>2531</v>
      </c>
      <c r="M57" s="320" t="s">
        <v>2959</v>
      </c>
    </row>
    <row r="58" spans="1:13">
      <c r="A58" s="368">
        <v>30097978</v>
      </c>
      <c r="B58" s="371" t="s">
        <v>2532</v>
      </c>
      <c r="C58" s="368" t="s">
        <v>182</v>
      </c>
      <c r="D58" s="372"/>
      <c r="E58" s="371" t="s">
        <v>1513</v>
      </c>
      <c r="F58" s="371" t="s">
        <v>1498</v>
      </c>
      <c r="G58" s="371" t="s">
        <v>1566</v>
      </c>
      <c r="H58" s="371" t="s">
        <v>2436</v>
      </c>
      <c r="I58" s="371" t="s">
        <v>2515</v>
      </c>
      <c r="J58" s="371" t="s">
        <v>2515</v>
      </c>
      <c r="K58" s="317" t="s">
        <v>2533</v>
      </c>
      <c r="L58" s="317" t="s">
        <v>2517</v>
      </c>
      <c r="M58" s="320" t="s">
        <v>2959</v>
      </c>
    </row>
    <row r="59" spans="1:13">
      <c r="A59" s="368">
        <v>30339322</v>
      </c>
      <c r="B59" s="371" t="s">
        <v>2534</v>
      </c>
      <c r="C59" s="368" t="s">
        <v>182</v>
      </c>
      <c r="D59" s="372">
        <v>114003</v>
      </c>
      <c r="E59" s="371" t="s">
        <v>2383</v>
      </c>
      <c r="F59" s="371" t="s">
        <v>1870</v>
      </c>
      <c r="G59" s="371" t="s">
        <v>1566</v>
      </c>
      <c r="H59" s="371" t="s">
        <v>2535</v>
      </c>
      <c r="I59" s="371" t="s">
        <v>2536</v>
      </c>
      <c r="J59" s="371" t="s">
        <v>2536</v>
      </c>
      <c r="K59" s="317" t="s">
        <v>2537</v>
      </c>
      <c r="L59" s="317" t="s">
        <v>2538</v>
      </c>
      <c r="M59" s="320" t="s">
        <v>2959</v>
      </c>
    </row>
    <row r="60" spans="1:13">
      <c r="A60" s="368">
        <v>30097978</v>
      </c>
      <c r="B60" s="371" t="s">
        <v>1290</v>
      </c>
      <c r="C60" s="368" t="s">
        <v>182</v>
      </c>
      <c r="D60" s="372">
        <v>4391</v>
      </c>
      <c r="E60" s="371" t="s">
        <v>2539</v>
      </c>
      <c r="F60" s="371" t="s">
        <v>1498</v>
      </c>
      <c r="G60" s="371" t="s">
        <v>1566</v>
      </c>
      <c r="H60" s="371" t="s">
        <v>2515</v>
      </c>
      <c r="I60" s="371" t="s">
        <v>2523</v>
      </c>
      <c r="J60" s="371" t="s">
        <v>2523</v>
      </c>
      <c r="K60" s="317" t="s">
        <v>2540</v>
      </c>
      <c r="L60" s="317" t="s">
        <v>2517</v>
      </c>
      <c r="M60" s="320" t="s">
        <v>2959</v>
      </c>
    </row>
    <row r="61" spans="1:13">
      <c r="A61" s="368">
        <v>30129553</v>
      </c>
      <c r="B61" s="371" t="s">
        <v>2541</v>
      </c>
      <c r="C61" s="368" t="s">
        <v>25</v>
      </c>
      <c r="D61" s="372">
        <v>70298</v>
      </c>
      <c r="E61" s="371" t="s">
        <v>1505</v>
      </c>
      <c r="F61" s="371" t="s">
        <v>1498</v>
      </c>
      <c r="G61" s="371" t="s">
        <v>1582</v>
      </c>
      <c r="H61" s="371" t="s">
        <v>2515</v>
      </c>
      <c r="I61" s="371" t="s">
        <v>2542</v>
      </c>
      <c r="J61" s="371" t="s">
        <v>2542</v>
      </c>
      <c r="K61" s="317" t="s">
        <v>2543</v>
      </c>
      <c r="L61" s="317" t="s">
        <v>2544</v>
      </c>
      <c r="M61" s="320" t="s">
        <v>2959</v>
      </c>
    </row>
    <row r="62" spans="1:13">
      <c r="A62" s="368">
        <v>30135487</v>
      </c>
      <c r="B62" s="371" t="s">
        <v>2545</v>
      </c>
      <c r="C62" s="368" t="s">
        <v>70</v>
      </c>
      <c r="D62" s="372"/>
      <c r="E62" s="371" t="s">
        <v>1513</v>
      </c>
      <c r="F62" s="371" t="s">
        <v>1498</v>
      </c>
      <c r="G62" s="371" t="s">
        <v>1582</v>
      </c>
      <c r="H62" s="371" t="s">
        <v>2546</v>
      </c>
      <c r="I62" s="371" t="s">
        <v>2536</v>
      </c>
      <c r="J62" s="371" t="s">
        <v>2536</v>
      </c>
      <c r="K62" s="317" t="s">
        <v>2547</v>
      </c>
      <c r="L62" s="317" t="s">
        <v>2538</v>
      </c>
      <c r="M62" s="320" t="s">
        <v>2959</v>
      </c>
    </row>
    <row r="63" spans="1:13">
      <c r="A63" s="368">
        <v>30178922</v>
      </c>
      <c r="B63" s="371" t="s">
        <v>2548</v>
      </c>
      <c r="C63" s="368" t="s">
        <v>512</v>
      </c>
      <c r="D63" s="372"/>
      <c r="E63" s="371" t="s">
        <v>1513</v>
      </c>
      <c r="F63" s="371" t="s">
        <v>1498</v>
      </c>
      <c r="G63" s="371" t="s">
        <v>1593</v>
      </c>
      <c r="H63" s="371" t="s">
        <v>2549</v>
      </c>
      <c r="I63" s="371" t="s">
        <v>2550</v>
      </c>
      <c r="J63" s="371" t="s">
        <v>2550</v>
      </c>
      <c r="K63" s="317" t="s">
        <v>2551</v>
      </c>
      <c r="L63" s="317" t="s">
        <v>2479</v>
      </c>
      <c r="M63" s="320" t="s">
        <v>2959</v>
      </c>
    </row>
    <row r="64" spans="1:13">
      <c r="A64" s="368">
        <v>30328085</v>
      </c>
      <c r="B64" s="371" t="s">
        <v>2552</v>
      </c>
      <c r="C64" s="368" t="s">
        <v>1160</v>
      </c>
      <c r="D64" s="372">
        <v>347278</v>
      </c>
      <c r="E64" s="371" t="s">
        <v>2513</v>
      </c>
      <c r="F64" s="371" t="s">
        <v>1498</v>
      </c>
      <c r="G64" s="371" t="s">
        <v>1593</v>
      </c>
      <c r="H64" s="371" t="s">
        <v>2549</v>
      </c>
      <c r="I64" s="371" t="s">
        <v>2519</v>
      </c>
      <c r="J64" s="371" t="s">
        <v>2519</v>
      </c>
      <c r="K64" s="317"/>
      <c r="L64" s="317"/>
    </row>
    <row r="65" spans="1:13">
      <c r="A65" s="368">
        <v>30136223</v>
      </c>
      <c r="B65" s="371" t="s">
        <v>2553</v>
      </c>
      <c r="C65" s="368" t="s">
        <v>88</v>
      </c>
      <c r="D65" s="372">
        <v>85036</v>
      </c>
      <c r="E65" s="371" t="s">
        <v>2513</v>
      </c>
      <c r="F65" s="371" t="s">
        <v>1498</v>
      </c>
      <c r="G65" s="371" t="s">
        <v>1587</v>
      </c>
      <c r="H65" s="371" t="s">
        <v>2554</v>
      </c>
      <c r="I65" s="371" t="s">
        <v>2555</v>
      </c>
      <c r="J65" s="371" t="s">
        <v>2555</v>
      </c>
      <c r="K65" s="317" t="s">
        <v>2556</v>
      </c>
      <c r="L65" s="317" t="s">
        <v>2557</v>
      </c>
      <c r="M65" s="320" t="s">
        <v>2959</v>
      </c>
    </row>
    <row r="66" spans="1:13">
      <c r="A66" s="368">
        <v>30126279</v>
      </c>
      <c r="B66" s="371" t="s">
        <v>36</v>
      </c>
      <c r="C66" s="368" t="s">
        <v>25</v>
      </c>
      <c r="D66" s="372">
        <v>24161</v>
      </c>
      <c r="E66" s="371" t="s">
        <v>35</v>
      </c>
      <c r="F66" s="371" t="s">
        <v>2558</v>
      </c>
      <c r="G66" s="371" t="s">
        <v>1587</v>
      </c>
      <c r="H66" s="371" t="s">
        <v>2517</v>
      </c>
      <c r="I66" s="371" t="s">
        <v>2559</v>
      </c>
      <c r="J66" s="371" t="s">
        <v>2559</v>
      </c>
      <c r="K66" s="317" t="s">
        <v>2560</v>
      </c>
      <c r="L66" s="317" t="s">
        <v>2542</v>
      </c>
      <c r="M66" s="320" t="s">
        <v>2959</v>
      </c>
    </row>
    <row r="67" spans="1:13">
      <c r="A67" s="368">
        <v>30121787</v>
      </c>
      <c r="B67" s="371" t="s">
        <v>1988</v>
      </c>
      <c r="C67" s="368" t="s">
        <v>363</v>
      </c>
      <c r="D67" s="372"/>
      <c r="E67" s="371" t="s">
        <v>1513</v>
      </c>
      <c r="F67" s="371" t="s">
        <v>1498</v>
      </c>
      <c r="G67" s="371" t="s">
        <v>1569</v>
      </c>
      <c r="H67" s="371" t="s">
        <v>2517</v>
      </c>
      <c r="I67" s="371" t="s">
        <v>2561</v>
      </c>
      <c r="J67" s="371" t="s">
        <v>2561</v>
      </c>
      <c r="K67" s="317" t="s">
        <v>2562</v>
      </c>
      <c r="L67" s="317" t="s">
        <v>2563</v>
      </c>
      <c r="M67" s="320" t="s">
        <v>2959</v>
      </c>
    </row>
    <row r="68" spans="1:13">
      <c r="A68" s="368">
        <v>30082174</v>
      </c>
      <c r="B68" s="371" t="s">
        <v>2564</v>
      </c>
      <c r="C68" s="368" t="s">
        <v>88</v>
      </c>
      <c r="D68" s="372"/>
      <c r="E68" s="371" t="s">
        <v>1513</v>
      </c>
      <c r="F68" s="371" t="s">
        <v>1498</v>
      </c>
      <c r="G68" s="371" t="s">
        <v>1582</v>
      </c>
      <c r="H68" s="371" t="s">
        <v>2517</v>
      </c>
      <c r="I68" s="371"/>
      <c r="J68" s="371"/>
      <c r="K68" s="317"/>
      <c r="L68" s="317"/>
    </row>
    <row r="69" spans="1:13">
      <c r="A69" s="368">
        <v>30138135</v>
      </c>
      <c r="B69" s="371" t="s">
        <v>2565</v>
      </c>
      <c r="C69" s="368" t="s">
        <v>182</v>
      </c>
      <c r="D69" s="372"/>
      <c r="E69" s="371" t="s">
        <v>1513</v>
      </c>
      <c r="F69" s="371" t="s">
        <v>1498</v>
      </c>
      <c r="G69" s="371" t="s">
        <v>2031</v>
      </c>
      <c r="H69" s="371" t="s">
        <v>2519</v>
      </c>
      <c r="I69" s="371" t="s">
        <v>2550</v>
      </c>
      <c r="J69" s="371" t="s">
        <v>2550</v>
      </c>
      <c r="K69" s="317" t="s">
        <v>2566</v>
      </c>
      <c r="L69" s="317" t="s">
        <v>2481</v>
      </c>
      <c r="M69" s="320" t="s">
        <v>2959</v>
      </c>
    </row>
    <row r="70" spans="1:13">
      <c r="A70" s="368">
        <v>20145881</v>
      </c>
      <c r="B70" s="371" t="s">
        <v>2567</v>
      </c>
      <c r="C70" s="368" t="s">
        <v>182</v>
      </c>
      <c r="D70" s="372">
        <v>14023</v>
      </c>
      <c r="E70" s="371" t="s">
        <v>1741</v>
      </c>
      <c r="F70" s="371" t="s">
        <v>1498</v>
      </c>
      <c r="G70" s="371" t="s">
        <v>2031</v>
      </c>
      <c r="H70" s="371" t="s">
        <v>2519</v>
      </c>
      <c r="I70" s="371" t="s">
        <v>2542</v>
      </c>
      <c r="J70" s="371" t="s">
        <v>2542</v>
      </c>
      <c r="K70" s="317" t="s">
        <v>2568</v>
      </c>
      <c r="L70" s="317" t="s">
        <v>2544</v>
      </c>
      <c r="M70" s="320" t="s">
        <v>2959</v>
      </c>
    </row>
    <row r="71" spans="1:13">
      <c r="A71" s="368">
        <v>30379385</v>
      </c>
      <c r="B71" s="371" t="s">
        <v>2569</v>
      </c>
      <c r="C71" s="368" t="s">
        <v>248</v>
      </c>
      <c r="D71" s="372">
        <v>8794</v>
      </c>
      <c r="E71" s="371" t="s">
        <v>2570</v>
      </c>
      <c r="F71" s="371" t="s">
        <v>1498</v>
      </c>
      <c r="G71" s="371" t="s">
        <v>2031</v>
      </c>
      <c r="H71" s="371" t="s">
        <v>2571</v>
      </c>
      <c r="I71" s="371" t="s">
        <v>2550</v>
      </c>
      <c r="J71" s="371" t="s">
        <v>2550</v>
      </c>
      <c r="K71" s="317" t="s">
        <v>2572</v>
      </c>
      <c r="L71" s="317" t="s">
        <v>2479</v>
      </c>
      <c r="M71" s="320" t="s">
        <v>2959</v>
      </c>
    </row>
    <row r="72" spans="1:13">
      <c r="A72" s="368">
        <v>30064786</v>
      </c>
      <c r="B72" s="371" t="s">
        <v>2573</v>
      </c>
      <c r="C72" s="368" t="s">
        <v>324</v>
      </c>
      <c r="D72" s="372"/>
      <c r="E72" s="371" t="s">
        <v>2290</v>
      </c>
      <c r="F72" s="371" t="s">
        <v>1498</v>
      </c>
      <c r="G72" s="371" t="s">
        <v>2031</v>
      </c>
      <c r="H72" s="371" t="s">
        <v>2571</v>
      </c>
      <c r="I72" s="371" t="s">
        <v>2536</v>
      </c>
      <c r="J72" s="371" t="s">
        <v>2536</v>
      </c>
      <c r="K72" s="317" t="s">
        <v>2574</v>
      </c>
      <c r="L72" s="317" t="s">
        <v>2538</v>
      </c>
      <c r="M72" s="320" t="s">
        <v>2959</v>
      </c>
    </row>
    <row r="73" spans="1:13">
      <c r="A73" s="368">
        <v>30199074</v>
      </c>
      <c r="B73" s="371" t="s">
        <v>1167</v>
      </c>
      <c r="C73" s="368" t="s">
        <v>182</v>
      </c>
      <c r="D73" s="372"/>
      <c r="E73" s="371" t="s">
        <v>1513</v>
      </c>
      <c r="F73" s="371" t="s">
        <v>1498</v>
      </c>
      <c r="G73" s="371" t="s">
        <v>1545</v>
      </c>
      <c r="H73" s="371" t="s">
        <v>2571</v>
      </c>
      <c r="I73" s="371" t="s">
        <v>2550</v>
      </c>
      <c r="J73" s="371" t="s">
        <v>2550</v>
      </c>
      <c r="K73" s="317" t="s">
        <v>2575</v>
      </c>
      <c r="L73" s="317" t="s">
        <v>2479</v>
      </c>
      <c r="M73" s="320" t="s">
        <v>2959</v>
      </c>
    </row>
    <row r="74" spans="1:13">
      <c r="A74" s="368">
        <v>30136646</v>
      </c>
      <c r="B74" s="371" t="s">
        <v>2576</v>
      </c>
      <c r="C74" s="368" t="s">
        <v>617</v>
      </c>
      <c r="D74" s="372">
        <v>198423</v>
      </c>
      <c r="E74" s="371" t="s">
        <v>2570</v>
      </c>
      <c r="F74" s="371" t="s">
        <v>2577</v>
      </c>
      <c r="G74" s="371" t="s">
        <v>1566</v>
      </c>
      <c r="H74" s="371" t="s">
        <v>2535</v>
      </c>
      <c r="I74" s="371" t="s">
        <v>2536</v>
      </c>
      <c r="J74" s="371" t="s">
        <v>2536</v>
      </c>
      <c r="K74" s="317" t="s">
        <v>2578</v>
      </c>
      <c r="L74" s="317" t="s">
        <v>2538</v>
      </c>
      <c r="M74" s="320" t="s">
        <v>2959</v>
      </c>
    </row>
    <row r="75" spans="1:13">
      <c r="A75" s="368">
        <v>30076941</v>
      </c>
      <c r="B75" s="371" t="s">
        <v>186</v>
      </c>
      <c r="C75" s="368" t="s">
        <v>182</v>
      </c>
      <c r="D75" s="372"/>
      <c r="E75" s="371" t="s">
        <v>1513</v>
      </c>
      <c r="F75" s="371" t="s">
        <v>1870</v>
      </c>
      <c r="G75" s="371" t="s">
        <v>1545</v>
      </c>
      <c r="H75" s="371" t="s">
        <v>2535</v>
      </c>
      <c r="I75" s="371" t="s">
        <v>2536</v>
      </c>
      <c r="J75" s="371" t="s">
        <v>2536</v>
      </c>
      <c r="K75" s="317" t="s">
        <v>2579</v>
      </c>
      <c r="L75" s="317" t="s">
        <v>2538</v>
      </c>
      <c r="M75" s="320" t="s">
        <v>2959</v>
      </c>
    </row>
    <row r="76" spans="1:13">
      <c r="A76" s="368">
        <v>30071876</v>
      </c>
      <c r="B76" s="371" t="s">
        <v>1851</v>
      </c>
      <c r="C76" s="368" t="s">
        <v>1549</v>
      </c>
      <c r="D76" s="372">
        <v>399825</v>
      </c>
      <c r="E76" s="371" t="s">
        <v>2580</v>
      </c>
      <c r="F76" s="371" t="s">
        <v>1498</v>
      </c>
      <c r="G76" s="371" t="s">
        <v>1587</v>
      </c>
      <c r="H76" s="371" t="s">
        <v>2546</v>
      </c>
      <c r="I76" s="371" t="s">
        <v>2555</v>
      </c>
      <c r="J76" s="371" t="s">
        <v>2555</v>
      </c>
      <c r="K76" s="317" t="s">
        <v>2581</v>
      </c>
      <c r="L76" s="317" t="s">
        <v>2538</v>
      </c>
      <c r="M76" s="320" t="s">
        <v>2959</v>
      </c>
    </row>
    <row r="77" spans="1:13">
      <c r="A77" s="368">
        <v>30116956</v>
      </c>
      <c r="B77" s="371" t="s">
        <v>2582</v>
      </c>
      <c r="C77" s="368" t="s">
        <v>70</v>
      </c>
      <c r="D77" s="372"/>
      <c r="E77" s="371" t="s">
        <v>1513</v>
      </c>
      <c r="F77" s="371" t="s">
        <v>1498</v>
      </c>
      <c r="G77" s="371" t="s">
        <v>1582</v>
      </c>
      <c r="H77" s="371" t="s">
        <v>2583</v>
      </c>
      <c r="I77" s="371" t="s">
        <v>2536</v>
      </c>
      <c r="J77" s="371" t="s">
        <v>2536</v>
      </c>
      <c r="K77" s="317" t="s">
        <v>2584</v>
      </c>
      <c r="L77" s="317" t="s">
        <v>2538</v>
      </c>
      <c r="M77" s="320" t="s">
        <v>2959</v>
      </c>
    </row>
    <row r="78" spans="1:13">
      <c r="A78" s="368">
        <v>30129273</v>
      </c>
      <c r="B78" s="371" t="s">
        <v>2063</v>
      </c>
      <c r="C78" s="368" t="s">
        <v>182</v>
      </c>
      <c r="D78" s="372"/>
      <c r="E78" s="371" t="s">
        <v>1513</v>
      </c>
      <c r="F78" s="371" t="s">
        <v>1498</v>
      </c>
      <c r="G78" s="371" t="s">
        <v>1566</v>
      </c>
      <c r="H78" s="371" t="s">
        <v>2550</v>
      </c>
      <c r="I78" s="371" t="s">
        <v>2555</v>
      </c>
      <c r="J78" s="371" t="s">
        <v>2555</v>
      </c>
      <c r="K78" s="317" t="s">
        <v>2585</v>
      </c>
      <c r="L78" s="317" t="s">
        <v>2557</v>
      </c>
      <c r="M78" s="320" t="s">
        <v>2959</v>
      </c>
    </row>
    <row r="79" spans="1:13">
      <c r="A79" s="368">
        <v>30129273</v>
      </c>
      <c r="B79" s="371" t="s">
        <v>2063</v>
      </c>
      <c r="C79" s="368" t="s">
        <v>182</v>
      </c>
      <c r="D79" s="372">
        <v>100308</v>
      </c>
      <c r="E79" s="371" t="s">
        <v>1544</v>
      </c>
      <c r="F79" s="371" t="s">
        <v>1498</v>
      </c>
      <c r="G79" s="371" t="s">
        <v>1566</v>
      </c>
      <c r="H79" s="371" t="s">
        <v>2550</v>
      </c>
      <c r="I79" s="371" t="s">
        <v>2482</v>
      </c>
      <c r="J79" s="371" t="s">
        <v>2482</v>
      </c>
      <c r="K79" s="317" t="s">
        <v>2586</v>
      </c>
      <c r="L79" s="317" t="s">
        <v>2587</v>
      </c>
      <c r="M79" s="320" t="s">
        <v>2959</v>
      </c>
    </row>
    <row r="80" spans="1:13">
      <c r="A80" s="368">
        <v>30218743</v>
      </c>
      <c r="B80" s="371" t="s">
        <v>2588</v>
      </c>
      <c r="C80" s="368" t="s">
        <v>617</v>
      </c>
      <c r="D80" s="372">
        <v>259617</v>
      </c>
      <c r="E80" s="371" t="s">
        <v>2589</v>
      </c>
      <c r="F80" s="371" t="s">
        <v>2590</v>
      </c>
      <c r="G80" s="371" t="s">
        <v>1499</v>
      </c>
      <c r="H80" s="371" t="s">
        <v>2550</v>
      </c>
      <c r="I80" s="371" t="s">
        <v>2591</v>
      </c>
      <c r="J80" s="371" t="s">
        <v>2591</v>
      </c>
      <c r="K80" s="317"/>
      <c r="L80" s="317"/>
    </row>
    <row r="81" spans="1:13">
      <c r="A81" s="368">
        <v>30139183</v>
      </c>
      <c r="B81" s="371" t="s">
        <v>2592</v>
      </c>
      <c r="C81" s="368" t="s">
        <v>1296</v>
      </c>
      <c r="D81" s="372">
        <v>80000</v>
      </c>
      <c r="E81" s="371" t="s">
        <v>2580</v>
      </c>
      <c r="F81" s="371" t="s">
        <v>1498</v>
      </c>
      <c r="G81" s="371" t="s">
        <v>1569</v>
      </c>
      <c r="H81" s="371" t="s">
        <v>2550</v>
      </c>
      <c r="I81" s="371" t="s">
        <v>2536</v>
      </c>
      <c r="J81" s="371" t="s">
        <v>2536</v>
      </c>
      <c r="K81" s="317" t="s">
        <v>2593</v>
      </c>
      <c r="L81" s="317" t="s">
        <v>2538</v>
      </c>
      <c r="M81" s="320" t="s">
        <v>2959</v>
      </c>
    </row>
    <row r="82" spans="1:13">
      <c r="A82" s="368">
        <v>30159072</v>
      </c>
      <c r="B82" s="371" t="s">
        <v>2594</v>
      </c>
      <c r="C82" s="368" t="s">
        <v>416</v>
      </c>
      <c r="D82" s="372">
        <v>58396</v>
      </c>
      <c r="E82" s="371" t="s">
        <v>2595</v>
      </c>
      <c r="F82" s="371" t="s">
        <v>1498</v>
      </c>
      <c r="G82" s="371" t="s">
        <v>1569</v>
      </c>
      <c r="H82" s="371" t="s">
        <v>2479</v>
      </c>
      <c r="I82" s="371" t="s">
        <v>2561</v>
      </c>
      <c r="J82" s="371" t="s">
        <v>2561</v>
      </c>
      <c r="K82" s="317" t="s">
        <v>2596</v>
      </c>
      <c r="L82" s="317" t="s">
        <v>2542</v>
      </c>
      <c r="M82" s="320" t="s">
        <v>2959</v>
      </c>
    </row>
    <row r="83" spans="1:13">
      <c r="A83" s="368">
        <v>30275673</v>
      </c>
      <c r="B83" s="371" t="s">
        <v>2597</v>
      </c>
      <c r="C83" s="368" t="s">
        <v>1296</v>
      </c>
      <c r="D83" s="372">
        <v>81000</v>
      </c>
      <c r="E83" s="371" t="s">
        <v>2595</v>
      </c>
      <c r="F83" s="371" t="s">
        <v>1498</v>
      </c>
      <c r="G83" s="371" t="s">
        <v>1569</v>
      </c>
      <c r="H83" s="371" t="s">
        <v>2479</v>
      </c>
      <c r="I83" s="371" t="s">
        <v>2542</v>
      </c>
      <c r="J83" s="371" t="s">
        <v>2542</v>
      </c>
      <c r="K83" s="317" t="s">
        <v>2598</v>
      </c>
      <c r="L83" s="317" t="s">
        <v>2544</v>
      </c>
      <c r="M83" s="320" t="s">
        <v>2959</v>
      </c>
    </row>
    <row r="84" spans="1:13">
      <c r="A84" s="368">
        <v>30135939</v>
      </c>
      <c r="B84" s="371" t="s">
        <v>2599</v>
      </c>
      <c r="C84" s="368" t="s">
        <v>1549</v>
      </c>
      <c r="D84" s="372">
        <v>386622</v>
      </c>
      <c r="E84" s="371" t="s">
        <v>1505</v>
      </c>
      <c r="F84" s="371" t="s">
        <v>1498</v>
      </c>
      <c r="G84" s="371" t="s">
        <v>1587</v>
      </c>
      <c r="H84" s="371" t="s">
        <v>2536</v>
      </c>
      <c r="I84" s="371" t="s">
        <v>2555</v>
      </c>
      <c r="J84" s="371" t="s">
        <v>2555</v>
      </c>
      <c r="K84" s="317" t="s">
        <v>2600</v>
      </c>
      <c r="L84" s="317" t="s">
        <v>2557</v>
      </c>
      <c r="M84" s="320" t="s">
        <v>2959</v>
      </c>
    </row>
    <row r="85" spans="1:13">
      <c r="A85" s="368">
        <v>20144826</v>
      </c>
      <c r="B85" s="371" t="s">
        <v>2498</v>
      </c>
      <c r="C85" s="368" t="s">
        <v>389</v>
      </c>
      <c r="D85" s="372"/>
      <c r="E85" s="371" t="s">
        <v>2601</v>
      </c>
      <c r="F85" s="371" t="s">
        <v>1498</v>
      </c>
      <c r="G85" s="371" t="s">
        <v>1499</v>
      </c>
      <c r="H85" s="371" t="s">
        <v>2602</v>
      </c>
      <c r="I85" s="371"/>
      <c r="J85" s="371"/>
      <c r="K85" s="317"/>
      <c r="L85" s="317"/>
    </row>
    <row r="86" spans="1:13">
      <c r="A86" s="368">
        <v>30076941</v>
      </c>
      <c r="B86" s="371" t="s">
        <v>2603</v>
      </c>
      <c r="C86" s="368" t="s">
        <v>182</v>
      </c>
      <c r="D86" s="372">
        <v>114759</v>
      </c>
      <c r="E86" s="371" t="s">
        <v>1544</v>
      </c>
      <c r="F86" s="371" t="s">
        <v>2604</v>
      </c>
      <c r="G86" s="371" t="s">
        <v>1545</v>
      </c>
      <c r="H86" s="371" t="s">
        <v>2602</v>
      </c>
      <c r="I86" s="371"/>
      <c r="J86" s="371"/>
      <c r="K86" s="317" t="s">
        <v>2605</v>
      </c>
      <c r="L86" s="317" t="s">
        <v>2503</v>
      </c>
      <c r="M86" s="320" t="s">
        <v>2959</v>
      </c>
    </row>
    <row r="87" spans="1:13">
      <c r="A87" s="368">
        <v>30076568</v>
      </c>
      <c r="B87" s="371" t="s">
        <v>1335</v>
      </c>
      <c r="C87" s="368" t="s">
        <v>248</v>
      </c>
      <c r="D87" s="372"/>
      <c r="E87" s="371" t="s">
        <v>2601</v>
      </c>
      <c r="F87" s="371" t="s">
        <v>1498</v>
      </c>
      <c r="G87" s="371" t="s">
        <v>1566</v>
      </c>
      <c r="H87" s="371" t="s">
        <v>2602</v>
      </c>
      <c r="I87" s="371"/>
      <c r="J87" s="371"/>
      <c r="K87" s="317" t="s">
        <v>2606</v>
      </c>
      <c r="L87" s="317" t="s">
        <v>2542</v>
      </c>
      <c r="M87" s="320" t="s">
        <v>2959</v>
      </c>
    </row>
    <row r="88" spans="1:13">
      <c r="A88" s="368">
        <v>30343724</v>
      </c>
      <c r="B88" s="371" t="s">
        <v>2607</v>
      </c>
      <c r="C88" s="368" t="s">
        <v>617</v>
      </c>
      <c r="D88" s="372">
        <v>1260000</v>
      </c>
      <c r="E88" s="371" t="s">
        <v>2608</v>
      </c>
      <c r="F88" s="371" t="s">
        <v>2233</v>
      </c>
      <c r="G88" s="371"/>
      <c r="H88" s="371" t="s">
        <v>2481</v>
      </c>
      <c r="I88" s="371"/>
      <c r="J88" s="371"/>
      <c r="K88" s="317"/>
      <c r="L88" s="317"/>
    </row>
    <row r="89" spans="1:13">
      <c r="A89" s="368">
        <v>30350774</v>
      </c>
      <c r="B89" s="371" t="s">
        <v>2609</v>
      </c>
      <c r="C89" s="368" t="s">
        <v>1598</v>
      </c>
      <c r="D89" s="372">
        <v>2097031</v>
      </c>
      <c r="E89" s="371" t="s">
        <v>1505</v>
      </c>
      <c r="F89" s="371" t="s">
        <v>2610</v>
      </c>
      <c r="G89" s="371" t="s">
        <v>2611</v>
      </c>
      <c r="H89" s="371" t="s">
        <v>2481</v>
      </c>
      <c r="I89" s="371" t="s">
        <v>2555</v>
      </c>
      <c r="J89" s="371" t="s">
        <v>2555</v>
      </c>
      <c r="K89" s="317" t="s">
        <v>2581</v>
      </c>
      <c r="L89" s="317" t="s">
        <v>2557</v>
      </c>
      <c r="M89" s="320" t="s">
        <v>2959</v>
      </c>
    </row>
    <row r="90" spans="1:13">
      <c r="A90" s="368">
        <v>30135491</v>
      </c>
      <c r="B90" s="371" t="s">
        <v>2612</v>
      </c>
      <c r="C90" s="368" t="s">
        <v>70</v>
      </c>
      <c r="D90" s="372">
        <v>351210</v>
      </c>
      <c r="E90" s="371" t="s">
        <v>2613</v>
      </c>
      <c r="F90" s="371" t="s">
        <v>1498</v>
      </c>
      <c r="G90" s="371" t="s">
        <v>1582</v>
      </c>
      <c r="H90" s="371" t="s">
        <v>2559</v>
      </c>
      <c r="I90" s="371" t="s">
        <v>2555</v>
      </c>
      <c r="J90" s="371" t="s">
        <v>2555</v>
      </c>
      <c r="K90" s="317"/>
      <c r="L90" s="317" t="s">
        <v>2614</v>
      </c>
    </row>
    <row r="91" spans="1:13">
      <c r="A91" s="368">
        <v>30094898</v>
      </c>
      <c r="B91" s="371" t="s">
        <v>2615</v>
      </c>
      <c r="C91" s="368" t="s">
        <v>324</v>
      </c>
      <c r="D91" s="372"/>
      <c r="E91" s="371" t="s">
        <v>1538</v>
      </c>
      <c r="F91" s="371" t="s">
        <v>1498</v>
      </c>
      <c r="G91" s="371" t="s">
        <v>2031</v>
      </c>
      <c r="H91" s="371" t="s">
        <v>2559</v>
      </c>
      <c r="I91" s="371" t="s">
        <v>2616</v>
      </c>
      <c r="J91" s="371" t="s">
        <v>2616</v>
      </c>
      <c r="K91" s="317" t="s">
        <v>2617</v>
      </c>
      <c r="L91" s="317" t="s">
        <v>2618</v>
      </c>
      <c r="M91" s="320" t="s">
        <v>2959</v>
      </c>
    </row>
    <row r="92" spans="1:13">
      <c r="A92" s="368">
        <v>30328076</v>
      </c>
      <c r="B92" s="371" t="s">
        <v>2619</v>
      </c>
      <c r="C92" s="368" t="s">
        <v>1160</v>
      </c>
      <c r="D92" s="372">
        <v>254467</v>
      </c>
      <c r="E92" s="371" t="s">
        <v>2613</v>
      </c>
      <c r="F92" s="371" t="s">
        <v>1498</v>
      </c>
      <c r="G92" s="371" t="s">
        <v>2620</v>
      </c>
      <c r="H92" s="371" t="s">
        <v>2621</v>
      </c>
      <c r="I92" s="371" t="s">
        <v>2555</v>
      </c>
      <c r="J92" s="371" t="s">
        <v>2555</v>
      </c>
      <c r="K92" s="317" t="s">
        <v>2622</v>
      </c>
      <c r="L92" s="317"/>
      <c r="M92" s="320" t="s">
        <v>2959</v>
      </c>
    </row>
    <row r="93" spans="1:13">
      <c r="A93" s="368">
        <v>30051749</v>
      </c>
      <c r="B93" s="371" t="s">
        <v>2623</v>
      </c>
      <c r="C93" s="368" t="s">
        <v>439</v>
      </c>
      <c r="D93" s="372"/>
      <c r="E93" s="371" t="s">
        <v>1513</v>
      </c>
      <c r="F93" s="371" t="s">
        <v>1870</v>
      </c>
      <c r="G93" s="371" t="s">
        <v>1499</v>
      </c>
      <c r="H93" s="371" t="s">
        <v>2624</v>
      </c>
      <c r="I93" s="371" t="s">
        <v>2616</v>
      </c>
      <c r="J93" s="371" t="s">
        <v>2616</v>
      </c>
      <c r="K93" s="317" t="s">
        <v>2625</v>
      </c>
      <c r="L93" s="317" t="s">
        <v>2618</v>
      </c>
      <c r="M93" s="320" t="s">
        <v>2959</v>
      </c>
    </row>
    <row r="94" spans="1:13">
      <c r="A94" s="368">
        <v>30353072</v>
      </c>
      <c r="B94" s="371" t="s">
        <v>2626</v>
      </c>
      <c r="C94" s="368" t="s">
        <v>70</v>
      </c>
      <c r="D94" s="372">
        <v>183260</v>
      </c>
      <c r="E94" s="371" t="s">
        <v>2589</v>
      </c>
      <c r="F94" s="371" t="s">
        <v>1498</v>
      </c>
      <c r="G94" s="371" t="s">
        <v>1587</v>
      </c>
      <c r="H94" s="371" t="s">
        <v>2624</v>
      </c>
      <c r="I94" s="371" t="s">
        <v>2555</v>
      </c>
      <c r="J94" s="371" t="s">
        <v>2555</v>
      </c>
      <c r="K94" s="317" t="s">
        <v>2627</v>
      </c>
      <c r="L94" s="317" t="s">
        <v>2557</v>
      </c>
      <c r="M94" s="320" t="s">
        <v>2959</v>
      </c>
    </row>
    <row r="95" spans="1:13">
      <c r="A95" s="368">
        <v>30256922</v>
      </c>
      <c r="B95" s="371" t="s">
        <v>2628</v>
      </c>
      <c r="C95" s="368" t="s">
        <v>363</v>
      </c>
      <c r="D95" s="372"/>
      <c r="E95" s="371" t="s">
        <v>1513</v>
      </c>
      <c r="F95" s="371" t="s">
        <v>1498</v>
      </c>
      <c r="G95" s="371" t="s">
        <v>1499</v>
      </c>
      <c r="H95" s="371" t="s">
        <v>2629</v>
      </c>
      <c r="I95" s="371" t="s">
        <v>2555</v>
      </c>
      <c r="J95" s="371" t="s">
        <v>2555</v>
      </c>
      <c r="K95" s="317"/>
      <c r="L95" s="317"/>
    </row>
    <row r="96" spans="1:13">
      <c r="A96" s="368">
        <v>30102892</v>
      </c>
      <c r="B96" s="371" t="s">
        <v>2630</v>
      </c>
      <c r="C96" s="368" t="s">
        <v>248</v>
      </c>
      <c r="D96" s="372"/>
      <c r="E96" s="371" t="s">
        <v>2631</v>
      </c>
      <c r="F96" s="371" t="s">
        <v>1498</v>
      </c>
      <c r="G96" s="371" t="s">
        <v>1545</v>
      </c>
      <c r="H96" s="371" t="s">
        <v>2629</v>
      </c>
      <c r="I96" s="371" t="s">
        <v>2555</v>
      </c>
      <c r="J96" s="371" t="s">
        <v>2555</v>
      </c>
      <c r="K96" s="317" t="s">
        <v>2632</v>
      </c>
      <c r="L96" s="317" t="s">
        <v>2557</v>
      </c>
      <c r="M96" s="320" t="s">
        <v>2959</v>
      </c>
    </row>
    <row r="97" spans="1:13">
      <c r="A97" s="368">
        <v>30047359</v>
      </c>
      <c r="B97" s="371" t="s">
        <v>2633</v>
      </c>
      <c r="C97" s="368" t="s">
        <v>230</v>
      </c>
      <c r="D97" s="372"/>
      <c r="E97" s="371" t="s">
        <v>2631</v>
      </c>
      <c r="F97" s="371" t="s">
        <v>1498</v>
      </c>
      <c r="G97" s="371" t="s">
        <v>1545</v>
      </c>
      <c r="H97" s="371" t="s">
        <v>2634</v>
      </c>
      <c r="I97" s="371" t="s">
        <v>2616</v>
      </c>
      <c r="J97" s="371" t="s">
        <v>2616</v>
      </c>
      <c r="K97" s="317" t="s">
        <v>2635</v>
      </c>
      <c r="L97" s="317" t="s">
        <v>2618</v>
      </c>
      <c r="M97" s="320" t="s">
        <v>2959</v>
      </c>
    </row>
    <row r="98" spans="1:13">
      <c r="A98" s="368">
        <v>30113942</v>
      </c>
      <c r="B98" s="371" t="s">
        <v>2071</v>
      </c>
      <c r="C98" s="368" t="s">
        <v>260</v>
      </c>
      <c r="D98" s="372"/>
      <c r="E98" s="371" t="s">
        <v>2636</v>
      </c>
      <c r="F98" s="371" t="s">
        <v>1498</v>
      </c>
      <c r="G98" s="371" t="s">
        <v>1545</v>
      </c>
      <c r="H98" s="371" t="s">
        <v>2557</v>
      </c>
      <c r="I98" s="371" t="s">
        <v>2616</v>
      </c>
      <c r="J98" s="371" t="s">
        <v>2616</v>
      </c>
      <c r="K98" s="317" t="s">
        <v>2637</v>
      </c>
      <c r="L98" s="317" t="s">
        <v>2638</v>
      </c>
      <c r="M98" s="320" t="s">
        <v>2959</v>
      </c>
    </row>
    <row r="99" spans="1:13">
      <c r="A99" s="368">
        <v>30065626</v>
      </c>
      <c r="B99" s="371" t="s">
        <v>2639</v>
      </c>
      <c r="C99" s="368" t="s">
        <v>1143</v>
      </c>
      <c r="D99" s="372"/>
      <c r="E99" s="371" t="s">
        <v>2636</v>
      </c>
      <c r="F99" s="371" t="s">
        <v>1498</v>
      </c>
      <c r="G99" s="371" t="s">
        <v>2620</v>
      </c>
      <c r="H99" s="371" t="s">
        <v>2557</v>
      </c>
      <c r="I99" s="371" t="s">
        <v>2616</v>
      </c>
      <c r="J99" s="371" t="s">
        <v>2616</v>
      </c>
      <c r="K99" s="317" t="s">
        <v>2640</v>
      </c>
      <c r="L99" s="317" t="s">
        <v>2618</v>
      </c>
      <c r="M99" s="320" t="s">
        <v>2959</v>
      </c>
    </row>
    <row r="100" spans="1:13">
      <c r="A100" s="368">
        <v>30094005</v>
      </c>
      <c r="B100" s="371" t="s">
        <v>2641</v>
      </c>
      <c r="C100" s="368" t="s">
        <v>416</v>
      </c>
      <c r="D100" s="372"/>
      <c r="E100" s="371" t="s">
        <v>2636</v>
      </c>
      <c r="F100" s="371" t="s">
        <v>1498</v>
      </c>
      <c r="G100" s="371" t="s">
        <v>2642</v>
      </c>
      <c r="H100" s="371" t="s">
        <v>2557</v>
      </c>
      <c r="I100" s="371" t="s">
        <v>2482</v>
      </c>
      <c r="J100" s="371" t="s">
        <v>2482</v>
      </c>
      <c r="K100" s="317" t="s">
        <v>2643</v>
      </c>
      <c r="L100" s="317" t="s">
        <v>2587</v>
      </c>
      <c r="M100" s="320" t="s">
        <v>2959</v>
      </c>
    </row>
    <row r="101" spans="1:13">
      <c r="A101" s="368">
        <v>20132784</v>
      </c>
      <c r="B101" s="371" t="s">
        <v>2520</v>
      </c>
      <c r="C101" s="368" t="s">
        <v>106</v>
      </c>
      <c r="D101" s="372"/>
      <c r="E101" s="371" t="s">
        <v>2636</v>
      </c>
      <c r="F101" s="371" t="s">
        <v>1498</v>
      </c>
      <c r="G101" s="371" t="s">
        <v>1582</v>
      </c>
      <c r="H101" s="371" t="s">
        <v>2644</v>
      </c>
      <c r="I101" s="371" t="s">
        <v>2482</v>
      </c>
      <c r="J101" s="371" t="s">
        <v>2482</v>
      </c>
      <c r="K101" s="317"/>
      <c r="L101" s="317"/>
    </row>
    <row r="102" spans="1:13">
      <c r="A102" s="368">
        <v>30087497</v>
      </c>
      <c r="B102" s="371" t="s">
        <v>1220</v>
      </c>
      <c r="C102" s="368" t="s">
        <v>1598</v>
      </c>
      <c r="D102" s="372">
        <v>2884085</v>
      </c>
      <c r="E102" s="371" t="s">
        <v>2580</v>
      </c>
      <c r="F102" s="371" t="s">
        <v>2645</v>
      </c>
      <c r="G102" s="371" t="s">
        <v>1587</v>
      </c>
      <c r="H102" s="371" t="s">
        <v>2646</v>
      </c>
      <c r="I102" s="371"/>
      <c r="J102" s="371"/>
      <c r="K102" s="317"/>
      <c r="L102" s="317"/>
    </row>
    <row r="103" spans="1:13">
      <c r="A103" s="368">
        <v>30315478</v>
      </c>
      <c r="B103" s="371" t="s">
        <v>2647</v>
      </c>
      <c r="C103" s="368" t="s">
        <v>1170</v>
      </c>
      <c r="D103" s="372">
        <v>86608</v>
      </c>
      <c r="E103" s="371" t="s">
        <v>2580</v>
      </c>
      <c r="F103" s="371" t="s">
        <v>2648</v>
      </c>
      <c r="G103" s="371" t="s">
        <v>2649</v>
      </c>
      <c r="H103" s="371" t="s">
        <v>2646</v>
      </c>
      <c r="I103" s="371" t="s">
        <v>2482</v>
      </c>
      <c r="J103" s="371" t="s">
        <v>2482</v>
      </c>
      <c r="K103" s="317" t="s">
        <v>2650</v>
      </c>
      <c r="L103" s="317" t="s">
        <v>2587</v>
      </c>
      <c r="M103" s="320" t="s">
        <v>2959</v>
      </c>
    </row>
    <row r="104" spans="1:13">
      <c r="A104" s="368">
        <v>30100797</v>
      </c>
      <c r="B104" s="371" t="s">
        <v>2651</v>
      </c>
      <c r="C104" s="368" t="s">
        <v>221</v>
      </c>
      <c r="D104" s="372"/>
      <c r="E104" s="371" t="s">
        <v>2601</v>
      </c>
      <c r="F104" s="371" t="s">
        <v>1498</v>
      </c>
      <c r="G104" s="371" t="s">
        <v>1545</v>
      </c>
      <c r="H104" s="371" t="s">
        <v>2652</v>
      </c>
      <c r="I104" s="371" t="s">
        <v>2482</v>
      </c>
      <c r="J104" s="371" t="s">
        <v>2482</v>
      </c>
      <c r="K104" s="317" t="s">
        <v>2653</v>
      </c>
      <c r="L104" s="317" t="s">
        <v>2587</v>
      </c>
      <c r="M104" s="320" t="s">
        <v>2959</v>
      </c>
    </row>
    <row r="105" spans="1:13">
      <c r="A105" s="368">
        <v>30108474</v>
      </c>
      <c r="B105" s="371" t="s">
        <v>2654</v>
      </c>
      <c r="C105" s="368" t="s">
        <v>88</v>
      </c>
      <c r="D105" s="372">
        <v>57820</v>
      </c>
      <c r="E105" s="371" t="s">
        <v>1741</v>
      </c>
      <c r="F105" s="371" t="s">
        <v>1498</v>
      </c>
      <c r="G105" s="371" t="s">
        <v>1582</v>
      </c>
      <c r="H105" s="371" t="s">
        <v>2591</v>
      </c>
      <c r="I105" s="371" t="s">
        <v>2482</v>
      </c>
      <c r="J105" s="371" t="s">
        <v>2482</v>
      </c>
      <c r="K105" s="317" t="s">
        <v>2655</v>
      </c>
      <c r="L105" s="317" t="s">
        <v>2503</v>
      </c>
      <c r="M105" s="320" t="s">
        <v>2959</v>
      </c>
    </row>
    <row r="106" spans="1:13">
      <c r="A106" s="368">
        <v>30042613</v>
      </c>
      <c r="B106" s="371" t="s">
        <v>1211</v>
      </c>
      <c r="C106" s="368" t="s">
        <v>1210</v>
      </c>
      <c r="D106" s="372">
        <v>2546413</v>
      </c>
      <c r="E106" s="371" t="s">
        <v>2580</v>
      </c>
      <c r="F106" s="371" t="s">
        <v>1498</v>
      </c>
      <c r="G106" s="371" t="s">
        <v>1569</v>
      </c>
      <c r="H106" s="371" t="s">
        <v>2591</v>
      </c>
      <c r="I106" s="371" t="s">
        <v>2656</v>
      </c>
      <c r="J106" s="371" t="s">
        <v>2656</v>
      </c>
      <c r="K106" s="317" t="s">
        <v>2657</v>
      </c>
      <c r="L106" s="317" t="s">
        <v>2658</v>
      </c>
      <c r="M106" s="320" t="s">
        <v>2959</v>
      </c>
    </row>
    <row r="107" spans="1:13">
      <c r="A107" s="368">
        <v>30154323</v>
      </c>
      <c r="B107" s="371" t="s">
        <v>2659</v>
      </c>
      <c r="C107" s="368" t="s">
        <v>2660</v>
      </c>
      <c r="D107" s="372"/>
      <c r="E107" s="371" t="s">
        <v>1513</v>
      </c>
      <c r="F107" s="371" t="s">
        <v>1870</v>
      </c>
      <c r="G107" s="371" t="s">
        <v>2031</v>
      </c>
      <c r="H107" s="371" t="s">
        <v>2591</v>
      </c>
      <c r="I107" s="371" t="s">
        <v>2482</v>
      </c>
      <c r="J107" s="371" t="s">
        <v>2482</v>
      </c>
      <c r="K107" s="317" t="s">
        <v>2661</v>
      </c>
      <c r="L107" s="317" t="s">
        <v>2587</v>
      </c>
      <c r="M107" s="320" t="s">
        <v>2959</v>
      </c>
    </row>
    <row r="108" spans="1:13">
      <c r="A108" s="368">
        <v>30076574</v>
      </c>
      <c r="B108" s="371" t="s">
        <v>1955</v>
      </c>
      <c r="C108" s="368" t="s">
        <v>181</v>
      </c>
      <c r="D108" s="372"/>
      <c r="E108" s="371" t="s">
        <v>1538</v>
      </c>
      <c r="F108" s="371" t="s">
        <v>1498</v>
      </c>
      <c r="G108" s="371" t="s">
        <v>1515</v>
      </c>
      <c r="H108" s="371" t="s">
        <v>2591</v>
      </c>
      <c r="I108" s="371"/>
      <c r="J108" s="371"/>
      <c r="K108" s="317" t="s">
        <v>2662</v>
      </c>
      <c r="L108" s="317" t="s">
        <v>2503</v>
      </c>
      <c r="M108" s="320" t="s">
        <v>2959</v>
      </c>
    </row>
    <row r="109" spans="1:13">
      <c r="A109" s="368">
        <v>30082185</v>
      </c>
      <c r="B109" s="371" t="s">
        <v>2663</v>
      </c>
      <c r="C109" s="368" t="s">
        <v>1170</v>
      </c>
      <c r="D109" s="372"/>
      <c r="E109" s="371" t="s">
        <v>1513</v>
      </c>
      <c r="F109" s="371" t="s">
        <v>1506</v>
      </c>
      <c r="G109" s="371" t="s">
        <v>1593</v>
      </c>
      <c r="H109" s="371" t="s">
        <v>2664</v>
      </c>
      <c r="I109" s="371" t="s">
        <v>2482</v>
      </c>
      <c r="J109" s="371" t="s">
        <v>2482</v>
      </c>
      <c r="K109" s="317" t="s">
        <v>2665</v>
      </c>
      <c r="L109" s="317" t="s">
        <v>2587</v>
      </c>
      <c r="M109" s="320" t="s">
        <v>2959</v>
      </c>
    </row>
    <row r="110" spans="1:13">
      <c r="A110" s="368">
        <v>30149331</v>
      </c>
      <c r="B110" s="371" t="s">
        <v>2666</v>
      </c>
      <c r="C110" s="368" t="s">
        <v>389</v>
      </c>
      <c r="D110" s="372">
        <v>175832</v>
      </c>
      <c r="E110" s="371" t="s">
        <v>2613</v>
      </c>
      <c r="F110" s="371" t="s">
        <v>1498</v>
      </c>
      <c r="G110" s="371" t="s">
        <v>1499</v>
      </c>
      <c r="H110" s="371" t="s">
        <v>2667</v>
      </c>
      <c r="I110" s="371" t="s">
        <v>2668</v>
      </c>
      <c r="J110" s="371" t="s">
        <v>2668</v>
      </c>
      <c r="K110" s="317"/>
      <c r="L110" s="317"/>
    </row>
    <row r="111" spans="1:13">
      <c r="A111" s="368">
        <v>30119232</v>
      </c>
      <c r="B111" s="371" t="s">
        <v>2669</v>
      </c>
      <c r="C111" s="368" t="s">
        <v>617</v>
      </c>
      <c r="D111" s="372"/>
      <c r="E111" s="371" t="s">
        <v>2182</v>
      </c>
      <c r="F111" s="371" t="s">
        <v>2202</v>
      </c>
      <c r="G111" s="371" t="s">
        <v>1540</v>
      </c>
      <c r="H111" s="371"/>
      <c r="I111" s="371" t="s">
        <v>2482</v>
      </c>
      <c r="J111" s="371" t="s">
        <v>2482</v>
      </c>
      <c r="K111" s="317"/>
      <c r="L111" s="317"/>
    </row>
    <row r="112" spans="1:13">
      <c r="A112" s="368">
        <v>30119229</v>
      </c>
      <c r="B112" s="371" t="s">
        <v>2670</v>
      </c>
      <c r="C112" s="368" t="s">
        <v>617</v>
      </c>
      <c r="D112" s="372"/>
      <c r="E112" s="371" t="s">
        <v>2182</v>
      </c>
      <c r="F112" s="371" t="s">
        <v>2202</v>
      </c>
      <c r="G112" s="371" t="s">
        <v>1540</v>
      </c>
      <c r="H112" s="371"/>
      <c r="I112" s="371" t="s">
        <v>2482</v>
      </c>
      <c r="J112" s="371" t="s">
        <v>2482</v>
      </c>
      <c r="K112" s="317"/>
      <c r="L112" s="317"/>
    </row>
    <row r="113" spans="1:13">
      <c r="A113" s="368">
        <v>30115050</v>
      </c>
      <c r="B113" s="371" t="s">
        <v>2671</v>
      </c>
      <c r="C113" s="368" t="s">
        <v>617</v>
      </c>
      <c r="D113" s="372"/>
      <c r="E113" s="371" t="s">
        <v>2182</v>
      </c>
      <c r="F113" s="371" t="s">
        <v>2215</v>
      </c>
      <c r="G113" s="371" t="s">
        <v>1540</v>
      </c>
      <c r="H113" s="371"/>
      <c r="I113" s="371" t="s">
        <v>2482</v>
      </c>
      <c r="J113" s="371" t="s">
        <v>2482</v>
      </c>
      <c r="K113" s="317"/>
      <c r="L113" s="317"/>
    </row>
    <row r="114" spans="1:13">
      <c r="A114" s="368">
        <v>30073350</v>
      </c>
      <c r="B114" s="371" t="s">
        <v>2672</v>
      </c>
      <c r="C114" s="368" t="s">
        <v>467</v>
      </c>
      <c r="D114" s="372"/>
      <c r="E114" s="371" t="s">
        <v>1538</v>
      </c>
      <c r="F114" s="371" t="s">
        <v>2237</v>
      </c>
      <c r="G114" s="371" t="s">
        <v>1540</v>
      </c>
      <c r="H114" s="371" t="s">
        <v>2673</v>
      </c>
      <c r="I114" s="371"/>
      <c r="J114" s="371"/>
      <c r="K114" s="317" t="s">
        <v>2674</v>
      </c>
      <c r="L114" s="317" t="s">
        <v>2503</v>
      </c>
      <c r="M114" s="320" t="s">
        <v>2959</v>
      </c>
    </row>
    <row r="115" spans="1:13">
      <c r="A115" s="368">
        <v>30127948</v>
      </c>
      <c r="B115" s="371" t="s">
        <v>2675</v>
      </c>
      <c r="C115" s="368" t="s">
        <v>416</v>
      </c>
      <c r="D115" s="372"/>
      <c r="E115" s="371" t="s">
        <v>1538</v>
      </c>
      <c r="F115" s="371" t="s">
        <v>2676</v>
      </c>
      <c r="G115" s="371" t="s">
        <v>1499</v>
      </c>
      <c r="H115" s="371" t="s">
        <v>2668</v>
      </c>
      <c r="I115" s="371" t="s">
        <v>2677</v>
      </c>
      <c r="J115" s="371" t="s">
        <v>2677</v>
      </c>
      <c r="K115" s="317" t="s">
        <v>2678</v>
      </c>
      <c r="L115" s="317" t="s">
        <v>2679</v>
      </c>
      <c r="M115" s="320" t="s">
        <v>2959</v>
      </c>
    </row>
    <row r="116" spans="1:13">
      <c r="A116" s="368">
        <v>30112420</v>
      </c>
      <c r="B116" s="371" t="s">
        <v>2680</v>
      </c>
      <c r="C116" s="368"/>
      <c r="D116" s="372"/>
      <c r="E116" s="371" t="s">
        <v>1538</v>
      </c>
      <c r="F116" s="371" t="s">
        <v>2206</v>
      </c>
      <c r="G116" s="371" t="s">
        <v>1540</v>
      </c>
      <c r="H116" s="371" t="s">
        <v>2668</v>
      </c>
      <c r="I116" s="371"/>
      <c r="J116" s="371"/>
      <c r="K116" s="317"/>
      <c r="L116" s="317"/>
    </row>
    <row r="117" spans="1:13">
      <c r="A117" s="368">
        <v>30085259</v>
      </c>
      <c r="B117" s="371" t="s">
        <v>2681</v>
      </c>
      <c r="C117" s="368" t="s">
        <v>260</v>
      </c>
      <c r="D117" s="372">
        <v>105586</v>
      </c>
      <c r="E117" s="371" t="s">
        <v>35</v>
      </c>
      <c r="F117" s="371" t="s">
        <v>1498</v>
      </c>
      <c r="G117" s="371" t="s">
        <v>2031</v>
      </c>
      <c r="H117" s="371" t="s">
        <v>2682</v>
      </c>
      <c r="I117" s="371"/>
      <c r="J117" s="371"/>
      <c r="K117" s="317" t="s">
        <v>2683</v>
      </c>
      <c r="L117" s="317" t="s">
        <v>2503</v>
      </c>
      <c r="M117" s="320" t="s">
        <v>2959</v>
      </c>
    </row>
    <row r="118" spans="1:13">
      <c r="A118" s="368">
        <v>30135247</v>
      </c>
      <c r="B118" s="371" t="s">
        <v>2684</v>
      </c>
      <c r="C118" s="368" t="s">
        <v>182</v>
      </c>
      <c r="D118" s="372"/>
      <c r="E118" s="371" t="s">
        <v>2636</v>
      </c>
      <c r="F118" s="371" t="s">
        <v>1498</v>
      </c>
      <c r="G118" s="371" t="s">
        <v>1515</v>
      </c>
      <c r="H118" s="371" t="s">
        <v>2685</v>
      </c>
      <c r="I118" s="371" t="s">
        <v>2686</v>
      </c>
      <c r="J118" s="371" t="s">
        <v>2686</v>
      </c>
      <c r="K118" s="317" t="s">
        <v>2687</v>
      </c>
      <c r="L118" s="317" t="s">
        <v>2688</v>
      </c>
      <c r="M118" s="320" t="s">
        <v>2959</v>
      </c>
    </row>
    <row r="119" spans="1:13">
      <c r="A119" s="368">
        <v>30083106</v>
      </c>
      <c r="B119" s="371" t="s">
        <v>2689</v>
      </c>
      <c r="C119" s="368" t="s">
        <v>467</v>
      </c>
      <c r="D119" s="372"/>
      <c r="E119" s="371" t="s">
        <v>2690</v>
      </c>
      <c r="F119" s="371" t="s">
        <v>1498</v>
      </c>
      <c r="G119" s="371" t="s">
        <v>1569</v>
      </c>
      <c r="H119" s="371" t="s">
        <v>2691</v>
      </c>
      <c r="I119" s="371" t="s">
        <v>2677</v>
      </c>
      <c r="J119" s="371" t="s">
        <v>2677</v>
      </c>
      <c r="K119" s="317" t="s">
        <v>2692</v>
      </c>
      <c r="L119" s="317" t="s">
        <v>2679</v>
      </c>
      <c r="M119" s="320" t="s">
        <v>2959</v>
      </c>
    </row>
    <row r="120" spans="1:13">
      <c r="A120" s="368">
        <v>30254072</v>
      </c>
      <c r="B120" s="371" t="s">
        <v>2693</v>
      </c>
      <c r="C120" s="368" t="s">
        <v>260</v>
      </c>
      <c r="D120" s="372"/>
      <c r="E120" s="371" t="s">
        <v>2636</v>
      </c>
      <c r="F120" s="371" t="s">
        <v>1498</v>
      </c>
      <c r="G120" s="371" t="s">
        <v>1515</v>
      </c>
      <c r="H120" s="371" t="s">
        <v>2691</v>
      </c>
      <c r="I120" s="371"/>
      <c r="J120" s="371"/>
      <c r="K120" s="317"/>
      <c r="L120" s="317"/>
    </row>
    <row r="121" spans="1:13">
      <c r="A121" s="368">
        <v>30292423</v>
      </c>
      <c r="B121" s="371" t="s">
        <v>2423</v>
      </c>
      <c r="C121" s="368" t="s">
        <v>230</v>
      </c>
      <c r="D121" s="372"/>
      <c r="E121" s="371" t="s">
        <v>1513</v>
      </c>
      <c r="F121" s="371" t="s">
        <v>1498</v>
      </c>
      <c r="G121" s="371" t="s">
        <v>1515</v>
      </c>
      <c r="H121" s="371" t="s">
        <v>2694</v>
      </c>
      <c r="I121" s="371"/>
      <c r="J121" s="371"/>
      <c r="K121" s="317" t="s">
        <v>2695</v>
      </c>
      <c r="L121" s="317" t="s">
        <v>2679</v>
      </c>
      <c r="M121" s="320" t="s">
        <v>2959</v>
      </c>
    </row>
    <row r="122" spans="1:13">
      <c r="A122" s="368">
        <v>30076568</v>
      </c>
      <c r="B122" s="371" t="s">
        <v>1335</v>
      </c>
      <c r="C122" s="368" t="s">
        <v>248</v>
      </c>
      <c r="D122" s="372">
        <v>18671</v>
      </c>
      <c r="E122" s="371" t="s">
        <v>2539</v>
      </c>
      <c r="F122" s="371" t="s">
        <v>1498</v>
      </c>
      <c r="G122" s="371" t="s">
        <v>1515</v>
      </c>
      <c r="H122" s="371" t="s">
        <v>2696</v>
      </c>
      <c r="I122" s="371" t="s">
        <v>2686</v>
      </c>
      <c r="J122" s="371" t="s">
        <v>2686</v>
      </c>
      <c r="K122" s="317" t="s">
        <v>2697</v>
      </c>
      <c r="L122" s="317" t="s">
        <v>2688</v>
      </c>
      <c r="M122" s="320" t="s">
        <v>2959</v>
      </c>
    </row>
    <row r="123" spans="1:13">
      <c r="A123" s="368">
        <v>30212372</v>
      </c>
      <c r="B123" s="371" t="s">
        <v>2469</v>
      </c>
      <c r="C123" s="368" t="s">
        <v>248</v>
      </c>
      <c r="D123" s="372"/>
      <c r="E123" s="371" t="s">
        <v>2698</v>
      </c>
      <c r="F123" s="371" t="s">
        <v>1498</v>
      </c>
      <c r="G123" s="371" t="s">
        <v>1545</v>
      </c>
      <c r="H123" s="371"/>
      <c r="I123" s="371"/>
      <c r="J123" s="371"/>
      <c r="K123" s="317" t="s">
        <v>2699</v>
      </c>
      <c r="L123" s="317" t="s">
        <v>2503</v>
      </c>
      <c r="M123" s="320" t="s">
        <v>2959</v>
      </c>
    </row>
    <row r="124" spans="1:13">
      <c r="A124" s="368">
        <v>30288773</v>
      </c>
      <c r="B124" s="371" t="s">
        <v>2700</v>
      </c>
      <c r="C124" s="368" t="s">
        <v>1143</v>
      </c>
      <c r="D124" s="372">
        <v>711854</v>
      </c>
      <c r="E124" s="371" t="s">
        <v>2580</v>
      </c>
      <c r="F124" s="371" t="s">
        <v>1498</v>
      </c>
      <c r="G124" s="371" t="s">
        <v>2701</v>
      </c>
      <c r="H124" s="371" t="s">
        <v>2702</v>
      </c>
      <c r="I124" s="371" t="s">
        <v>2656</v>
      </c>
      <c r="J124" s="371" t="s">
        <v>2656</v>
      </c>
      <c r="K124" s="317" t="s">
        <v>2703</v>
      </c>
      <c r="L124" s="317" t="s">
        <v>2658</v>
      </c>
      <c r="M124" s="320" t="s">
        <v>2959</v>
      </c>
    </row>
    <row r="125" spans="1:13">
      <c r="A125" s="368">
        <v>30079805</v>
      </c>
      <c r="B125" s="371" t="s">
        <v>2704</v>
      </c>
      <c r="C125" s="368" t="s">
        <v>1296</v>
      </c>
      <c r="D125" s="372"/>
      <c r="E125" s="371" t="s">
        <v>1513</v>
      </c>
      <c r="F125" s="371" t="s">
        <v>1498</v>
      </c>
      <c r="G125" s="371" t="s">
        <v>1569</v>
      </c>
      <c r="H125" s="371" t="s">
        <v>2705</v>
      </c>
      <c r="I125" s="371" t="s">
        <v>2706</v>
      </c>
      <c r="J125" s="371" t="s">
        <v>2706</v>
      </c>
      <c r="K125" s="317" t="s">
        <v>2707</v>
      </c>
      <c r="L125" s="317" t="s">
        <v>2708</v>
      </c>
      <c r="M125" s="320" t="s">
        <v>2959</v>
      </c>
    </row>
    <row r="126" spans="1:13">
      <c r="A126" s="368">
        <v>30219228</v>
      </c>
      <c r="B126" s="371" t="s">
        <v>694</v>
      </c>
      <c r="C126" s="368" t="s">
        <v>260</v>
      </c>
      <c r="D126" s="372">
        <v>96233</v>
      </c>
      <c r="E126" s="371" t="s">
        <v>35</v>
      </c>
      <c r="F126" s="371" t="s">
        <v>1498</v>
      </c>
      <c r="G126" s="371" t="s">
        <v>2031</v>
      </c>
      <c r="H126" s="371" t="s">
        <v>2705</v>
      </c>
      <c r="I126" s="371" t="s">
        <v>2709</v>
      </c>
      <c r="J126" s="371" t="s">
        <v>2709</v>
      </c>
      <c r="K126" s="317" t="s">
        <v>2710</v>
      </c>
      <c r="L126" s="317" t="s">
        <v>2711</v>
      </c>
      <c r="M126" s="320" t="s">
        <v>2959</v>
      </c>
    </row>
    <row r="127" spans="1:13">
      <c r="A127" s="368">
        <v>30093309</v>
      </c>
      <c r="B127" s="371" t="s">
        <v>1620</v>
      </c>
      <c r="C127" s="368" t="s">
        <v>1296</v>
      </c>
      <c r="D127" s="372"/>
      <c r="E127" s="371" t="s">
        <v>1513</v>
      </c>
      <c r="F127" s="371" t="s">
        <v>1870</v>
      </c>
      <c r="G127" s="371" t="s">
        <v>1569</v>
      </c>
      <c r="H127" s="371" t="s">
        <v>2705</v>
      </c>
      <c r="I127" s="371" t="s">
        <v>2706</v>
      </c>
      <c r="J127" s="371" t="s">
        <v>2706</v>
      </c>
      <c r="K127" s="317" t="s">
        <v>2712</v>
      </c>
      <c r="L127" s="317" t="s">
        <v>2708</v>
      </c>
      <c r="M127" s="320" t="s">
        <v>2959</v>
      </c>
    </row>
    <row r="128" spans="1:13">
      <c r="A128" s="368">
        <v>30083106</v>
      </c>
      <c r="B128" s="371" t="s">
        <v>701</v>
      </c>
      <c r="C128" s="368" t="s">
        <v>467</v>
      </c>
      <c r="D128" s="372">
        <v>187615</v>
      </c>
      <c r="E128" s="371" t="s">
        <v>1544</v>
      </c>
      <c r="F128" s="371" t="s">
        <v>1498</v>
      </c>
      <c r="G128" s="371" t="s">
        <v>1569</v>
      </c>
      <c r="H128" s="371" t="s">
        <v>2713</v>
      </c>
      <c r="I128" s="371"/>
      <c r="J128" s="371"/>
      <c r="K128" s="317" t="s">
        <v>2714</v>
      </c>
      <c r="L128" s="317" t="s">
        <v>2715</v>
      </c>
      <c r="M128" s="320" t="s">
        <v>2959</v>
      </c>
    </row>
    <row r="129" spans="1:13">
      <c r="A129" s="368">
        <v>30113128</v>
      </c>
      <c r="B129" s="371" t="s">
        <v>2716</v>
      </c>
      <c r="C129" s="368" t="s">
        <v>617</v>
      </c>
      <c r="D129" s="372"/>
      <c r="E129" s="371" t="s">
        <v>2182</v>
      </c>
      <c r="F129" s="371" t="s">
        <v>2717</v>
      </c>
      <c r="G129" s="371" t="s">
        <v>1540</v>
      </c>
      <c r="H129" s="371" t="s">
        <v>2686</v>
      </c>
      <c r="I129" s="371" t="s">
        <v>2686</v>
      </c>
      <c r="J129" s="371" t="s">
        <v>2686</v>
      </c>
      <c r="K129" s="317"/>
      <c r="L129" s="317"/>
    </row>
    <row r="130" spans="1:13">
      <c r="A130" s="368">
        <v>30310674</v>
      </c>
      <c r="B130" s="371" t="s">
        <v>2718</v>
      </c>
      <c r="C130" s="368" t="s">
        <v>389</v>
      </c>
      <c r="D130" s="372"/>
      <c r="E130" s="371" t="s">
        <v>1513</v>
      </c>
      <c r="F130" s="371" t="s">
        <v>1498</v>
      </c>
      <c r="G130" s="371" t="s">
        <v>1499</v>
      </c>
      <c r="H130" s="371" t="s">
        <v>2688</v>
      </c>
      <c r="I130" s="371"/>
      <c r="J130" s="371"/>
      <c r="K130" s="317" t="s">
        <v>2719</v>
      </c>
      <c r="L130" s="317" t="s">
        <v>2713</v>
      </c>
      <c r="M130" s="320" t="s">
        <v>2959</v>
      </c>
    </row>
    <row r="131" spans="1:13">
      <c r="A131" s="368">
        <v>30094891</v>
      </c>
      <c r="B131" s="371" t="s">
        <v>2720</v>
      </c>
      <c r="C131" s="368" t="s">
        <v>363</v>
      </c>
      <c r="D131" s="372">
        <v>3844092</v>
      </c>
      <c r="E131" s="371" t="s">
        <v>1513</v>
      </c>
      <c r="F131" s="371" t="s">
        <v>2721</v>
      </c>
      <c r="G131" s="371" t="s">
        <v>1569</v>
      </c>
      <c r="H131" s="371" t="s">
        <v>2722</v>
      </c>
      <c r="I131" s="371"/>
      <c r="J131" s="371"/>
      <c r="K131" s="317" t="s">
        <v>2723</v>
      </c>
      <c r="L131" s="317" t="s">
        <v>2708</v>
      </c>
      <c r="M131" s="320" t="s">
        <v>2959</v>
      </c>
    </row>
    <row r="132" spans="1:13">
      <c r="A132" s="368">
        <v>30113144</v>
      </c>
      <c r="B132" s="371" t="s">
        <v>2413</v>
      </c>
      <c r="C132" s="368" t="s">
        <v>182</v>
      </c>
      <c r="D132" s="372">
        <v>510000</v>
      </c>
      <c r="E132" s="371" t="s">
        <v>1513</v>
      </c>
      <c r="F132" s="371" t="s">
        <v>2414</v>
      </c>
      <c r="G132" s="371" t="s">
        <v>2724</v>
      </c>
      <c r="H132" s="371" t="s">
        <v>2725</v>
      </c>
      <c r="I132" s="371"/>
      <c r="J132" s="371"/>
      <c r="K132" s="317" t="s">
        <v>2726</v>
      </c>
      <c r="L132" s="317" t="s">
        <v>2727</v>
      </c>
      <c r="M132" s="320" t="s">
        <v>2959</v>
      </c>
    </row>
    <row r="133" spans="1:13">
      <c r="A133" s="368">
        <v>30119244</v>
      </c>
      <c r="B133" s="371" t="s">
        <v>2728</v>
      </c>
      <c r="C133" s="368" t="s">
        <v>182</v>
      </c>
      <c r="D133" s="372"/>
      <c r="E133" s="371" t="s">
        <v>1538</v>
      </c>
      <c r="F133" s="371" t="s">
        <v>2202</v>
      </c>
      <c r="G133" s="371" t="s">
        <v>1540</v>
      </c>
      <c r="H133" s="371" t="s">
        <v>2722</v>
      </c>
      <c r="I133" s="371"/>
      <c r="J133" s="371"/>
      <c r="K133" s="317" t="s">
        <v>2729</v>
      </c>
      <c r="L133" s="317"/>
      <c r="M133" s="320" t="s">
        <v>2959</v>
      </c>
    </row>
    <row r="134" spans="1:13">
      <c r="A134" s="368">
        <v>30074350</v>
      </c>
      <c r="B134" s="371" t="s">
        <v>2730</v>
      </c>
      <c r="C134" s="368" t="s">
        <v>221</v>
      </c>
      <c r="D134" s="372"/>
      <c r="E134" s="371" t="s">
        <v>2731</v>
      </c>
      <c r="F134" s="371" t="s">
        <v>2732</v>
      </c>
      <c r="G134" s="371" t="s">
        <v>1540</v>
      </c>
      <c r="H134" s="371"/>
      <c r="I134" s="371" t="s">
        <v>2733</v>
      </c>
      <c r="J134" s="371" t="s">
        <v>2733</v>
      </c>
      <c r="K134" s="317" t="s">
        <v>2734</v>
      </c>
      <c r="L134" s="317" t="s">
        <v>2735</v>
      </c>
      <c r="M134" s="320" t="s">
        <v>2959</v>
      </c>
    </row>
    <row r="135" spans="1:13">
      <c r="A135" s="368">
        <v>30310674</v>
      </c>
      <c r="B135" s="371" t="s">
        <v>2736</v>
      </c>
      <c r="C135" s="368" t="s">
        <v>389</v>
      </c>
      <c r="D135" s="372">
        <v>690638</v>
      </c>
      <c r="E135" s="371" t="s">
        <v>2737</v>
      </c>
      <c r="F135" s="371" t="s">
        <v>2721</v>
      </c>
      <c r="G135" s="371" t="s">
        <v>1499</v>
      </c>
      <c r="H135" s="371"/>
      <c r="I135" s="371"/>
      <c r="J135" s="371" t="s">
        <v>2738</v>
      </c>
      <c r="K135" s="317"/>
      <c r="L135" s="317"/>
    </row>
    <row r="136" spans="1:13">
      <c r="A136" s="368">
        <v>20190549</v>
      </c>
      <c r="B136" s="371" t="s">
        <v>192</v>
      </c>
      <c r="C136" s="368" t="s">
        <v>182</v>
      </c>
      <c r="D136" s="372"/>
      <c r="E136" s="371" t="s">
        <v>2636</v>
      </c>
      <c r="F136" s="371" t="s">
        <v>1870</v>
      </c>
      <c r="G136" s="371" t="s">
        <v>1515</v>
      </c>
      <c r="H136" s="371" t="s">
        <v>2713</v>
      </c>
      <c r="I136" s="371"/>
      <c r="J136" s="371"/>
      <c r="K136" s="317" t="s">
        <v>2739</v>
      </c>
      <c r="L136" s="317"/>
      <c r="M136" s="320" t="s">
        <v>2959</v>
      </c>
    </row>
    <row r="137" spans="1:13">
      <c r="A137" s="368">
        <v>30328772</v>
      </c>
      <c r="B137" s="371" t="s">
        <v>2740</v>
      </c>
      <c r="C137" s="368" t="s">
        <v>1160</v>
      </c>
      <c r="D137" s="372">
        <v>215936</v>
      </c>
      <c r="E137" s="371" t="s">
        <v>2613</v>
      </c>
      <c r="F137" s="371" t="s">
        <v>1498</v>
      </c>
      <c r="G137" s="371" t="s">
        <v>1593</v>
      </c>
      <c r="H137" s="371" t="s">
        <v>2708</v>
      </c>
      <c r="I137" s="371" t="s">
        <v>2741</v>
      </c>
      <c r="J137" s="371" t="s">
        <v>2741</v>
      </c>
      <c r="K137" s="317"/>
      <c r="L137" s="317"/>
    </row>
    <row r="138" spans="1:13">
      <c r="A138" s="368">
        <v>30339631</v>
      </c>
      <c r="B138" s="371" t="s">
        <v>2742</v>
      </c>
      <c r="C138" s="368" t="s">
        <v>1170</v>
      </c>
      <c r="D138" s="372">
        <v>364979</v>
      </c>
      <c r="E138" s="371" t="s">
        <v>1505</v>
      </c>
      <c r="F138" s="371" t="s">
        <v>1498</v>
      </c>
      <c r="G138" s="371" t="s">
        <v>1540</v>
      </c>
      <c r="H138" s="371"/>
      <c r="I138" s="371"/>
      <c r="J138" s="371"/>
      <c r="K138" s="317" t="s">
        <v>2743</v>
      </c>
      <c r="L138" s="317" t="s">
        <v>2708</v>
      </c>
      <c r="M138" s="320" t="s">
        <v>2959</v>
      </c>
    </row>
    <row r="139" spans="1:13">
      <c r="A139" s="368">
        <v>30103279</v>
      </c>
      <c r="B139" s="371" t="s">
        <v>2744</v>
      </c>
      <c r="C139" s="368" t="s">
        <v>389</v>
      </c>
      <c r="D139" s="372"/>
      <c r="E139" s="371" t="s">
        <v>1513</v>
      </c>
      <c r="F139" s="371" t="s">
        <v>1498</v>
      </c>
      <c r="G139" s="371" t="s">
        <v>1569</v>
      </c>
      <c r="H139" s="371" t="s">
        <v>2709</v>
      </c>
      <c r="I139" s="371" t="s">
        <v>2741</v>
      </c>
      <c r="J139" s="371" t="s">
        <v>2741</v>
      </c>
      <c r="K139" s="317" t="s">
        <v>2745</v>
      </c>
      <c r="L139" s="317" t="s">
        <v>2746</v>
      </c>
      <c r="M139" s="320" t="s">
        <v>2959</v>
      </c>
    </row>
    <row r="140" spans="1:13">
      <c r="A140" s="368">
        <v>30133884</v>
      </c>
      <c r="B140" s="371" t="s">
        <v>2747</v>
      </c>
      <c r="C140" s="368" t="s">
        <v>375</v>
      </c>
      <c r="D140" s="372"/>
      <c r="E140" s="371" t="s">
        <v>1513</v>
      </c>
      <c r="F140" s="371" t="s">
        <v>1498</v>
      </c>
      <c r="G140" s="371" t="s">
        <v>1499</v>
      </c>
      <c r="H140" s="371" t="s">
        <v>2709</v>
      </c>
      <c r="I140" s="371"/>
      <c r="J140" s="371"/>
      <c r="K140" s="317"/>
      <c r="L140" s="317"/>
    </row>
    <row r="141" spans="1:13">
      <c r="A141" s="368">
        <v>30165522</v>
      </c>
      <c r="B141" s="371" t="s">
        <v>2748</v>
      </c>
      <c r="C141" s="368" t="s">
        <v>25</v>
      </c>
      <c r="D141" s="372">
        <v>498751</v>
      </c>
      <c r="E141" s="371" t="s">
        <v>2749</v>
      </c>
      <c r="F141" s="371" t="s">
        <v>1506</v>
      </c>
      <c r="G141" s="371" t="s">
        <v>1587</v>
      </c>
      <c r="H141" s="371" t="s">
        <v>2750</v>
      </c>
      <c r="I141" s="371"/>
      <c r="J141" s="371"/>
      <c r="K141" s="317"/>
      <c r="L141" s="317"/>
    </row>
    <row r="142" spans="1:13">
      <c r="A142" s="368">
        <v>30046830</v>
      </c>
      <c r="B142" s="371" t="s">
        <v>2751</v>
      </c>
      <c r="C142" s="368" t="s">
        <v>230</v>
      </c>
      <c r="D142" s="372"/>
      <c r="E142" s="371" t="s">
        <v>2636</v>
      </c>
      <c r="F142" s="371" t="s">
        <v>1870</v>
      </c>
      <c r="G142" s="371" t="s">
        <v>1545</v>
      </c>
      <c r="H142" s="371" t="s">
        <v>2752</v>
      </c>
      <c r="I142" s="371"/>
      <c r="J142" s="371"/>
      <c r="K142" s="317" t="s">
        <v>2753</v>
      </c>
      <c r="L142" s="317"/>
      <c r="M142" s="320" t="s">
        <v>2959</v>
      </c>
    </row>
    <row r="143" spans="1:13">
      <c r="A143" s="368">
        <v>30083781</v>
      </c>
      <c r="B143" s="371" t="s">
        <v>2754</v>
      </c>
      <c r="C143" s="368" t="s">
        <v>375</v>
      </c>
      <c r="D143" s="372"/>
      <c r="E143" s="371" t="s">
        <v>1538</v>
      </c>
      <c r="F143" s="371" t="s">
        <v>1870</v>
      </c>
      <c r="G143" s="371" t="s">
        <v>1499</v>
      </c>
      <c r="H143" s="371" t="s">
        <v>2755</v>
      </c>
      <c r="I143" s="371" t="s">
        <v>2741</v>
      </c>
      <c r="J143" s="371" t="s">
        <v>2741</v>
      </c>
      <c r="K143" s="317" t="s">
        <v>2756</v>
      </c>
      <c r="L143" s="317" t="s">
        <v>2757</v>
      </c>
      <c r="M143" s="320" t="s">
        <v>2959</v>
      </c>
    </row>
    <row r="144" spans="1:13">
      <c r="A144" s="368">
        <v>30129634</v>
      </c>
      <c r="B144" s="371" t="s">
        <v>2758</v>
      </c>
      <c r="C144" s="368" t="s">
        <v>1864</v>
      </c>
      <c r="D144" s="372"/>
      <c r="E144" s="371" t="s">
        <v>1513</v>
      </c>
      <c r="F144" s="371" t="s">
        <v>1514</v>
      </c>
      <c r="G144" s="371" t="s">
        <v>1515</v>
      </c>
      <c r="H144" s="371" t="s">
        <v>2715</v>
      </c>
      <c r="I144" s="371"/>
      <c r="J144" s="371"/>
      <c r="K144" s="317" t="s">
        <v>2759</v>
      </c>
      <c r="L144" s="317" t="s">
        <v>2760</v>
      </c>
      <c r="M144" s="320" t="s">
        <v>2959</v>
      </c>
    </row>
    <row r="145" spans="1:13">
      <c r="A145" s="368">
        <v>30133755</v>
      </c>
      <c r="B145" s="371" t="s">
        <v>2761</v>
      </c>
      <c r="C145" s="368" t="s">
        <v>617</v>
      </c>
      <c r="D145" s="372"/>
      <c r="E145" s="371" t="s">
        <v>1513</v>
      </c>
      <c r="F145" s="371" t="s">
        <v>1899</v>
      </c>
      <c r="G145" s="371" t="s">
        <v>1515</v>
      </c>
      <c r="H145" s="371" t="s">
        <v>2762</v>
      </c>
      <c r="I145" s="371"/>
      <c r="J145" s="371"/>
      <c r="K145" s="317"/>
      <c r="L145" s="317"/>
    </row>
    <row r="146" spans="1:13">
      <c r="A146" s="368">
        <v>30247072</v>
      </c>
      <c r="B146" s="371" t="s">
        <v>1398</v>
      </c>
      <c r="C146" s="368" t="s">
        <v>145</v>
      </c>
      <c r="D146" s="372">
        <v>82000</v>
      </c>
      <c r="E146" s="371" t="s">
        <v>35</v>
      </c>
      <c r="F146" s="371" t="s">
        <v>1498</v>
      </c>
      <c r="G146" s="371" t="s">
        <v>1582</v>
      </c>
      <c r="H146" s="371" t="s">
        <v>2763</v>
      </c>
      <c r="I146" s="371" t="s">
        <v>2764</v>
      </c>
      <c r="J146" s="371" t="s">
        <v>2764</v>
      </c>
      <c r="K146" s="317"/>
      <c r="L146" s="317"/>
    </row>
    <row r="147" spans="1:13">
      <c r="A147" s="368">
        <v>30073164</v>
      </c>
      <c r="B147" s="371" t="s">
        <v>2765</v>
      </c>
      <c r="C147" s="368" t="s">
        <v>260</v>
      </c>
      <c r="D147" s="372">
        <v>668593</v>
      </c>
      <c r="E147" s="371" t="s">
        <v>2580</v>
      </c>
      <c r="F147" s="371" t="s">
        <v>1498</v>
      </c>
      <c r="G147" s="371" t="s">
        <v>1545</v>
      </c>
      <c r="H147" s="371" t="s">
        <v>2766</v>
      </c>
      <c r="I147" s="371"/>
      <c r="J147" s="371"/>
      <c r="K147" s="317" t="s">
        <v>2767</v>
      </c>
      <c r="L147" s="317" t="s">
        <v>2768</v>
      </c>
      <c r="M147" s="320" t="s">
        <v>2959</v>
      </c>
    </row>
    <row r="148" spans="1:13">
      <c r="A148" s="368">
        <v>30199074</v>
      </c>
      <c r="B148" s="371" t="s">
        <v>1167</v>
      </c>
      <c r="C148" s="368" t="s">
        <v>182</v>
      </c>
      <c r="D148" s="372">
        <v>13684</v>
      </c>
      <c r="E148" s="371" t="s">
        <v>1544</v>
      </c>
      <c r="F148" s="371" t="s">
        <v>1498</v>
      </c>
      <c r="G148" s="371" t="s">
        <v>2031</v>
      </c>
      <c r="H148" s="371" t="s">
        <v>2766</v>
      </c>
      <c r="I148" s="371"/>
      <c r="J148" s="371"/>
      <c r="K148" s="317" t="s">
        <v>2769</v>
      </c>
      <c r="L148" s="317" t="s">
        <v>2770</v>
      </c>
      <c r="M148" s="320" t="s">
        <v>2959</v>
      </c>
    </row>
    <row r="149" spans="1:13">
      <c r="A149" s="368">
        <v>30199272</v>
      </c>
      <c r="B149" s="371" t="s">
        <v>1416</v>
      </c>
      <c r="C149" s="368" t="s">
        <v>182</v>
      </c>
      <c r="D149" s="372">
        <v>16607</v>
      </c>
      <c r="E149" s="371" t="s">
        <v>1544</v>
      </c>
      <c r="F149" s="371" t="s">
        <v>1498</v>
      </c>
      <c r="G149" s="371" t="s">
        <v>2031</v>
      </c>
      <c r="H149" s="371" t="s">
        <v>2766</v>
      </c>
      <c r="I149" s="371"/>
      <c r="J149" s="371"/>
      <c r="K149" s="317"/>
      <c r="L149" s="317"/>
    </row>
    <row r="150" spans="1:13">
      <c r="A150" s="368">
        <v>30087486</v>
      </c>
      <c r="B150" s="371" t="s">
        <v>2771</v>
      </c>
      <c r="C150" s="368" t="s">
        <v>324</v>
      </c>
      <c r="D150" s="372"/>
      <c r="E150" s="371" t="s">
        <v>1513</v>
      </c>
      <c r="F150" s="371" t="s">
        <v>1498</v>
      </c>
      <c r="G150" s="371" t="s">
        <v>1545</v>
      </c>
      <c r="H150" s="371" t="s">
        <v>2772</v>
      </c>
      <c r="I150" s="371" t="s">
        <v>2773</v>
      </c>
      <c r="J150" s="371" t="s">
        <v>2773</v>
      </c>
      <c r="K150" s="317" t="s">
        <v>2774</v>
      </c>
      <c r="L150" s="317" t="s">
        <v>2775</v>
      </c>
      <c r="M150" s="320" t="s">
        <v>2959</v>
      </c>
    </row>
    <row r="151" spans="1:13">
      <c r="A151" s="368">
        <v>30063478</v>
      </c>
      <c r="B151" s="371" t="s">
        <v>188</v>
      </c>
      <c r="C151" s="368" t="s">
        <v>182</v>
      </c>
      <c r="D151" s="372"/>
      <c r="E151" s="371" t="s">
        <v>1513</v>
      </c>
      <c r="F151" s="371" t="s">
        <v>1870</v>
      </c>
      <c r="G151" s="371" t="s">
        <v>2031</v>
      </c>
      <c r="H151" s="371" t="s">
        <v>2772</v>
      </c>
      <c r="I151" s="371" t="s">
        <v>2776</v>
      </c>
      <c r="J151" s="371" t="s">
        <v>2776</v>
      </c>
      <c r="K151" s="317" t="s">
        <v>2455</v>
      </c>
      <c r="L151" s="317" t="s">
        <v>2777</v>
      </c>
      <c r="M151" s="320" t="s">
        <v>2959</v>
      </c>
    </row>
    <row r="152" spans="1:13">
      <c r="A152" s="368">
        <v>30101055</v>
      </c>
      <c r="B152" s="371" t="s">
        <v>2778</v>
      </c>
      <c r="C152" s="368" t="s">
        <v>467</v>
      </c>
      <c r="D152" s="372">
        <v>4666121</v>
      </c>
      <c r="E152" s="371" t="s">
        <v>2580</v>
      </c>
      <c r="F152" s="371" t="s">
        <v>1498</v>
      </c>
      <c r="G152" s="371" t="s">
        <v>1569</v>
      </c>
      <c r="H152" s="371" t="s">
        <v>2779</v>
      </c>
      <c r="I152" s="371"/>
      <c r="J152" s="371"/>
      <c r="K152" s="317"/>
      <c r="L152" s="317"/>
    </row>
    <row r="153" spans="1:13">
      <c r="A153" s="368">
        <v>30135247</v>
      </c>
      <c r="B153" s="371" t="s">
        <v>2780</v>
      </c>
      <c r="C153" s="368" t="s">
        <v>182</v>
      </c>
      <c r="D153" s="372"/>
      <c r="E153" s="371" t="s">
        <v>1513</v>
      </c>
      <c r="F153" s="371" t="s">
        <v>1498</v>
      </c>
      <c r="G153" s="371" t="s">
        <v>1515</v>
      </c>
      <c r="H153" s="371" t="s">
        <v>2779</v>
      </c>
      <c r="I153" s="371" t="s">
        <v>2741</v>
      </c>
      <c r="J153" s="371" t="s">
        <v>2741</v>
      </c>
      <c r="K153" s="317" t="s">
        <v>2781</v>
      </c>
      <c r="L153" s="317" t="s">
        <v>2782</v>
      </c>
      <c r="M153" s="320" t="s">
        <v>2959</v>
      </c>
    </row>
    <row r="154" spans="1:13">
      <c r="A154" s="368">
        <v>30124377</v>
      </c>
      <c r="B154" s="371" t="s">
        <v>2783</v>
      </c>
      <c r="C154" s="368" t="s">
        <v>1549</v>
      </c>
      <c r="D154" s="372">
        <v>187762</v>
      </c>
      <c r="E154" s="371" t="s">
        <v>2784</v>
      </c>
      <c r="F154" s="371" t="s">
        <v>1498</v>
      </c>
      <c r="G154" s="371" t="s">
        <v>1540</v>
      </c>
      <c r="H154" s="371"/>
      <c r="I154" s="371" t="s">
        <v>2741</v>
      </c>
      <c r="J154" s="371" t="s">
        <v>2741</v>
      </c>
      <c r="K154" s="317" t="s">
        <v>2785</v>
      </c>
      <c r="L154" s="317" t="s">
        <v>2786</v>
      </c>
      <c r="M154" s="320" t="s">
        <v>2959</v>
      </c>
    </row>
    <row r="155" spans="1:13">
      <c r="A155" s="368">
        <v>30098600</v>
      </c>
      <c r="B155" s="371" t="s">
        <v>493</v>
      </c>
      <c r="C155" s="368" t="s">
        <v>363</v>
      </c>
      <c r="D155" s="372"/>
      <c r="E155" s="371" t="s">
        <v>1513</v>
      </c>
      <c r="F155" s="371" t="s">
        <v>1625</v>
      </c>
      <c r="G155" s="371" t="s">
        <v>1569</v>
      </c>
      <c r="H155" s="371" t="s">
        <v>2741</v>
      </c>
      <c r="I155" s="371" t="s">
        <v>2787</v>
      </c>
      <c r="J155" s="371" t="s">
        <v>2787</v>
      </c>
      <c r="K155" s="317" t="s">
        <v>2788</v>
      </c>
      <c r="L155" s="317" t="s">
        <v>2789</v>
      </c>
      <c r="M155" s="320" t="s">
        <v>2959</v>
      </c>
    </row>
    <row r="156" spans="1:13">
      <c r="A156" s="368">
        <v>30341786</v>
      </c>
      <c r="B156" s="371" t="s">
        <v>2790</v>
      </c>
      <c r="C156" s="368" t="s">
        <v>1143</v>
      </c>
      <c r="D156" s="372">
        <v>180351</v>
      </c>
      <c r="E156" s="371" t="s">
        <v>1552</v>
      </c>
      <c r="F156" s="371" t="s">
        <v>1498</v>
      </c>
      <c r="G156" s="371" t="s">
        <v>1593</v>
      </c>
      <c r="H156" s="371" t="s">
        <v>2791</v>
      </c>
      <c r="I156" s="371" t="s">
        <v>2750</v>
      </c>
      <c r="J156" s="371" t="s">
        <v>2750</v>
      </c>
      <c r="K156" s="317" t="s">
        <v>2792</v>
      </c>
      <c r="L156" s="317"/>
      <c r="M156" s="320" t="s">
        <v>2959</v>
      </c>
    </row>
    <row r="157" spans="1:13">
      <c r="A157" s="368">
        <v>30234772</v>
      </c>
      <c r="B157" s="371" t="s">
        <v>1313</v>
      </c>
      <c r="C157" s="368" t="s">
        <v>375</v>
      </c>
      <c r="D157" s="372">
        <v>79999</v>
      </c>
      <c r="E157" s="371" t="s">
        <v>2510</v>
      </c>
      <c r="F157" s="371" t="s">
        <v>1498</v>
      </c>
      <c r="G157" s="371" t="s">
        <v>1569</v>
      </c>
      <c r="H157" s="371" t="s">
        <v>2793</v>
      </c>
      <c r="I157" s="371" t="s">
        <v>2794</v>
      </c>
      <c r="J157" s="371" t="s">
        <v>2794</v>
      </c>
      <c r="K157" s="317" t="s">
        <v>2795</v>
      </c>
      <c r="L157" s="317" t="s">
        <v>2796</v>
      </c>
      <c r="M157" s="320" t="s">
        <v>2959</v>
      </c>
    </row>
    <row r="158" spans="1:13">
      <c r="A158" s="368">
        <v>30076119</v>
      </c>
      <c r="B158" s="371" t="s">
        <v>1237</v>
      </c>
      <c r="C158" s="368" t="s">
        <v>363</v>
      </c>
      <c r="D158" s="372"/>
      <c r="E158" s="371" t="s">
        <v>1513</v>
      </c>
      <c r="F158" s="371" t="s">
        <v>1498</v>
      </c>
      <c r="G158" s="371" t="s">
        <v>1569</v>
      </c>
      <c r="H158" s="371" t="s">
        <v>2773</v>
      </c>
      <c r="I158" s="371"/>
      <c r="J158" s="371"/>
      <c r="K158" s="317" t="s">
        <v>2797</v>
      </c>
      <c r="L158" s="317" t="s">
        <v>2798</v>
      </c>
      <c r="M158" s="320" t="s">
        <v>2959</v>
      </c>
    </row>
    <row r="159" spans="1:13">
      <c r="A159" s="368">
        <v>30125849</v>
      </c>
      <c r="B159" s="371" t="s">
        <v>2799</v>
      </c>
      <c r="C159" s="368" t="s">
        <v>375</v>
      </c>
      <c r="D159" s="372">
        <v>332</v>
      </c>
      <c r="E159" s="371" t="s">
        <v>2784</v>
      </c>
      <c r="F159" s="371" t="s">
        <v>1498</v>
      </c>
      <c r="G159" s="371" t="s">
        <v>1569</v>
      </c>
      <c r="H159" s="371" t="s">
        <v>2800</v>
      </c>
      <c r="I159" s="371" t="s">
        <v>2801</v>
      </c>
      <c r="J159" s="371" t="s">
        <v>2801</v>
      </c>
      <c r="K159" s="317" t="s">
        <v>2802</v>
      </c>
      <c r="L159" s="317" t="s">
        <v>2803</v>
      </c>
      <c r="M159" s="320" t="s">
        <v>2959</v>
      </c>
    </row>
    <row r="160" spans="1:13">
      <c r="A160" s="368">
        <v>30134906</v>
      </c>
      <c r="B160" s="371" t="s">
        <v>1140</v>
      </c>
      <c r="C160" s="368" t="s">
        <v>88</v>
      </c>
      <c r="D160" s="372">
        <v>1240949</v>
      </c>
      <c r="E160" s="371" t="s">
        <v>1886</v>
      </c>
      <c r="F160" s="371" t="s">
        <v>1498</v>
      </c>
      <c r="G160" s="371" t="s">
        <v>1582</v>
      </c>
      <c r="H160" s="371" t="s">
        <v>2787</v>
      </c>
      <c r="I160" s="371"/>
      <c r="J160" s="371"/>
      <c r="K160" s="317"/>
      <c r="L160" s="317"/>
    </row>
    <row r="161" spans="1:13">
      <c r="A161" s="368">
        <v>30129925</v>
      </c>
      <c r="B161" s="371" t="s">
        <v>2804</v>
      </c>
      <c r="C161" s="368" t="s">
        <v>617</v>
      </c>
      <c r="D161" s="372"/>
      <c r="E161" s="371" t="s">
        <v>1538</v>
      </c>
      <c r="F161" s="371" t="s">
        <v>2237</v>
      </c>
      <c r="G161" s="371" t="s">
        <v>1540</v>
      </c>
      <c r="H161" s="371" t="s">
        <v>2805</v>
      </c>
      <c r="I161" s="371"/>
      <c r="J161" s="371"/>
      <c r="K161" s="317" t="s">
        <v>2806</v>
      </c>
      <c r="L161" s="317" t="s">
        <v>2727</v>
      </c>
      <c r="M161" s="320" t="s">
        <v>2959</v>
      </c>
    </row>
    <row r="162" spans="1:13">
      <c r="A162" s="368">
        <v>30135099</v>
      </c>
      <c r="B162" s="371" t="s">
        <v>2807</v>
      </c>
      <c r="C162" s="368" t="s">
        <v>439</v>
      </c>
      <c r="D162" s="372">
        <v>105700</v>
      </c>
      <c r="E162" s="371" t="s">
        <v>1886</v>
      </c>
      <c r="F162" s="371" t="s">
        <v>1498</v>
      </c>
      <c r="G162" s="371" t="s">
        <v>1540</v>
      </c>
      <c r="H162" s="371" t="s">
        <v>2808</v>
      </c>
      <c r="I162" s="371" t="s">
        <v>2808</v>
      </c>
      <c r="J162" s="371" t="s">
        <v>2808</v>
      </c>
      <c r="K162" s="317" t="s">
        <v>2809</v>
      </c>
      <c r="L162" s="317" t="s">
        <v>2810</v>
      </c>
      <c r="M162" s="320" t="s">
        <v>2959</v>
      </c>
    </row>
    <row r="163" spans="1:13">
      <c r="A163" s="368">
        <v>30035008</v>
      </c>
      <c r="B163" s="371" t="s">
        <v>2811</v>
      </c>
      <c r="C163" s="368" t="s">
        <v>1210</v>
      </c>
      <c r="D163" s="372">
        <v>163779</v>
      </c>
      <c r="E163" s="371" t="s">
        <v>1886</v>
      </c>
      <c r="F163" s="371" t="s">
        <v>1498</v>
      </c>
      <c r="G163" s="371" t="s">
        <v>1540</v>
      </c>
      <c r="H163" s="371" t="s">
        <v>2808</v>
      </c>
      <c r="I163" s="371" t="s">
        <v>2808</v>
      </c>
      <c r="J163" s="371" t="s">
        <v>2808</v>
      </c>
      <c r="K163" s="317" t="s">
        <v>2812</v>
      </c>
      <c r="L163" s="317" t="s">
        <v>2813</v>
      </c>
      <c r="M163" s="320" t="s">
        <v>2959</v>
      </c>
    </row>
    <row r="164" spans="1:13">
      <c r="A164" s="368">
        <v>30171924</v>
      </c>
      <c r="B164" s="371" t="s">
        <v>2814</v>
      </c>
      <c r="C164" s="368" t="s">
        <v>88</v>
      </c>
      <c r="D164" s="372">
        <v>19793</v>
      </c>
      <c r="E164" s="371" t="s">
        <v>35</v>
      </c>
      <c r="F164" s="371" t="s">
        <v>1498</v>
      </c>
      <c r="G164" s="371" t="s">
        <v>1582</v>
      </c>
      <c r="H164" s="371" t="s">
        <v>2808</v>
      </c>
      <c r="I164" s="371"/>
      <c r="J164" s="371"/>
      <c r="K164" s="317" t="s">
        <v>2815</v>
      </c>
      <c r="L164" s="317" t="s">
        <v>2816</v>
      </c>
      <c r="M164" s="320" t="s">
        <v>2959</v>
      </c>
    </row>
    <row r="165" spans="1:13">
      <c r="A165" s="368">
        <v>30342724</v>
      </c>
      <c r="B165" s="371" t="s">
        <v>2817</v>
      </c>
      <c r="C165" s="368" t="s">
        <v>1160</v>
      </c>
      <c r="D165" s="372">
        <v>1300327</v>
      </c>
      <c r="E165" s="371" t="s">
        <v>1886</v>
      </c>
      <c r="F165" s="371" t="s">
        <v>1498</v>
      </c>
      <c r="G165" s="371" t="s">
        <v>1593</v>
      </c>
      <c r="H165" s="371" t="s">
        <v>2808</v>
      </c>
      <c r="I165" s="371" t="s">
        <v>2818</v>
      </c>
      <c r="J165" s="371" t="s">
        <v>2818</v>
      </c>
      <c r="K165" s="317" t="s">
        <v>2819</v>
      </c>
      <c r="L165" s="317" t="s">
        <v>2820</v>
      </c>
      <c r="M165" s="320" t="s">
        <v>2959</v>
      </c>
    </row>
    <row r="166" spans="1:13">
      <c r="A166" s="368">
        <v>30062818</v>
      </c>
      <c r="B166" s="371" t="s">
        <v>2821</v>
      </c>
      <c r="C166" s="368" t="s">
        <v>25</v>
      </c>
      <c r="D166" s="372"/>
      <c r="E166" s="371" t="s">
        <v>1513</v>
      </c>
      <c r="F166" s="371" t="s">
        <v>1498</v>
      </c>
      <c r="G166" s="371" t="s">
        <v>1582</v>
      </c>
      <c r="H166" s="371" t="s">
        <v>2822</v>
      </c>
      <c r="I166" s="371" t="s">
        <v>2823</v>
      </c>
      <c r="J166" s="371" t="s">
        <v>2823</v>
      </c>
      <c r="K166" s="317" t="s">
        <v>2824</v>
      </c>
      <c r="L166" s="317" t="s">
        <v>2825</v>
      </c>
      <c r="M166" s="320" t="s">
        <v>2959</v>
      </c>
    </row>
    <row r="167" spans="1:13">
      <c r="A167" s="368">
        <v>30131517</v>
      </c>
      <c r="B167" s="371" t="s">
        <v>1235</v>
      </c>
      <c r="C167" s="368" t="s">
        <v>230</v>
      </c>
      <c r="D167" s="372"/>
      <c r="E167" s="371" t="s">
        <v>1513</v>
      </c>
      <c r="F167" s="371" t="s">
        <v>1498</v>
      </c>
      <c r="G167" s="371" t="s">
        <v>1545</v>
      </c>
      <c r="H167" s="371" t="s">
        <v>2750</v>
      </c>
      <c r="I167" s="371"/>
      <c r="J167" s="371"/>
      <c r="K167" s="317" t="s">
        <v>2826</v>
      </c>
      <c r="L167" s="317" t="s">
        <v>2827</v>
      </c>
      <c r="M167" s="320" t="s">
        <v>2959</v>
      </c>
    </row>
    <row r="168" spans="1:13">
      <c r="A168" s="368">
        <v>30361282</v>
      </c>
      <c r="B168" s="371" t="s">
        <v>2828</v>
      </c>
      <c r="C168" s="368" t="s">
        <v>1170</v>
      </c>
      <c r="D168" s="372">
        <v>350000</v>
      </c>
      <c r="E168" s="371" t="s">
        <v>1886</v>
      </c>
      <c r="F168" s="371" t="s">
        <v>2206</v>
      </c>
      <c r="G168" s="371" t="s">
        <v>2829</v>
      </c>
      <c r="H168" s="371" t="s">
        <v>2830</v>
      </c>
      <c r="I168" s="371"/>
      <c r="J168" s="371"/>
      <c r="K168" s="317" t="s">
        <v>2831</v>
      </c>
      <c r="L168" s="317" t="s">
        <v>2832</v>
      </c>
      <c r="M168" s="320" t="s">
        <v>2959</v>
      </c>
    </row>
    <row r="169" spans="1:13">
      <c r="A169" s="368">
        <v>30132159</v>
      </c>
      <c r="B169" s="371" t="s">
        <v>2833</v>
      </c>
      <c r="C169" s="368" t="s">
        <v>512</v>
      </c>
      <c r="D169" s="372"/>
      <c r="E169" s="371" t="s">
        <v>1538</v>
      </c>
      <c r="F169" s="371" t="s">
        <v>1709</v>
      </c>
      <c r="G169" s="371" t="s">
        <v>1540</v>
      </c>
      <c r="H169" s="371" t="s">
        <v>2834</v>
      </c>
      <c r="I169" s="371"/>
      <c r="J169" s="371"/>
      <c r="K169" s="317" t="s">
        <v>2835</v>
      </c>
      <c r="L169" s="317" t="s">
        <v>2727</v>
      </c>
      <c r="M169" s="320" t="s">
        <v>2959</v>
      </c>
    </row>
    <row r="170" spans="1:13">
      <c r="A170" s="368">
        <v>30414575</v>
      </c>
      <c r="B170" s="371" t="s">
        <v>2836</v>
      </c>
      <c r="C170" s="368" t="s">
        <v>467</v>
      </c>
      <c r="D170" s="372">
        <v>367689</v>
      </c>
      <c r="E170" s="371" t="s">
        <v>1886</v>
      </c>
      <c r="F170" s="371" t="s">
        <v>1498</v>
      </c>
      <c r="G170" s="371" t="s">
        <v>1569</v>
      </c>
      <c r="H170" s="371" t="s">
        <v>2834</v>
      </c>
      <c r="I170" s="371"/>
      <c r="J170" s="371"/>
      <c r="K170" s="317"/>
      <c r="L170" s="317"/>
    </row>
    <row r="171" spans="1:13">
      <c r="A171" s="368">
        <v>30342774</v>
      </c>
      <c r="B171" s="371" t="s">
        <v>2837</v>
      </c>
      <c r="C171" s="368" t="s">
        <v>1170</v>
      </c>
      <c r="D171" s="372">
        <v>94115</v>
      </c>
      <c r="E171" s="371" t="s">
        <v>1552</v>
      </c>
      <c r="F171" s="371" t="s">
        <v>2838</v>
      </c>
      <c r="G171" s="371" t="s">
        <v>1593</v>
      </c>
      <c r="H171" s="371" t="s">
        <v>2839</v>
      </c>
      <c r="I171" s="371" t="s">
        <v>2840</v>
      </c>
      <c r="J171" s="371" t="s">
        <v>2840</v>
      </c>
      <c r="K171" s="317"/>
      <c r="L171" s="317"/>
    </row>
    <row r="172" spans="1:13">
      <c r="A172" s="368">
        <v>30132159</v>
      </c>
      <c r="B172" s="371" t="s">
        <v>2833</v>
      </c>
      <c r="C172" s="368"/>
      <c r="D172" s="372"/>
      <c r="E172" s="371" t="s">
        <v>1538</v>
      </c>
      <c r="F172" s="371" t="s">
        <v>1709</v>
      </c>
      <c r="G172" s="371" t="s">
        <v>1540</v>
      </c>
      <c r="H172" s="371" t="s">
        <v>2841</v>
      </c>
      <c r="I172" s="371"/>
      <c r="J172" s="371"/>
      <c r="K172" s="317" t="s">
        <v>2842</v>
      </c>
      <c r="L172" s="317"/>
      <c r="M172" s="320" t="s">
        <v>2959</v>
      </c>
    </row>
    <row r="173" spans="1:13">
      <c r="A173" s="368">
        <v>30113144</v>
      </c>
      <c r="B173" s="371" t="s">
        <v>2413</v>
      </c>
      <c r="C173" s="368"/>
      <c r="D173" s="372"/>
      <c r="E173" s="371" t="s">
        <v>1513</v>
      </c>
      <c r="F173" s="371" t="s">
        <v>2414</v>
      </c>
      <c r="G173" s="371" t="s">
        <v>1540</v>
      </c>
      <c r="H173" s="371" t="s">
        <v>2841</v>
      </c>
      <c r="I173" s="371" t="s">
        <v>2841</v>
      </c>
      <c r="J173" s="371" t="s">
        <v>2841</v>
      </c>
      <c r="K173" s="317" t="s">
        <v>2842</v>
      </c>
      <c r="L173" s="317"/>
      <c r="M173" s="320" t="s">
        <v>2959</v>
      </c>
    </row>
    <row r="174" spans="1:13">
      <c r="A174" s="368">
        <v>30102059</v>
      </c>
      <c r="B174" s="371" t="s">
        <v>2412</v>
      </c>
      <c r="C174" s="368" t="s">
        <v>324</v>
      </c>
      <c r="D174" s="372"/>
      <c r="E174" s="371" t="s">
        <v>1538</v>
      </c>
      <c r="F174" s="371" t="s">
        <v>2299</v>
      </c>
      <c r="G174" s="371" t="s">
        <v>1566</v>
      </c>
      <c r="H174" s="371" t="s">
        <v>2843</v>
      </c>
      <c r="I174" s="371" t="s">
        <v>2823</v>
      </c>
      <c r="J174" s="371" t="s">
        <v>2823</v>
      </c>
      <c r="K174" s="317" t="s">
        <v>2844</v>
      </c>
      <c r="L174" s="317" t="s">
        <v>2845</v>
      </c>
      <c r="M174" s="320" t="s">
        <v>2959</v>
      </c>
    </row>
    <row r="175" spans="1:13">
      <c r="A175" s="368">
        <v>30396237</v>
      </c>
      <c r="B175" s="371" t="s">
        <v>2846</v>
      </c>
      <c r="C175" s="368" t="s">
        <v>221</v>
      </c>
      <c r="D175" s="372">
        <v>657385</v>
      </c>
      <c r="E175" s="371" t="s">
        <v>1886</v>
      </c>
      <c r="F175" s="371" t="s">
        <v>1498</v>
      </c>
      <c r="G175" s="371" t="s">
        <v>1545</v>
      </c>
      <c r="H175" s="371" t="s">
        <v>2847</v>
      </c>
      <c r="I175" s="371"/>
      <c r="J175" s="371"/>
      <c r="K175" s="317"/>
      <c r="L175" s="317"/>
    </row>
    <row r="176" spans="1:13">
      <c r="A176" s="368">
        <v>30354828</v>
      </c>
      <c r="B176" s="371" t="s">
        <v>2848</v>
      </c>
      <c r="C176" s="368" t="s">
        <v>1160</v>
      </c>
      <c r="D176" s="372">
        <v>172337</v>
      </c>
      <c r="E176" s="371" t="s">
        <v>1552</v>
      </c>
      <c r="F176" s="371" t="s">
        <v>1498</v>
      </c>
      <c r="G176" s="371" t="s">
        <v>1593</v>
      </c>
      <c r="H176" s="371" t="s">
        <v>2847</v>
      </c>
      <c r="I176" s="371"/>
      <c r="J176" s="371"/>
      <c r="K176" s="317"/>
      <c r="L176" s="317"/>
    </row>
    <row r="177" spans="1:13">
      <c r="A177" s="368">
        <v>30342023</v>
      </c>
      <c r="B177" s="371" t="s">
        <v>2849</v>
      </c>
      <c r="C177" s="368" t="s">
        <v>1170</v>
      </c>
      <c r="D177" s="372">
        <v>189705</v>
      </c>
      <c r="E177" s="371" t="s">
        <v>2850</v>
      </c>
      <c r="F177" s="371" t="s">
        <v>2202</v>
      </c>
      <c r="G177" s="371" t="s">
        <v>2007</v>
      </c>
      <c r="H177" s="371"/>
      <c r="I177" s="371"/>
      <c r="J177" s="371"/>
      <c r="K177" s="317" t="s">
        <v>2851</v>
      </c>
      <c r="L177" s="317" t="s">
        <v>2852</v>
      </c>
      <c r="M177" s="320" t="s">
        <v>2959</v>
      </c>
    </row>
    <row r="178" spans="1:13">
      <c r="A178" s="368">
        <v>30342773</v>
      </c>
      <c r="B178" s="371" t="s">
        <v>2853</v>
      </c>
      <c r="C178" s="368" t="s">
        <v>230</v>
      </c>
      <c r="D178" s="372">
        <v>5648425</v>
      </c>
      <c r="E178" s="371" t="s">
        <v>1886</v>
      </c>
      <c r="F178" s="371" t="s">
        <v>1899</v>
      </c>
      <c r="G178" s="371" t="s">
        <v>2031</v>
      </c>
      <c r="H178" s="371" t="s">
        <v>2854</v>
      </c>
      <c r="I178" s="371"/>
      <c r="J178" s="371"/>
      <c r="K178" s="317"/>
      <c r="L178" s="317"/>
    </row>
    <row r="179" spans="1:13">
      <c r="A179" s="368">
        <v>30135233</v>
      </c>
      <c r="B179" s="371" t="s">
        <v>2855</v>
      </c>
      <c r="C179" s="368" t="s">
        <v>512</v>
      </c>
      <c r="D179" s="372">
        <v>38790</v>
      </c>
      <c r="E179" s="371" t="s">
        <v>35</v>
      </c>
      <c r="F179" s="371" t="s">
        <v>1498</v>
      </c>
      <c r="G179" s="371" t="s">
        <v>1593</v>
      </c>
      <c r="H179" s="371"/>
      <c r="I179" s="371" t="s">
        <v>2840</v>
      </c>
      <c r="J179" s="371" t="s">
        <v>2840</v>
      </c>
      <c r="K179" s="317" t="s">
        <v>2856</v>
      </c>
      <c r="L179" s="317" t="s">
        <v>2857</v>
      </c>
      <c r="M179" s="320" t="s">
        <v>2959</v>
      </c>
    </row>
    <row r="180" spans="1:13">
      <c r="A180" s="368">
        <v>30417074</v>
      </c>
      <c r="B180" s="371" t="s">
        <v>2858</v>
      </c>
      <c r="C180" s="368" t="s">
        <v>88</v>
      </c>
      <c r="D180" s="372">
        <v>460943</v>
      </c>
      <c r="E180" s="371" t="s">
        <v>2784</v>
      </c>
      <c r="F180" s="371" t="s">
        <v>1498</v>
      </c>
      <c r="G180" s="371" t="s">
        <v>1582</v>
      </c>
      <c r="H180" s="371" t="s">
        <v>2840</v>
      </c>
      <c r="I180" s="371"/>
      <c r="J180" s="371"/>
      <c r="K180" s="317" t="s">
        <v>2859</v>
      </c>
      <c r="L180" s="317" t="s">
        <v>2860</v>
      </c>
      <c r="M180" s="320" t="s">
        <v>2959</v>
      </c>
    </row>
    <row r="181" spans="1:13">
      <c r="A181" s="368">
        <v>30110580</v>
      </c>
      <c r="B181" s="371" t="s">
        <v>2861</v>
      </c>
      <c r="C181" s="368" t="s">
        <v>1549</v>
      </c>
      <c r="D181" s="372"/>
      <c r="E181" s="371" t="s">
        <v>1513</v>
      </c>
      <c r="F181" s="371" t="s">
        <v>2862</v>
      </c>
      <c r="G181" s="371" t="s">
        <v>1582</v>
      </c>
      <c r="H181" s="371" t="s">
        <v>2840</v>
      </c>
      <c r="I181" s="371" t="s">
        <v>2823</v>
      </c>
      <c r="J181" s="371" t="s">
        <v>2823</v>
      </c>
      <c r="K181" s="317" t="s">
        <v>2863</v>
      </c>
      <c r="L181" s="317" t="s">
        <v>2864</v>
      </c>
      <c r="M181" s="320" t="s">
        <v>2959</v>
      </c>
    </row>
    <row r="182" spans="1:13">
      <c r="A182" s="368"/>
      <c r="B182" s="371" t="s">
        <v>2865</v>
      </c>
      <c r="C182" s="368"/>
      <c r="D182" s="372"/>
      <c r="E182" s="371"/>
      <c r="F182" s="371"/>
      <c r="G182" s="371"/>
      <c r="H182" s="371"/>
      <c r="I182" s="371"/>
      <c r="J182" s="371"/>
      <c r="K182" s="317"/>
      <c r="L182" s="317" t="s">
        <v>2866</v>
      </c>
    </row>
    <row r="183" spans="1:13">
      <c r="A183" s="368">
        <v>30323023</v>
      </c>
      <c r="B183" s="371" t="s">
        <v>2867</v>
      </c>
      <c r="C183" s="368" t="s">
        <v>512</v>
      </c>
      <c r="D183" s="372">
        <v>1690000</v>
      </c>
      <c r="E183" s="371" t="s">
        <v>1552</v>
      </c>
      <c r="F183" s="371" t="s">
        <v>1899</v>
      </c>
      <c r="G183" s="371" t="s">
        <v>1540</v>
      </c>
      <c r="H183" s="371"/>
      <c r="I183" s="371"/>
      <c r="J183" s="371"/>
      <c r="K183" s="317" t="s">
        <v>2868</v>
      </c>
      <c r="L183" s="317" t="s">
        <v>2869</v>
      </c>
      <c r="M183" s="320" t="s">
        <v>2959</v>
      </c>
    </row>
    <row r="184" spans="1:13">
      <c r="A184" s="368">
        <v>30323022</v>
      </c>
      <c r="B184" s="371" t="s">
        <v>2870</v>
      </c>
      <c r="C184" s="368" t="s">
        <v>1598</v>
      </c>
      <c r="D184" s="372">
        <v>2290000</v>
      </c>
      <c r="E184" s="371" t="s">
        <v>1552</v>
      </c>
      <c r="F184" s="371" t="s">
        <v>1899</v>
      </c>
      <c r="G184" s="371" t="s">
        <v>1540</v>
      </c>
      <c r="H184" s="371"/>
      <c r="I184" s="371"/>
      <c r="J184" s="371"/>
      <c r="K184" s="317" t="s">
        <v>2871</v>
      </c>
      <c r="L184" s="317" t="s">
        <v>2872</v>
      </c>
      <c r="M184" s="320" t="s">
        <v>2959</v>
      </c>
    </row>
    <row r="185" spans="1:13">
      <c r="A185" s="368">
        <v>30342774</v>
      </c>
      <c r="B185" s="371" t="s">
        <v>2873</v>
      </c>
      <c r="C185" s="368" t="s">
        <v>1170</v>
      </c>
      <c r="D185" s="372">
        <v>94115</v>
      </c>
      <c r="E185" s="371" t="s">
        <v>1552</v>
      </c>
      <c r="F185" s="371" t="s">
        <v>2838</v>
      </c>
      <c r="G185" s="371" t="s">
        <v>2620</v>
      </c>
      <c r="H185" s="371"/>
      <c r="I185" s="371"/>
      <c r="J185" s="371"/>
      <c r="K185" s="317" t="s">
        <v>2874</v>
      </c>
      <c r="L185" s="317" t="s">
        <v>2875</v>
      </c>
      <c r="M185" s="320" t="s">
        <v>2959</v>
      </c>
    </row>
    <row r="186" spans="1:13">
      <c r="A186" s="368">
        <v>30352429</v>
      </c>
      <c r="B186" s="371" t="s">
        <v>2876</v>
      </c>
      <c r="C186" s="368" t="s">
        <v>1210</v>
      </c>
      <c r="D186" s="372">
        <v>104541</v>
      </c>
      <c r="E186" s="371" t="s">
        <v>1552</v>
      </c>
      <c r="F186" s="371" t="s">
        <v>1498</v>
      </c>
      <c r="G186" s="371" t="s">
        <v>1499</v>
      </c>
      <c r="H186" s="371" t="s">
        <v>2818</v>
      </c>
      <c r="I186" s="371" t="s">
        <v>2877</v>
      </c>
      <c r="J186" s="371" t="s">
        <v>2877</v>
      </c>
      <c r="K186" s="317" t="s">
        <v>2878</v>
      </c>
      <c r="L186" s="317" t="s">
        <v>2879</v>
      </c>
      <c r="M186" s="320" t="s">
        <v>2959</v>
      </c>
    </row>
    <row r="187" spans="1:13">
      <c r="A187" s="368">
        <v>30043932</v>
      </c>
      <c r="B187" s="371" t="s">
        <v>2880</v>
      </c>
      <c r="C187" s="368" t="s">
        <v>305</v>
      </c>
      <c r="D187" s="372">
        <v>24859</v>
      </c>
      <c r="E187" s="371" t="s">
        <v>1544</v>
      </c>
      <c r="F187" s="371" t="s">
        <v>1498</v>
      </c>
      <c r="G187" s="371" t="s">
        <v>1545</v>
      </c>
      <c r="H187" s="371" t="s">
        <v>2818</v>
      </c>
      <c r="I187" s="371" t="s">
        <v>2764</v>
      </c>
      <c r="J187" s="371" t="s">
        <v>2764</v>
      </c>
      <c r="K187" s="317" t="s">
        <v>2881</v>
      </c>
      <c r="L187" s="317" t="s">
        <v>2882</v>
      </c>
      <c r="M187" s="320" t="s">
        <v>2959</v>
      </c>
    </row>
    <row r="188" spans="1:13">
      <c r="A188" s="368">
        <v>30043932</v>
      </c>
      <c r="B188" s="371" t="s">
        <v>2880</v>
      </c>
      <c r="C188" s="368" t="s">
        <v>305</v>
      </c>
      <c r="D188" s="372"/>
      <c r="E188" s="371" t="s">
        <v>1513</v>
      </c>
      <c r="F188" s="371" t="s">
        <v>1498</v>
      </c>
      <c r="G188" s="371" t="s">
        <v>1545</v>
      </c>
      <c r="H188" s="371" t="s">
        <v>2818</v>
      </c>
      <c r="I188" s="371" t="s">
        <v>2801</v>
      </c>
      <c r="J188" s="371" t="s">
        <v>2801</v>
      </c>
      <c r="K188" s="317" t="s">
        <v>2883</v>
      </c>
      <c r="L188" s="317" t="s">
        <v>2884</v>
      </c>
      <c r="M188" s="320" t="s">
        <v>2959</v>
      </c>
    </row>
    <row r="189" spans="1:13">
      <c r="A189" s="368">
        <v>30087486</v>
      </c>
      <c r="B189" s="371" t="s">
        <v>1841</v>
      </c>
      <c r="C189" s="368" t="s">
        <v>324</v>
      </c>
      <c r="D189" s="372"/>
      <c r="E189" s="371" t="s">
        <v>1513</v>
      </c>
      <c r="F189" s="371" t="s">
        <v>1498</v>
      </c>
      <c r="G189" s="371" t="s">
        <v>1545</v>
      </c>
      <c r="H189" s="371" t="s">
        <v>2885</v>
      </c>
      <c r="I189" s="371" t="s">
        <v>2886</v>
      </c>
      <c r="J189" s="371" t="s">
        <v>2886</v>
      </c>
      <c r="K189" s="317" t="s">
        <v>2887</v>
      </c>
      <c r="L189" s="317" t="s">
        <v>2888</v>
      </c>
      <c r="M189" s="320" t="s">
        <v>2959</v>
      </c>
    </row>
    <row r="190" spans="1:13">
      <c r="A190" s="368">
        <v>30085965</v>
      </c>
      <c r="B190" s="371" t="s">
        <v>2889</v>
      </c>
      <c r="C190" s="368"/>
      <c r="D190" s="372"/>
      <c r="E190" s="371"/>
      <c r="F190" s="371"/>
      <c r="G190" s="371"/>
      <c r="H190" s="371"/>
      <c r="I190" s="371" t="s">
        <v>2801</v>
      </c>
      <c r="J190" s="371" t="s">
        <v>2801</v>
      </c>
      <c r="K190" s="317" t="s">
        <v>2890</v>
      </c>
      <c r="L190" s="317" t="s">
        <v>2891</v>
      </c>
      <c r="M190" s="320" t="s">
        <v>2959</v>
      </c>
    </row>
    <row r="191" spans="1:13">
      <c r="A191" s="368">
        <v>30074834</v>
      </c>
      <c r="B191" s="371" t="s">
        <v>2892</v>
      </c>
      <c r="C191" s="368" t="s">
        <v>88</v>
      </c>
      <c r="D191" s="372"/>
      <c r="E191" s="371" t="s">
        <v>1538</v>
      </c>
      <c r="F191" s="371" t="s">
        <v>1498</v>
      </c>
      <c r="G191" s="371" t="s">
        <v>1587</v>
      </c>
      <c r="H191" s="371" t="s">
        <v>2823</v>
      </c>
      <c r="I191" s="371" t="s">
        <v>2877</v>
      </c>
      <c r="J191" s="371" t="s">
        <v>2877</v>
      </c>
      <c r="K191" s="317"/>
      <c r="L191" s="317"/>
    </row>
    <row r="192" spans="1:13">
      <c r="A192" s="368">
        <v>30342773</v>
      </c>
      <c r="B192" s="371" t="s">
        <v>2893</v>
      </c>
      <c r="C192" s="368" t="s">
        <v>230</v>
      </c>
      <c r="D192" s="372">
        <v>5460144</v>
      </c>
      <c r="E192" s="371" t="s">
        <v>1886</v>
      </c>
      <c r="F192" s="371" t="s">
        <v>1899</v>
      </c>
      <c r="G192" s="371" t="s">
        <v>1523</v>
      </c>
      <c r="H192" s="371" t="s">
        <v>2823</v>
      </c>
      <c r="I192" s="371"/>
      <c r="J192" s="371"/>
      <c r="K192" s="317"/>
      <c r="L192" s="317"/>
    </row>
    <row r="193" spans="1:13">
      <c r="A193" s="368">
        <v>30133125</v>
      </c>
      <c r="B193" s="371" t="s">
        <v>2894</v>
      </c>
      <c r="C193" s="368" t="s">
        <v>467</v>
      </c>
      <c r="D193" s="372">
        <v>1363079</v>
      </c>
      <c r="E193" s="371" t="s">
        <v>1886</v>
      </c>
      <c r="F193" s="371" t="s">
        <v>1498</v>
      </c>
      <c r="G193" s="371" t="s">
        <v>1499</v>
      </c>
      <c r="H193" s="371"/>
      <c r="I193" s="371"/>
      <c r="J193" s="371"/>
      <c r="K193" s="317" t="s">
        <v>2895</v>
      </c>
      <c r="L193" s="317" t="s">
        <v>2896</v>
      </c>
      <c r="M193" s="320" t="s">
        <v>2959</v>
      </c>
    </row>
    <row r="194" spans="1:13">
      <c r="A194" s="368">
        <v>30119244</v>
      </c>
      <c r="B194" s="371" t="s">
        <v>2728</v>
      </c>
      <c r="C194" s="368" t="s">
        <v>617</v>
      </c>
      <c r="D194" s="372"/>
      <c r="E194" s="371" t="s">
        <v>1538</v>
      </c>
      <c r="F194" s="371" t="s">
        <v>2202</v>
      </c>
      <c r="G194" s="371" t="s">
        <v>1540</v>
      </c>
      <c r="H194" s="371"/>
      <c r="I194" s="371"/>
      <c r="J194" s="371"/>
      <c r="K194" s="317" t="s">
        <v>2897</v>
      </c>
      <c r="L194" s="317" t="s">
        <v>2898</v>
      </c>
      <c r="M194" s="320" t="s">
        <v>2959</v>
      </c>
    </row>
    <row r="195" spans="1:13">
      <c r="A195" s="368">
        <v>30125839</v>
      </c>
      <c r="B195" s="371" t="s">
        <v>2899</v>
      </c>
      <c r="C195" s="368" t="s">
        <v>221</v>
      </c>
      <c r="D195" s="372"/>
      <c r="E195" s="371" t="s">
        <v>1513</v>
      </c>
      <c r="F195" s="371" t="s">
        <v>1796</v>
      </c>
      <c r="G195" s="371" t="s">
        <v>1545</v>
      </c>
      <c r="H195" s="371" t="s">
        <v>2900</v>
      </c>
      <c r="I195" s="371" t="s">
        <v>2901</v>
      </c>
      <c r="J195" s="371" t="s">
        <v>2901</v>
      </c>
      <c r="K195" s="317" t="s">
        <v>2902</v>
      </c>
      <c r="L195" s="317" t="s">
        <v>2903</v>
      </c>
      <c r="M195" s="320" t="s">
        <v>2959</v>
      </c>
    </row>
    <row r="196" spans="1:13">
      <c r="A196" s="368">
        <v>30214373</v>
      </c>
      <c r="B196" s="371" t="s">
        <v>1423</v>
      </c>
      <c r="C196" s="368" t="s">
        <v>88</v>
      </c>
      <c r="D196" s="372">
        <v>437120</v>
      </c>
      <c r="E196" s="371" t="s">
        <v>1552</v>
      </c>
      <c r="F196" s="371" t="s">
        <v>1498</v>
      </c>
      <c r="G196" s="371" t="s">
        <v>1582</v>
      </c>
      <c r="H196" s="371" t="s">
        <v>2900</v>
      </c>
      <c r="I196" s="371" t="s">
        <v>2794</v>
      </c>
      <c r="J196" s="371" t="s">
        <v>2794</v>
      </c>
      <c r="K196" s="317" t="s">
        <v>2904</v>
      </c>
      <c r="L196" s="317" t="s">
        <v>2905</v>
      </c>
      <c r="M196" s="320" t="s">
        <v>2959</v>
      </c>
    </row>
    <row r="197" spans="1:13">
      <c r="A197" s="368"/>
      <c r="B197" s="371" t="s">
        <v>2906</v>
      </c>
      <c r="C197" s="368"/>
      <c r="D197" s="372"/>
      <c r="E197" s="371" t="s">
        <v>2182</v>
      </c>
      <c r="F197" s="371" t="s">
        <v>2082</v>
      </c>
      <c r="G197" s="371" t="s">
        <v>1483</v>
      </c>
      <c r="H197" s="371"/>
      <c r="I197" s="371" t="s">
        <v>2764</v>
      </c>
      <c r="J197" s="371" t="s">
        <v>2764</v>
      </c>
      <c r="K197" s="317"/>
      <c r="L197" s="317"/>
    </row>
    <row r="198" spans="1:13">
      <c r="A198" s="368">
        <v>30132249</v>
      </c>
      <c r="B198" s="371" t="s">
        <v>2907</v>
      </c>
      <c r="C198" s="368" t="s">
        <v>512</v>
      </c>
      <c r="D198" s="372"/>
      <c r="E198" s="371" t="s">
        <v>1513</v>
      </c>
      <c r="F198" s="371" t="s">
        <v>2908</v>
      </c>
      <c r="G198" s="371" t="s">
        <v>1593</v>
      </c>
      <c r="H198" s="371" t="s">
        <v>2764</v>
      </c>
      <c r="I198" s="371"/>
      <c r="J198" s="371"/>
      <c r="K198" s="317" t="s">
        <v>2909</v>
      </c>
      <c r="L198" s="317" t="s">
        <v>2910</v>
      </c>
      <c r="M198" s="320" t="s">
        <v>2959</v>
      </c>
    </row>
    <row r="199" spans="1:13">
      <c r="A199" s="368">
        <v>30158072</v>
      </c>
      <c r="B199" s="371" t="s">
        <v>1345</v>
      </c>
      <c r="C199" s="368" t="s">
        <v>70</v>
      </c>
      <c r="D199" s="372"/>
      <c r="E199" s="371" t="s">
        <v>1513</v>
      </c>
      <c r="F199" s="371" t="s">
        <v>2911</v>
      </c>
      <c r="G199" s="371" t="s">
        <v>1587</v>
      </c>
      <c r="H199" s="371" t="s">
        <v>2886</v>
      </c>
      <c r="I199" s="371" t="s">
        <v>2912</v>
      </c>
      <c r="J199" s="371" t="s">
        <v>2912</v>
      </c>
      <c r="K199" s="317"/>
      <c r="L199" s="317"/>
    </row>
    <row r="200" spans="1:13">
      <c r="A200" s="368">
        <v>30108787</v>
      </c>
      <c r="B200" s="371" t="s">
        <v>2913</v>
      </c>
      <c r="C200" s="368" t="s">
        <v>289</v>
      </c>
      <c r="D200" s="372">
        <v>217945</v>
      </c>
      <c r="E200" s="371" t="s">
        <v>2914</v>
      </c>
      <c r="F200" s="371" t="s">
        <v>1498</v>
      </c>
      <c r="G200" s="371" t="s">
        <v>1523</v>
      </c>
      <c r="H200" s="371"/>
      <c r="I200" s="371" t="s">
        <v>2794</v>
      </c>
      <c r="J200" s="371" t="s">
        <v>2794</v>
      </c>
      <c r="K200" s="317"/>
      <c r="L200" s="317"/>
    </row>
    <row r="201" spans="1:13">
      <c r="A201" s="368">
        <v>30115427</v>
      </c>
      <c r="B201" s="371" t="s">
        <v>2457</v>
      </c>
      <c r="C201" s="368" t="s">
        <v>1296</v>
      </c>
      <c r="D201" s="372"/>
      <c r="E201" s="371" t="s">
        <v>1513</v>
      </c>
      <c r="F201" s="371" t="s">
        <v>1498</v>
      </c>
      <c r="G201" s="371" t="s">
        <v>1499</v>
      </c>
      <c r="H201" s="371" t="s">
        <v>2901</v>
      </c>
      <c r="I201" s="371" t="s">
        <v>2794</v>
      </c>
      <c r="J201" s="371" t="s">
        <v>2794</v>
      </c>
      <c r="K201" s="317" t="s">
        <v>2915</v>
      </c>
      <c r="L201" s="317" t="s">
        <v>2916</v>
      </c>
      <c r="M201" s="320" t="s">
        <v>2959</v>
      </c>
    </row>
    <row r="202" spans="1:13">
      <c r="A202" s="368">
        <v>30126943</v>
      </c>
      <c r="B202" s="371" t="s">
        <v>122</v>
      </c>
      <c r="C202" s="368" t="s">
        <v>1206</v>
      </c>
      <c r="D202" s="372"/>
      <c r="E202" s="371" t="s">
        <v>1513</v>
      </c>
      <c r="F202" s="371" t="s">
        <v>2911</v>
      </c>
      <c r="G202" s="371" t="s">
        <v>1582</v>
      </c>
      <c r="H202" s="371" t="s">
        <v>2901</v>
      </c>
      <c r="I202" s="371" t="s">
        <v>2794</v>
      </c>
      <c r="J202" s="371" t="s">
        <v>2794</v>
      </c>
      <c r="K202" s="317" t="s">
        <v>2917</v>
      </c>
      <c r="L202" s="317" t="s">
        <v>2918</v>
      </c>
      <c r="M202" s="320" t="s">
        <v>2959</v>
      </c>
    </row>
    <row r="203" spans="1:13">
      <c r="A203" s="368">
        <v>30118605</v>
      </c>
      <c r="B203" s="371" t="s">
        <v>2919</v>
      </c>
      <c r="C203" s="368" t="s">
        <v>375</v>
      </c>
      <c r="D203" s="372"/>
      <c r="E203" s="371" t="s">
        <v>1513</v>
      </c>
      <c r="F203" s="371" t="s">
        <v>1498</v>
      </c>
      <c r="G203" s="371" t="s">
        <v>1499</v>
      </c>
      <c r="H203" s="371" t="s">
        <v>2920</v>
      </c>
      <c r="I203" s="371" t="s">
        <v>2794</v>
      </c>
      <c r="J203" s="371" t="s">
        <v>2794</v>
      </c>
      <c r="K203" s="317" t="s">
        <v>2921</v>
      </c>
      <c r="L203" s="317" t="s">
        <v>2922</v>
      </c>
      <c r="M203" s="320" t="s">
        <v>2959</v>
      </c>
    </row>
    <row r="204" spans="1:13">
      <c r="A204" s="368">
        <v>30361522</v>
      </c>
      <c r="B204" s="371" t="s">
        <v>2923</v>
      </c>
      <c r="C204" s="368" t="s">
        <v>289</v>
      </c>
      <c r="D204" s="372">
        <v>458623</v>
      </c>
      <c r="E204" s="371" t="s">
        <v>2924</v>
      </c>
      <c r="F204" s="371" t="s">
        <v>1498</v>
      </c>
      <c r="G204" s="371" t="s">
        <v>2031</v>
      </c>
      <c r="H204" s="371" t="s">
        <v>2925</v>
      </c>
      <c r="I204" s="371"/>
      <c r="J204" s="371"/>
      <c r="K204" s="317"/>
      <c r="L204" s="317"/>
    </row>
    <row r="205" spans="1:13">
      <c r="A205" s="368">
        <v>30136060</v>
      </c>
      <c r="B205" s="371" t="s">
        <v>2926</v>
      </c>
      <c r="C205" s="368" t="s">
        <v>512</v>
      </c>
      <c r="D205" s="372">
        <v>2118326</v>
      </c>
      <c r="E205" s="371" t="s">
        <v>1886</v>
      </c>
      <c r="F205" s="371" t="s">
        <v>2299</v>
      </c>
      <c r="G205" s="371" t="s">
        <v>1593</v>
      </c>
      <c r="H205" s="371" t="s">
        <v>2927</v>
      </c>
      <c r="I205" s="371"/>
      <c r="J205" s="371"/>
      <c r="K205" s="317"/>
      <c r="L205" s="317"/>
    </row>
    <row r="206" spans="1:13">
      <c r="A206" s="368">
        <v>30118582</v>
      </c>
      <c r="B206" s="371" t="s">
        <v>2928</v>
      </c>
      <c r="C206" s="368" t="s">
        <v>451</v>
      </c>
      <c r="D206" s="372">
        <v>88823</v>
      </c>
      <c r="E206" s="371" t="s">
        <v>1886</v>
      </c>
      <c r="F206" s="371" t="s">
        <v>1498</v>
      </c>
      <c r="G206" s="371" t="s">
        <v>1540</v>
      </c>
      <c r="H206" s="371" t="s">
        <v>2929</v>
      </c>
      <c r="I206" s="371"/>
      <c r="J206" s="371"/>
      <c r="K206" s="317" t="s">
        <v>2930</v>
      </c>
      <c r="L206" s="317" t="s">
        <v>2931</v>
      </c>
      <c r="M206" s="320" t="s">
        <v>2959</v>
      </c>
    </row>
    <row r="207" spans="1:13">
      <c r="A207" s="368">
        <v>30135459</v>
      </c>
      <c r="B207" s="371" t="s">
        <v>2932</v>
      </c>
      <c r="C207" s="368" t="s">
        <v>617</v>
      </c>
      <c r="D207" s="372"/>
      <c r="E207" s="371"/>
      <c r="F207" s="371"/>
      <c r="G207" s="371"/>
      <c r="H207" s="371"/>
      <c r="I207" s="371"/>
      <c r="J207" s="371"/>
      <c r="K207" s="317" t="s">
        <v>2933</v>
      </c>
      <c r="L207" s="317" t="s">
        <v>2727</v>
      </c>
      <c r="M207" s="320" t="s">
        <v>2959</v>
      </c>
    </row>
    <row r="208" spans="1:13">
      <c r="A208" s="368">
        <v>30391072</v>
      </c>
      <c r="B208" s="371" t="s">
        <v>2934</v>
      </c>
      <c r="C208" s="368" t="s">
        <v>375</v>
      </c>
      <c r="D208" s="372">
        <v>149020</v>
      </c>
      <c r="E208" s="371" t="s">
        <v>1552</v>
      </c>
      <c r="F208" s="371" t="s">
        <v>1498</v>
      </c>
      <c r="G208" s="371" t="s">
        <v>1569</v>
      </c>
      <c r="H208" s="371" t="s">
        <v>2935</v>
      </c>
      <c r="I208" s="371"/>
      <c r="J208" s="371"/>
      <c r="K208" s="317"/>
      <c r="L208" s="317"/>
    </row>
    <row r="209" spans="1:13">
      <c r="A209" s="368">
        <v>30073647</v>
      </c>
      <c r="B209" s="371" t="s">
        <v>2936</v>
      </c>
      <c r="C209" s="368" t="s">
        <v>145</v>
      </c>
      <c r="D209" s="372"/>
      <c r="E209" s="371" t="s">
        <v>2937</v>
      </c>
      <c r="F209" s="371" t="s">
        <v>1498</v>
      </c>
      <c r="G209" s="371" t="s">
        <v>1582</v>
      </c>
      <c r="H209" s="371" t="s">
        <v>2938</v>
      </c>
      <c r="I209" s="371"/>
      <c r="J209" s="371"/>
      <c r="K209" s="317"/>
      <c r="L209" s="317"/>
    </row>
    <row r="210" spans="1:13">
      <c r="A210" s="368">
        <v>30129384</v>
      </c>
      <c r="B210" s="371" t="s">
        <v>2939</v>
      </c>
      <c r="C210" s="368" t="s">
        <v>25</v>
      </c>
      <c r="D210" s="372">
        <v>2624260</v>
      </c>
      <c r="E210" s="371" t="s">
        <v>2580</v>
      </c>
      <c r="F210" s="371" t="s">
        <v>1498</v>
      </c>
      <c r="G210" s="371" t="s">
        <v>1582</v>
      </c>
      <c r="H210" s="371" t="s">
        <v>2940</v>
      </c>
      <c r="I210" s="371"/>
      <c r="J210" s="371"/>
      <c r="K210" s="317" t="s">
        <v>2941</v>
      </c>
      <c r="L210" s="317"/>
      <c r="M210" s="320" t="s">
        <v>2959</v>
      </c>
    </row>
    <row r="211" spans="1:13">
      <c r="A211" s="368">
        <v>30067012</v>
      </c>
      <c r="B211" s="371" t="s">
        <v>1168</v>
      </c>
      <c r="C211" s="368" t="s">
        <v>106</v>
      </c>
      <c r="D211" s="372">
        <v>2171582</v>
      </c>
      <c r="E211" s="371" t="s">
        <v>2580</v>
      </c>
      <c r="F211" s="371" t="s">
        <v>1498</v>
      </c>
      <c r="G211" s="371" t="s">
        <v>1582</v>
      </c>
      <c r="H211" s="371" t="s">
        <v>2940</v>
      </c>
      <c r="I211" s="371"/>
      <c r="J211" s="371"/>
      <c r="K211" s="317"/>
      <c r="L211" s="317"/>
    </row>
    <row r="212" spans="1:13">
      <c r="A212" s="368">
        <v>30417032</v>
      </c>
      <c r="B212" s="371" t="s">
        <v>2942</v>
      </c>
      <c r="C212" s="368" t="s">
        <v>1549</v>
      </c>
      <c r="D212" s="372">
        <v>72233</v>
      </c>
      <c r="E212" s="371" t="s">
        <v>1552</v>
      </c>
      <c r="F212" s="371" t="s">
        <v>1498</v>
      </c>
      <c r="G212" s="371" t="s">
        <v>1582</v>
      </c>
      <c r="H212" s="371" t="s">
        <v>2943</v>
      </c>
      <c r="I212" s="371"/>
      <c r="J212" s="371"/>
      <c r="K212" s="317"/>
      <c r="L212" s="317"/>
    </row>
    <row r="213" spans="1:13">
      <c r="A213" s="368">
        <v>30136136</v>
      </c>
      <c r="B213" s="371" t="s">
        <v>2944</v>
      </c>
      <c r="C213" s="368" t="s">
        <v>617</v>
      </c>
      <c r="D213" s="372"/>
      <c r="E213" s="371" t="s">
        <v>2182</v>
      </c>
      <c r="F213" s="371" t="s">
        <v>2082</v>
      </c>
      <c r="G213" s="371" t="s">
        <v>1540</v>
      </c>
      <c r="H213" s="371"/>
      <c r="I213" s="371"/>
      <c r="J213" s="371"/>
      <c r="K213" s="317" t="s">
        <v>2945</v>
      </c>
      <c r="L213" s="317" t="s">
        <v>2946</v>
      </c>
      <c r="M213" s="320" t="s">
        <v>2959</v>
      </c>
    </row>
    <row r="214" spans="1:13">
      <c r="A214" s="368">
        <v>30083781</v>
      </c>
      <c r="B214" s="371" t="s">
        <v>2754</v>
      </c>
      <c r="C214" s="368" t="s">
        <v>375</v>
      </c>
      <c r="D214" s="372"/>
      <c r="E214" s="371" t="s">
        <v>1538</v>
      </c>
      <c r="F214" s="371" t="s">
        <v>1870</v>
      </c>
      <c r="G214" s="371" t="s">
        <v>1499</v>
      </c>
      <c r="H214" s="371" t="s">
        <v>2947</v>
      </c>
      <c r="I214" s="371" t="s">
        <v>2948</v>
      </c>
      <c r="J214" s="371" t="s">
        <v>2948</v>
      </c>
      <c r="K214" s="317"/>
      <c r="L214" s="317"/>
    </row>
    <row r="215" spans="1:13">
      <c r="A215" s="368">
        <v>30234773</v>
      </c>
      <c r="B215" s="371" t="s">
        <v>2949</v>
      </c>
      <c r="C215" s="368" t="s">
        <v>617</v>
      </c>
      <c r="D215" s="372"/>
      <c r="E215" s="371" t="s">
        <v>1538</v>
      </c>
      <c r="F215" s="371" t="s">
        <v>2950</v>
      </c>
      <c r="G215" s="371" t="s">
        <v>2951</v>
      </c>
      <c r="H215" s="371" t="s">
        <v>2752</v>
      </c>
      <c r="I215" s="371"/>
      <c r="J215" s="371"/>
      <c r="K215" s="317"/>
      <c r="L215" s="317"/>
    </row>
    <row r="216" spans="1:13">
      <c r="A216" s="368">
        <v>30101926</v>
      </c>
      <c r="B216" s="371" t="s">
        <v>2952</v>
      </c>
      <c r="C216" s="368" t="s">
        <v>416</v>
      </c>
      <c r="D216" s="372"/>
      <c r="E216" s="371" t="s">
        <v>1586</v>
      </c>
      <c r="F216" s="371" t="s">
        <v>1498</v>
      </c>
      <c r="G216" s="371" t="s">
        <v>1499</v>
      </c>
      <c r="H216" s="371" t="s">
        <v>2953</v>
      </c>
      <c r="I216" s="371"/>
      <c r="J216" s="371"/>
      <c r="K216" s="317"/>
      <c r="L216" s="317"/>
    </row>
    <row r="217" spans="1:13">
      <c r="A217" s="368">
        <v>30151422</v>
      </c>
      <c r="B217" s="371" t="s">
        <v>2954</v>
      </c>
      <c r="C217" s="368" t="s">
        <v>182</v>
      </c>
      <c r="D217" s="372"/>
      <c r="E217" s="371" t="s">
        <v>1513</v>
      </c>
      <c r="F217" s="371" t="s">
        <v>2955</v>
      </c>
      <c r="G217" s="371" t="s">
        <v>2031</v>
      </c>
      <c r="H217" s="371" t="s">
        <v>2953</v>
      </c>
      <c r="I217" s="371"/>
      <c r="J217" s="371"/>
      <c r="K217" s="317"/>
      <c r="L217" s="317"/>
    </row>
    <row r="218" spans="1:13">
      <c r="A218" s="368">
        <v>20132784</v>
      </c>
      <c r="B218" s="371" t="s">
        <v>2956</v>
      </c>
      <c r="C218" s="368" t="s">
        <v>106</v>
      </c>
      <c r="D218" s="372"/>
      <c r="E218" s="371" t="s">
        <v>1538</v>
      </c>
      <c r="F218" s="371" t="s">
        <v>1498</v>
      </c>
      <c r="G218" s="371" t="s">
        <v>1582</v>
      </c>
      <c r="H218" s="371" t="s">
        <v>2957</v>
      </c>
      <c r="I218" s="371"/>
      <c r="J218" s="371"/>
      <c r="K218" s="317"/>
      <c r="L218" s="317"/>
    </row>
    <row r="219" spans="1:13">
      <c r="A219" s="368">
        <v>30119224</v>
      </c>
      <c r="B219" s="371" t="s">
        <v>2958</v>
      </c>
      <c r="C219" s="368" t="s">
        <v>617</v>
      </c>
      <c r="D219" s="372"/>
      <c r="E219" s="371" t="s">
        <v>1538</v>
      </c>
      <c r="F219" s="371" t="s">
        <v>1694</v>
      </c>
      <c r="G219" s="371" t="s">
        <v>1540</v>
      </c>
      <c r="H219" s="371" t="s">
        <v>2948</v>
      </c>
      <c r="I219" s="371"/>
      <c r="J219" s="371"/>
      <c r="K219" s="317"/>
      <c r="L219" s="317"/>
    </row>
    <row r="220" spans="1:13">
      <c r="A220" s="368"/>
      <c r="B220" s="371"/>
      <c r="C220" s="368"/>
      <c r="D220" s="372"/>
      <c r="E220" s="371"/>
      <c r="F220" s="371"/>
      <c r="G220" s="371"/>
      <c r="H220" s="371"/>
      <c r="I220" s="371"/>
      <c r="J220" s="371"/>
      <c r="K220" s="317"/>
      <c r="L220" s="317"/>
    </row>
    <row r="221" spans="1:13">
      <c r="A221" s="368"/>
      <c r="B221" s="371"/>
      <c r="C221" s="368"/>
      <c r="D221" s="372"/>
      <c r="E221" s="371"/>
      <c r="F221" s="371"/>
      <c r="G221" s="371"/>
      <c r="H221" s="371"/>
      <c r="I221" s="371"/>
      <c r="J221" s="371"/>
      <c r="K221" s="317"/>
      <c r="L221" s="317"/>
    </row>
    <row r="222" spans="1:13">
      <c r="A222" s="368"/>
      <c r="B222" s="371"/>
      <c r="C222" s="368"/>
      <c r="D222" s="372"/>
      <c r="E222" s="371"/>
      <c r="F222" s="371"/>
      <c r="G222" s="371"/>
      <c r="H222" s="371"/>
      <c r="I222" s="371"/>
      <c r="J222" s="371"/>
      <c r="K222" s="317"/>
      <c r="L222" s="317"/>
    </row>
    <row r="223" spans="1:13">
      <c r="A223" s="368"/>
      <c r="B223" s="371"/>
      <c r="C223" s="368"/>
      <c r="D223" s="372"/>
      <c r="E223" s="371"/>
      <c r="F223" s="371"/>
      <c r="G223" s="371"/>
      <c r="H223" s="371"/>
      <c r="I223" s="371"/>
      <c r="J223" s="371"/>
      <c r="K223" s="317"/>
      <c r="L223" s="317"/>
    </row>
    <row r="224" spans="1:13">
      <c r="A224" s="368"/>
      <c r="B224" s="371"/>
      <c r="C224" s="368"/>
      <c r="D224" s="372"/>
      <c r="E224" s="371"/>
      <c r="F224" s="371"/>
      <c r="G224" s="371"/>
      <c r="H224" s="371"/>
      <c r="I224" s="371"/>
      <c r="J224" s="371"/>
      <c r="K224" s="317"/>
      <c r="L224" s="317"/>
    </row>
    <row r="225" spans="1:12">
      <c r="A225" s="368"/>
      <c r="B225" s="371"/>
      <c r="C225" s="368"/>
      <c r="D225" s="372"/>
      <c r="E225" s="371"/>
      <c r="F225" s="371"/>
      <c r="G225" s="371"/>
      <c r="H225" s="371"/>
      <c r="I225" s="371"/>
      <c r="J225" s="371"/>
      <c r="K225" s="317"/>
      <c r="L225" s="317"/>
    </row>
    <row r="226" spans="1:12">
      <c r="A226" s="368"/>
      <c r="B226" s="371"/>
      <c r="C226" s="368"/>
      <c r="D226" s="372"/>
      <c r="E226" s="371"/>
      <c r="F226" s="371"/>
      <c r="G226" s="371"/>
      <c r="H226" s="371"/>
      <c r="I226" s="371"/>
      <c r="J226" s="371"/>
      <c r="K226" s="317"/>
      <c r="L226" s="317"/>
    </row>
    <row r="227" spans="1:12">
      <c r="A227" s="368"/>
      <c r="B227" s="371"/>
      <c r="C227" s="368"/>
      <c r="D227" s="372"/>
      <c r="E227" s="371"/>
      <c r="F227" s="371"/>
      <c r="G227" s="371"/>
      <c r="H227" s="371"/>
      <c r="I227" s="371"/>
      <c r="J227" s="371"/>
      <c r="K227" s="317"/>
      <c r="L227" s="317"/>
    </row>
    <row r="228" spans="1:12">
      <c r="A228" s="368"/>
      <c r="B228" s="371"/>
      <c r="C228" s="368"/>
      <c r="D228" s="368"/>
      <c r="E228" s="371"/>
      <c r="F228" s="371"/>
      <c r="G228" s="371"/>
      <c r="H228" s="371"/>
      <c r="I228" s="371"/>
      <c r="J228" s="371"/>
      <c r="K228" s="317"/>
      <c r="L228" s="317"/>
    </row>
  </sheetData>
  <pageMargins left="0.7" right="0.7" top="0.75" bottom="0.75" header="0.3" footer="0.3"/>
  <pageSetup scale="12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D1" sqref="D1:D1048576"/>
    </sheetView>
  </sheetViews>
  <sheetFormatPr baseColWidth="10" defaultRowHeight="15"/>
  <cols>
    <col min="3" max="3" width="19.5703125" bestFit="1" customWidth="1"/>
  </cols>
  <sheetData>
    <row r="1" spans="1:4">
      <c r="A1" t="s">
        <v>8</v>
      </c>
      <c r="B1" t="s">
        <v>7</v>
      </c>
      <c r="D1" t="s">
        <v>762</v>
      </c>
    </row>
    <row r="2" spans="1:4">
      <c r="A2">
        <v>20100310</v>
      </c>
      <c r="B2" t="s">
        <v>27</v>
      </c>
      <c r="C2" t="str">
        <f>CONCATENATE(A2,"-",B2)</f>
        <v>20100310-EJECUCION</v>
      </c>
      <c r="D2">
        <v>6000000</v>
      </c>
    </row>
    <row r="3" spans="1:4">
      <c r="A3">
        <v>20190549</v>
      </c>
      <c r="B3" t="s">
        <v>27</v>
      </c>
      <c r="C3" t="str">
        <f t="shared" ref="C3:C66" si="0">CONCATENATE(A3,"-",B3)</f>
        <v>20190549-EJECUCION</v>
      </c>
      <c r="D3">
        <v>58235437</v>
      </c>
    </row>
    <row r="4" spans="1:4">
      <c r="A4">
        <v>30034666</v>
      </c>
      <c r="B4" t="s">
        <v>27</v>
      </c>
      <c r="C4" t="str">
        <f t="shared" si="0"/>
        <v>30034666-EJECUCION</v>
      </c>
      <c r="D4">
        <v>17404953</v>
      </c>
    </row>
    <row r="5" spans="1:4">
      <c r="A5">
        <v>30042613</v>
      </c>
      <c r="B5" t="s">
        <v>27</v>
      </c>
      <c r="C5" t="str">
        <f t="shared" si="0"/>
        <v>30042613-EJECUCION</v>
      </c>
      <c r="D5">
        <v>201500000</v>
      </c>
    </row>
    <row r="6" spans="1:4">
      <c r="A6">
        <v>30042711</v>
      </c>
      <c r="B6" t="s">
        <v>27</v>
      </c>
      <c r="C6" t="str">
        <f t="shared" si="0"/>
        <v>30042711-EJECUCION</v>
      </c>
      <c r="D6">
        <v>10449747</v>
      </c>
    </row>
    <row r="7" spans="1:4">
      <c r="A7">
        <v>30043932</v>
      </c>
      <c r="B7" t="s">
        <v>27</v>
      </c>
      <c r="C7" t="str">
        <f t="shared" si="0"/>
        <v>30043932-EJECUCION</v>
      </c>
      <c r="D7">
        <v>24859000</v>
      </c>
    </row>
    <row r="8" spans="1:4">
      <c r="A8">
        <v>30046830</v>
      </c>
      <c r="B8" t="s">
        <v>27</v>
      </c>
      <c r="C8" t="str">
        <f t="shared" si="0"/>
        <v>30046830-EJECUCION</v>
      </c>
      <c r="D8">
        <v>119756521</v>
      </c>
    </row>
    <row r="9" spans="1:4">
      <c r="A9">
        <v>30051749</v>
      </c>
      <c r="B9" t="s">
        <v>27</v>
      </c>
      <c r="C9" t="str">
        <f t="shared" si="0"/>
        <v>30051749-EJECUCION</v>
      </c>
      <c r="D9">
        <v>42720000</v>
      </c>
    </row>
    <row r="10" spans="1:4">
      <c r="A10">
        <v>30063478</v>
      </c>
      <c r="B10" t="s">
        <v>27</v>
      </c>
      <c r="C10" t="str">
        <f t="shared" si="0"/>
        <v>30063478-EJECUCION</v>
      </c>
      <c r="D10">
        <v>48305137</v>
      </c>
    </row>
    <row r="11" spans="1:4">
      <c r="A11">
        <v>30063734</v>
      </c>
      <c r="B11" t="s">
        <v>27</v>
      </c>
      <c r="C11" t="str">
        <f t="shared" si="0"/>
        <v>30063734-EJECUCION</v>
      </c>
      <c r="D11">
        <v>179333874</v>
      </c>
    </row>
    <row r="12" spans="1:4">
      <c r="A12">
        <v>30066636</v>
      </c>
      <c r="B12" t="s">
        <v>27</v>
      </c>
      <c r="C12" t="str">
        <f t="shared" si="0"/>
        <v>30066636-EJECUCION</v>
      </c>
      <c r="D12">
        <v>58375000</v>
      </c>
    </row>
    <row r="13" spans="1:4">
      <c r="A13">
        <v>30067012</v>
      </c>
      <c r="B13" t="s">
        <v>27</v>
      </c>
      <c r="C13" t="str">
        <f t="shared" si="0"/>
        <v>30067012-EJECUCION</v>
      </c>
      <c r="D13">
        <v>121111111</v>
      </c>
    </row>
    <row r="14" spans="1:4">
      <c r="A14">
        <v>30071449</v>
      </c>
      <c r="B14" t="s">
        <v>27</v>
      </c>
      <c r="C14" t="str">
        <f t="shared" si="0"/>
        <v>30071449-EJECUCION</v>
      </c>
      <c r="D14">
        <v>1535502000</v>
      </c>
    </row>
    <row r="15" spans="1:4">
      <c r="A15">
        <v>30072372</v>
      </c>
      <c r="B15" t="s">
        <v>27</v>
      </c>
      <c r="C15" t="str">
        <f t="shared" si="0"/>
        <v>30072372-EJECUCION</v>
      </c>
      <c r="D15">
        <v>300000000</v>
      </c>
    </row>
    <row r="16" spans="1:4">
      <c r="A16">
        <v>30076119</v>
      </c>
      <c r="B16" t="s">
        <v>27</v>
      </c>
      <c r="C16" t="str">
        <f t="shared" si="0"/>
        <v>30076119-EJECUCION</v>
      </c>
      <c r="D16">
        <v>145379730</v>
      </c>
    </row>
    <row r="17" spans="1:4">
      <c r="A17">
        <v>30080729</v>
      </c>
      <c r="B17" t="s">
        <v>27</v>
      </c>
      <c r="C17" t="str">
        <f t="shared" si="0"/>
        <v>30080729-EJECUCION</v>
      </c>
      <c r="D17">
        <v>1321502000</v>
      </c>
    </row>
    <row r="18" spans="1:4">
      <c r="A18">
        <v>30082121</v>
      </c>
      <c r="B18" t="s">
        <v>27</v>
      </c>
      <c r="C18" t="str">
        <f t="shared" si="0"/>
        <v>30082121-EJECUCION</v>
      </c>
      <c r="D18">
        <v>92775183</v>
      </c>
    </row>
    <row r="19" spans="1:4">
      <c r="A19">
        <v>30082185</v>
      </c>
      <c r="B19" t="s">
        <v>27</v>
      </c>
      <c r="C19" t="str">
        <f t="shared" si="0"/>
        <v>30082185-EJECUCION</v>
      </c>
      <c r="D19">
        <v>85000000</v>
      </c>
    </row>
    <row r="20" spans="1:4">
      <c r="A20">
        <v>30084978</v>
      </c>
      <c r="B20" t="s">
        <v>27</v>
      </c>
      <c r="C20" t="str">
        <f t="shared" si="0"/>
        <v>30084978-EJECUCION</v>
      </c>
      <c r="D20">
        <v>16078283</v>
      </c>
    </row>
    <row r="21" spans="1:4">
      <c r="A21">
        <v>30086022</v>
      </c>
      <c r="B21" t="s">
        <v>27</v>
      </c>
      <c r="C21" t="str">
        <f t="shared" si="0"/>
        <v>30086022-EJECUCION</v>
      </c>
      <c r="D21">
        <v>60500000</v>
      </c>
    </row>
    <row r="22" spans="1:4">
      <c r="A22">
        <v>30086050</v>
      </c>
      <c r="B22" t="s">
        <v>27</v>
      </c>
      <c r="C22" t="str">
        <f t="shared" si="0"/>
        <v>30086050-EJECUCION</v>
      </c>
      <c r="D22">
        <v>101296386</v>
      </c>
    </row>
    <row r="23" spans="1:4">
      <c r="A23">
        <v>30086361</v>
      </c>
      <c r="B23" t="s">
        <v>27</v>
      </c>
      <c r="C23" t="str">
        <f t="shared" si="0"/>
        <v>30086361-EJECUCION</v>
      </c>
      <c r="D23">
        <v>100000000</v>
      </c>
    </row>
    <row r="24" spans="1:4">
      <c r="A24">
        <v>30086815</v>
      </c>
      <c r="B24" t="s">
        <v>27</v>
      </c>
      <c r="C24" t="str">
        <f t="shared" si="0"/>
        <v>30086815-EJECUCION</v>
      </c>
      <c r="D24">
        <v>120000000</v>
      </c>
    </row>
    <row r="25" spans="1:4">
      <c r="A25">
        <v>30088011</v>
      </c>
      <c r="B25" t="s">
        <v>27</v>
      </c>
      <c r="C25" t="str">
        <f t="shared" si="0"/>
        <v>30088011-EJECUCION</v>
      </c>
      <c r="D25">
        <v>21000000</v>
      </c>
    </row>
    <row r="26" spans="1:4">
      <c r="A26">
        <v>30093309</v>
      </c>
      <c r="B26" t="s">
        <v>27</v>
      </c>
      <c r="C26" t="str">
        <f t="shared" si="0"/>
        <v>30093309-EJECUCION</v>
      </c>
      <c r="D26">
        <v>351629298</v>
      </c>
    </row>
    <row r="27" spans="1:4">
      <c r="A27">
        <v>30094005</v>
      </c>
      <c r="B27" t="s">
        <v>27</v>
      </c>
      <c r="C27" t="str">
        <f t="shared" si="0"/>
        <v>30094005-EJECUCION</v>
      </c>
      <c r="D27">
        <v>16465000</v>
      </c>
    </row>
    <row r="28" spans="1:4">
      <c r="A28">
        <v>30094891</v>
      </c>
      <c r="B28" t="s">
        <v>27</v>
      </c>
      <c r="C28" t="str">
        <f t="shared" si="0"/>
        <v>30094891-EJECUCION</v>
      </c>
      <c r="D28">
        <v>231200000</v>
      </c>
    </row>
    <row r="29" spans="1:4">
      <c r="A29">
        <v>30097978</v>
      </c>
      <c r="B29" t="s">
        <v>27</v>
      </c>
      <c r="C29" t="str">
        <f t="shared" si="0"/>
        <v>30097978-EJECUCION</v>
      </c>
      <c r="D29">
        <v>153036679</v>
      </c>
    </row>
    <row r="30" spans="1:4">
      <c r="A30">
        <v>30098600</v>
      </c>
      <c r="B30" t="s">
        <v>492</v>
      </c>
      <c r="C30" t="str">
        <f t="shared" si="0"/>
        <v>30098600-PREFACTIBILIDAD</v>
      </c>
      <c r="D30">
        <v>25000000</v>
      </c>
    </row>
    <row r="31" spans="1:4">
      <c r="A31">
        <v>30102779</v>
      </c>
      <c r="B31" t="s">
        <v>27</v>
      </c>
      <c r="C31" t="str">
        <f t="shared" si="0"/>
        <v>30102779-EJECUCION</v>
      </c>
      <c r="D31">
        <v>50000000</v>
      </c>
    </row>
    <row r="32" spans="1:4">
      <c r="A32">
        <v>30103446</v>
      </c>
      <c r="B32" t="s">
        <v>27</v>
      </c>
      <c r="C32" t="str">
        <f t="shared" si="0"/>
        <v>30103446-EJECUCION</v>
      </c>
      <c r="D32">
        <v>67723498</v>
      </c>
    </row>
    <row r="33" spans="1:4">
      <c r="A33">
        <v>30110580</v>
      </c>
      <c r="B33" t="s">
        <v>27</v>
      </c>
      <c r="C33" t="str">
        <f t="shared" si="0"/>
        <v>30110580-EJECUCION</v>
      </c>
      <c r="D33">
        <v>150000000</v>
      </c>
    </row>
    <row r="34" spans="1:4">
      <c r="A34">
        <v>30113942</v>
      </c>
      <c r="B34" t="s">
        <v>27</v>
      </c>
      <c r="C34" t="str">
        <f t="shared" si="0"/>
        <v>30113942-EJECUCION</v>
      </c>
      <c r="D34">
        <v>58965000</v>
      </c>
    </row>
    <row r="35" spans="1:4">
      <c r="A35">
        <v>30115252</v>
      </c>
      <c r="B35" t="s">
        <v>27</v>
      </c>
      <c r="C35" t="str">
        <f t="shared" si="0"/>
        <v>30115252-EJECUCION</v>
      </c>
      <c r="D35">
        <v>7500000</v>
      </c>
    </row>
    <row r="36" spans="1:4">
      <c r="A36">
        <v>30115770</v>
      </c>
      <c r="B36" t="s">
        <v>27</v>
      </c>
      <c r="C36" t="str">
        <f t="shared" si="0"/>
        <v>30115770-EJECUCION</v>
      </c>
      <c r="D36">
        <v>49138424</v>
      </c>
    </row>
    <row r="37" spans="1:4">
      <c r="A37">
        <v>30116040</v>
      </c>
      <c r="B37" t="s">
        <v>35</v>
      </c>
      <c r="C37" t="str">
        <f t="shared" si="0"/>
        <v>30116040-DISEÑO</v>
      </c>
      <c r="D37">
        <v>15000000</v>
      </c>
    </row>
    <row r="38" spans="1:4">
      <c r="A38">
        <v>30118582</v>
      </c>
      <c r="B38" t="s">
        <v>27</v>
      </c>
      <c r="C38" t="str">
        <f t="shared" si="0"/>
        <v>30118582-EJECUCION</v>
      </c>
      <c r="D38">
        <v>150000000</v>
      </c>
    </row>
    <row r="39" spans="1:4">
      <c r="A39">
        <v>30125599</v>
      </c>
      <c r="B39" t="s">
        <v>27</v>
      </c>
      <c r="C39" t="str">
        <f t="shared" si="0"/>
        <v>30125599-EJECUCION</v>
      </c>
      <c r="D39">
        <v>150000000</v>
      </c>
    </row>
    <row r="40" spans="1:4">
      <c r="A40">
        <v>30129273</v>
      </c>
      <c r="B40" t="s">
        <v>27</v>
      </c>
      <c r="C40" t="str">
        <f t="shared" si="0"/>
        <v>30129273-EJECUCION</v>
      </c>
      <c r="D40">
        <v>176304790</v>
      </c>
    </row>
    <row r="41" spans="1:4">
      <c r="A41">
        <v>30129384</v>
      </c>
      <c r="B41" t="s">
        <v>27</v>
      </c>
      <c r="C41" t="str">
        <f t="shared" si="0"/>
        <v>30129384-EJECUCION</v>
      </c>
      <c r="D41">
        <v>130000000</v>
      </c>
    </row>
    <row r="42" spans="1:4">
      <c r="A42">
        <v>30129912</v>
      </c>
      <c r="B42" t="s">
        <v>27</v>
      </c>
      <c r="C42" t="str">
        <f t="shared" si="0"/>
        <v>30129912-EJECUCION</v>
      </c>
      <c r="D42">
        <v>25000000</v>
      </c>
    </row>
    <row r="43" spans="1:4">
      <c r="A43">
        <v>30131517</v>
      </c>
      <c r="B43" t="s">
        <v>35</v>
      </c>
      <c r="C43" t="str">
        <f t="shared" si="0"/>
        <v>30131517-DISEÑO</v>
      </c>
      <c r="D43">
        <v>5400000</v>
      </c>
    </row>
    <row r="44" spans="1:4">
      <c r="A44">
        <v>30132450</v>
      </c>
      <c r="B44" t="s">
        <v>27</v>
      </c>
      <c r="C44" t="str">
        <f t="shared" si="0"/>
        <v>30132450-EJECUCION</v>
      </c>
      <c r="D44">
        <v>59487314</v>
      </c>
    </row>
    <row r="45" spans="1:4">
      <c r="A45">
        <v>30133125</v>
      </c>
      <c r="B45" t="s">
        <v>27</v>
      </c>
      <c r="C45" t="str">
        <f t="shared" si="0"/>
        <v>30133125-EJECUCION</v>
      </c>
      <c r="D45">
        <v>200000000</v>
      </c>
    </row>
    <row r="46" spans="1:4">
      <c r="A46">
        <v>30134020</v>
      </c>
      <c r="B46" t="s">
        <v>27</v>
      </c>
      <c r="C46" t="str">
        <f t="shared" si="0"/>
        <v>30134020-EJECUCION</v>
      </c>
      <c r="D46">
        <v>81265435</v>
      </c>
    </row>
    <row r="47" spans="1:4">
      <c r="A47">
        <v>30134380</v>
      </c>
      <c r="B47" t="s">
        <v>27</v>
      </c>
      <c r="C47" t="str">
        <f t="shared" si="0"/>
        <v>30134380-EJECUCION</v>
      </c>
      <c r="D47">
        <v>69107829</v>
      </c>
    </row>
    <row r="48" spans="1:4">
      <c r="A48">
        <v>30134720</v>
      </c>
      <c r="B48" t="s">
        <v>27</v>
      </c>
      <c r="C48" t="str">
        <f t="shared" si="0"/>
        <v>30134720-EJECUCION</v>
      </c>
      <c r="D48">
        <v>7336000</v>
      </c>
    </row>
    <row r="49" spans="1:4">
      <c r="A49">
        <v>30134906</v>
      </c>
      <c r="B49" t="s">
        <v>27</v>
      </c>
      <c r="C49" t="str">
        <f t="shared" si="0"/>
        <v>30134906-EJECUCION</v>
      </c>
      <c r="D49">
        <v>281046167</v>
      </c>
    </row>
    <row r="50" spans="1:4">
      <c r="A50">
        <v>30135967</v>
      </c>
      <c r="B50" t="s">
        <v>35</v>
      </c>
      <c r="C50" t="str">
        <f t="shared" si="0"/>
        <v>30135967-DISEÑO</v>
      </c>
      <c r="D50">
        <v>40500000</v>
      </c>
    </row>
    <row r="51" spans="1:4">
      <c r="A51">
        <v>30136060</v>
      </c>
      <c r="B51" t="s">
        <v>27</v>
      </c>
      <c r="C51" t="str">
        <f t="shared" si="0"/>
        <v>30136060-EJECUCION</v>
      </c>
      <c r="D51">
        <v>262500000</v>
      </c>
    </row>
    <row r="52" spans="1:4">
      <c r="A52">
        <v>30154323</v>
      </c>
      <c r="B52" t="s">
        <v>27</v>
      </c>
      <c r="C52" t="str">
        <f t="shared" si="0"/>
        <v>30154323-EJECUCION</v>
      </c>
      <c r="D52">
        <v>105189229</v>
      </c>
    </row>
    <row r="53" spans="1:4">
      <c r="A53">
        <v>30165522</v>
      </c>
      <c r="B53" t="s">
        <v>27</v>
      </c>
      <c r="C53" t="str">
        <f t="shared" si="0"/>
        <v>30165522-EJECUCION</v>
      </c>
      <c r="D53">
        <v>50000000</v>
      </c>
    </row>
    <row r="54" spans="1:4">
      <c r="A54">
        <v>30199074</v>
      </c>
      <c r="B54" t="s">
        <v>27</v>
      </c>
      <c r="C54" t="str">
        <f t="shared" si="0"/>
        <v>30199074-EJECUCION</v>
      </c>
      <c r="D54">
        <v>15047000</v>
      </c>
    </row>
    <row r="55" spans="1:4">
      <c r="A55">
        <v>30199272</v>
      </c>
      <c r="B55" t="s">
        <v>27</v>
      </c>
      <c r="C55" t="str">
        <f t="shared" si="0"/>
        <v>30199272-EJECUCION</v>
      </c>
      <c r="D55">
        <v>52938605</v>
      </c>
    </row>
    <row r="56" spans="1:4">
      <c r="A56">
        <v>30210322</v>
      </c>
      <c r="B56" t="s">
        <v>27</v>
      </c>
      <c r="C56" t="str">
        <f t="shared" si="0"/>
        <v>30210322-EJECUCION</v>
      </c>
      <c r="D56">
        <v>35000000</v>
      </c>
    </row>
    <row r="57" spans="1:4">
      <c r="A57">
        <v>30212372</v>
      </c>
      <c r="B57" t="s">
        <v>27</v>
      </c>
      <c r="C57" t="str">
        <f t="shared" si="0"/>
        <v>30212372-EJECUCION</v>
      </c>
      <c r="D57">
        <v>39362774</v>
      </c>
    </row>
    <row r="58" spans="1:4">
      <c r="A58">
        <v>30247072</v>
      </c>
      <c r="B58" t="s">
        <v>35</v>
      </c>
      <c r="C58" t="str">
        <f t="shared" si="0"/>
        <v>30247072-DISEÑO</v>
      </c>
      <c r="D58">
        <v>20000000</v>
      </c>
    </row>
    <row r="59" spans="1:4">
      <c r="A59">
        <v>30290372</v>
      </c>
      <c r="B59" t="s">
        <v>27</v>
      </c>
      <c r="C59" t="str">
        <f t="shared" si="0"/>
        <v>30290372-EJECUCION</v>
      </c>
      <c r="D59">
        <v>73989795</v>
      </c>
    </row>
    <row r="60" spans="1:4">
      <c r="A60">
        <v>30291172</v>
      </c>
      <c r="B60" t="s">
        <v>27</v>
      </c>
      <c r="C60" t="str">
        <f t="shared" si="0"/>
        <v>30291172-EJECUCION</v>
      </c>
      <c r="D60">
        <v>52673000</v>
      </c>
    </row>
    <row r="61" spans="1:4">
      <c r="A61">
        <v>30310525</v>
      </c>
      <c r="B61" t="s">
        <v>27</v>
      </c>
      <c r="C61" t="str">
        <f t="shared" si="0"/>
        <v>30310525-EJECUCION</v>
      </c>
      <c r="D61">
        <v>3000000000</v>
      </c>
    </row>
    <row r="62" spans="1:4">
      <c r="A62">
        <v>30339322</v>
      </c>
      <c r="B62" t="s">
        <v>35</v>
      </c>
      <c r="C62" t="str">
        <f t="shared" si="0"/>
        <v>30339322-DISEÑO</v>
      </c>
      <c r="D62">
        <v>34371800</v>
      </c>
    </row>
    <row r="63" spans="1:4">
      <c r="A63">
        <v>30342724</v>
      </c>
      <c r="B63" t="s">
        <v>27</v>
      </c>
      <c r="C63" t="str">
        <f t="shared" si="0"/>
        <v>30342724-EJECUCION</v>
      </c>
      <c r="D63">
        <v>350000000</v>
      </c>
    </row>
    <row r="64" spans="1:4">
      <c r="A64">
        <v>30342773</v>
      </c>
      <c r="B64" t="s">
        <v>27</v>
      </c>
      <c r="C64" t="str">
        <f t="shared" si="0"/>
        <v>30342773-EJECUCION</v>
      </c>
      <c r="D64">
        <v>50000000</v>
      </c>
    </row>
    <row r="65" spans="1:4">
      <c r="A65">
        <v>30343540</v>
      </c>
      <c r="B65" t="s">
        <v>27</v>
      </c>
      <c r="C65" t="str">
        <f t="shared" si="0"/>
        <v>30343540-EJECUCION</v>
      </c>
      <c r="D65">
        <v>54387000</v>
      </c>
    </row>
    <row r="66" spans="1:4">
      <c r="A66">
        <v>30350774</v>
      </c>
      <c r="B66" t="s">
        <v>27</v>
      </c>
      <c r="C66" t="str">
        <f t="shared" si="0"/>
        <v>30350774-EJECUCION</v>
      </c>
      <c r="D66">
        <v>70000000</v>
      </c>
    </row>
    <row r="67" spans="1:4">
      <c r="A67">
        <v>30361522</v>
      </c>
      <c r="B67" t="s">
        <v>27</v>
      </c>
      <c r="C67" t="str">
        <f t="shared" ref="C67:C68" si="1">CONCATENATE(A67,"-",B67)</f>
        <v>30361522-EJECUCION</v>
      </c>
      <c r="D67">
        <v>44538687</v>
      </c>
    </row>
    <row r="68" spans="1:4">
      <c r="A68" t="s">
        <v>347</v>
      </c>
      <c r="B68" t="s">
        <v>27</v>
      </c>
      <c r="C68" t="str">
        <f t="shared" si="1"/>
        <v>20144598-3-EJECUCION</v>
      </c>
      <c r="D68">
        <v>50000000</v>
      </c>
    </row>
    <row r="69" spans="1:4">
      <c r="A69" t="s">
        <v>709</v>
      </c>
      <c r="D69">
        <v>11698187686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B361"/>
  <sheetViews>
    <sheetView workbookViewId="0">
      <selection activeCell="A266" sqref="A266"/>
    </sheetView>
  </sheetViews>
  <sheetFormatPr baseColWidth="10" defaultRowHeight="15"/>
  <cols>
    <col min="1" max="1" width="25.28515625" bestFit="1" customWidth="1"/>
    <col min="2" max="2" width="17.42578125" bestFit="1" customWidth="1"/>
  </cols>
  <sheetData>
    <row r="3" spans="1:2">
      <c r="A3" s="282" t="s">
        <v>1119</v>
      </c>
      <c r="B3" t="s">
        <v>1121</v>
      </c>
    </row>
    <row r="4" spans="1:2" hidden="1">
      <c r="A4" s="15" t="s">
        <v>853</v>
      </c>
      <c r="B4" s="113">
        <v>1</v>
      </c>
    </row>
    <row r="5" spans="1:2" hidden="1">
      <c r="A5" s="15" t="s">
        <v>763</v>
      </c>
      <c r="B5" s="113">
        <v>1</v>
      </c>
    </row>
    <row r="6" spans="1:2" hidden="1">
      <c r="A6" s="15" t="s">
        <v>791</v>
      </c>
      <c r="B6" s="113">
        <v>1</v>
      </c>
    </row>
    <row r="7" spans="1:2" hidden="1">
      <c r="A7" s="15" t="s">
        <v>940</v>
      </c>
      <c r="B7" s="113">
        <v>1</v>
      </c>
    </row>
    <row r="8" spans="1:2" hidden="1">
      <c r="A8" s="15" t="s">
        <v>930</v>
      </c>
      <c r="B8" s="113">
        <v>1</v>
      </c>
    </row>
    <row r="9" spans="1:2" hidden="1">
      <c r="A9" s="15" t="s">
        <v>960</v>
      </c>
      <c r="B9" s="113">
        <v>1</v>
      </c>
    </row>
    <row r="10" spans="1:2" hidden="1">
      <c r="A10" s="15" t="s">
        <v>834</v>
      </c>
      <c r="B10" s="113">
        <v>1</v>
      </c>
    </row>
    <row r="11" spans="1:2" hidden="1">
      <c r="A11" s="15" t="s">
        <v>846</v>
      </c>
      <c r="B11" s="113">
        <v>1</v>
      </c>
    </row>
    <row r="12" spans="1:2">
      <c r="A12" s="15" t="s">
        <v>821</v>
      </c>
      <c r="B12" s="113">
        <v>4</v>
      </c>
    </row>
    <row r="13" spans="1:2">
      <c r="A13" s="15" t="s">
        <v>822</v>
      </c>
      <c r="B13" s="113">
        <v>4</v>
      </c>
    </row>
    <row r="14" spans="1:2">
      <c r="A14" s="15" t="s">
        <v>823</v>
      </c>
      <c r="B14" s="113">
        <v>4</v>
      </c>
    </row>
    <row r="15" spans="1:2" hidden="1">
      <c r="A15" s="15" t="s">
        <v>829</v>
      </c>
      <c r="B15" s="113">
        <v>1</v>
      </c>
    </row>
    <row r="16" spans="1:2" hidden="1">
      <c r="A16" s="15" t="s">
        <v>1029</v>
      </c>
      <c r="B16" s="113">
        <v>1</v>
      </c>
    </row>
    <row r="17" spans="1:2" hidden="1">
      <c r="A17" s="15" t="s">
        <v>975</v>
      </c>
      <c r="B17" s="113">
        <v>1</v>
      </c>
    </row>
    <row r="18" spans="1:2" hidden="1">
      <c r="A18" s="15" t="s">
        <v>905</v>
      </c>
      <c r="B18" s="113">
        <v>1</v>
      </c>
    </row>
    <row r="19" spans="1:2" hidden="1">
      <c r="A19" s="15" t="s">
        <v>769</v>
      </c>
      <c r="B19" s="113">
        <v>1</v>
      </c>
    </row>
    <row r="20" spans="1:2" hidden="1">
      <c r="A20" s="15" t="s">
        <v>859</v>
      </c>
      <c r="B20" s="113">
        <v>1</v>
      </c>
    </row>
    <row r="21" spans="1:2" hidden="1">
      <c r="A21" s="15" t="s">
        <v>860</v>
      </c>
      <c r="B21" s="113">
        <v>1</v>
      </c>
    </row>
    <row r="22" spans="1:2" hidden="1">
      <c r="A22" s="15" t="s">
        <v>979</v>
      </c>
      <c r="B22" s="113">
        <v>1</v>
      </c>
    </row>
    <row r="23" spans="1:2" hidden="1">
      <c r="A23" s="15" t="s">
        <v>949</v>
      </c>
      <c r="B23" s="113">
        <v>1</v>
      </c>
    </row>
    <row r="24" spans="1:2" hidden="1">
      <c r="A24" s="15" t="s">
        <v>768</v>
      </c>
      <c r="B24" s="113">
        <v>1</v>
      </c>
    </row>
    <row r="25" spans="1:2" hidden="1">
      <c r="A25" s="15" t="s">
        <v>831</v>
      </c>
      <c r="B25" s="113">
        <v>1</v>
      </c>
    </row>
    <row r="26" spans="1:2" hidden="1">
      <c r="A26" s="15" t="s">
        <v>917</v>
      </c>
      <c r="B26" s="113">
        <v>1</v>
      </c>
    </row>
    <row r="27" spans="1:2" hidden="1">
      <c r="A27" s="15" t="s">
        <v>914</v>
      </c>
      <c r="B27" s="113">
        <v>1</v>
      </c>
    </row>
    <row r="28" spans="1:2" hidden="1">
      <c r="A28" s="15" t="s">
        <v>1034</v>
      </c>
      <c r="B28" s="113">
        <v>1</v>
      </c>
    </row>
    <row r="29" spans="1:2" hidden="1">
      <c r="A29" s="15" t="s">
        <v>790</v>
      </c>
      <c r="B29" s="113">
        <v>1</v>
      </c>
    </row>
    <row r="30" spans="1:2" hidden="1">
      <c r="A30" s="15" t="s">
        <v>783</v>
      </c>
      <c r="B30" s="113">
        <v>1</v>
      </c>
    </row>
    <row r="31" spans="1:2" hidden="1">
      <c r="A31" s="15" t="s">
        <v>773</v>
      </c>
      <c r="B31" s="113">
        <v>1</v>
      </c>
    </row>
    <row r="32" spans="1:2" hidden="1">
      <c r="A32" s="15" t="s">
        <v>987</v>
      </c>
      <c r="B32" s="113">
        <v>1</v>
      </c>
    </row>
    <row r="33" spans="1:2" hidden="1">
      <c r="A33" s="15" t="s">
        <v>794</v>
      </c>
      <c r="B33" s="113">
        <v>1</v>
      </c>
    </row>
    <row r="34" spans="1:2" hidden="1">
      <c r="A34" s="15" t="s">
        <v>893</v>
      </c>
      <c r="B34" s="113">
        <v>1</v>
      </c>
    </row>
    <row r="35" spans="1:2" hidden="1">
      <c r="A35" s="15" t="s">
        <v>1046</v>
      </c>
      <c r="B35" s="113">
        <v>1</v>
      </c>
    </row>
    <row r="36" spans="1:2" hidden="1">
      <c r="A36" s="15" t="s">
        <v>875</v>
      </c>
      <c r="B36" s="113">
        <v>1</v>
      </c>
    </row>
    <row r="37" spans="1:2" hidden="1">
      <c r="A37" s="15" t="s">
        <v>801</v>
      </c>
      <c r="B37" s="113">
        <v>1</v>
      </c>
    </row>
    <row r="38" spans="1:2" hidden="1">
      <c r="A38" s="15" t="s">
        <v>1024</v>
      </c>
      <c r="B38" s="113">
        <v>1</v>
      </c>
    </row>
    <row r="39" spans="1:2" hidden="1">
      <c r="A39" s="15" t="s">
        <v>852</v>
      </c>
      <c r="B39" s="113">
        <v>1</v>
      </c>
    </row>
    <row r="40" spans="1:2" hidden="1">
      <c r="A40" s="15" t="s">
        <v>1023</v>
      </c>
      <c r="B40" s="113">
        <v>1</v>
      </c>
    </row>
    <row r="41" spans="1:2" hidden="1">
      <c r="A41" s="15" t="s">
        <v>879</v>
      </c>
      <c r="B41" s="113">
        <v>1</v>
      </c>
    </row>
    <row r="42" spans="1:2" hidden="1">
      <c r="A42" s="15" t="s">
        <v>925</v>
      </c>
      <c r="B42" s="113">
        <v>1</v>
      </c>
    </row>
    <row r="43" spans="1:2" hidden="1">
      <c r="A43" s="15" t="s">
        <v>1001</v>
      </c>
      <c r="B43" s="113">
        <v>1</v>
      </c>
    </row>
    <row r="44" spans="1:2" hidden="1">
      <c r="A44" s="15" t="s">
        <v>888</v>
      </c>
      <c r="B44" s="113">
        <v>1</v>
      </c>
    </row>
    <row r="45" spans="1:2" hidden="1">
      <c r="A45" s="15" t="s">
        <v>938</v>
      </c>
      <c r="B45" s="113">
        <v>1</v>
      </c>
    </row>
    <row r="46" spans="1:2" hidden="1">
      <c r="A46" s="15" t="s">
        <v>869</v>
      </c>
      <c r="B46" s="113">
        <v>1</v>
      </c>
    </row>
    <row r="47" spans="1:2" hidden="1">
      <c r="A47" s="15" t="s">
        <v>889</v>
      </c>
      <c r="B47" s="113">
        <v>1</v>
      </c>
    </row>
    <row r="48" spans="1:2" hidden="1">
      <c r="A48" s="15" t="s">
        <v>891</v>
      </c>
      <c r="B48" s="113">
        <v>1</v>
      </c>
    </row>
    <row r="49" spans="1:2" hidden="1">
      <c r="A49" s="15" t="s">
        <v>830</v>
      </c>
      <c r="B49" s="113">
        <v>1</v>
      </c>
    </row>
    <row r="50" spans="1:2" hidden="1">
      <c r="A50" s="15" t="s">
        <v>923</v>
      </c>
      <c r="B50" s="113">
        <v>1</v>
      </c>
    </row>
    <row r="51" spans="1:2" hidden="1">
      <c r="A51" s="15" t="s">
        <v>910</v>
      </c>
      <c r="B51" s="113">
        <v>1</v>
      </c>
    </row>
    <row r="52" spans="1:2" hidden="1">
      <c r="A52" s="15" t="s">
        <v>883</v>
      </c>
      <c r="B52" s="113">
        <v>1</v>
      </c>
    </row>
    <row r="53" spans="1:2" hidden="1">
      <c r="A53" s="15" t="s">
        <v>984</v>
      </c>
      <c r="B53" s="113">
        <v>1</v>
      </c>
    </row>
    <row r="54" spans="1:2" hidden="1">
      <c r="A54" s="15" t="s">
        <v>955</v>
      </c>
      <c r="B54" s="113">
        <v>1</v>
      </c>
    </row>
    <row r="55" spans="1:2" hidden="1">
      <c r="A55" s="15" t="s">
        <v>840</v>
      </c>
      <c r="B55" s="113">
        <v>1</v>
      </c>
    </row>
    <row r="56" spans="1:2" hidden="1">
      <c r="A56" s="15" t="s">
        <v>895</v>
      </c>
      <c r="B56" s="113">
        <v>1</v>
      </c>
    </row>
    <row r="57" spans="1:2" hidden="1">
      <c r="A57" s="15" t="s">
        <v>1047</v>
      </c>
      <c r="B57" s="113">
        <v>1</v>
      </c>
    </row>
    <row r="58" spans="1:2" hidden="1">
      <c r="A58" s="15" t="s">
        <v>994</v>
      </c>
      <c r="B58" s="113">
        <v>1</v>
      </c>
    </row>
    <row r="59" spans="1:2" hidden="1">
      <c r="A59" s="15" t="s">
        <v>1017</v>
      </c>
      <c r="B59" s="113">
        <v>1</v>
      </c>
    </row>
    <row r="60" spans="1:2" hidden="1">
      <c r="A60" s="15" t="s">
        <v>942</v>
      </c>
      <c r="B60" s="113">
        <v>1</v>
      </c>
    </row>
    <row r="61" spans="1:2" hidden="1">
      <c r="A61" s="15" t="s">
        <v>832</v>
      </c>
      <c r="B61" s="113">
        <v>1</v>
      </c>
    </row>
    <row r="62" spans="1:2" hidden="1">
      <c r="A62" s="15" t="s">
        <v>882</v>
      </c>
      <c r="B62" s="113">
        <v>1</v>
      </c>
    </row>
    <row r="63" spans="1:2" hidden="1">
      <c r="A63" s="15" t="s">
        <v>820</v>
      </c>
      <c r="B63" s="113">
        <v>1</v>
      </c>
    </row>
    <row r="64" spans="1:2" hidden="1">
      <c r="A64" s="15" t="s">
        <v>950</v>
      </c>
      <c r="B64" s="113">
        <v>1</v>
      </c>
    </row>
    <row r="65" spans="1:2" hidden="1">
      <c r="A65" s="15" t="s">
        <v>1003</v>
      </c>
      <c r="B65" s="113">
        <v>1</v>
      </c>
    </row>
    <row r="66" spans="1:2" hidden="1">
      <c r="A66" s="15" t="s">
        <v>1004</v>
      </c>
      <c r="B66" s="113">
        <v>1</v>
      </c>
    </row>
    <row r="67" spans="1:2" hidden="1">
      <c r="A67" s="15" t="s">
        <v>1005</v>
      </c>
      <c r="B67" s="113">
        <v>1</v>
      </c>
    </row>
    <row r="68" spans="1:2" hidden="1">
      <c r="A68" s="15" t="s">
        <v>818</v>
      </c>
      <c r="B68" s="113">
        <v>1</v>
      </c>
    </row>
    <row r="69" spans="1:2" hidden="1">
      <c r="A69" s="15" t="s">
        <v>854</v>
      </c>
      <c r="B69" s="113">
        <v>1</v>
      </c>
    </row>
    <row r="70" spans="1:2" hidden="1">
      <c r="A70" s="15" t="s">
        <v>771</v>
      </c>
      <c r="B70" s="113">
        <v>1</v>
      </c>
    </row>
    <row r="71" spans="1:2" hidden="1">
      <c r="A71" s="15" t="s">
        <v>929</v>
      </c>
      <c r="B71" s="113">
        <v>1</v>
      </c>
    </row>
    <row r="72" spans="1:2" hidden="1">
      <c r="A72" s="15" t="s">
        <v>819</v>
      </c>
      <c r="B72" s="113">
        <v>1</v>
      </c>
    </row>
    <row r="73" spans="1:2" hidden="1">
      <c r="A73" s="15" t="s">
        <v>872</v>
      </c>
      <c r="B73" s="113">
        <v>1</v>
      </c>
    </row>
    <row r="74" spans="1:2" hidden="1">
      <c r="A74" s="15" t="s">
        <v>795</v>
      </c>
      <c r="B74" s="113">
        <v>1</v>
      </c>
    </row>
    <row r="75" spans="1:2" hidden="1">
      <c r="A75" s="15" t="s">
        <v>985</v>
      </c>
      <c r="B75" s="113">
        <v>1</v>
      </c>
    </row>
    <row r="76" spans="1:2" hidden="1">
      <c r="A76" s="15" t="s">
        <v>953</v>
      </c>
      <c r="B76" s="113">
        <v>1</v>
      </c>
    </row>
    <row r="77" spans="1:2" hidden="1">
      <c r="A77" s="15" t="s">
        <v>808</v>
      </c>
      <c r="B77" s="113">
        <v>1</v>
      </c>
    </row>
    <row r="78" spans="1:2" hidden="1">
      <c r="A78" s="15" t="s">
        <v>941</v>
      </c>
      <c r="B78" s="113">
        <v>1</v>
      </c>
    </row>
    <row r="79" spans="1:2" hidden="1">
      <c r="A79" s="15" t="s">
        <v>966</v>
      </c>
      <c r="B79" s="113">
        <v>1</v>
      </c>
    </row>
    <row r="80" spans="1:2" hidden="1">
      <c r="A80" s="15" t="s">
        <v>969</v>
      </c>
      <c r="B80" s="113">
        <v>1</v>
      </c>
    </row>
    <row r="81" spans="1:2" hidden="1">
      <c r="A81" s="15" t="s">
        <v>937</v>
      </c>
      <c r="B81" s="113">
        <v>1</v>
      </c>
    </row>
    <row r="82" spans="1:2" hidden="1">
      <c r="A82" s="15" t="s">
        <v>921</v>
      </c>
      <c r="B82" s="113">
        <v>1</v>
      </c>
    </row>
    <row r="83" spans="1:2" hidden="1">
      <c r="A83" s="15" t="s">
        <v>965</v>
      </c>
      <c r="B83" s="113">
        <v>1</v>
      </c>
    </row>
    <row r="84" spans="1:2" hidden="1">
      <c r="A84" s="15" t="s">
        <v>796</v>
      </c>
      <c r="B84" s="113">
        <v>1</v>
      </c>
    </row>
    <row r="85" spans="1:2" hidden="1">
      <c r="A85" s="15" t="s">
        <v>836</v>
      </c>
      <c r="B85" s="113">
        <v>1</v>
      </c>
    </row>
    <row r="86" spans="1:2" hidden="1">
      <c r="A86" s="15" t="s">
        <v>1007</v>
      </c>
      <c r="B86" s="113">
        <v>1</v>
      </c>
    </row>
    <row r="87" spans="1:2" hidden="1">
      <c r="A87" s="15" t="s">
        <v>996</v>
      </c>
      <c r="B87" s="113">
        <v>1</v>
      </c>
    </row>
    <row r="88" spans="1:2" hidden="1">
      <c r="A88" s="15" t="s">
        <v>908</v>
      </c>
      <c r="B88" s="113">
        <v>1</v>
      </c>
    </row>
    <row r="89" spans="1:2" hidden="1">
      <c r="A89" s="15" t="s">
        <v>913</v>
      </c>
      <c r="B89" s="113">
        <v>1</v>
      </c>
    </row>
    <row r="90" spans="1:2" hidden="1">
      <c r="A90" s="15" t="s">
        <v>799</v>
      </c>
      <c r="B90" s="113">
        <v>1</v>
      </c>
    </row>
    <row r="91" spans="1:2" hidden="1">
      <c r="A91" s="15" t="s">
        <v>800</v>
      </c>
      <c r="B91" s="113">
        <v>1</v>
      </c>
    </row>
    <row r="92" spans="1:2" hidden="1">
      <c r="A92" s="15" t="s">
        <v>1025</v>
      </c>
      <c r="B92" s="113">
        <v>1</v>
      </c>
    </row>
    <row r="93" spans="1:2" hidden="1">
      <c r="A93" s="15" t="s">
        <v>956</v>
      </c>
      <c r="B93" s="113">
        <v>1</v>
      </c>
    </row>
    <row r="94" spans="1:2" hidden="1">
      <c r="A94" s="15" t="s">
        <v>954</v>
      </c>
      <c r="B94" s="113">
        <v>1</v>
      </c>
    </row>
    <row r="95" spans="1:2" hidden="1">
      <c r="A95" s="15" t="s">
        <v>894</v>
      </c>
      <c r="B95" s="113">
        <v>1</v>
      </c>
    </row>
    <row r="96" spans="1:2" hidden="1">
      <c r="A96" s="15" t="s">
        <v>1006</v>
      </c>
      <c r="B96" s="113">
        <v>1</v>
      </c>
    </row>
    <row r="97" spans="1:2" hidden="1">
      <c r="A97" s="15" t="s">
        <v>948</v>
      </c>
      <c r="B97" s="113">
        <v>1</v>
      </c>
    </row>
    <row r="98" spans="1:2" hidden="1">
      <c r="A98" s="15" t="s">
        <v>833</v>
      </c>
      <c r="B98" s="113">
        <v>1</v>
      </c>
    </row>
    <row r="99" spans="1:2" hidden="1">
      <c r="A99" s="15" t="s">
        <v>935</v>
      </c>
      <c r="B99" s="113">
        <v>1</v>
      </c>
    </row>
    <row r="100" spans="1:2" hidden="1">
      <c r="A100" s="15" t="s">
        <v>915</v>
      </c>
      <c r="B100" s="113">
        <v>1</v>
      </c>
    </row>
    <row r="101" spans="1:2" hidden="1">
      <c r="A101" s="15" t="s">
        <v>841</v>
      </c>
      <c r="B101" s="113">
        <v>1</v>
      </c>
    </row>
    <row r="102" spans="1:2" hidden="1">
      <c r="A102" s="15" t="s">
        <v>777</v>
      </c>
      <c r="B102" s="113">
        <v>1</v>
      </c>
    </row>
    <row r="103" spans="1:2" hidden="1">
      <c r="A103" s="15" t="s">
        <v>892</v>
      </c>
      <c r="B103" s="113">
        <v>1</v>
      </c>
    </row>
    <row r="104" spans="1:2" hidden="1">
      <c r="A104" s="15" t="s">
        <v>951</v>
      </c>
      <c r="B104" s="113">
        <v>1</v>
      </c>
    </row>
    <row r="105" spans="1:2" hidden="1">
      <c r="A105" s="15" t="s">
        <v>802</v>
      </c>
      <c r="B105" s="113">
        <v>1</v>
      </c>
    </row>
    <row r="106" spans="1:2" hidden="1">
      <c r="A106" s="15" t="s">
        <v>944</v>
      </c>
      <c r="B106" s="113">
        <v>1</v>
      </c>
    </row>
    <row r="107" spans="1:2" hidden="1">
      <c r="A107" s="15" t="s">
        <v>880</v>
      </c>
      <c r="B107" s="113">
        <v>1</v>
      </c>
    </row>
    <row r="108" spans="1:2" hidden="1">
      <c r="A108" s="15" t="s">
        <v>945</v>
      </c>
      <c r="B108" s="113">
        <v>1</v>
      </c>
    </row>
    <row r="109" spans="1:2" hidden="1">
      <c r="A109" s="15" t="s">
        <v>1044</v>
      </c>
      <c r="B109" s="113">
        <v>1</v>
      </c>
    </row>
    <row r="110" spans="1:2" hidden="1">
      <c r="A110" s="15" t="s">
        <v>855</v>
      </c>
      <c r="B110" s="113">
        <v>1</v>
      </c>
    </row>
    <row r="111" spans="1:2" hidden="1">
      <c r="A111" s="15" t="s">
        <v>932</v>
      </c>
      <c r="B111" s="113">
        <v>1</v>
      </c>
    </row>
    <row r="112" spans="1:2" hidden="1">
      <c r="A112" s="15" t="s">
        <v>964</v>
      </c>
      <c r="B112" s="113">
        <v>1</v>
      </c>
    </row>
    <row r="113" spans="1:2" hidden="1">
      <c r="A113" s="15" t="s">
        <v>1002</v>
      </c>
      <c r="B113" s="113">
        <v>1</v>
      </c>
    </row>
    <row r="114" spans="1:2" hidden="1">
      <c r="A114" s="15" t="s">
        <v>1045</v>
      </c>
      <c r="B114" s="113">
        <v>1</v>
      </c>
    </row>
    <row r="115" spans="1:2" hidden="1">
      <c r="A115" s="15" t="s">
        <v>1041</v>
      </c>
      <c r="B115" s="113">
        <v>1</v>
      </c>
    </row>
    <row r="116" spans="1:2" hidden="1">
      <c r="A116" s="15" t="s">
        <v>866</v>
      </c>
      <c r="B116" s="113">
        <v>1</v>
      </c>
    </row>
    <row r="117" spans="1:2" hidden="1">
      <c r="A117" s="15" t="s">
        <v>775</v>
      </c>
      <c r="B117" s="113">
        <v>1</v>
      </c>
    </row>
    <row r="118" spans="1:2" hidden="1">
      <c r="A118" s="15" t="s">
        <v>779</v>
      </c>
      <c r="B118" s="113">
        <v>1</v>
      </c>
    </row>
    <row r="119" spans="1:2" hidden="1">
      <c r="A119" s="15" t="s">
        <v>904</v>
      </c>
      <c r="B119" s="113">
        <v>1</v>
      </c>
    </row>
    <row r="120" spans="1:2" hidden="1">
      <c r="A120" s="15" t="s">
        <v>772</v>
      </c>
      <c r="B120" s="113">
        <v>1</v>
      </c>
    </row>
    <row r="121" spans="1:2" hidden="1">
      <c r="A121" s="15" t="s">
        <v>813</v>
      </c>
      <c r="B121" s="113">
        <v>1</v>
      </c>
    </row>
    <row r="122" spans="1:2" hidden="1">
      <c r="A122" s="15" t="s">
        <v>986</v>
      </c>
      <c r="B122" s="113">
        <v>1</v>
      </c>
    </row>
    <row r="123" spans="1:2" hidden="1">
      <c r="A123" s="15" t="s">
        <v>939</v>
      </c>
      <c r="B123" s="113">
        <v>1</v>
      </c>
    </row>
    <row r="124" spans="1:2" hidden="1">
      <c r="A124" s="15" t="s">
        <v>810</v>
      </c>
      <c r="B124" s="113">
        <v>1</v>
      </c>
    </row>
    <row r="125" spans="1:2" hidden="1">
      <c r="A125" s="15" t="s">
        <v>806</v>
      </c>
      <c r="B125" s="113">
        <v>1</v>
      </c>
    </row>
    <row r="126" spans="1:2" hidden="1">
      <c r="A126" s="15" t="s">
        <v>1078</v>
      </c>
      <c r="B126" s="113">
        <v>1</v>
      </c>
    </row>
    <row r="127" spans="1:2" hidden="1">
      <c r="A127" s="15" t="s">
        <v>878</v>
      </c>
      <c r="B127" s="113">
        <v>1</v>
      </c>
    </row>
    <row r="128" spans="1:2" hidden="1">
      <c r="A128" s="15" t="s">
        <v>924</v>
      </c>
      <c r="B128" s="113">
        <v>1</v>
      </c>
    </row>
    <row r="129" spans="1:2" hidden="1">
      <c r="A129" s="15" t="s">
        <v>1084</v>
      </c>
      <c r="B129" s="113">
        <v>1</v>
      </c>
    </row>
    <row r="130" spans="1:2" hidden="1">
      <c r="A130" s="15" t="s">
        <v>764</v>
      </c>
      <c r="B130" s="113">
        <v>1</v>
      </c>
    </row>
    <row r="131" spans="1:2" hidden="1">
      <c r="A131" s="15" t="s">
        <v>963</v>
      </c>
      <c r="B131" s="113">
        <v>1</v>
      </c>
    </row>
    <row r="132" spans="1:2" hidden="1">
      <c r="A132" s="15" t="s">
        <v>959</v>
      </c>
      <c r="B132" s="113">
        <v>1</v>
      </c>
    </row>
    <row r="133" spans="1:2" hidden="1">
      <c r="A133" s="15" t="s">
        <v>957</v>
      </c>
      <c r="B133" s="113">
        <v>1</v>
      </c>
    </row>
    <row r="134" spans="1:2" hidden="1">
      <c r="A134" s="15" t="s">
        <v>1087</v>
      </c>
      <c r="B134" s="113">
        <v>1</v>
      </c>
    </row>
    <row r="135" spans="1:2" hidden="1">
      <c r="A135" s="15" t="s">
        <v>797</v>
      </c>
      <c r="B135" s="113">
        <v>1</v>
      </c>
    </row>
    <row r="136" spans="1:2" hidden="1">
      <c r="A136" s="15" t="s">
        <v>977</v>
      </c>
      <c r="B136" s="113">
        <v>1</v>
      </c>
    </row>
    <row r="137" spans="1:2" hidden="1">
      <c r="A137" s="15" t="s">
        <v>838</v>
      </c>
      <c r="B137" s="113">
        <v>1</v>
      </c>
    </row>
    <row r="138" spans="1:2" hidden="1">
      <c r="A138" s="15" t="s">
        <v>876</v>
      </c>
      <c r="B138" s="113">
        <v>1</v>
      </c>
    </row>
    <row r="139" spans="1:2" hidden="1">
      <c r="A139" s="15" t="s">
        <v>835</v>
      </c>
      <c r="B139" s="113">
        <v>1</v>
      </c>
    </row>
    <row r="140" spans="1:2" hidden="1">
      <c r="A140" s="15" t="s">
        <v>767</v>
      </c>
      <c r="B140" s="113">
        <v>1</v>
      </c>
    </row>
    <row r="141" spans="1:2" hidden="1">
      <c r="A141" s="15" t="s">
        <v>871</v>
      </c>
      <c r="B141" s="113">
        <v>1</v>
      </c>
    </row>
    <row r="142" spans="1:2" hidden="1">
      <c r="A142" s="15" t="s">
        <v>851</v>
      </c>
      <c r="B142" s="113">
        <v>1</v>
      </c>
    </row>
    <row r="143" spans="1:2" hidden="1">
      <c r="A143" s="15" t="s">
        <v>972</v>
      </c>
      <c r="B143" s="113">
        <v>1</v>
      </c>
    </row>
    <row r="144" spans="1:2" hidden="1">
      <c r="A144" s="15" t="s">
        <v>1096</v>
      </c>
      <c r="B144" s="113">
        <v>1</v>
      </c>
    </row>
    <row r="145" spans="1:2" hidden="1">
      <c r="A145" s="15" t="s">
        <v>873</v>
      </c>
      <c r="B145" s="113">
        <v>1</v>
      </c>
    </row>
    <row r="146" spans="1:2" hidden="1">
      <c r="A146" s="15" t="s">
        <v>1012</v>
      </c>
      <c r="B146" s="113">
        <v>1</v>
      </c>
    </row>
    <row r="147" spans="1:2" hidden="1">
      <c r="A147" s="15" t="s">
        <v>1013</v>
      </c>
      <c r="B147" s="113">
        <v>1</v>
      </c>
    </row>
    <row r="148" spans="1:2" hidden="1">
      <c r="A148" s="15" t="s">
        <v>1011</v>
      </c>
      <c r="B148" s="113">
        <v>1</v>
      </c>
    </row>
    <row r="149" spans="1:2" hidden="1">
      <c r="A149" s="15" t="s">
        <v>961</v>
      </c>
      <c r="B149" s="113">
        <v>1</v>
      </c>
    </row>
    <row r="150" spans="1:2" hidden="1">
      <c r="A150" s="15" t="s">
        <v>958</v>
      </c>
      <c r="B150" s="113">
        <v>1</v>
      </c>
    </row>
    <row r="151" spans="1:2" hidden="1">
      <c r="A151" s="15" t="s">
        <v>862</v>
      </c>
      <c r="B151" s="113">
        <v>1</v>
      </c>
    </row>
    <row r="152" spans="1:2" hidden="1">
      <c r="A152" s="15" t="s">
        <v>1095</v>
      </c>
      <c r="B152" s="113">
        <v>1</v>
      </c>
    </row>
    <row r="153" spans="1:2" hidden="1">
      <c r="A153" s="15" t="s">
        <v>916</v>
      </c>
      <c r="B153" s="113">
        <v>1</v>
      </c>
    </row>
    <row r="154" spans="1:2" hidden="1">
      <c r="A154" s="15" t="s">
        <v>993</v>
      </c>
      <c r="B154" s="113">
        <v>1</v>
      </c>
    </row>
    <row r="155" spans="1:2" hidden="1">
      <c r="A155" s="15" t="s">
        <v>920</v>
      </c>
      <c r="B155" s="113">
        <v>1</v>
      </c>
    </row>
    <row r="156" spans="1:2" hidden="1">
      <c r="A156" s="15" t="s">
        <v>927</v>
      </c>
      <c r="B156" s="113">
        <v>1</v>
      </c>
    </row>
    <row r="157" spans="1:2" hidden="1">
      <c r="A157" s="15" t="s">
        <v>973</v>
      </c>
      <c r="B157" s="113">
        <v>1</v>
      </c>
    </row>
    <row r="158" spans="1:2" hidden="1">
      <c r="A158" s="15" t="s">
        <v>970</v>
      </c>
      <c r="B158" s="113">
        <v>1</v>
      </c>
    </row>
    <row r="159" spans="1:2" hidden="1">
      <c r="A159" s="15" t="s">
        <v>907</v>
      </c>
      <c r="B159" s="113">
        <v>1</v>
      </c>
    </row>
    <row r="160" spans="1:2" hidden="1">
      <c r="A160" s="15" t="s">
        <v>809</v>
      </c>
      <c r="B160" s="113">
        <v>1</v>
      </c>
    </row>
    <row r="161" spans="1:2" hidden="1">
      <c r="A161" s="15" t="s">
        <v>807</v>
      </c>
      <c r="B161" s="113">
        <v>1</v>
      </c>
    </row>
    <row r="162" spans="1:2" hidden="1">
      <c r="A162" s="15" t="s">
        <v>765</v>
      </c>
      <c r="B162" s="113">
        <v>1</v>
      </c>
    </row>
    <row r="163" spans="1:2" hidden="1">
      <c r="A163" s="15" t="s">
        <v>781</v>
      </c>
      <c r="B163" s="113">
        <v>1</v>
      </c>
    </row>
    <row r="164" spans="1:2" hidden="1">
      <c r="A164" s="15" t="s">
        <v>787</v>
      </c>
      <c r="B164" s="113">
        <v>1</v>
      </c>
    </row>
    <row r="165" spans="1:2" hidden="1">
      <c r="A165" s="15" t="s">
        <v>982</v>
      </c>
      <c r="B165" s="113">
        <v>1</v>
      </c>
    </row>
    <row r="166" spans="1:2" hidden="1">
      <c r="A166" s="15" t="s">
        <v>1015</v>
      </c>
      <c r="B166" s="113">
        <v>1</v>
      </c>
    </row>
    <row r="167" spans="1:2" hidden="1">
      <c r="A167" s="15" t="s">
        <v>1020</v>
      </c>
      <c r="B167" s="113">
        <v>1</v>
      </c>
    </row>
    <row r="168" spans="1:2" hidden="1">
      <c r="A168" s="15" t="s">
        <v>1072</v>
      </c>
      <c r="B168" s="113">
        <v>1</v>
      </c>
    </row>
    <row r="169" spans="1:2" hidden="1">
      <c r="A169" s="15" t="s">
        <v>1042</v>
      </c>
      <c r="B169" s="113">
        <v>1</v>
      </c>
    </row>
    <row r="170" spans="1:2" hidden="1">
      <c r="A170" s="15" t="s">
        <v>962</v>
      </c>
      <c r="B170" s="113">
        <v>1</v>
      </c>
    </row>
    <row r="171" spans="1:2" hidden="1">
      <c r="A171" s="15" t="s">
        <v>1088</v>
      </c>
      <c r="B171" s="113">
        <v>1</v>
      </c>
    </row>
    <row r="172" spans="1:2" hidden="1">
      <c r="A172" s="15" t="s">
        <v>991</v>
      </c>
      <c r="B172" s="113">
        <v>1</v>
      </c>
    </row>
    <row r="173" spans="1:2" hidden="1">
      <c r="A173" s="15" t="s">
        <v>967</v>
      </c>
      <c r="B173" s="113">
        <v>1</v>
      </c>
    </row>
    <row r="174" spans="1:2" hidden="1">
      <c r="A174" s="15" t="s">
        <v>968</v>
      </c>
      <c r="B174" s="113">
        <v>1</v>
      </c>
    </row>
    <row r="175" spans="1:2" hidden="1">
      <c r="A175" s="15" t="s">
        <v>816</v>
      </c>
      <c r="B175" s="113">
        <v>1</v>
      </c>
    </row>
    <row r="176" spans="1:2" hidden="1">
      <c r="A176" s="15" t="s">
        <v>803</v>
      </c>
      <c r="B176" s="113">
        <v>1</v>
      </c>
    </row>
    <row r="177" spans="1:2" hidden="1">
      <c r="A177" s="15" t="s">
        <v>926</v>
      </c>
      <c r="B177" s="113">
        <v>1</v>
      </c>
    </row>
    <row r="178" spans="1:2" hidden="1">
      <c r="A178" s="15" t="s">
        <v>1048</v>
      </c>
      <c r="B178" s="113">
        <v>1</v>
      </c>
    </row>
    <row r="179" spans="1:2" hidden="1">
      <c r="A179" s="15" t="s">
        <v>817</v>
      </c>
      <c r="B179" s="113">
        <v>1</v>
      </c>
    </row>
    <row r="180" spans="1:2" hidden="1">
      <c r="A180" s="15" t="s">
        <v>1090</v>
      </c>
      <c r="B180" s="113">
        <v>1</v>
      </c>
    </row>
    <row r="181" spans="1:2" hidden="1">
      <c r="A181" s="15" t="s">
        <v>1089</v>
      </c>
      <c r="B181" s="113">
        <v>1</v>
      </c>
    </row>
    <row r="182" spans="1:2" hidden="1">
      <c r="A182" s="15" t="s">
        <v>1074</v>
      </c>
      <c r="B182" s="113">
        <v>1</v>
      </c>
    </row>
    <row r="183" spans="1:2" hidden="1">
      <c r="A183" s="15" t="s">
        <v>922</v>
      </c>
      <c r="B183" s="113">
        <v>1</v>
      </c>
    </row>
    <row r="184" spans="1:2" hidden="1">
      <c r="A184" s="15" t="s">
        <v>1030</v>
      </c>
      <c r="B184" s="113">
        <v>1</v>
      </c>
    </row>
    <row r="185" spans="1:2" hidden="1">
      <c r="A185" s="15" t="s">
        <v>1091</v>
      </c>
      <c r="B185" s="113">
        <v>1</v>
      </c>
    </row>
    <row r="186" spans="1:2" hidden="1">
      <c r="A186" s="15" t="s">
        <v>1014</v>
      </c>
      <c r="B186" s="113">
        <v>1</v>
      </c>
    </row>
    <row r="187" spans="1:2" hidden="1">
      <c r="A187" s="15" t="s">
        <v>1008</v>
      </c>
      <c r="B187" s="113">
        <v>1</v>
      </c>
    </row>
    <row r="188" spans="1:2" hidden="1">
      <c r="A188" s="15" t="s">
        <v>1010</v>
      </c>
      <c r="B188" s="113">
        <v>1</v>
      </c>
    </row>
    <row r="189" spans="1:2" hidden="1">
      <c r="A189" s="15" t="s">
        <v>931</v>
      </c>
      <c r="B189" s="113">
        <v>1</v>
      </c>
    </row>
    <row r="190" spans="1:2" hidden="1">
      <c r="A190" s="15" t="s">
        <v>947</v>
      </c>
      <c r="B190" s="113">
        <v>1</v>
      </c>
    </row>
    <row r="191" spans="1:2" hidden="1">
      <c r="A191" s="15" t="s">
        <v>928</v>
      </c>
      <c r="B191" s="113">
        <v>1</v>
      </c>
    </row>
    <row r="192" spans="1:2" hidden="1">
      <c r="A192" s="15" t="s">
        <v>774</v>
      </c>
      <c r="B192" s="113">
        <v>1</v>
      </c>
    </row>
    <row r="193" spans="1:2" hidden="1">
      <c r="A193" s="15" t="s">
        <v>766</v>
      </c>
      <c r="B193" s="113">
        <v>1</v>
      </c>
    </row>
    <row r="194" spans="1:2" hidden="1">
      <c r="A194" s="15" t="s">
        <v>784</v>
      </c>
      <c r="B194" s="113">
        <v>1</v>
      </c>
    </row>
    <row r="195" spans="1:2" hidden="1">
      <c r="A195" s="15" t="s">
        <v>785</v>
      </c>
      <c r="B195" s="113">
        <v>1</v>
      </c>
    </row>
    <row r="196" spans="1:2" hidden="1">
      <c r="A196" s="15" t="s">
        <v>782</v>
      </c>
      <c r="B196" s="113">
        <v>1</v>
      </c>
    </row>
    <row r="197" spans="1:2" hidden="1">
      <c r="A197" s="15" t="s">
        <v>983</v>
      </c>
      <c r="B197" s="113">
        <v>1</v>
      </c>
    </row>
    <row r="198" spans="1:2" hidden="1">
      <c r="A198" s="15" t="s">
        <v>1000</v>
      </c>
      <c r="B198" s="113">
        <v>1</v>
      </c>
    </row>
    <row r="199" spans="1:2" hidden="1">
      <c r="A199" s="15" t="s">
        <v>1075</v>
      </c>
      <c r="B199" s="113">
        <v>1</v>
      </c>
    </row>
    <row r="200" spans="1:2" hidden="1">
      <c r="A200" s="15" t="s">
        <v>861</v>
      </c>
      <c r="B200" s="113">
        <v>1</v>
      </c>
    </row>
    <row r="201" spans="1:2" hidden="1">
      <c r="A201" s="15" t="s">
        <v>839</v>
      </c>
      <c r="B201" s="113">
        <v>1</v>
      </c>
    </row>
    <row r="202" spans="1:2" hidden="1">
      <c r="A202" s="15" t="s">
        <v>837</v>
      </c>
      <c r="B202" s="113">
        <v>1</v>
      </c>
    </row>
    <row r="203" spans="1:2" hidden="1">
      <c r="A203" s="15" t="s">
        <v>919</v>
      </c>
      <c r="B203" s="113">
        <v>1</v>
      </c>
    </row>
    <row r="204" spans="1:2" hidden="1">
      <c r="A204" s="15" t="s">
        <v>946</v>
      </c>
      <c r="B204" s="113">
        <v>1</v>
      </c>
    </row>
    <row r="205" spans="1:2" hidden="1">
      <c r="A205" s="15" t="s">
        <v>786</v>
      </c>
      <c r="B205" s="113">
        <v>1</v>
      </c>
    </row>
    <row r="206" spans="1:2" hidden="1">
      <c r="A206" s="15" t="s">
        <v>870</v>
      </c>
      <c r="B206" s="113">
        <v>1</v>
      </c>
    </row>
    <row r="207" spans="1:2" hidden="1">
      <c r="A207" s="15" t="s">
        <v>867</v>
      </c>
      <c r="B207" s="113">
        <v>1</v>
      </c>
    </row>
    <row r="208" spans="1:2" hidden="1">
      <c r="A208" s="15" t="s">
        <v>868</v>
      </c>
      <c r="B208" s="113">
        <v>1</v>
      </c>
    </row>
    <row r="209" spans="1:2" hidden="1">
      <c r="A209" s="15" t="s">
        <v>780</v>
      </c>
      <c r="B209" s="113">
        <v>1</v>
      </c>
    </row>
    <row r="210" spans="1:2" hidden="1">
      <c r="A210" s="15" t="s">
        <v>877</v>
      </c>
      <c r="B210" s="113">
        <v>1</v>
      </c>
    </row>
    <row r="211" spans="1:2" hidden="1">
      <c r="A211" s="15" t="s">
        <v>842</v>
      </c>
      <c r="B211" s="113">
        <v>1</v>
      </c>
    </row>
    <row r="212" spans="1:2" hidden="1">
      <c r="A212" s="15" t="s">
        <v>943</v>
      </c>
      <c r="B212" s="113">
        <v>1</v>
      </c>
    </row>
    <row r="213" spans="1:2" hidden="1">
      <c r="A213" s="15" t="s">
        <v>811</v>
      </c>
      <c r="B213" s="113">
        <v>1</v>
      </c>
    </row>
    <row r="214" spans="1:2" hidden="1">
      <c r="A214" s="15" t="s">
        <v>865</v>
      </c>
      <c r="B214" s="113">
        <v>1</v>
      </c>
    </row>
    <row r="215" spans="1:2" hidden="1">
      <c r="A215" s="15" t="s">
        <v>971</v>
      </c>
      <c r="B215" s="113">
        <v>1</v>
      </c>
    </row>
    <row r="216" spans="1:2" hidden="1">
      <c r="A216" s="15" t="s">
        <v>770</v>
      </c>
      <c r="B216" s="113">
        <v>1</v>
      </c>
    </row>
    <row r="217" spans="1:2" hidden="1">
      <c r="A217" s="15" t="s">
        <v>804</v>
      </c>
      <c r="B217" s="113">
        <v>1</v>
      </c>
    </row>
    <row r="218" spans="1:2" hidden="1">
      <c r="A218" s="15" t="s">
        <v>812</v>
      </c>
      <c r="B218" s="113">
        <v>1</v>
      </c>
    </row>
    <row r="219" spans="1:2" hidden="1">
      <c r="A219" s="15" t="s">
        <v>1032</v>
      </c>
      <c r="B219" s="113">
        <v>1</v>
      </c>
    </row>
    <row r="220" spans="1:2" hidden="1">
      <c r="A220" s="15" t="s">
        <v>898</v>
      </c>
      <c r="B220" s="113">
        <v>1</v>
      </c>
    </row>
    <row r="221" spans="1:2" hidden="1">
      <c r="A221" s="15" t="s">
        <v>798</v>
      </c>
      <c r="B221" s="113">
        <v>1</v>
      </c>
    </row>
    <row r="222" spans="1:2" hidden="1">
      <c r="A222" s="15" t="s">
        <v>778</v>
      </c>
      <c r="B222" s="113">
        <v>1</v>
      </c>
    </row>
    <row r="223" spans="1:2" hidden="1">
      <c r="A223" s="15" t="s">
        <v>999</v>
      </c>
      <c r="B223" s="113">
        <v>1</v>
      </c>
    </row>
    <row r="224" spans="1:2" hidden="1">
      <c r="A224" s="15" t="s">
        <v>1033</v>
      </c>
      <c r="B224" s="113">
        <v>1</v>
      </c>
    </row>
    <row r="225" spans="1:2" hidden="1">
      <c r="A225" s="15" t="s">
        <v>899</v>
      </c>
      <c r="B225" s="113">
        <v>1</v>
      </c>
    </row>
    <row r="226" spans="1:2" hidden="1">
      <c r="A226" s="15" t="s">
        <v>901</v>
      </c>
      <c r="B226" s="113">
        <v>1</v>
      </c>
    </row>
    <row r="227" spans="1:2" hidden="1">
      <c r="A227" s="15" t="s">
        <v>881</v>
      </c>
      <c r="B227" s="113">
        <v>1</v>
      </c>
    </row>
    <row r="228" spans="1:2" hidden="1">
      <c r="A228" s="15" t="s">
        <v>884</v>
      </c>
      <c r="B228" s="113">
        <v>1</v>
      </c>
    </row>
    <row r="229" spans="1:2" hidden="1">
      <c r="A229" s="15" t="s">
        <v>1009</v>
      </c>
      <c r="B229" s="113">
        <v>1</v>
      </c>
    </row>
    <row r="230" spans="1:2" hidden="1">
      <c r="A230" s="15" t="s">
        <v>952</v>
      </c>
      <c r="B230" s="113">
        <v>1</v>
      </c>
    </row>
    <row r="231" spans="1:2" hidden="1">
      <c r="A231" s="15" t="s">
        <v>933</v>
      </c>
      <c r="B231" s="113">
        <v>1</v>
      </c>
    </row>
    <row r="232" spans="1:2" hidden="1">
      <c r="A232" s="15" t="s">
        <v>1076</v>
      </c>
      <c r="B232" s="113">
        <v>1</v>
      </c>
    </row>
    <row r="233" spans="1:2" hidden="1">
      <c r="A233" s="15" t="s">
        <v>1037</v>
      </c>
      <c r="B233" s="113">
        <v>1</v>
      </c>
    </row>
    <row r="234" spans="1:2" hidden="1">
      <c r="A234" s="15" t="s">
        <v>1019</v>
      </c>
      <c r="B234" s="113">
        <v>1</v>
      </c>
    </row>
    <row r="235" spans="1:2" hidden="1">
      <c r="A235" s="15" t="s">
        <v>1107</v>
      </c>
      <c r="B235" s="113">
        <v>1</v>
      </c>
    </row>
    <row r="236" spans="1:2" hidden="1">
      <c r="A236" s="15" t="s">
        <v>1066</v>
      </c>
      <c r="B236" s="113">
        <v>1</v>
      </c>
    </row>
    <row r="237" spans="1:2" hidden="1">
      <c r="A237" s="15" t="s">
        <v>1067</v>
      </c>
      <c r="B237" s="113">
        <v>1</v>
      </c>
    </row>
    <row r="238" spans="1:2" hidden="1">
      <c r="A238" s="15" t="s">
        <v>1092</v>
      </c>
      <c r="B238" s="113">
        <v>1</v>
      </c>
    </row>
    <row r="239" spans="1:2" hidden="1">
      <c r="A239" s="15" t="s">
        <v>1055</v>
      </c>
      <c r="B239" s="113">
        <v>1</v>
      </c>
    </row>
    <row r="240" spans="1:2" hidden="1">
      <c r="A240" s="15" t="s">
        <v>1022</v>
      </c>
      <c r="B240" s="113">
        <v>1</v>
      </c>
    </row>
    <row r="241" spans="1:2" hidden="1">
      <c r="A241" s="15" t="s">
        <v>1056</v>
      </c>
      <c r="B241" s="113">
        <v>1</v>
      </c>
    </row>
    <row r="242" spans="1:2" hidden="1">
      <c r="A242" s="15" t="s">
        <v>1038</v>
      </c>
      <c r="B242" s="113">
        <v>1</v>
      </c>
    </row>
    <row r="243" spans="1:2" hidden="1">
      <c r="A243" s="15" t="s">
        <v>1040</v>
      </c>
      <c r="B243" s="113">
        <v>1</v>
      </c>
    </row>
    <row r="244" spans="1:2" hidden="1">
      <c r="A244" s="15" t="s">
        <v>1086</v>
      </c>
      <c r="B244" s="113">
        <v>1</v>
      </c>
    </row>
    <row r="245" spans="1:2" hidden="1">
      <c r="A245" s="15" t="s">
        <v>856</v>
      </c>
      <c r="B245" s="113">
        <v>1</v>
      </c>
    </row>
    <row r="246" spans="1:2" hidden="1">
      <c r="A246" s="15" t="s">
        <v>1021</v>
      </c>
      <c r="B246" s="113">
        <v>1</v>
      </c>
    </row>
    <row r="247" spans="1:2" hidden="1">
      <c r="A247" s="15" t="s">
        <v>1114</v>
      </c>
      <c r="B247" s="113">
        <v>1</v>
      </c>
    </row>
    <row r="248" spans="1:2" hidden="1">
      <c r="A248" s="15" t="s">
        <v>1057</v>
      </c>
      <c r="B248" s="113">
        <v>1</v>
      </c>
    </row>
    <row r="249" spans="1:2" hidden="1">
      <c r="A249" s="15" t="s">
        <v>1058</v>
      </c>
      <c r="B249" s="113">
        <v>1</v>
      </c>
    </row>
    <row r="250" spans="1:2" hidden="1">
      <c r="A250" s="15" t="s">
        <v>1059</v>
      </c>
      <c r="B250" s="113">
        <v>1</v>
      </c>
    </row>
    <row r="251" spans="1:2" hidden="1">
      <c r="A251" s="15" t="s">
        <v>1060</v>
      </c>
      <c r="B251" s="113">
        <v>1</v>
      </c>
    </row>
    <row r="252" spans="1:2" hidden="1">
      <c r="A252" s="15" t="s">
        <v>1061</v>
      </c>
      <c r="B252" s="113">
        <v>1</v>
      </c>
    </row>
    <row r="253" spans="1:2" hidden="1">
      <c r="A253" s="15" t="s">
        <v>1026</v>
      </c>
      <c r="B253" s="113">
        <v>1</v>
      </c>
    </row>
    <row r="254" spans="1:2" hidden="1">
      <c r="A254" s="15" t="s">
        <v>1062</v>
      </c>
      <c r="B254" s="113">
        <v>1</v>
      </c>
    </row>
    <row r="255" spans="1:2" hidden="1">
      <c r="A255" s="15" t="s">
        <v>1028</v>
      </c>
      <c r="B255" s="113">
        <v>1</v>
      </c>
    </row>
    <row r="256" spans="1:2" hidden="1">
      <c r="A256" s="15" t="s">
        <v>1063</v>
      </c>
      <c r="B256" s="113">
        <v>1</v>
      </c>
    </row>
    <row r="257" spans="1:2" hidden="1">
      <c r="A257" s="15" t="s">
        <v>1053</v>
      </c>
      <c r="B257" s="113">
        <v>1</v>
      </c>
    </row>
    <row r="258" spans="1:2" hidden="1">
      <c r="A258" s="15" t="s">
        <v>1093</v>
      </c>
      <c r="B258" s="113">
        <v>1</v>
      </c>
    </row>
    <row r="259" spans="1:2" hidden="1">
      <c r="A259" s="15" t="s">
        <v>1064</v>
      </c>
      <c r="B259" s="113">
        <v>1</v>
      </c>
    </row>
    <row r="260" spans="1:2" hidden="1">
      <c r="A260" s="15" t="s">
        <v>1069</v>
      </c>
      <c r="B260" s="113">
        <v>1</v>
      </c>
    </row>
    <row r="261" spans="1:2" hidden="1">
      <c r="A261" s="15" t="s">
        <v>1049</v>
      </c>
      <c r="B261" s="113">
        <v>1</v>
      </c>
    </row>
    <row r="262" spans="1:2" hidden="1">
      <c r="A262" s="15" t="s">
        <v>1050</v>
      </c>
      <c r="B262" s="113">
        <v>1</v>
      </c>
    </row>
    <row r="263" spans="1:2" hidden="1">
      <c r="A263" s="15" t="s">
        <v>1052</v>
      </c>
      <c r="B263" s="113">
        <v>1</v>
      </c>
    </row>
    <row r="264" spans="1:2" hidden="1">
      <c r="A264" s="15" t="s">
        <v>858</v>
      </c>
      <c r="B264" s="113">
        <v>1</v>
      </c>
    </row>
    <row r="265" spans="1:2" hidden="1">
      <c r="A265" s="15" t="s">
        <v>980</v>
      </c>
      <c r="B265" s="113">
        <v>1</v>
      </c>
    </row>
    <row r="266" spans="1:2">
      <c r="A266" s="15" t="s">
        <v>1104</v>
      </c>
      <c r="B266" s="113">
        <v>2</v>
      </c>
    </row>
    <row r="267" spans="1:2" hidden="1">
      <c r="A267" s="15" t="s">
        <v>1097</v>
      </c>
      <c r="B267" s="113">
        <v>1</v>
      </c>
    </row>
    <row r="268" spans="1:2" hidden="1">
      <c r="A268" s="15" t="s">
        <v>844</v>
      </c>
      <c r="B268" s="113">
        <v>1</v>
      </c>
    </row>
    <row r="269" spans="1:2" hidden="1">
      <c r="A269" s="15" t="s">
        <v>1065</v>
      </c>
      <c r="B269" s="113">
        <v>1</v>
      </c>
    </row>
    <row r="270" spans="1:2" hidden="1">
      <c r="A270" s="15" t="s">
        <v>1106</v>
      </c>
      <c r="B270" s="113">
        <v>1</v>
      </c>
    </row>
    <row r="271" spans="1:2" hidden="1">
      <c r="A271" s="15" t="s">
        <v>805</v>
      </c>
      <c r="B271" s="113">
        <v>1</v>
      </c>
    </row>
    <row r="272" spans="1:2" hidden="1">
      <c r="A272" s="15" t="s">
        <v>1051</v>
      </c>
      <c r="B272" s="113">
        <v>1</v>
      </c>
    </row>
    <row r="273" spans="1:2" hidden="1">
      <c r="A273" s="15" t="s">
        <v>1073</v>
      </c>
      <c r="B273" s="113">
        <v>1</v>
      </c>
    </row>
    <row r="274" spans="1:2" hidden="1">
      <c r="A274" s="15" t="s">
        <v>843</v>
      </c>
      <c r="B274" s="113">
        <v>1</v>
      </c>
    </row>
    <row r="275" spans="1:2" hidden="1">
      <c r="A275" s="15" t="s">
        <v>825</v>
      </c>
      <c r="B275" s="113">
        <v>1</v>
      </c>
    </row>
    <row r="276" spans="1:2" hidden="1">
      <c r="A276" s="15" t="s">
        <v>827</v>
      </c>
      <c r="B276" s="113">
        <v>1</v>
      </c>
    </row>
    <row r="277" spans="1:2" hidden="1">
      <c r="A277" s="15" t="s">
        <v>793</v>
      </c>
      <c r="B277" s="113">
        <v>1</v>
      </c>
    </row>
    <row r="278" spans="1:2" hidden="1">
      <c r="A278" s="15" t="s">
        <v>896</v>
      </c>
      <c r="B278" s="113">
        <v>1</v>
      </c>
    </row>
    <row r="279" spans="1:2" hidden="1">
      <c r="A279" s="15" t="s">
        <v>900</v>
      </c>
      <c r="B279" s="113">
        <v>1</v>
      </c>
    </row>
    <row r="280" spans="1:2" hidden="1">
      <c r="A280" s="15" t="s">
        <v>918</v>
      </c>
      <c r="B280" s="113">
        <v>1</v>
      </c>
    </row>
    <row r="281" spans="1:2" hidden="1">
      <c r="A281" s="15" t="s">
        <v>1100</v>
      </c>
      <c r="B281" s="113">
        <v>1</v>
      </c>
    </row>
    <row r="282" spans="1:2" hidden="1">
      <c r="A282" s="15" t="s">
        <v>1101</v>
      </c>
      <c r="B282" s="113">
        <v>1</v>
      </c>
    </row>
    <row r="283" spans="1:2" hidden="1">
      <c r="A283" s="15" t="s">
        <v>976</v>
      </c>
      <c r="B283" s="113">
        <v>1</v>
      </c>
    </row>
    <row r="284" spans="1:2" hidden="1">
      <c r="A284" s="15" t="s">
        <v>1018</v>
      </c>
      <c r="B284" s="113">
        <v>1</v>
      </c>
    </row>
    <row r="285" spans="1:2" hidden="1">
      <c r="A285" s="15" t="s">
        <v>992</v>
      </c>
      <c r="B285" s="113">
        <v>1</v>
      </c>
    </row>
    <row r="286" spans="1:2" hidden="1">
      <c r="A286" s="15" t="s">
        <v>1027</v>
      </c>
      <c r="B286" s="113">
        <v>1</v>
      </c>
    </row>
    <row r="287" spans="1:2" hidden="1">
      <c r="A287" s="15" t="s">
        <v>789</v>
      </c>
      <c r="B287" s="113">
        <v>1</v>
      </c>
    </row>
    <row r="288" spans="1:2" hidden="1">
      <c r="A288" s="15" t="s">
        <v>1105</v>
      </c>
      <c r="B288" s="113">
        <v>1</v>
      </c>
    </row>
    <row r="289" spans="1:2" hidden="1">
      <c r="A289" s="15" t="s">
        <v>1099</v>
      </c>
      <c r="B289" s="113">
        <v>1</v>
      </c>
    </row>
    <row r="290" spans="1:2" hidden="1">
      <c r="A290" s="15" t="s">
        <v>1016</v>
      </c>
      <c r="B290" s="113">
        <v>1</v>
      </c>
    </row>
    <row r="291" spans="1:2" hidden="1">
      <c r="A291" s="15" t="s">
        <v>981</v>
      </c>
      <c r="B291" s="113">
        <v>1</v>
      </c>
    </row>
    <row r="292" spans="1:2" hidden="1">
      <c r="A292" s="15" t="s">
        <v>845</v>
      </c>
      <c r="B292" s="113">
        <v>1</v>
      </c>
    </row>
    <row r="293" spans="1:2" hidden="1">
      <c r="A293" s="15" t="s">
        <v>934</v>
      </c>
      <c r="B293" s="113">
        <v>1</v>
      </c>
    </row>
    <row r="294" spans="1:2" hidden="1">
      <c r="A294" s="15" t="s">
        <v>1036</v>
      </c>
      <c r="B294" s="113">
        <v>1</v>
      </c>
    </row>
    <row r="295" spans="1:2" hidden="1">
      <c r="A295" s="15" t="s">
        <v>849</v>
      </c>
      <c r="B295" s="113">
        <v>1</v>
      </c>
    </row>
    <row r="296" spans="1:2" hidden="1">
      <c r="A296" s="15" t="s">
        <v>974</v>
      </c>
      <c r="B296" s="113">
        <v>1</v>
      </c>
    </row>
    <row r="297" spans="1:2" hidden="1">
      <c r="A297" s="15" t="s">
        <v>978</v>
      </c>
      <c r="B297" s="113">
        <v>1</v>
      </c>
    </row>
    <row r="298" spans="1:2" hidden="1">
      <c r="A298" s="15" t="s">
        <v>1031</v>
      </c>
      <c r="B298" s="113">
        <v>1</v>
      </c>
    </row>
    <row r="299" spans="1:2" hidden="1">
      <c r="A299" s="15" t="s">
        <v>997</v>
      </c>
      <c r="B299" s="113">
        <v>1</v>
      </c>
    </row>
    <row r="300" spans="1:2" hidden="1">
      <c r="A300" s="15" t="s">
        <v>912</v>
      </c>
      <c r="B300" s="113">
        <v>1</v>
      </c>
    </row>
    <row r="301" spans="1:2" hidden="1">
      <c r="A301" s="15" t="s">
        <v>995</v>
      </c>
      <c r="B301" s="113">
        <v>1</v>
      </c>
    </row>
    <row r="302" spans="1:2" hidden="1">
      <c r="A302" s="15" t="s">
        <v>936</v>
      </c>
      <c r="B302" s="113">
        <v>1</v>
      </c>
    </row>
    <row r="303" spans="1:2" hidden="1">
      <c r="A303" s="15" t="s">
        <v>788</v>
      </c>
      <c r="B303" s="113">
        <v>1</v>
      </c>
    </row>
    <row r="304" spans="1:2" hidden="1">
      <c r="A304" s="15" t="s">
        <v>1112</v>
      </c>
      <c r="B304" s="113">
        <v>1</v>
      </c>
    </row>
    <row r="305" spans="1:2" hidden="1">
      <c r="A305" s="15" t="s">
        <v>1115</v>
      </c>
      <c r="B305" s="113">
        <v>1</v>
      </c>
    </row>
    <row r="306" spans="1:2" hidden="1">
      <c r="A306" s="15" t="s">
        <v>1071</v>
      </c>
      <c r="B306" s="113">
        <v>1</v>
      </c>
    </row>
    <row r="307" spans="1:2" hidden="1">
      <c r="A307" s="15" t="s">
        <v>1054</v>
      </c>
      <c r="B307" s="113">
        <v>1</v>
      </c>
    </row>
    <row r="308" spans="1:2" hidden="1">
      <c r="A308" s="15" t="s">
        <v>1113</v>
      </c>
      <c r="B308" s="113">
        <v>1</v>
      </c>
    </row>
    <row r="309" spans="1:2" hidden="1">
      <c r="A309" s="15" t="s">
        <v>792</v>
      </c>
      <c r="B309" s="113">
        <v>1</v>
      </c>
    </row>
    <row r="310" spans="1:2" hidden="1">
      <c r="A310" s="15" t="s">
        <v>814</v>
      </c>
      <c r="B310" s="113">
        <v>1</v>
      </c>
    </row>
    <row r="311" spans="1:2" hidden="1">
      <c r="A311" s="15" t="s">
        <v>1102</v>
      </c>
      <c r="B311" s="113">
        <v>1</v>
      </c>
    </row>
    <row r="312" spans="1:2" hidden="1">
      <c r="A312" s="15" t="s">
        <v>1043</v>
      </c>
      <c r="B312" s="113">
        <v>1</v>
      </c>
    </row>
    <row r="313" spans="1:2" hidden="1">
      <c r="A313" s="15" t="s">
        <v>1083</v>
      </c>
      <c r="B313" s="113">
        <v>1</v>
      </c>
    </row>
    <row r="314" spans="1:2" hidden="1">
      <c r="A314" s="15" t="s">
        <v>776</v>
      </c>
      <c r="B314" s="113">
        <v>1</v>
      </c>
    </row>
    <row r="315" spans="1:2" hidden="1">
      <c r="A315" s="15" t="s">
        <v>1080</v>
      </c>
      <c r="B315" s="113">
        <v>1</v>
      </c>
    </row>
    <row r="316" spans="1:2" hidden="1">
      <c r="A316" s="15" t="s">
        <v>897</v>
      </c>
      <c r="B316" s="113">
        <v>1</v>
      </c>
    </row>
    <row r="317" spans="1:2" hidden="1">
      <c r="A317" s="15" t="s">
        <v>903</v>
      </c>
      <c r="B317" s="113">
        <v>1</v>
      </c>
    </row>
    <row r="318" spans="1:2" hidden="1">
      <c r="A318" s="15" t="s">
        <v>1070</v>
      </c>
      <c r="B318" s="113">
        <v>1</v>
      </c>
    </row>
    <row r="319" spans="1:2" hidden="1">
      <c r="A319" s="15" t="s">
        <v>857</v>
      </c>
      <c r="B319" s="113">
        <v>1</v>
      </c>
    </row>
    <row r="320" spans="1:2" hidden="1">
      <c r="A320" s="15" t="s">
        <v>906</v>
      </c>
      <c r="B320" s="113">
        <v>1</v>
      </c>
    </row>
    <row r="321" spans="1:2" hidden="1">
      <c r="A321" s="15" t="s">
        <v>989</v>
      </c>
      <c r="B321" s="113">
        <v>1</v>
      </c>
    </row>
    <row r="322" spans="1:2" hidden="1">
      <c r="A322" s="15" t="s">
        <v>990</v>
      </c>
      <c r="B322" s="113">
        <v>1</v>
      </c>
    </row>
    <row r="323" spans="1:2" hidden="1">
      <c r="A323" s="15" t="s">
        <v>864</v>
      </c>
      <c r="B323" s="113">
        <v>1</v>
      </c>
    </row>
    <row r="324" spans="1:2" hidden="1">
      <c r="A324" s="15" t="s">
        <v>863</v>
      </c>
      <c r="B324" s="113">
        <v>1</v>
      </c>
    </row>
    <row r="325" spans="1:2" hidden="1">
      <c r="A325" s="15" t="s">
        <v>1068</v>
      </c>
      <c r="B325" s="113">
        <v>1</v>
      </c>
    </row>
    <row r="326" spans="1:2" hidden="1">
      <c r="A326" s="15" t="s">
        <v>1079</v>
      </c>
      <c r="B326" s="113">
        <v>1</v>
      </c>
    </row>
    <row r="327" spans="1:2" hidden="1">
      <c r="A327" s="15" t="s">
        <v>847</v>
      </c>
      <c r="B327" s="113">
        <v>1</v>
      </c>
    </row>
    <row r="328" spans="1:2" hidden="1">
      <c r="A328" s="15" t="s">
        <v>998</v>
      </c>
      <c r="B328" s="113">
        <v>1</v>
      </c>
    </row>
    <row r="329" spans="1:2" hidden="1">
      <c r="A329" s="15" t="s">
        <v>1081</v>
      </c>
      <c r="B329" s="113">
        <v>1</v>
      </c>
    </row>
    <row r="330" spans="1:2" hidden="1">
      <c r="A330" s="15" t="s">
        <v>1108</v>
      </c>
      <c r="B330" s="113">
        <v>1</v>
      </c>
    </row>
    <row r="331" spans="1:2" hidden="1">
      <c r="A331" s="15" t="s">
        <v>1103</v>
      </c>
      <c r="B331" s="113">
        <v>1</v>
      </c>
    </row>
    <row r="332" spans="1:2" hidden="1">
      <c r="A332" s="15" t="s">
        <v>911</v>
      </c>
      <c r="B332" s="113">
        <v>1</v>
      </c>
    </row>
    <row r="333" spans="1:2" hidden="1">
      <c r="A333" s="15" t="s">
        <v>848</v>
      </c>
      <c r="B333" s="113">
        <v>1</v>
      </c>
    </row>
    <row r="334" spans="1:2" hidden="1">
      <c r="A334" s="15" t="s">
        <v>1116</v>
      </c>
      <c r="B334" s="113">
        <v>1</v>
      </c>
    </row>
    <row r="335" spans="1:2" hidden="1">
      <c r="A335" s="15" t="s">
        <v>1117</v>
      </c>
      <c r="B335" s="113">
        <v>1</v>
      </c>
    </row>
    <row r="336" spans="1:2" hidden="1">
      <c r="A336" s="15" t="s">
        <v>1094</v>
      </c>
      <c r="B336" s="113">
        <v>1</v>
      </c>
    </row>
    <row r="337" spans="1:2" hidden="1">
      <c r="A337" s="15" t="s">
        <v>909</v>
      </c>
      <c r="B337" s="113">
        <v>1</v>
      </c>
    </row>
    <row r="338" spans="1:2" hidden="1">
      <c r="A338" s="15" t="s">
        <v>1077</v>
      </c>
      <c r="B338" s="113">
        <v>1</v>
      </c>
    </row>
    <row r="339" spans="1:2" hidden="1">
      <c r="A339" s="15" t="s">
        <v>1039</v>
      </c>
      <c r="B339" s="113">
        <v>1</v>
      </c>
    </row>
    <row r="340" spans="1:2" hidden="1">
      <c r="A340" s="15" t="s">
        <v>874</v>
      </c>
      <c r="B340" s="113">
        <v>1</v>
      </c>
    </row>
    <row r="341" spans="1:2" hidden="1">
      <c r="A341" s="15" t="s">
        <v>890</v>
      </c>
      <c r="B341" s="113">
        <v>1</v>
      </c>
    </row>
    <row r="342" spans="1:2" hidden="1">
      <c r="A342" s="15" t="s">
        <v>1035</v>
      </c>
      <c r="B342" s="113">
        <v>1</v>
      </c>
    </row>
    <row r="343" spans="1:2" hidden="1">
      <c r="A343" s="15" t="s">
        <v>1082</v>
      </c>
      <c r="B343" s="113">
        <v>1</v>
      </c>
    </row>
    <row r="344" spans="1:2" hidden="1">
      <c r="A344" s="15" t="s">
        <v>1111</v>
      </c>
      <c r="B344" s="113">
        <v>1</v>
      </c>
    </row>
    <row r="345" spans="1:2" hidden="1">
      <c r="A345" s="15" t="s">
        <v>1098</v>
      </c>
      <c r="B345" s="113">
        <v>1</v>
      </c>
    </row>
    <row r="346" spans="1:2" hidden="1">
      <c r="A346" s="15" t="s">
        <v>815</v>
      </c>
      <c r="B346" s="113">
        <v>1</v>
      </c>
    </row>
    <row r="347" spans="1:2" hidden="1">
      <c r="A347" s="15" t="s">
        <v>885</v>
      </c>
      <c r="B347" s="113">
        <v>1</v>
      </c>
    </row>
    <row r="348" spans="1:2" hidden="1">
      <c r="A348" s="15" t="s">
        <v>887</v>
      </c>
      <c r="B348" s="113">
        <v>1</v>
      </c>
    </row>
    <row r="349" spans="1:2" hidden="1">
      <c r="A349" s="15" t="s">
        <v>902</v>
      </c>
      <c r="B349" s="113">
        <v>1</v>
      </c>
    </row>
    <row r="350" spans="1:2" hidden="1">
      <c r="A350" s="15" t="s">
        <v>828</v>
      </c>
      <c r="B350" s="113">
        <v>1</v>
      </c>
    </row>
    <row r="351" spans="1:2" hidden="1">
      <c r="A351" s="15" t="s">
        <v>1118</v>
      </c>
      <c r="B351" s="113">
        <v>1</v>
      </c>
    </row>
    <row r="352" spans="1:2" hidden="1">
      <c r="A352" s="15" t="s">
        <v>1085</v>
      </c>
      <c r="B352" s="113">
        <v>1</v>
      </c>
    </row>
    <row r="353" spans="1:2" hidden="1">
      <c r="A353" s="15" t="s">
        <v>988</v>
      </c>
      <c r="B353" s="113">
        <v>1</v>
      </c>
    </row>
    <row r="354" spans="1:2" hidden="1">
      <c r="A354" s="15" t="s">
        <v>1110</v>
      </c>
      <c r="B354" s="113">
        <v>1</v>
      </c>
    </row>
    <row r="355" spans="1:2" hidden="1">
      <c r="A355" s="15" t="s">
        <v>850</v>
      </c>
      <c r="B355" s="113">
        <v>1</v>
      </c>
    </row>
    <row r="356" spans="1:2" hidden="1">
      <c r="A356" s="15" t="s">
        <v>1109</v>
      </c>
      <c r="B356" s="113">
        <v>1</v>
      </c>
    </row>
    <row r="357" spans="1:2" hidden="1">
      <c r="A357" s="15" t="s">
        <v>886</v>
      </c>
      <c r="B357" s="113">
        <v>1</v>
      </c>
    </row>
    <row r="358" spans="1:2">
      <c r="A358" s="15" t="s">
        <v>824</v>
      </c>
      <c r="B358" s="113">
        <v>4</v>
      </c>
    </row>
    <row r="359" spans="1:2" hidden="1">
      <c r="A359" s="15" t="s">
        <v>826</v>
      </c>
      <c r="B359" s="113">
        <v>10</v>
      </c>
    </row>
    <row r="360" spans="1:2" hidden="1">
      <c r="A360" s="15" t="s">
        <v>1120</v>
      </c>
      <c r="B360" s="113"/>
    </row>
    <row r="361" spans="1:2" hidden="1">
      <c r="A361" s="15" t="s">
        <v>709</v>
      </c>
      <c r="B361" s="113">
        <v>378</v>
      </c>
    </row>
  </sheetData>
  <autoFilter ref="A3:B361">
    <filterColumn colId="1">
      <filters>
        <filter val="2"/>
        <filter val="4"/>
      </filters>
    </filterColumn>
  </autoFilter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E108"/>
  <sheetViews>
    <sheetView workbookViewId="0">
      <selection activeCell="A98" sqref="A98"/>
    </sheetView>
  </sheetViews>
  <sheetFormatPr baseColWidth="10" defaultRowHeight="15"/>
  <cols>
    <col min="3" max="3" width="19.5703125" bestFit="1" customWidth="1"/>
  </cols>
  <sheetData>
    <row r="2" spans="1:5">
      <c r="A2">
        <v>20190549</v>
      </c>
      <c r="B2" t="s">
        <v>27</v>
      </c>
      <c r="C2" t="str">
        <f>CONCATENATE(A2,"-",B2)</f>
        <v>20190549-EJECUCION</v>
      </c>
      <c r="D2" s="50">
        <v>18719039</v>
      </c>
      <c r="E2" t="str">
        <f>VLOOKUP(C2,'ESTADO DE SITUACION '!J$4:J$849,1,FALSE)</f>
        <v>20190549-EJECUCION</v>
      </c>
    </row>
    <row r="3" spans="1:5" hidden="1">
      <c r="A3">
        <v>30042613</v>
      </c>
      <c r="B3" t="s">
        <v>27</v>
      </c>
      <c r="C3" t="str">
        <f t="shared" ref="C3:C66" si="0">CONCATENATE(A3,"-",B3)</f>
        <v>30042613-EJECUCION</v>
      </c>
      <c r="D3" s="50">
        <v>352500000</v>
      </c>
      <c r="E3" t="str">
        <f>VLOOKUP(C3,'ESTADO DE SITUACION '!J$4:J$849,1,FALSE)</f>
        <v>30042613-EJECUCION</v>
      </c>
    </row>
    <row r="4" spans="1:5" hidden="1">
      <c r="A4">
        <v>30042711</v>
      </c>
      <c r="B4" t="s">
        <v>27</v>
      </c>
      <c r="C4" t="str">
        <f t="shared" si="0"/>
        <v>30042711-EJECUCION</v>
      </c>
      <c r="D4" s="50">
        <v>12139441</v>
      </c>
      <c r="E4" t="str">
        <f>VLOOKUP(C4,'ESTADO DE SITUACION '!J$4:J$849,1,FALSE)</f>
        <v>30042711-EJECUCION</v>
      </c>
    </row>
    <row r="5" spans="1:5" hidden="1">
      <c r="A5">
        <v>30046830</v>
      </c>
      <c r="B5" t="s">
        <v>27</v>
      </c>
      <c r="C5" t="str">
        <f t="shared" si="0"/>
        <v>30046830-EJECUCION</v>
      </c>
      <c r="D5" s="50">
        <v>43488327</v>
      </c>
      <c r="E5" t="str">
        <f>VLOOKUP(C5,'ESTADO DE SITUACION '!J$4:J$849,1,FALSE)</f>
        <v>30046830-EJECUCION</v>
      </c>
    </row>
    <row r="6" spans="1:5" hidden="1">
      <c r="A6">
        <v>30047349</v>
      </c>
      <c r="B6" t="s">
        <v>27</v>
      </c>
      <c r="C6" t="str">
        <f t="shared" si="0"/>
        <v>30047349-EJECUCION</v>
      </c>
      <c r="D6" s="50">
        <v>14455056</v>
      </c>
      <c r="E6" t="str">
        <f>VLOOKUP(C6,'ESTADO DE SITUACION '!J$4:J$849,1,FALSE)</f>
        <v>30047349-EJECUCION</v>
      </c>
    </row>
    <row r="7" spans="1:5" hidden="1">
      <c r="A7">
        <v>30051749</v>
      </c>
      <c r="B7" t="s">
        <v>27</v>
      </c>
      <c r="C7" t="str">
        <f t="shared" si="0"/>
        <v>30051749-EJECUCION</v>
      </c>
      <c r="D7" s="50">
        <v>4000000</v>
      </c>
      <c r="E7" t="str">
        <f>VLOOKUP(C7,'ESTADO DE SITUACION '!J$4:J$849,1,FALSE)</f>
        <v>30051749-EJECUCION</v>
      </c>
    </row>
    <row r="8" spans="1:5" hidden="1">
      <c r="A8">
        <v>30062818</v>
      </c>
      <c r="B8" t="s">
        <v>27</v>
      </c>
      <c r="C8" t="str">
        <f t="shared" si="0"/>
        <v>30062818-EJECUCION</v>
      </c>
      <c r="D8" s="50">
        <v>1500000</v>
      </c>
      <c r="E8" t="str">
        <f>VLOOKUP(C8,'ESTADO DE SITUACION '!J$4:J$849,1,FALSE)</f>
        <v>30062818-EJECUCION</v>
      </c>
    </row>
    <row r="9" spans="1:5" hidden="1">
      <c r="A9">
        <v>30063478</v>
      </c>
      <c r="B9" t="s">
        <v>27</v>
      </c>
      <c r="C9" t="str">
        <f t="shared" si="0"/>
        <v>30063478-EJECUCION</v>
      </c>
      <c r="D9" s="50">
        <v>46450365</v>
      </c>
      <c r="E9" t="str">
        <f>VLOOKUP(C9,'ESTADO DE SITUACION '!J$4:J$849,1,FALSE)</f>
        <v>30063478-EJECUCION</v>
      </c>
    </row>
    <row r="10" spans="1:5" hidden="1">
      <c r="A10">
        <v>30063734</v>
      </c>
      <c r="B10" t="s">
        <v>27</v>
      </c>
      <c r="C10" t="str">
        <f t="shared" si="0"/>
        <v>30063734-EJECUCION</v>
      </c>
      <c r="D10" s="50">
        <v>246786149</v>
      </c>
      <c r="E10" t="str">
        <f>VLOOKUP(C10,'ESTADO DE SITUACION '!J$4:J$849,1,FALSE)</f>
        <v>30063734-EJECUCION</v>
      </c>
    </row>
    <row r="11" spans="1:5" hidden="1">
      <c r="A11">
        <v>30066636</v>
      </c>
      <c r="B11" t="s">
        <v>27</v>
      </c>
      <c r="C11" t="str">
        <f t="shared" si="0"/>
        <v>30066636-EJECUCION</v>
      </c>
      <c r="D11" s="50">
        <v>57286849</v>
      </c>
      <c r="E11" t="str">
        <f>VLOOKUP(C11,'ESTADO DE SITUACION '!J$4:J$849,1,FALSE)</f>
        <v>30066636-EJECUCION</v>
      </c>
    </row>
    <row r="12" spans="1:5" hidden="1">
      <c r="A12">
        <v>30067012</v>
      </c>
      <c r="B12" t="s">
        <v>27</v>
      </c>
      <c r="C12" t="str">
        <f t="shared" si="0"/>
        <v>30067012-EJECUCION</v>
      </c>
      <c r="D12" s="50">
        <v>121111111</v>
      </c>
      <c r="E12" t="str">
        <f>VLOOKUP(C12,'ESTADO DE SITUACION '!J$4:J$849,1,FALSE)</f>
        <v>30067012-EJECUCION</v>
      </c>
    </row>
    <row r="13" spans="1:5" hidden="1">
      <c r="A13">
        <v>30073164</v>
      </c>
      <c r="B13" t="s">
        <v>27</v>
      </c>
      <c r="C13" t="str">
        <f t="shared" si="0"/>
        <v>30073164-EJECUCION</v>
      </c>
      <c r="D13" s="50">
        <v>8418228</v>
      </c>
      <c r="E13" t="str">
        <f>VLOOKUP(C13,'ESTADO DE SITUACION '!J$4:J$849,1,FALSE)</f>
        <v>30073164-EJECUCION</v>
      </c>
    </row>
    <row r="14" spans="1:5" hidden="1">
      <c r="A14">
        <v>30073367</v>
      </c>
      <c r="B14" t="s">
        <v>27</v>
      </c>
      <c r="C14" t="str">
        <f t="shared" si="0"/>
        <v>30073367-EJECUCION</v>
      </c>
      <c r="D14" s="50">
        <v>52668100</v>
      </c>
      <c r="E14" t="str">
        <f>VLOOKUP(C14,'ESTADO DE SITUACION '!J$4:J$849,1,FALSE)</f>
        <v>30073367-EJECUCION</v>
      </c>
    </row>
    <row r="15" spans="1:5" hidden="1">
      <c r="A15">
        <v>30073551</v>
      </c>
      <c r="B15" t="s">
        <v>27</v>
      </c>
      <c r="C15" t="str">
        <f t="shared" si="0"/>
        <v>30073551-EJECUCION</v>
      </c>
      <c r="D15" s="50">
        <v>121581000</v>
      </c>
      <c r="E15" t="str">
        <f>VLOOKUP(C15,'ESTADO DE SITUACION '!J$4:J$849,1,FALSE)</f>
        <v>30073551-EJECUCION</v>
      </c>
    </row>
    <row r="16" spans="1:5" hidden="1">
      <c r="A16">
        <v>30076119</v>
      </c>
      <c r="B16" t="s">
        <v>27</v>
      </c>
      <c r="C16" t="str">
        <f t="shared" si="0"/>
        <v>30076119-EJECUCION</v>
      </c>
      <c r="D16" s="50">
        <v>151320000</v>
      </c>
      <c r="E16" t="str">
        <f>VLOOKUP(C16,'ESTADO DE SITUACION '!J$4:J$849,1,FALSE)</f>
        <v>30076119-EJECUCION</v>
      </c>
    </row>
    <row r="17" spans="1:5" hidden="1">
      <c r="A17">
        <v>30079324</v>
      </c>
      <c r="B17" t="s">
        <v>27</v>
      </c>
      <c r="C17" t="str">
        <f t="shared" si="0"/>
        <v>30079324-EJECUCION</v>
      </c>
      <c r="D17" s="50">
        <v>4549800</v>
      </c>
      <c r="E17" t="str">
        <f>VLOOKUP(C17,'ESTADO DE SITUACION '!J$4:J$849,1,FALSE)</f>
        <v>30079324-EJECUCION</v>
      </c>
    </row>
    <row r="18" spans="1:5" hidden="1">
      <c r="A18">
        <v>30082121</v>
      </c>
      <c r="B18" t="s">
        <v>27</v>
      </c>
      <c r="C18" t="str">
        <f t="shared" si="0"/>
        <v>30082121-EJECUCION</v>
      </c>
      <c r="D18" s="50">
        <v>46286592</v>
      </c>
      <c r="E18" t="str">
        <f>VLOOKUP(C18,'ESTADO DE SITUACION '!J$4:J$849,1,FALSE)</f>
        <v>30082121-EJECUCION</v>
      </c>
    </row>
    <row r="19" spans="1:5" hidden="1">
      <c r="A19">
        <v>30082185</v>
      </c>
      <c r="B19" t="s">
        <v>27</v>
      </c>
      <c r="C19" t="str">
        <f t="shared" si="0"/>
        <v>30082185-EJECUCION</v>
      </c>
      <c r="D19" s="50">
        <v>55000000</v>
      </c>
      <c r="E19" t="str">
        <f>VLOOKUP(C19,'ESTADO DE SITUACION '!J$4:J$849,1,FALSE)</f>
        <v>30082185-EJECUCION</v>
      </c>
    </row>
    <row r="20" spans="1:5" hidden="1">
      <c r="A20">
        <v>30083106</v>
      </c>
      <c r="B20" t="s">
        <v>27</v>
      </c>
      <c r="C20" t="str">
        <f t="shared" si="0"/>
        <v>30083106-EJECUCION</v>
      </c>
      <c r="D20" s="50">
        <v>75638989</v>
      </c>
      <c r="E20" t="str">
        <f>VLOOKUP(C20,'ESTADO DE SITUACION '!J$4:J$849,1,FALSE)</f>
        <v>30083106-EJECUCION</v>
      </c>
    </row>
    <row r="21" spans="1:5" hidden="1">
      <c r="A21">
        <v>30083781</v>
      </c>
      <c r="B21" t="s">
        <v>27</v>
      </c>
      <c r="C21" t="str">
        <f t="shared" si="0"/>
        <v>30083781-EJECUCION</v>
      </c>
      <c r="D21" s="50">
        <v>9375000</v>
      </c>
      <c r="E21" t="str">
        <f>VLOOKUP(C21,'ESTADO DE SITUACION '!J$4:J$849,1,FALSE)</f>
        <v>30083781-EJECUCION</v>
      </c>
    </row>
    <row r="22" spans="1:5" hidden="1">
      <c r="A22">
        <v>30084978</v>
      </c>
      <c r="B22" t="s">
        <v>27</v>
      </c>
      <c r="C22" t="str">
        <f t="shared" si="0"/>
        <v>30084978-EJECUCION</v>
      </c>
      <c r="D22" s="50">
        <v>16078283</v>
      </c>
      <c r="E22" t="str">
        <f>VLOOKUP(C22,'ESTADO DE SITUACION '!J$4:J$849,1,FALSE)</f>
        <v>30084978-EJECUCION</v>
      </c>
    </row>
    <row r="23" spans="1:5" hidden="1">
      <c r="A23">
        <v>30086022</v>
      </c>
      <c r="B23" t="s">
        <v>27</v>
      </c>
      <c r="C23" t="str">
        <f t="shared" si="0"/>
        <v>30086022-EJECUCION</v>
      </c>
      <c r="D23" s="50">
        <v>103911170</v>
      </c>
      <c r="E23" t="str">
        <f>VLOOKUP(C23,'ESTADO DE SITUACION '!J$4:J$849,1,FALSE)</f>
        <v>30086022-EJECUCION</v>
      </c>
    </row>
    <row r="24" spans="1:5" hidden="1">
      <c r="A24">
        <v>30086815</v>
      </c>
      <c r="B24" t="s">
        <v>27</v>
      </c>
      <c r="C24" t="str">
        <f t="shared" si="0"/>
        <v>30086815-EJECUCION</v>
      </c>
      <c r="D24" s="50">
        <v>120000000</v>
      </c>
      <c r="E24" t="str">
        <f>VLOOKUP(C24,'ESTADO DE SITUACION '!J$4:J$849,1,FALSE)</f>
        <v>30086815-EJECUCION</v>
      </c>
    </row>
    <row r="25" spans="1:5" hidden="1">
      <c r="A25">
        <v>30090907</v>
      </c>
      <c r="B25" t="s">
        <v>27</v>
      </c>
      <c r="C25" t="str">
        <f t="shared" si="0"/>
        <v>30090907-EJECUCION</v>
      </c>
      <c r="D25" s="50">
        <v>8650000</v>
      </c>
      <c r="E25" t="str">
        <f>VLOOKUP(C25,'ESTADO DE SITUACION '!J$4:J$849,1,FALSE)</f>
        <v>30090907-EJECUCION</v>
      </c>
    </row>
    <row r="26" spans="1:5" hidden="1">
      <c r="A26">
        <v>30092386</v>
      </c>
      <c r="B26" t="s">
        <v>27</v>
      </c>
      <c r="C26" t="str">
        <f t="shared" si="0"/>
        <v>30092386-EJECUCION</v>
      </c>
      <c r="D26" s="50">
        <v>76288000</v>
      </c>
      <c r="E26" t="str">
        <f>VLOOKUP(C26,'ESTADO DE SITUACION '!J$4:J$849,1,FALSE)</f>
        <v>30092386-EJECUCION</v>
      </c>
    </row>
    <row r="27" spans="1:5" hidden="1">
      <c r="A27">
        <v>30093309</v>
      </c>
      <c r="B27" t="s">
        <v>27</v>
      </c>
      <c r="C27" t="str">
        <f t="shared" si="0"/>
        <v>30093309-EJECUCION</v>
      </c>
      <c r="D27" s="50">
        <v>13009263</v>
      </c>
      <c r="E27" t="str">
        <f>VLOOKUP(C27,'ESTADO DE SITUACION '!J$4:J$849,1,FALSE)</f>
        <v>30093309-EJECUCION</v>
      </c>
    </row>
    <row r="28" spans="1:5" hidden="1">
      <c r="A28">
        <v>30094005</v>
      </c>
      <c r="B28" t="s">
        <v>27</v>
      </c>
      <c r="C28" t="str">
        <f t="shared" si="0"/>
        <v>30094005-EJECUCION</v>
      </c>
      <c r="D28" s="50">
        <v>55581237</v>
      </c>
      <c r="E28" t="str">
        <f>VLOOKUP(C28,'ESTADO DE SITUACION '!J$4:J$849,1,FALSE)</f>
        <v>30094005-EJECUCION</v>
      </c>
    </row>
    <row r="29" spans="1:5" hidden="1">
      <c r="A29">
        <v>30094891</v>
      </c>
      <c r="B29" t="s">
        <v>27</v>
      </c>
      <c r="C29" t="str">
        <f t="shared" si="0"/>
        <v>30094891-EJECUCION</v>
      </c>
      <c r="D29" s="50">
        <v>133599902</v>
      </c>
      <c r="E29" t="str">
        <f>VLOOKUP(C29,'ESTADO DE SITUACION '!J$4:J$849,1,FALSE)</f>
        <v>30094891-EJECUCION</v>
      </c>
    </row>
    <row r="30" spans="1:5" hidden="1">
      <c r="A30">
        <v>30095748</v>
      </c>
      <c r="B30" t="s">
        <v>27</v>
      </c>
      <c r="C30" t="str">
        <f t="shared" si="0"/>
        <v>30095748-EJECUCION</v>
      </c>
      <c r="D30" s="50">
        <v>53785000</v>
      </c>
      <c r="E30" t="str">
        <f>VLOOKUP(C30,'ESTADO DE SITUACION '!J$4:J$849,1,FALSE)</f>
        <v>30095748-EJECUCION</v>
      </c>
    </row>
    <row r="31" spans="1:5" hidden="1">
      <c r="A31">
        <v>30101366</v>
      </c>
      <c r="B31" t="s">
        <v>27</v>
      </c>
      <c r="C31" t="str">
        <f t="shared" si="0"/>
        <v>30101366-EJECUCION</v>
      </c>
      <c r="D31" s="50">
        <v>96009000</v>
      </c>
      <c r="E31" t="str">
        <f>VLOOKUP(C31,'ESTADO DE SITUACION '!J$4:J$849,1,FALSE)</f>
        <v>30101366-EJECUCION</v>
      </c>
    </row>
    <row r="32" spans="1:5" hidden="1">
      <c r="A32">
        <v>30103252</v>
      </c>
      <c r="B32" t="s">
        <v>35</v>
      </c>
      <c r="C32" t="str">
        <f t="shared" si="0"/>
        <v>30103252-DISEÑO</v>
      </c>
      <c r="D32" s="50">
        <v>13080000</v>
      </c>
      <c r="E32" t="str">
        <f>VLOOKUP(C32,'ESTADO DE SITUACION '!J$4:J$849,1,FALSE)</f>
        <v>30103252-DISEÑO</v>
      </c>
    </row>
    <row r="33" spans="1:5" hidden="1">
      <c r="A33">
        <v>30103279</v>
      </c>
      <c r="B33" t="s">
        <v>27</v>
      </c>
      <c r="C33" t="str">
        <f t="shared" si="0"/>
        <v>30103279-EJECUCION</v>
      </c>
      <c r="D33" s="50">
        <v>143813653</v>
      </c>
      <c r="E33" t="str">
        <f>VLOOKUP(C33,'ESTADO DE SITUACION '!J$4:J$849,1,FALSE)</f>
        <v>30103279-EJECUCION</v>
      </c>
    </row>
    <row r="34" spans="1:5" hidden="1">
      <c r="A34">
        <v>30108787</v>
      </c>
      <c r="B34" t="s">
        <v>27</v>
      </c>
      <c r="C34" t="str">
        <f t="shared" si="0"/>
        <v>30108787-EJECUCION</v>
      </c>
      <c r="D34" s="50">
        <v>4900000</v>
      </c>
      <c r="E34" t="str">
        <f>VLOOKUP(C34,'ESTADO DE SITUACION '!J$4:J$849,1,FALSE)</f>
        <v>30108787-EJECUCION</v>
      </c>
    </row>
    <row r="35" spans="1:5" hidden="1">
      <c r="A35">
        <v>30112093</v>
      </c>
      <c r="B35" t="s">
        <v>35</v>
      </c>
      <c r="C35" t="str">
        <f t="shared" si="0"/>
        <v>30112093-DISEÑO</v>
      </c>
      <c r="D35" s="50">
        <v>5468000</v>
      </c>
      <c r="E35" t="str">
        <f>VLOOKUP(C35,'ESTADO DE SITUACION '!J$4:J$849,1,FALSE)</f>
        <v>30112093-DISEÑO</v>
      </c>
    </row>
    <row r="36" spans="1:5" hidden="1">
      <c r="A36">
        <v>30113942</v>
      </c>
      <c r="B36" t="s">
        <v>27</v>
      </c>
      <c r="C36" t="str">
        <f t="shared" si="0"/>
        <v>30113942-EJECUCION</v>
      </c>
      <c r="D36" s="50">
        <v>32506277</v>
      </c>
      <c r="E36" t="str">
        <f>VLOOKUP(C36,'ESTADO DE SITUACION '!J$4:J$849,1,FALSE)</f>
        <v>30113942-EJECUCION</v>
      </c>
    </row>
    <row r="37" spans="1:5" hidden="1">
      <c r="A37">
        <v>30115252</v>
      </c>
      <c r="B37" t="s">
        <v>27</v>
      </c>
      <c r="C37" t="str">
        <f t="shared" si="0"/>
        <v>30115252-EJECUCION</v>
      </c>
      <c r="D37" s="50">
        <v>45000000</v>
      </c>
      <c r="E37" t="str">
        <f>VLOOKUP(C37,'ESTADO DE SITUACION '!J$4:J$849,1,FALSE)</f>
        <v>30115252-EJECUCION</v>
      </c>
    </row>
    <row r="38" spans="1:5" hidden="1">
      <c r="A38">
        <v>30115770</v>
      </c>
      <c r="B38" t="s">
        <v>27</v>
      </c>
      <c r="C38" t="str">
        <f t="shared" si="0"/>
        <v>30115770-EJECUCION</v>
      </c>
      <c r="D38" s="50">
        <v>150000000</v>
      </c>
      <c r="E38" t="str">
        <f>VLOOKUP(C38,'ESTADO DE SITUACION '!J$4:J$849,1,FALSE)</f>
        <v>30115770-EJECUCION</v>
      </c>
    </row>
    <row r="39" spans="1:5" hidden="1">
      <c r="A39">
        <v>30121787</v>
      </c>
      <c r="B39" t="s">
        <v>27</v>
      </c>
      <c r="C39" t="str">
        <f t="shared" si="0"/>
        <v>30121787-EJECUCION</v>
      </c>
      <c r="D39" s="50">
        <v>81250000</v>
      </c>
      <c r="E39" t="str">
        <f>VLOOKUP(C39,'ESTADO DE SITUACION '!J$4:J$849,1,FALSE)</f>
        <v>30121787-EJECUCION</v>
      </c>
    </row>
    <row r="40" spans="1:5" hidden="1">
      <c r="A40">
        <v>30124378</v>
      </c>
      <c r="B40" t="s">
        <v>27</v>
      </c>
      <c r="C40" t="str">
        <f t="shared" si="0"/>
        <v>30124378-EJECUCION</v>
      </c>
      <c r="D40" s="50">
        <v>130827000</v>
      </c>
      <c r="E40" t="str">
        <f>VLOOKUP(C40,'ESTADO DE SITUACION '!J$4:J$849,1,FALSE)</f>
        <v>30124378-EJECUCION</v>
      </c>
    </row>
    <row r="41" spans="1:5" hidden="1">
      <c r="A41">
        <v>30125599</v>
      </c>
      <c r="B41" t="s">
        <v>27</v>
      </c>
      <c r="C41" t="str">
        <f t="shared" si="0"/>
        <v>30125599-EJECUCION</v>
      </c>
      <c r="D41" s="50">
        <v>10000000</v>
      </c>
      <c r="E41" t="str">
        <f>VLOOKUP(C41,'ESTADO DE SITUACION '!J$4:J$849,1,FALSE)</f>
        <v>30125599-EJECUCION</v>
      </c>
    </row>
    <row r="42" spans="1:5" hidden="1">
      <c r="A42">
        <v>30126522</v>
      </c>
      <c r="B42" t="s">
        <v>27</v>
      </c>
      <c r="C42" t="str">
        <f t="shared" si="0"/>
        <v>30126522-EJECUCION</v>
      </c>
      <c r="D42" s="50">
        <v>20000000</v>
      </c>
      <c r="E42" t="str">
        <f>VLOOKUP(C42,'ESTADO DE SITUACION '!J$4:J$849,1,FALSE)</f>
        <v>30126522-EJECUCION</v>
      </c>
    </row>
    <row r="43" spans="1:5" hidden="1">
      <c r="A43">
        <v>30126939</v>
      </c>
      <c r="B43" t="s">
        <v>27</v>
      </c>
      <c r="C43" t="str">
        <f t="shared" si="0"/>
        <v>30126939-EJECUCION</v>
      </c>
      <c r="D43" s="50">
        <v>4300000</v>
      </c>
      <c r="E43" t="str">
        <f>VLOOKUP(C43,'ESTADO DE SITUACION '!J$4:J$849,1,FALSE)</f>
        <v>30126939-EJECUCION</v>
      </c>
    </row>
    <row r="44" spans="1:5" hidden="1">
      <c r="A44">
        <v>30128506</v>
      </c>
      <c r="B44" t="s">
        <v>27</v>
      </c>
      <c r="C44" t="str">
        <f t="shared" si="0"/>
        <v>30128506-EJECUCION</v>
      </c>
      <c r="D44" s="50">
        <v>41644589</v>
      </c>
      <c r="E44" t="str">
        <f>VLOOKUP(C44,'ESTADO DE SITUACION '!J$4:J$849,1,FALSE)</f>
        <v>30128506-EJECUCION</v>
      </c>
    </row>
    <row r="45" spans="1:5" hidden="1">
      <c r="A45">
        <v>30129384</v>
      </c>
      <c r="B45" t="s">
        <v>27</v>
      </c>
      <c r="C45" t="str">
        <f t="shared" si="0"/>
        <v>30129384-EJECUCION</v>
      </c>
      <c r="D45" s="50">
        <v>151155200</v>
      </c>
      <c r="E45" t="str">
        <f>VLOOKUP(C45,'ESTADO DE SITUACION '!J$4:J$849,1,FALSE)</f>
        <v>30129384-EJECUCION</v>
      </c>
    </row>
    <row r="46" spans="1:5" hidden="1">
      <c r="A46">
        <v>30131130</v>
      </c>
      <c r="B46" t="s">
        <v>27</v>
      </c>
      <c r="C46" t="str">
        <f t="shared" si="0"/>
        <v>30131130-EJECUCION</v>
      </c>
      <c r="D46" s="50">
        <v>53596000</v>
      </c>
      <c r="E46" t="str">
        <f>VLOOKUP(C46,'ESTADO DE SITUACION '!J$4:J$849,1,FALSE)</f>
        <v>30131130-EJECUCION</v>
      </c>
    </row>
    <row r="47" spans="1:5" hidden="1">
      <c r="A47">
        <v>30131132</v>
      </c>
      <c r="B47" t="s">
        <v>27</v>
      </c>
      <c r="C47" t="str">
        <f t="shared" si="0"/>
        <v>30131132-EJECUCION</v>
      </c>
      <c r="D47" s="50">
        <v>49150000</v>
      </c>
      <c r="E47" t="str">
        <f>VLOOKUP(C47,'ESTADO DE SITUACION '!J$4:J$849,1,FALSE)</f>
        <v>30131132-EJECUCION</v>
      </c>
    </row>
    <row r="48" spans="1:5" hidden="1">
      <c r="A48">
        <v>30133125</v>
      </c>
      <c r="B48" t="s">
        <v>27</v>
      </c>
      <c r="C48" t="str">
        <f t="shared" si="0"/>
        <v>30133125-EJECUCION</v>
      </c>
      <c r="D48" s="50">
        <v>100000000</v>
      </c>
      <c r="E48" t="str">
        <f>VLOOKUP(C48,'ESTADO DE SITUACION '!J$4:J$849,1,FALSE)</f>
        <v>30133125-EJECUCION</v>
      </c>
    </row>
    <row r="49" spans="1:5" hidden="1">
      <c r="A49">
        <v>30133915</v>
      </c>
      <c r="B49" t="s">
        <v>27</v>
      </c>
      <c r="C49" t="str">
        <f t="shared" si="0"/>
        <v>30133915-EJECUCION</v>
      </c>
      <c r="D49" s="50">
        <v>500000000</v>
      </c>
      <c r="E49" t="str">
        <f>VLOOKUP(C49,'ESTADO DE SITUACION '!J$4:J$849,1,FALSE)</f>
        <v>30133915-EJECUCION</v>
      </c>
    </row>
    <row r="50" spans="1:5" hidden="1">
      <c r="A50">
        <v>30134020</v>
      </c>
      <c r="B50" t="s">
        <v>27</v>
      </c>
      <c r="C50" t="str">
        <f t="shared" si="0"/>
        <v>30134020-EJECUCION</v>
      </c>
      <c r="D50" s="50">
        <v>31269651</v>
      </c>
      <c r="E50" t="str">
        <f>VLOOKUP(C50,'ESTADO DE SITUACION '!J$4:J$849,1,FALSE)</f>
        <v>30134020-EJECUCION</v>
      </c>
    </row>
    <row r="51" spans="1:5" hidden="1">
      <c r="A51">
        <v>30134380</v>
      </c>
      <c r="B51" t="s">
        <v>27</v>
      </c>
      <c r="C51" t="str">
        <f t="shared" si="0"/>
        <v>30134380-EJECUCION</v>
      </c>
      <c r="D51" s="50">
        <v>25194671</v>
      </c>
      <c r="E51" t="str">
        <f>VLOOKUP(C51,'ESTADO DE SITUACION '!J$4:J$849,1,FALSE)</f>
        <v>30134380-EJECUCION</v>
      </c>
    </row>
    <row r="52" spans="1:5" hidden="1">
      <c r="A52">
        <v>30134514</v>
      </c>
      <c r="B52" t="s">
        <v>27</v>
      </c>
      <c r="C52" t="str">
        <f t="shared" si="0"/>
        <v>30134514-EJECUCION</v>
      </c>
      <c r="D52" s="50">
        <v>130827000</v>
      </c>
      <c r="E52" t="str">
        <f>VLOOKUP(C52,'ESTADO DE SITUACION '!J$4:J$849,1,FALSE)</f>
        <v>30134514-EJECUCION</v>
      </c>
    </row>
    <row r="53" spans="1:5" hidden="1">
      <c r="A53">
        <v>30134570</v>
      </c>
      <c r="B53" t="s">
        <v>27</v>
      </c>
      <c r="C53" t="str">
        <f t="shared" si="0"/>
        <v>30134570-EJECUCION</v>
      </c>
      <c r="D53" s="50">
        <v>93197000</v>
      </c>
      <c r="E53" t="str">
        <f>VLOOKUP(C53,'ESTADO DE SITUACION '!J$4:J$849,1,FALSE)</f>
        <v>30134570-EJECUCION</v>
      </c>
    </row>
    <row r="54" spans="1:5" hidden="1">
      <c r="A54">
        <v>30134720</v>
      </c>
      <c r="B54" t="s">
        <v>27</v>
      </c>
      <c r="C54" t="str">
        <f t="shared" si="0"/>
        <v>30134720-EJECUCION</v>
      </c>
      <c r="D54" s="50">
        <v>5579723</v>
      </c>
      <c r="E54" t="str">
        <f>VLOOKUP(C54,'ESTADO DE SITUACION '!J$4:J$849,1,FALSE)</f>
        <v>30134720-EJECUCION</v>
      </c>
    </row>
    <row r="55" spans="1:5" hidden="1">
      <c r="A55">
        <v>30134906</v>
      </c>
      <c r="B55" t="s">
        <v>27</v>
      </c>
      <c r="C55" t="str">
        <f t="shared" si="0"/>
        <v>30134906-EJECUCION</v>
      </c>
      <c r="D55" s="50">
        <v>306046167</v>
      </c>
      <c r="E55" t="str">
        <f>VLOOKUP(C55,'ESTADO DE SITUACION '!J$4:J$849,1,FALSE)</f>
        <v>30134906-EJECUCION</v>
      </c>
    </row>
    <row r="56" spans="1:5" hidden="1">
      <c r="A56">
        <v>30136060</v>
      </c>
      <c r="B56" t="s">
        <v>27</v>
      </c>
      <c r="C56" t="str">
        <f t="shared" si="0"/>
        <v>30136060-EJECUCION</v>
      </c>
      <c r="D56" s="50">
        <v>89965786</v>
      </c>
      <c r="E56" t="str">
        <f>VLOOKUP(C56,'ESTADO DE SITUACION '!J$4:J$849,1,FALSE)</f>
        <v>30136060-EJECUCION</v>
      </c>
    </row>
    <row r="57" spans="1:5" hidden="1">
      <c r="A57">
        <v>30136269</v>
      </c>
      <c r="B57" t="s">
        <v>27</v>
      </c>
      <c r="C57" t="str">
        <f t="shared" si="0"/>
        <v>30136269-EJECUCION</v>
      </c>
      <c r="D57" s="50">
        <v>1773685</v>
      </c>
      <c r="E57" t="str">
        <f>VLOOKUP(C57,'ESTADO DE SITUACION '!J$4:J$849,1,FALSE)</f>
        <v>30136269-EJECUCION</v>
      </c>
    </row>
    <row r="58" spans="1:5" hidden="1">
      <c r="A58">
        <v>30136293</v>
      </c>
      <c r="B58" t="s">
        <v>27</v>
      </c>
      <c r="C58" t="str">
        <f t="shared" si="0"/>
        <v>30136293-EJECUCION</v>
      </c>
      <c r="D58" s="50">
        <v>1848449</v>
      </c>
      <c r="E58" t="str">
        <f>VLOOKUP(C58,'ESTADO DE SITUACION '!J$4:J$849,1,FALSE)</f>
        <v>30136293-EJECUCION</v>
      </c>
    </row>
    <row r="59" spans="1:5" hidden="1">
      <c r="A59">
        <v>30136317</v>
      </c>
      <c r="B59" t="s">
        <v>27</v>
      </c>
      <c r="C59" t="str">
        <f t="shared" si="0"/>
        <v>30136317-EJECUCION</v>
      </c>
      <c r="D59" s="50">
        <v>48925000</v>
      </c>
      <c r="E59" t="str">
        <f>VLOOKUP(C59,'ESTADO DE SITUACION '!J$4:J$849,1,FALSE)</f>
        <v>30136317-EJECUCION</v>
      </c>
    </row>
    <row r="60" spans="1:5" hidden="1">
      <c r="A60">
        <v>30137060</v>
      </c>
      <c r="B60" t="s">
        <v>27</v>
      </c>
      <c r="C60" t="str">
        <f t="shared" si="0"/>
        <v>30137060-EJECUCION</v>
      </c>
      <c r="D60" s="50">
        <v>530000000</v>
      </c>
      <c r="E60" t="str">
        <f>VLOOKUP(C60,'ESTADO DE SITUACION '!J$4:J$849,1,FALSE)</f>
        <v>30137060-EJECUCION</v>
      </c>
    </row>
    <row r="61" spans="1:5" hidden="1">
      <c r="A61">
        <v>30137258</v>
      </c>
      <c r="B61" t="s">
        <v>27</v>
      </c>
      <c r="C61" t="str">
        <f t="shared" si="0"/>
        <v>30137258-EJECUCION</v>
      </c>
      <c r="D61" s="50">
        <v>232430536</v>
      </c>
      <c r="E61" t="str">
        <f>VLOOKUP(C61,'ESTADO DE SITUACION '!J$4:J$849,1,FALSE)</f>
        <v>30137258-EJECUCION</v>
      </c>
    </row>
    <row r="62" spans="1:5" hidden="1">
      <c r="A62">
        <v>30154323</v>
      </c>
      <c r="B62" t="s">
        <v>27</v>
      </c>
      <c r="C62" t="str">
        <f t="shared" si="0"/>
        <v>30154323-EJECUCION</v>
      </c>
      <c r="D62" s="50">
        <v>101483300</v>
      </c>
      <c r="E62" t="str">
        <f>VLOOKUP(C62,'ESTADO DE SITUACION '!J$4:J$849,1,FALSE)</f>
        <v>30154323-EJECUCION</v>
      </c>
    </row>
    <row r="63" spans="1:5" hidden="1">
      <c r="A63">
        <v>30171923</v>
      </c>
      <c r="B63" t="s">
        <v>35</v>
      </c>
      <c r="C63" t="str">
        <f t="shared" si="0"/>
        <v>30171923-DISEÑO</v>
      </c>
      <c r="D63" s="50">
        <v>3900000</v>
      </c>
      <c r="E63" t="str">
        <f>VLOOKUP(C63,'ESTADO DE SITUACION '!J$4:J$849,1,FALSE)</f>
        <v>30171923-DISEÑO</v>
      </c>
    </row>
    <row r="64" spans="1:5" hidden="1">
      <c r="A64">
        <v>30199074</v>
      </c>
      <c r="B64" t="s">
        <v>27</v>
      </c>
      <c r="C64" t="str">
        <f t="shared" si="0"/>
        <v>30199074-EJECUCION</v>
      </c>
      <c r="D64" s="50">
        <v>69839008</v>
      </c>
      <c r="E64" t="str">
        <f>VLOOKUP(C64,'ESTADO DE SITUACION '!J$4:J$849,1,FALSE)</f>
        <v>30199074-EJECUCION</v>
      </c>
    </row>
    <row r="65" spans="1:5" hidden="1">
      <c r="A65">
        <v>30204522</v>
      </c>
      <c r="B65" t="s">
        <v>35</v>
      </c>
      <c r="C65" t="str">
        <f t="shared" si="0"/>
        <v>30204522-DISEÑO</v>
      </c>
      <c r="D65" s="50">
        <v>8647785</v>
      </c>
      <c r="E65" t="str">
        <f>VLOOKUP(C65,'ESTADO DE SITUACION '!J$4:J$849,1,FALSE)</f>
        <v>30204522-DISEÑO</v>
      </c>
    </row>
    <row r="66" spans="1:5" hidden="1">
      <c r="A66">
        <v>30210322</v>
      </c>
      <c r="B66" t="s">
        <v>27</v>
      </c>
      <c r="C66" t="str">
        <f t="shared" si="0"/>
        <v>30210322-EJECUCION</v>
      </c>
      <c r="D66" s="50">
        <v>5459683</v>
      </c>
      <c r="E66" t="str">
        <f>VLOOKUP(C66,'ESTADO DE SITUACION '!J$4:J$849,1,FALSE)</f>
        <v>30210322-EJECUCION</v>
      </c>
    </row>
    <row r="67" spans="1:5" hidden="1">
      <c r="A67">
        <v>30212372</v>
      </c>
      <c r="B67" t="s">
        <v>27</v>
      </c>
      <c r="C67" t="str">
        <f t="shared" ref="C67:C108" si="1">CONCATENATE(A67,"-",B67)</f>
        <v>30212372-EJECUCION</v>
      </c>
      <c r="D67" s="50">
        <v>30621463</v>
      </c>
      <c r="E67" t="str">
        <f>VLOOKUP(C67,'ESTADO DE SITUACION '!J$4:J$849,1,FALSE)</f>
        <v>30212372-EJECUCION</v>
      </c>
    </row>
    <row r="68" spans="1:5" hidden="1">
      <c r="A68">
        <v>30219228</v>
      </c>
      <c r="B68" t="s">
        <v>35</v>
      </c>
      <c r="C68" t="str">
        <f t="shared" si="1"/>
        <v>30219228-DISEÑO</v>
      </c>
      <c r="D68" s="50">
        <v>13889900</v>
      </c>
      <c r="E68" t="str">
        <f>VLOOKUP(C68,'ESTADO DE SITUACION '!J$4:J$849,1,FALSE)</f>
        <v>30219228-DISEÑO</v>
      </c>
    </row>
    <row r="69" spans="1:5" hidden="1">
      <c r="A69">
        <v>30257324</v>
      </c>
      <c r="B69" t="s">
        <v>27</v>
      </c>
      <c r="C69" t="str">
        <f t="shared" si="1"/>
        <v>30257324-EJECUCION</v>
      </c>
      <c r="D69" s="50">
        <v>23205000</v>
      </c>
      <c r="E69" t="str">
        <f>VLOOKUP(C69,'ESTADO DE SITUACION '!J$4:J$849,1,FALSE)</f>
        <v>30257324-EJECUCION</v>
      </c>
    </row>
    <row r="70" spans="1:5" hidden="1">
      <c r="A70">
        <v>30285474</v>
      </c>
      <c r="B70" t="s">
        <v>27</v>
      </c>
      <c r="C70" t="str">
        <f t="shared" si="1"/>
        <v>30285474-EJECUCION</v>
      </c>
      <c r="D70" s="50">
        <v>177300000</v>
      </c>
      <c r="E70" t="str">
        <f>VLOOKUP(C70,'ESTADO DE SITUACION '!J$4:J$849,1,FALSE)</f>
        <v>30285474-EJECUCION</v>
      </c>
    </row>
    <row r="71" spans="1:5" hidden="1">
      <c r="A71">
        <v>30291172</v>
      </c>
      <c r="B71" t="s">
        <v>27</v>
      </c>
      <c r="C71" t="str">
        <f t="shared" si="1"/>
        <v>30291172-EJECUCION</v>
      </c>
      <c r="D71" s="50">
        <v>96494052</v>
      </c>
      <c r="E71" t="str">
        <f>VLOOKUP(C71,'ESTADO DE SITUACION '!J$4:J$849,1,FALSE)</f>
        <v>30291172-EJECUCION</v>
      </c>
    </row>
    <row r="72" spans="1:5" hidden="1">
      <c r="A72">
        <v>30310674</v>
      </c>
      <c r="B72" t="s">
        <v>27</v>
      </c>
      <c r="C72" t="str">
        <f t="shared" si="1"/>
        <v>30310674-EJECUCION</v>
      </c>
      <c r="D72" s="50">
        <v>121954845</v>
      </c>
      <c r="E72" t="str">
        <f>VLOOKUP(C72,'ESTADO DE SITUACION '!J$4:J$849,1,FALSE)</f>
        <v>30310674-EJECUCION</v>
      </c>
    </row>
    <row r="73" spans="1:5" hidden="1">
      <c r="A73">
        <v>30325327</v>
      </c>
      <c r="B73" t="s">
        <v>27</v>
      </c>
      <c r="C73" t="str">
        <f t="shared" si="1"/>
        <v>30325327-EJECUCION</v>
      </c>
      <c r="D73" s="50">
        <v>23600136</v>
      </c>
      <c r="E73" t="str">
        <f>VLOOKUP(C73,'ESTADO DE SITUACION '!J$4:J$849,1,FALSE)</f>
        <v>30325327-EJECUCION</v>
      </c>
    </row>
    <row r="74" spans="1:5" hidden="1">
      <c r="A74">
        <v>30337226</v>
      </c>
      <c r="B74" t="s">
        <v>27</v>
      </c>
      <c r="C74" t="str">
        <f t="shared" si="1"/>
        <v>30337226-EJECUCION</v>
      </c>
      <c r="D74" s="50">
        <v>99704712</v>
      </c>
      <c r="E74" t="str">
        <f>VLOOKUP(C74,'ESTADO DE SITUACION '!J$4:J$849,1,FALSE)</f>
        <v>30337226-EJECUCION</v>
      </c>
    </row>
    <row r="75" spans="1:5" hidden="1">
      <c r="A75">
        <v>30341233</v>
      </c>
      <c r="B75" t="s">
        <v>27</v>
      </c>
      <c r="C75" t="str">
        <f t="shared" si="1"/>
        <v>30341233-EJECUCION</v>
      </c>
      <c r="D75" s="50">
        <v>326550000</v>
      </c>
      <c r="E75" t="str">
        <f>VLOOKUP(C75,'ESTADO DE SITUACION '!J$4:J$849,1,FALSE)</f>
        <v>30341233-EJECUCION</v>
      </c>
    </row>
    <row r="76" spans="1:5" hidden="1">
      <c r="A76">
        <v>30341275</v>
      </c>
      <c r="B76" t="s">
        <v>27</v>
      </c>
      <c r="C76" t="str">
        <f t="shared" si="1"/>
        <v>30341275-EJECUCION</v>
      </c>
      <c r="D76" s="50">
        <v>1960000</v>
      </c>
      <c r="E76" t="str">
        <f>VLOOKUP(C76,'ESTADO DE SITUACION '!J$4:J$849,1,FALSE)</f>
        <v>30341275-EJECUCION</v>
      </c>
    </row>
    <row r="77" spans="1:5" hidden="1">
      <c r="A77">
        <v>30341325</v>
      </c>
      <c r="B77" t="s">
        <v>27</v>
      </c>
      <c r="C77" t="str">
        <f t="shared" si="1"/>
        <v>30341325-EJECUCION</v>
      </c>
      <c r="D77" s="50">
        <v>203490</v>
      </c>
      <c r="E77" t="str">
        <f>VLOOKUP(C77,'ESTADO DE SITUACION '!J$4:J$849,1,FALSE)</f>
        <v>30341325-EJECUCION</v>
      </c>
    </row>
    <row r="78" spans="1:5" hidden="1">
      <c r="A78">
        <v>30341329</v>
      </c>
      <c r="B78" t="s">
        <v>27</v>
      </c>
      <c r="C78" t="str">
        <f t="shared" si="1"/>
        <v>30341329-EJECUCION</v>
      </c>
      <c r="D78" s="50">
        <v>2827390</v>
      </c>
      <c r="E78" t="str">
        <f>VLOOKUP(C78,'ESTADO DE SITUACION '!J$4:J$849,1,FALSE)</f>
        <v>30341329-EJECUCION</v>
      </c>
    </row>
    <row r="79" spans="1:5" hidden="1">
      <c r="A79">
        <v>30341732</v>
      </c>
      <c r="B79" t="s">
        <v>27</v>
      </c>
      <c r="C79" t="str">
        <f t="shared" si="1"/>
        <v>30341732-EJECUCION</v>
      </c>
      <c r="D79" s="50">
        <v>4900000</v>
      </c>
      <c r="E79" t="str">
        <f>VLOOKUP(C79,'ESTADO DE SITUACION '!J$4:J$849,1,FALSE)</f>
        <v>30341732-EJECUCION</v>
      </c>
    </row>
    <row r="80" spans="1:5" hidden="1">
      <c r="A80">
        <v>30342022</v>
      </c>
      <c r="B80" t="s">
        <v>27</v>
      </c>
      <c r="C80" t="str">
        <f t="shared" si="1"/>
        <v>30342022-EJECUCION</v>
      </c>
      <c r="D80" s="50">
        <v>341000</v>
      </c>
      <c r="E80" t="str">
        <f>VLOOKUP(C80,'ESTADO DE SITUACION '!J$4:J$849,1,FALSE)</f>
        <v>30342022-EJECUCION</v>
      </c>
    </row>
    <row r="81" spans="1:5" hidden="1">
      <c r="A81">
        <v>30342023</v>
      </c>
      <c r="B81" t="s">
        <v>27</v>
      </c>
      <c r="C81" t="str">
        <f t="shared" si="1"/>
        <v>30342023-EJECUCION</v>
      </c>
      <c r="D81" s="50">
        <v>381000</v>
      </c>
      <c r="E81" t="str">
        <f>VLOOKUP(C81,'ESTADO DE SITUACION '!J$4:J$849,1,FALSE)</f>
        <v>30342023-EJECUCION</v>
      </c>
    </row>
    <row r="82" spans="1:5" hidden="1">
      <c r="A82">
        <v>30342025</v>
      </c>
      <c r="B82" t="s">
        <v>27</v>
      </c>
      <c r="C82" t="str">
        <f t="shared" si="1"/>
        <v>30342025-EJECUCION</v>
      </c>
      <c r="D82" s="50">
        <v>24830725</v>
      </c>
      <c r="E82" t="str">
        <f>VLOOKUP(C82,'ESTADO DE SITUACION '!J$4:J$849,1,FALSE)</f>
        <v>30342025-EJECUCION</v>
      </c>
    </row>
    <row r="83" spans="1:5" hidden="1">
      <c r="A83">
        <v>30342073</v>
      </c>
      <c r="B83" t="s">
        <v>27</v>
      </c>
      <c r="C83" t="str">
        <f t="shared" si="1"/>
        <v>30342073-EJECUCION</v>
      </c>
      <c r="D83" s="50">
        <v>500000</v>
      </c>
      <c r="E83" t="str">
        <f>VLOOKUP(C83,'ESTADO DE SITUACION '!J$4:J$849,1,FALSE)</f>
        <v>30342073-EJECUCION</v>
      </c>
    </row>
    <row r="84" spans="1:5" hidden="1">
      <c r="A84">
        <v>30342724</v>
      </c>
      <c r="B84" t="s">
        <v>27</v>
      </c>
      <c r="C84" t="str">
        <f t="shared" si="1"/>
        <v>30342724-EJECUCION</v>
      </c>
      <c r="D84" s="50">
        <v>113081093</v>
      </c>
      <c r="E84" t="str">
        <f>VLOOKUP(C84,'ESTADO DE SITUACION '!J$4:J$849,1,FALSE)</f>
        <v>30342724-EJECUCION</v>
      </c>
    </row>
    <row r="85" spans="1:5" hidden="1">
      <c r="A85">
        <v>30342727</v>
      </c>
      <c r="B85" t="s">
        <v>27</v>
      </c>
      <c r="C85" t="str">
        <f t="shared" si="1"/>
        <v>30342727-EJECUCION</v>
      </c>
      <c r="D85" s="50">
        <v>50000000</v>
      </c>
      <c r="E85" t="str">
        <f>VLOOKUP(C85,'ESTADO DE SITUACION '!J$4:J$849,1,FALSE)</f>
        <v>30342727-EJECUCION</v>
      </c>
    </row>
    <row r="86" spans="1:5" hidden="1">
      <c r="A86">
        <v>30343540</v>
      </c>
      <c r="B86" t="s">
        <v>27</v>
      </c>
      <c r="C86" t="str">
        <f t="shared" si="1"/>
        <v>30343540-EJECUCION</v>
      </c>
      <c r="D86" s="50">
        <v>71500000</v>
      </c>
      <c r="E86" t="str">
        <f>VLOOKUP(C86,'ESTADO DE SITUACION '!J$4:J$849,1,FALSE)</f>
        <v>30343540-EJECUCION</v>
      </c>
    </row>
    <row r="87" spans="1:5" hidden="1">
      <c r="A87">
        <v>30343724</v>
      </c>
      <c r="B87" t="s">
        <v>27</v>
      </c>
      <c r="C87" t="str">
        <f t="shared" si="1"/>
        <v>30343724-EJECUCION</v>
      </c>
      <c r="D87" s="50">
        <v>9090339</v>
      </c>
      <c r="E87" t="str">
        <f>VLOOKUP(C87,'ESTADO DE SITUACION '!J$4:J$849,1,FALSE)</f>
        <v>30343724-EJECUCION</v>
      </c>
    </row>
    <row r="88" spans="1:5" hidden="1">
      <c r="A88">
        <v>30344090</v>
      </c>
      <c r="B88" t="s">
        <v>27</v>
      </c>
      <c r="C88" t="str">
        <f t="shared" si="1"/>
        <v>30344090-EJECUCION</v>
      </c>
      <c r="D88" s="50">
        <v>132227757</v>
      </c>
      <c r="E88" t="str">
        <f>VLOOKUP(C88,'ESTADO DE SITUACION '!J$4:J$849,1,FALSE)</f>
        <v>30344090-EJECUCION</v>
      </c>
    </row>
    <row r="89" spans="1:5" hidden="1">
      <c r="A89">
        <v>30349477</v>
      </c>
      <c r="B89" t="s">
        <v>27</v>
      </c>
      <c r="C89" t="str">
        <f t="shared" si="1"/>
        <v>30349477-EJECUCION</v>
      </c>
      <c r="D89" s="50">
        <v>71138000</v>
      </c>
      <c r="E89" t="str">
        <f>VLOOKUP(C89,'ESTADO DE SITUACION '!J$4:J$849,1,FALSE)</f>
        <v>30349477-EJECUCION</v>
      </c>
    </row>
    <row r="90" spans="1:5" hidden="1">
      <c r="A90">
        <v>30350274</v>
      </c>
      <c r="B90" t="s">
        <v>27</v>
      </c>
      <c r="C90" t="str">
        <f t="shared" si="1"/>
        <v>30350274-EJECUCION</v>
      </c>
      <c r="D90" s="50">
        <v>266200000</v>
      </c>
      <c r="E90" t="str">
        <f>VLOOKUP(C90,'ESTADO DE SITUACION '!J$4:J$849,1,FALSE)</f>
        <v>30350274-EJECUCION</v>
      </c>
    </row>
    <row r="91" spans="1:5" hidden="1">
      <c r="A91">
        <v>30350774</v>
      </c>
      <c r="B91" t="s">
        <v>27</v>
      </c>
      <c r="C91" t="str">
        <f t="shared" si="1"/>
        <v>30350774-EJECUCION</v>
      </c>
      <c r="D91" s="50">
        <v>60000000</v>
      </c>
      <c r="E91" t="str">
        <f>VLOOKUP(C91,'ESTADO DE SITUACION '!J$4:J$849,1,FALSE)</f>
        <v>30350774-EJECUCION</v>
      </c>
    </row>
    <row r="92" spans="1:5" hidden="1">
      <c r="A92">
        <v>30361522</v>
      </c>
      <c r="B92" t="s">
        <v>27</v>
      </c>
      <c r="C92" t="str">
        <f t="shared" si="1"/>
        <v>30361522-EJECUCION</v>
      </c>
      <c r="D92" s="50">
        <v>21055562</v>
      </c>
      <c r="E92" t="str">
        <f>VLOOKUP(C92,'ESTADO DE SITUACION '!J$4:J$849,1,FALSE)</f>
        <v>30361522-EJECUCION</v>
      </c>
    </row>
    <row r="93" spans="1:5" hidden="1">
      <c r="A93">
        <v>30361577</v>
      </c>
      <c r="B93" t="s">
        <v>27</v>
      </c>
      <c r="C93" t="str">
        <f t="shared" si="1"/>
        <v>30361577-EJECUCION</v>
      </c>
      <c r="D93" s="50">
        <v>262620000</v>
      </c>
      <c r="E93" t="str">
        <f>VLOOKUP(C93,'ESTADO DE SITUACION '!J$4:J$849,1,FALSE)</f>
        <v>30361577-EJECUCION</v>
      </c>
    </row>
    <row r="94" spans="1:5" hidden="1">
      <c r="A94">
        <v>30364279</v>
      </c>
      <c r="B94" t="s">
        <v>27</v>
      </c>
      <c r="C94" t="str">
        <f t="shared" si="1"/>
        <v>30364279-EJECUCION</v>
      </c>
      <c r="D94" s="50">
        <v>455820447</v>
      </c>
      <c r="E94" t="str">
        <f>VLOOKUP(C94,'ESTADO DE SITUACION '!J$4:J$849,1,FALSE)</f>
        <v>30364279-EJECUCION</v>
      </c>
    </row>
    <row r="95" spans="1:5">
      <c r="A95">
        <v>30396078</v>
      </c>
      <c r="B95" t="s">
        <v>27</v>
      </c>
      <c r="C95" t="str">
        <f t="shared" si="1"/>
        <v>30396078-EJECUCION</v>
      </c>
      <c r="D95" s="50">
        <v>67968000</v>
      </c>
      <c r="E95" t="str">
        <f>VLOOKUP(C95,'ESTADO DE SITUACION '!J$4:J$849,1,FALSE)</f>
        <v>30396078-EJECUCION</v>
      </c>
    </row>
    <row r="96" spans="1:5" hidden="1">
      <c r="A96">
        <v>30396081</v>
      </c>
      <c r="B96" t="s">
        <v>27</v>
      </c>
      <c r="C96" t="str">
        <f t="shared" si="1"/>
        <v>30396081-EJECUCION</v>
      </c>
      <c r="D96" s="50">
        <v>31169000</v>
      </c>
      <c r="E96" t="str">
        <f>VLOOKUP(C96,'ESTADO DE SITUACION '!J$4:J$849,1,FALSE)</f>
        <v>30396081-EJECUCION</v>
      </c>
    </row>
    <row r="97" spans="1:5">
      <c r="A97">
        <v>30396083</v>
      </c>
      <c r="B97" t="s">
        <v>27</v>
      </c>
      <c r="C97" t="str">
        <f t="shared" si="1"/>
        <v>30396083-EJECUCION</v>
      </c>
      <c r="D97" s="50">
        <v>47093000</v>
      </c>
      <c r="E97" t="str">
        <f>VLOOKUP(C97,'ESTADO DE SITUACION '!J$4:J$849,1,FALSE)</f>
        <v>30396083-EJECUCION</v>
      </c>
    </row>
    <row r="98" spans="1:5">
      <c r="A98">
        <v>30396189</v>
      </c>
      <c r="B98" t="s">
        <v>27</v>
      </c>
      <c r="C98" t="str">
        <f t="shared" si="1"/>
        <v>30396189-EJECUCION</v>
      </c>
      <c r="D98" s="50">
        <v>193432000</v>
      </c>
      <c r="E98" t="str">
        <f>VLOOKUP(C98,'ESTADO DE SITUACION '!J$4:J$849,1,FALSE)</f>
        <v>30396189-EJECUCION</v>
      </c>
    </row>
    <row r="99" spans="1:5" hidden="1">
      <c r="A99">
        <v>30398531</v>
      </c>
      <c r="B99" t="s">
        <v>27</v>
      </c>
      <c r="C99" t="str">
        <f t="shared" si="1"/>
        <v>30398531-EJECUCION</v>
      </c>
      <c r="D99" s="50">
        <v>4515554</v>
      </c>
      <c r="E99" t="str">
        <f>VLOOKUP(C99,'ESTADO DE SITUACION '!J$4:J$849,1,FALSE)</f>
        <v>30398531-EJECUCION</v>
      </c>
    </row>
    <row r="100" spans="1:5" hidden="1">
      <c r="A100">
        <v>30405874</v>
      </c>
      <c r="B100" t="s">
        <v>27</v>
      </c>
      <c r="C100" t="str">
        <f t="shared" si="1"/>
        <v>30405874-EJECUCION</v>
      </c>
      <c r="D100" s="50">
        <v>58071488</v>
      </c>
      <c r="E100" t="str">
        <f>VLOOKUP(C100,'ESTADO DE SITUACION '!J$4:J$849,1,FALSE)</f>
        <v>30405874-EJECUCION</v>
      </c>
    </row>
    <row r="101" spans="1:5" hidden="1">
      <c r="A101">
        <v>30411873</v>
      </c>
      <c r="B101" t="s">
        <v>27</v>
      </c>
      <c r="C101" t="str">
        <f t="shared" si="1"/>
        <v>30411873-EJECUCION</v>
      </c>
      <c r="D101" s="50">
        <v>52210001</v>
      </c>
      <c r="E101" t="str">
        <f>VLOOKUP(C101,'ESTADO DE SITUACION '!J$4:J$849,1,FALSE)</f>
        <v>30411873-EJECUCION</v>
      </c>
    </row>
    <row r="102" spans="1:5" hidden="1">
      <c r="A102">
        <v>30429222</v>
      </c>
      <c r="B102" t="s">
        <v>27</v>
      </c>
      <c r="C102" t="str">
        <f t="shared" si="1"/>
        <v>30429222-EJECUCION</v>
      </c>
      <c r="D102" s="50">
        <v>335400000</v>
      </c>
      <c r="E102" t="str">
        <f>VLOOKUP(C102,'ESTADO DE SITUACION '!J$4:J$849,1,FALSE)</f>
        <v>30429222-EJECUCION</v>
      </c>
    </row>
    <row r="103" spans="1:5" hidden="1">
      <c r="A103">
        <v>30434988</v>
      </c>
      <c r="B103" t="s">
        <v>27</v>
      </c>
      <c r="C103" t="str">
        <f t="shared" si="1"/>
        <v>30434988-EJECUCION</v>
      </c>
      <c r="D103" s="50">
        <v>15119667</v>
      </c>
      <c r="E103" t="str">
        <f>VLOOKUP(C103,'ESTADO DE SITUACION '!J$4:J$849,1,FALSE)</f>
        <v>30434988-EJECUCION</v>
      </c>
    </row>
    <row r="104" spans="1:5" hidden="1">
      <c r="A104">
        <v>30464733</v>
      </c>
      <c r="B104" t="s">
        <v>27</v>
      </c>
      <c r="C104" t="str">
        <f t="shared" si="1"/>
        <v>30464733-EJECUCION</v>
      </c>
      <c r="D104" s="50">
        <v>1563686</v>
      </c>
      <c r="E104" t="str">
        <f>VLOOKUP(C104,'ESTADO DE SITUACION '!J$4:J$849,1,FALSE)</f>
        <v>30464733-EJECUCION</v>
      </c>
    </row>
    <row r="105" spans="1:5">
      <c r="A105">
        <v>30465148</v>
      </c>
      <c r="B105" t="s">
        <v>27</v>
      </c>
      <c r="C105" t="str">
        <f t="shared" si="1"/>
        <v>30465148-EJECUCION</v>
      </c>
      <c r="D105" s="50">
        <v>179240000</v>
      </c>
      <c r="E105" t="str">
        <f>VLOOKUP(C105,'ESTADO DE SITUACION '!J$4:J$849,1,FALSE)</f>
        <v>30465148-EJECUCION</v>
      </c>
    </row>
    <row r="106" spans="1:5">
      <c r="A106">
        <v>30465149</v>
      </c>
      <c r="B106" t="s">
        <v>27</v>
      </c>
      <c r="C106" t="str">
        <f t="shared" si="1"/>
        <v>30465149-EJECUCION</v>
      </c>
      <c r="D106" s="50">
        <v>147120000</v>
      </c>
      <c r="E106" t="str">
        <f>VLOOKUP(C106,'ESTADO DE SITUACION '!J$4:J$849,1,FALSE)</f>
        <v>30465149-EJECUCION</v>
      </c>
    </row>
    <row r="107" spans="1:5" hidden="1">
      <c r="A107">
        <v>30472141</v>
      </c>
      <c r="B107" t="s">
        <v>27</v>
      </c>
      <c r="C107" t="str">
        <f t="shared" si="1"/>
        <v>30472141-EJECUCION</v>
      </c>
      <c r="D107" s="50">
        <v>60332000</v>
      </c>
      <c r="E107" t="str">
        <f>VLOOKUP(C107,'ESTADO DE SITUACION '!J$4:J$849,1,FALSE)</f>
        <v>30472141-EJECUCION</v>
      </c>
    </row>
    <row r="108" spans="1:5" hidden="1">
      <c r="A108">
        <v>30474987</v>
      </c>
      <c r="B108" t="s">
        <v>27</v>
      </c>
      <c r="C108" t="str">
        <f t="shared" si="1"/>
        <v>30474987-EJECUCION</v>
      </c>
      <c r="D108" s="50">
        <v>15718780</v>
      </c>
      <c r="E108" t="str">
        <f>VLOOKUP(C108,'ESTADO DE SITUACION '!J$4:J$849,1,FALSE)</f>
        <v>30474987-EJECUCION</v>
      </c>
    </row>
  </sheetData>
  <autoFilter ref="A2:E108">
    <filterColumn colId="4">
      <filters>
        <filter val="#N/A"/>
      </filters>
    </filterColumn>
  </autoFilter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opLeftCell="A2" workbookViewId="0">
      <selection activeCell="A2" sqref="A2"/>
    </sheetView>
  </sheetViews>
  <sheetFormatPr baseColWidth="10" defaultRowHeight="12.75"/>
  <cols>
    <col min="1" max="1" width="11.42578125" style="465"/>
    <col min="2" max="2" width="49.5703125" style="465" customWidth="1"/>
    <col min="3" max="258" width="11.42578125" style="465"/>
    <col min="259" max="259" width="49.5703125" style="465" customWidth="1"/>
    <col min="260" max="514" width="11.42578125" style="465"/>
    <col min="515" max="515" width="49.5703125" style="465" customWidth="1"/>
    <col min="516" max="770" width="11.42578125" style="465"/>
    <col min="771" max="771" width="49.5703125" style="465" customWidth="1"/>
    <col min="772" max="1026" width="11.42578125" style="465"/>
    <col min="1027" max="1027" width="49.5703125" style="465" customWidth="1"/>
    <col min="1028" max="1282" width="11.42578125" style="465"/>
    <col min="1283" max="1283" width="49.5703125" style="465" customWidth="1"/>
    <col min="1284" max="1538" width="11.42578125" style="465"/>
    <col min="1539" max="1539" width="49.5703125" style="465" customWidth="1"/>
    <col min="1540" max="1794" width="11.42578125" style="465"/>
    <col min="1795" max="1795" width="49.5703125" style="465" customWidth="1"/>
    <col min="1796" max="2050" width="11.42578125" style="465"/>
    <col min="2051" max="2051" width="49.5703125" style="465" customWidth="1"/>
    <col min="2052" max="2306" width="11.42578125" style="465"/>
    <col min="2307" max="2307" width="49.5703125" style="465" customWidth="1"/>
    <col min="2308" max="2562" width="11.42578125" style="465"/>
    <col min="2563" max="2563" width="49.5703125" style="465" customWidth="1"/>
    <col min="2564" max="2818" width="11.42578125" style="465"/>
    <col min="2819" max="2819" width="49.5703125" style="465" customWidth="1"/>
    <col min="2820" max="3074" width="11.42578125" style="465"/>
    <col min="3075" max="3075" width="49.5703125" style="465" customWidth="1"/>
    <col min="3076" max="3330" width="11.42578125" style="465"/>
    <col min="3331" max="3331" width="49.5703125" style="465" customWidth="1"/>
    <col min="3332" max="3586" width="11.42578125" style="465"/>
    <col min="3587" max="3587" width="49.5703125" style="465" customWidth="1"/>
    <col min="3588" max="3842" width="11.42578125" style="465"/>
    <col min="3843" max="3843" width="49.5703125" style="465" customWidth="1"/>
    <col min="3844" max="4098" width="11.42578125" style="465"/>
    <col min="4099" max="4099" width="49.5703125" style="465" customWidth="1"/>
    <col min="4100" max="4354" width="11.42578125" style="465"/>
    <col min="4355" max="4355" width="49.5703125" style="465" customWidth="1"/>
    <col min="4356" max="4610" width="11.42578125" style="465"/>
    <col min="4611" max="4611" width="49.5703125" style="465" customWidth="1"/>
    <col min="4612" max="4866" width="11.42578125" style="465"/>
    <col min="4867" max="4867" width="49.5703125" style="465" customWidth="1"/>
    <col min="4868" max="5122" width="11.42578125" style="465"/>
    <col min="5123" max="5123" width="49.5703125" style="465" customWidth="1"/>
    <col min="5124" max="5378" width="11.42578125" style="465"/>
    <col min="5379" max="5379" width="49.5703125" style="465" customWidth="1"/>
    <col min="5380" max="5634" width="11.42578125" style="465"/>
    <col min="5635" max="5635" width="49.5703125" style="465" customWidth="1"/>
    <col min="5636" max="5890" width="11.42578125" style="465"/>
    <col min="5891" max="5891" width="49.5703125" style="465" customWidth="1"/>
    <col min="5892" max="6146" width="11.42578125" style="465"/>
    <col min="6147" max="6147" width="49.5703125" style="465" customWidth="1"/>
    <col min="6148" max="6402" width="11.42578125" style="465"/>
    <col min="6403" max="6403" width="49.5703125" style="465" customWidth="1"/>
    <col min="6404" max="6658" width="11.42578125" style="465"/>
    <col min="6659" max="6659" width="49.5703125" style="465" customWidth="1"/>
    <col min="6660" max="6914" width="11.42578125" style="465"/>
    <col min="6915" max="6915" width="49.5703125" style="465" customWidth="1"/>
    <col min="6916" max="7170" width="11.42578125" style="465"/>
    <col min="7171" max="7171" width="49.5703125" style="465" customWidth="1"/>
    <col min="7172" max="7426" width="11.42578125" style="465"/>
    <col min="7427" max="7427" width="49.5703125" style="465" customWidth="1"/>
    <col min="7428" max="7682" width="11.42578125" style="465"/>
    <col min="7683" max="7683" width="49.5703125" style="465" customWidth="1"/>
    <col min="7684" max="7938" width="11.42578125" style="465"/>
    <col min="7939" max="7939" width="49.5703125" style="465" customWidth="1"/>
    <col min="7940" max="8194" width="11.42578125" style="465"/>
    <col min="8195" max="8195" width="49.5703125" style="465" customWidth="1"/>
    <col min="8196" max="8450" width="11.42578125" style="465"/>
    <col min="8451" max="8451" width="49.5703125" style="465" customWidth="1"/>
    <col min="8452" max="8706" width="11.42578125" style="465"/>
    <col min="8707" max="8707" width="49.5703125" style="465" customWidth="1"/>
    <col min="8708" max="8962" width="11.42578125" style="465"/>
    <col min="8963" max="8963" width="49.5703125" style="465" customWidth="1"/>
    <col min="8964" max="9218" width="11.42578125" style="465"/>
    <col min="9219" max="9219" width="49.5703125" style="465" customWidth="1"/>
    <col min="9220" max="9474" width="11.42578125" style="465"/>
    <col min="9475" max="9475" width="49.5703125" style="465" customWidth="1"/>
    <col min="9476" max="9730" width="11.42578125" style="465"/>
    <col min="9731" max="9731" width="49.5703125" style="465" customWidth="1"/>
    <col min="9732" max="9986" width="11.42578125" style="465"/>
    <col min="9987" max="9987" width="49.5703125" style="465" customWidth="1"/>
    <col min="9988" max="10242" width="11.42578125" style="465"/>
    <col min="10243" max="10243" width="49.5703125" style="465" customWidth="1"/>
    <col min="10244" max="10498" width="11.42578125" style="465"/>
    <col min="10499" max="10499" width="49.5703125" style="465" customWidth="1"/>
    <col min="10500" max="10754" width="11.42578125" style="465"/>
    <col min="10755" max="10755" width="49.5703125" style="465" customWidth="1"/>
    <col min="10756" max="11010" width="11.42578125" style="465"/>
    <col min="11011" max="11011" width="49.5703125" style="465" customWidth="1"/>
    <col min="11012" max="11266" width="11.42578125" style="465"/>
    <col min="11267" max="11267" width="49.5703125" style="465" customWidth="1"/>
    <col min="11268" max="11522" width="11.42578125" style="465"/>
    <col min="11523" max="11523" width="49.5703125" style="465" customWidth="1"/>
    <col min="11524" max="11778" width="11.42578125" style="465"/>
    <col min="11779" max="11779" width="49.5703125" style="465" customWidth="1"/>
    <col min="11780" max="12034" width="11.42578125" style="465"/>
    <col min="12035" max="12035" width="49.5703125" style="465" customWidth="1"/>
    <col min="12036" max="12290" width="11.42578125" style="465"/>
    <col min="12291" max="12291" width="49.5703125" style="465" customWidth="1"/>
    <col min="12292" max="12546" width="11.42578125" style="465"/>
    <col min="12547" max="12547" width="49.5703125" style="465" customWidth="1"/>
    <col min="12548" max="12802" width="11.42578125" style="465"/>
    <col min="12803" max="12803" width="49.5703125" style="465" customWidth="1"/>
    <col min="12804" max="13058" width="11.42578125" style="465"/>
    <col min="13059" max="13059" width="49.5703125" style="465" customWidth="1"/>
    <col min="13060" max="13314" width="11.42578125" style="465"/>
    <col min="13315" max="13315" width="49.5703125" style="465" customWidth="1"/>
    <col min="13316" max="13570" width="11.42578125" style="465"/>
    <col min="13571" max="13571" width="49.5703125" style="465" customWidth="1"/>
    <col min="13572" max="13826" width="11.42578125" style="465"/>
    <col min="13827" max="13827" width="49.5703125" style="465" customWidth="1"/>
    <col min="13828" max="14082" width="11.42578125" style="465"/>
    <col min="14083" max="14083" width="49.5703125" style="465" customWidth="1"/>
    <col min="14084" max="14338" width="11.42578125" style="465"/>
    <col min="14339" max="14339" width="49.5703125" style="465" customWidth="1"/>
    <col min="14340" max="14594" width="11.42578125" style="465"/>
    <col min="14595" max="14595" width="49.5703125" style="465" customWidth="1"/>
    <col min="14596" max="14850" width="11.42578125" style="465"/>
    <col min="14851" max="14851" width="49.5703125" style="465" customWidth="1"/>
    <col min="14852" max="15106" width="11.42578125" style="465"/>
    <col min="15107" max="15107" width="49.5703125" style="465" customWidth="1"/>
    <col min="15108" max="15362" width="11.42578125" style="465"/>
    <col min="15363" max="15363" width="49.5703125" style="465" customWidth="1"/>
    <col min="15364" max="15618" width="11.42578125" style="465"/>
    <col min="15619" max="15619" width="49.5703125" style="465" customWidth="1"/>
    <col min="15620" max="15874" width="11.42578125" style="465"/>
    <col min="15875" max="15875" width="49.5703125" style="465" customWidth="1"/>
    <col min="15876" max="16130" width="11.42578125" style="465"/>
    <col min="16131" max="16131" width="49.5703125" style="465" customWidth="1"/>
    <col min="16132" max="16384" width="11.42578125" style="465"/>
  </cols>
  <sheetData>
    <row r="1" spans="1:15">
      <c r="A1" s="460" t="s">
        <v>1470</v>
      </c>
      <c r="B1" s="461" t="s">
        <v>1132</v>
      </c>
      <c r="C1" s="462" t="s">
        <v>5</v>
      </c>
      <c r="D1" s="463" t="s">
        <v>1471</v>
      </c>
      <c r="E1" s="462" t="s">
        <v>1472</v>
      </c>
      <c r="F1" s="462" t="s">
        <v>1473</v>
      </c>
      <c r="G1" s="462" t="s">
        <v>1474</v>
      </c>
      <c r="H1" s="462" t="s">
        <v>1475</v>
      </c>
      <c r="I1" s="462" t="s">
        <v>1476</v>
      </c>
      <c r="J1" s="464" t="s">
        <v>1477</v>
      </c>
      <c r="K1" s="462" t="s">
        <v>1478</v>
      </c>
      <c r="L1" s="462" t="s">
        <v>1479</v>
      </c>
      <c r="M1" s="484" t="s">
        <v>2914</v>
      </c>
    </row>
    <row r="2" spans="1:15" ht="17.25">
      <c r="A2" s="466">
        <v>30129698</v>
      </c>
      <c r="B2" s="467" t="s">
        <v>1480</v>
      </c>
      <c r="C2" s="466" t="s">
        <v>617</v>
      </c>
      <c r="D2" s="468"/>
      <c r="E2" s="466" t="s">
        <v>1481</v>
      </c>
      <c r="F2" s="466" t="s">
        <v>1482</v>
      </c>
      <c r="G2" s="466" t="s">
        <v>1483</v>
      </c>
      <c r="H2" s="466"/>
      <c r="I2" s="466" t="s">
        <v>1484</v>
      </c>
      <c r="J2" s="466" t="s">
        <v>1485</v>
      </c>
      <c r="K2" s="466" t="s">
        <v>1486</v>
      </c>
      <c r="L2" s="466"/>
      <c r="M2" s="470" t="s">
        <v>78</v>
      </c>
      <c r="N2" s="469" t="s">
        <v>1487</v>
      </c>
    </row>
    <row r="3" spans="1:15" ht="17.25">
      <c r="A3" s="466">
        <v>30327689</v>
      </c>
      <c r="B3" s="467" t="s">
        <v>1488</v>
      </c>
      <c r="C3" s="466" t="s">
        <v>617</v>
      </c>
      <c r="D3" s="468"/>
      <c r="E3" s="466" t="s">
        <v>1481</v>
      </c>
      <c r="F3" s="466" t="s">
        <v>1489</v>
      </c>
      <c r="G3" s="466" t="s">
        <v>1483</v>
      </c>
      <c r="H3" s="466"/>
      <c r="I3" s="466" t="s">
        <v>1484</v>
      </c>
      <c r="J3" s="466" t="s">
        <v>1484</v>
      </c>
      <c r="K3" s="466" t="s">
        <v>1490</v>
      </c>
      <c r="L3" s="466" t="s">
        <v>1491</v>
      </c>
      <c r="M3" s="470" t="s">
        <v>78</v>
      </c>
    </row>
    <row r="4" spans="1:15" ht="17.25">
      <c r="A4" s="466">
        <v>30130362</v>
      </c>
      <c r="B4" s="467" t="s">
        <v>1492</v>
      </c>
      <c r="C4" s="466" t="s">
        <v>617</v>
      </c>
      <c r="D4" s="468"/>
      <c r="E4" s="466" t="s">
        <v>1481</v>
      </c>
      <c r="F4" s="466" t="s">
        <v>1489</v>
      </c>
      <c r="G4" s="466" t="s">
        <v>1483</v>
      </c>
      <c r="H4" s="466" t="s">
        <v>1484</v>
      </c>
      <c r="I4" s="466" t="s">
        <v>1484</v>
      </c>
      <c r="J4" s="466" t="s">
        <v>1484</v>
      </c>
      <c r="K4" s="466" t="s">
        <v>1493</v>
      </c>
      <c r="L4" s="470" t="s">
        <v>1494</v>
      </c>
      <c r="M4" s="470" t="s">
        <v>78</v>
      </c>
      <c r="N4" s="469" t="s">
        <v>1495</v>
      </c>
      <c r="O4" s="470" t="s">
        <v>1496</v>
      </c>
    </row>
    <row r="5" spans="1:15" ht="17.25">
      <c r="A5" s="466">
        <v>30428524</v>
      </c>
      <c r="B5" s="467" t="s">
        <v>1245</v>
      </c>
      <c r="C5" s="466" t="s">
        <v>451</v>
      </c>
      <c r="D5" s="468">
        <v>332278</v>
      </c>
      <c r="E5" s="466" t="s">
        <v>1497</v>
      </c>
      <c r="F5" s="466" t="s">
        <v>1498</v>
      </c>
      <c r="G5" s="466" t="s">
        <v>1499</v>
      </c>
      <c r="H5" s="466" t="s">
        <v>1500</v>
      </c>
      <c r="I5" s="466" t="s">
        <v>1501</v>
      </c>
      <c r="J5" s="466" t="s">
        <v>1501</v>
      </c>
      <c r="K5" s="466" t="s">
        <v>1502</v>
      </c>
      <c r="L5" s="466" t="s">
        <v>1503</v>
      </c>
      <c r="M5" s="470" t="s">
        <v>78</v>
      </c>
    </row>
    <row r="6" spans="1:15" ht="17.25">
      <c r="A6" s="466">
        <v>30136720</v>
      </c>
      <c r="B6" s="467" t="s">
        <v>1504</v>
      </c>
      <c r="C6" s="466" t="s">
        <v>324</v>
      </c>
      <c r="D6" s="468">
        <v>44974</v>
      </c>
      <c r="E6" s="466" t="s">
        <v>1505</v>
      </c>
      <c r="F6" s="466" t="s">
        <v>1506</v>
      </c>
      <c r="G6" s="466" t="s">
        <v>1507</v>
      </c>
      <c r="H6" s="466" t="s">
        <v>1508</v>
      </c>
      <c r="I6" s="466" t="s">
        <v>1509</v>
      </c>
      <c r="J6" s="466" t="s">
        <v>1509</v>
      </c>
      <c r="K6" s="466" t="s">
        <v>1510</v>
      </c>
      <c r="L6" s="466" t="s">
        <v>1511</v>
      </c>
      <c r="M6" s="470" t="s">
        <v>78</v>
      </c>
    </row>
    <row r="7" spans="1:15" ht="17.25">
      <c r="A7" s="466">
        <v>30063734</v>
      </c>
      <c r="B7" s="467" t="s">
        <v>1512</v>
      </c>
      <c r="C7" s="466" t="s">
        <v>324</v>
      </c>
      <c r="D7" s="468"/>
      <c r="E7" s="466" t="s">
        <v>1513</v>
      </c>
      <c r="F7" s="466" t="s">
        <v>1514</v>
      </c>
      <c r="G7" s="466" t="s">
        <v>1515</v>
      </c>
      <c r="H7" s="466" t="s">
        <v>1516</v>
      </c>
      <c r="I7" s="466" t="s">
        <v>1517</v>
      </c>
      <c r="J7" s="466" t="s">
        <v>1517</v>
      </c>
      <c r="K7" s="466" t="s">
        <v>1518</v>
      </c>
      <c r="L7" s="466" t="s">
        <v>1519</v>
      </c>
      <c r="M7" s="470" t="s">
        <v>78</v>
      </c>
    </row>
    <row r="8" spans="1:15" ht="17.25">
      <c r="A8" s="466">
        <v>20086686</v>
      </c>
      <c r="B8" s="467" t="s">
        <v>1520</v>
      </c>
      <c r="C8" s="466" t="s">
        <v>221</v>
      </c>
      <c r="D8" s="468">
        <v>115742</v>
      </c>
      <c r="E8" s="466" t="s">
        <v>1521</v>
      </c>
      <c r="F8" s="466" t="s">
        <v>1522</v>
      </c>
      <c r="G8" s="466" t="s">
        <v>1523</v>
      </c>
      <c r="H8" s="466" t="s">
        <v>1524</v>
      </c>
      <c r="I8" s="466" t="s">
        <v>1525</v>
      </c>
      <c r="J8" s="466" t="s">
        <v>1525</v>
      </c>
      <c r="K8" s="466" t="s">
        <v>1526</v>
      </c>
      <c r="L8" s="466" t="s">
        <v>1527</v>
      </c>
      <c r="M8" s="470" t="s">
        <v>78</v>
      </c>
    </row>
    <row r="9" spans="1:15" ht="17.25">
      <c r="A9" s="466">
        <v>30125834</v>
      </c>
      <c r="B9" s="467" t="s">
        <v>695</v>
      </c>
      <c r="C9" s="466" t="s">
        <v>260</v>
      </c>
      <c r="D9" s="468"/>
      <c r="E9" s="466" t="s">
        <v>1513</v>
      </c>
      <c r="F9" s="466" t="s">
        <v>1528</v>
      </c>
      <c r="G9" s="466" t="s">
        <v>1515</v>
      </c>
      <c r="H9" s="466" t="s">
        <v>1529</v>
      </c>
      <c r="I9" s="466" t="s">
        <v>1517</v>
      </c>
      <c r="J9" s="466" t="s">
        <v>1517</v>
      </c>
      <c r="K9" s="466" t="s">
        <v>1530</v>
      </c>
      <c r="L9" s="466" t="s">
        <v>1531</v>
      </c>
      <c r="M9" s="470" t="s">
        <v>78</v>
      </c>
    </row>
    <row r="10" spans="1:15">
      <c r="A10" s="466">
        <v>30233623</v>
      </c>
      <c r="B10" s="467" t="s">
        <v>1532</v>
      </c>
      <c r="C10" s="466" t="s">
        <v>617</v>
      </c>
      <c r="D10" s="468"/>
      <c r="E10" s="466" t="s">
        <v>1533</v>
      </c>
      <c r="F10" s="466" t="s">
        <v>1534</v>
      </c>
      <c r="G10" s="466" t="s">
        <v>1535</v>
      </c>
      <c r="H10" s="466" t="s">
        <v>1536</v>
      </c>
      <c r="I10" s="466"/>
      <c r="J10" s="466"/>
      <c r="K10" s="466"/>
      <c r="L10" s="466"/>
      <c r="M10" s="485" t="s">
        <v>1146</v>
      </c>
    </row>
    <row r="11" spans="1:15">
      <c r="A11" s="466"/>
      <c r="B11" s="467" t="s">
        <v>1537</v>
      </c>
      <c r="C11" s="466" t="s">
        <v>375</v>
      </c>
      <c r="D11" s="468"/>
      <c r="E11" s="466" t="s">
        <v>1538</v>
      </c>
      <c r="F11" s="466" t="s">
        <v>1539</v>
      </c>
      <c r="G11" s="466" t="s">
        <v>1540</v>
      </c>
      <c r="H11" s="466" t="s">
        <v>1536</v>
      </c>
      <c r="I11" s="466"/>
      <c r="J11" s="466"/>
      <c r="K11" s="466"/>
      <c r="L11" s="466"/>
      <c r="M11" s="485" t="s">
        <v>1146</v>
      </c>
    </row>
    <row r="12" spans="1:15">
      <c r="A12" s="466"/>
      <c r="B12" s="467" t="s">
        <v>1541</v>
      </c>
      <c r="C12" s="466"/>
      <c r="D12" s="468"/>
      <c r="E12" s="466" t="s">
        <v>1538</v>
      </c>
      <c r="F12" s="466" t="s">
        <v>1542</v>
      </c>
      <c r="G12" s="466" t="s">
        <v>1535</v>
      </c>
      <c r="H12" s="466" t="s">
        <v>1536</v>
      </c>
      <c r="I12" s="466"/>
      <c r="J12" s="466"/>
      <c r="K12" s="466"/>
      <c r="L12" s="466"/>
      <c r="M12" s="485" t="s">
        <v>1146</v>
      </c>
    </row>
    <row r="13" spans="1:15" ht="17.25">
      <c r="A13" s="466">
        <v>30066636</v>
      </c>
      <c r="B13" s="467" t="s">
        <v>1543</v>
      </c>
      <c r="C13" s="466" t="s">
        <v>324</v>
      </c>
      <c r="D13" s="468">
        <v>58375</v>
      </c>
      <c r="E13" s="466" t="s">
        <v>1544</v>
      </c>
      <c r="F13" s="466" t="s">
        <v>1498</v>
      </c>
      <c r="G13" s="466" t="s">
        <v>1545</v>
      </c>
      <c r="H13" s="466" t="s">
        <v>1536</v>
      </c>
      <c r="I13" s="466" t="s">
        <v>1517</v>
      </c>
      <c r="J13" s="466" t="s">
        <v>1517</v>
      </c>
      <c r="K13" s="466" t="s">
        <v>1546</v>
      </c>
      <c r="L13" s="466" t="s">
        <v>1547</v>
      </c>
      <c r="M13" s="470" t="s">
        <v>78</v>
      </c>
    </row>
    <row r="14" spans="1:15" ht="25.5">
      <c r="A14" s="466"/>
      <c r="B14" s="467" t="s">
        <v>1548</v>
      </c>
      <c r="C14" s="466" t="s">
        <v>1549</v>
      </c>
      <c r="D14" s="468"/>
      <c r="E14" s="466" t="s">
        <v>1538</v>
      </c>
      <c r="F14" s="466" t="s">
        <v>1498</v>
      </c>
      <c r="G14" s="466" t="s">
        <v>1540</v>
      </c>
      <c r="H14" s="466" t="s">
        <v>1536</v>
      </c>
      <c r="I14" s="466"/>
      <c r="J14" s="466"/>
      <c r="K14" s="466" t="s">
        <v>1550</v>
      </c>
      <c r="L14" s="466" t="s">
        <v>1551</v>
      </c>
      <c r="M14" s="470" t="s">
        <v>78</v>
      </c>
    </row>
    <row r="15" spans="1:15">
      <c r="A15" s="466">
        <v>30361577</v>
      </c>
      <c r="B15" s="467" t="s">
        <v>1258</v>
      </c>
      <c r="C15" s="466" t="s">
        <v>324</v>
      </c>
      <c r="D15" s="468">
        <v>262620</v>
      </c>
      <c r="E15" s="466" t="s">
        <v>1552</v>
      </c>
      <c r="F15" s="466" t="s">
        <v>1498</v>
      </c>
      <c r="G15" s="466" t="s">
        <v>1515</v>
      </c>
      <c r="H15" s="466" t="s">
        <v>1553</v>
      </c>
      <c r="I15" s="466"/>
      <c r="J15" s="466"/>
      <c r="K15" s="466"/>
      <c r="L15" s="466"/>
      <c r="M15" s="485" t="s">
        <v>1146</v>
      </c>
    </row>
    <row r="16" spans="1:15" ht="17.25">
      <c r="A16" s="466">
        <v>30073551</v>
      </c>
      <c r="B16" s="467" t="s">
        <v>1331</v>
      </c>
      <c r="C16" s="466" t="s">
        <v>480</v>
      </c>
      <c r="D16" s="468">
        <v>119781</v>
      </c>
      <c r="E16" s="466" t="s">
        <v>1554</v>
      </c>
      <c r="F16" s="466" t="s">
        <v>1498</v>
      </c>
      <c r="G16" s="466" t="s">
        <v>1499</v>
      </c>
      <c r="H16" s="466" t="s">
        <v>1553</v>
      </c>
      <c r="I16" s="466" t="s">
        <v>1555</v>
      </c>
      <c r="J16" s="466" t="s">
        <v>1555</v>
      </c>
      <c r="K16" s="466" t="s">
        <v>1556</v>
      </c>
      <c r="L16" s="466" t="s">
        <v>1557</v>
      </c>
      <c r="M16" s="470" t="s">
        <v>78</v>
      </c>
    </row>
    <row r="17" spans="1:15" ht="17.25">
      <c r="A17" s="466">
        <v>30094005</v>
      </c>
      <c r="B17" s="467" t="s">
        <v>1184</v>
      </c>
      <c r="C17" s="466" t="s">
        <v>416</v>
      </c>
      <c r="D17" s="468">
        <v>16465</v>
      </c>
      <c r="E17" s="466" t="s">
        <v>1554</v>
      </c>
      <c r="F17" s="466" t="s">
        <v>1498</v>
      </c>
      <c r="G17" s="466" t="s">
        <v>1499</v>
      </c>
      <c r="H17" s="466" t="s">
        <v>1553</v>
      </c>
      <c r="I17" s="466" t="s">
        <v>1517</v>
      </c>
      <c r="J17" s="466" t="s">
        <v>1517</v>
      </c>
      <c r="K17" s="466" t="s">
        <v>1558</v>
      </c>
      <c r="L17" s="466" t="s">
        <v>1559</v>
      </c>
      <c r="M17" s="470" t="s">
        <v>78</v>
      </c>
    </row>
    <row r="18" spans="1:15">
      <c r="A18" s="466">
        <v>30057888</v>
      </c>
      <c r="B18" s="467" t="s">
        <v>1560</v>
      </c>
      <c r="C18" s="466" t="s">
        <v>375</v>
      </c>
      <c r="D18" s="468"/>
      <c r="E18" s="466" t="s">
        <v>1538</v>
      </c>
      <c r="F18" s="466" t="s">
        <v>1498</v>
      </c>
      <c r="G18" s="466" t="s">
        <v>1540</v>
      </c>
      <c r="H18" s="466" t="s">
        <v>1561</v>
      </c>
      <c r="I18" s="466" t="s">
        <v>1561</v>
      </c>
      <c r="J18" s="466" t="s">
        <v>1561</v>
      </c>
      <c r="K18" s="466"/>
      <c r="L18" s="466"/>
      <c r="M18" s="485" t="s">
        <v>1146</v>
      </c>
    </row>
    <row r="19" spans="1:15" ht="17.25">
      <c r="A19" s="466">
        <v>30103252</v>
      </c>
      <c r="B19" s="467" t="s">
        <v>1562</v>
      </c>
      <c r="C19" s="466" t="s">
        <v>389</v>
      </c>
      <c r="D19" s="468"/>
      <c r="E19" s="466" t="s">
        <v>1513</v>
      </c>
      <c r="F19" s="466" t="s">
        <v>1498</v>
      </c>
      <c r="G19" s="466" t="s">
        <v>1499</v>
      </c>
      <c r="H19" s="466" t="s">
        <v>1561</v>
      </c>
      <c r="I19" s="466" t="s">
        <v>1517</v>
      </c>
      <c r="J19" s="466" t="s">
        <v>1517</v>
      </c>
      <c r="K19" s="466" t="s">
        <v>1563</v>
      </c>
      <c r="L19" s="466" t="s">
        <v>1564</v>
      </c>
      <c r="M19" s="470" t="s">
        <v>78</v>
      </c>
    </row>
    <row r="20" spans="1:15" ht="17.25">
      <c r="A20" s="466">
        <v>30474987</v>
      </c>
      <c r="B20" s="467" t="s">
        <v>1565</v>
      </c>
      <c r="C20" s="466" t="s">
        <v>182</v>
      </c>
      <c r="D20" s="468">
        <v>164492</v>
      </c>
      <c r="E20" s="466" t="s">
        <v>1497</v>
      </c>
      <c r="F20" s="466" t="s">
        <v>1506</v>
      </c>
      <c r="G20" s="466" t="s">
        <v>1566</v>
      </c>
      <c r="H20" s="466" t="s">
        <v>1561</v>
      </c>
      <c r="I20" s="466" t="s">
        <v>1517</v>
      </c>
      <c r="J20" s="466" t="s">
        <v>1517</v>
      </c>
      <c r="K20" s="466" t="s">
        <v>1567</v>
      </c>
      <c r="L20" s="466" t="s">
        <v>1568</v>
      </c>
      <c r="M20" s="470" t="s">
        <v>78</v>
      </c>
    </row>
    <row r="21" spans="1:15" ht="17.25">
      <c r="A21" s="466">
        <v>30365273</v>
      </c>
      <c r="B21" s="467" t="s">
        <v>1429</v>
      </c>
      <c r="C21" s="466" t="s">
        <v>1210</v>
      </c>
      <c r="D21" s="468">
        <v>268593</v>
      </c>
      <c r="E21" s="466" t="s">
        <v>1497</v>
      </c>
      <c r="F21" s="466" t="s">
        <v>1498</v>
      </c>
      <c r="G21" s="466" t="s">
        <v>1569</v>
      </c>
      <c r="H21" s="466" t="s">
        <v>1561</v>
      </c>
      <c r="I21" s="466" t="s">
        <v>1501</v>
      </c>
      <c r="J21" s="466" t="s">
        <v>1501</v>
      </c>
      <c r="K21" s="466" t="s">
        <v>1570</v>
      </c>
      <c r="L21" s="466" t="s">
        <v>1571</v>
      </c>
      <c r="M21" s="470" t="s">
        <v>78</v>
      </c>
    </row>
    <row r="22" spans="1:15">
      <c r="A22" s="466">
        <v>30000740</v>
      </c>
      <c r="B22" s="467" t="s">
        <v>1572</v>
      </c>
      <c r="C22" s="466" t="s">
        <v>1573</v>
      </c>
      <c r="D22" s="468" t="s">
        <v>1574</v>
      </c>
      <c r="E22" s="466"/>
      <c r="F22" s="466" t="s">
        <v>1498</v>
      </c>
      <c r="G22" s="466" t="s">
        <v>1540</v>
      </c>
      <c r="H22" s="466"/>
      <c r="I22" s="466"/>
      <c r="J22" s="466" t="s">
        <v>1575</v>
      </c>
      <c r="K22" s="466"/>
      <c r="L22" s="466"/>
      <c r="M22" s="485" t="s">
        <v>1146</v>
      </c>
    </row>
    <row r="23" spans="1:15">
      <c r="A23" s="466">
        <v>30459473</v>
      </c>
      <c r="B23" s="467" t="s">
        <v>1576</v>
      </c>
      <c r="C23" s="466" t="s">
        <v>181</v>
      </c>
      <c r="D23" s="468">
        <v>274417</v>
      </c>
      <c r="E23" s="466" t="s">
        <v>1544</v>
      </c>
      <c r="F23" s="466" t="s">
        <v>1498</v>
      </c>
      <c r="G23" s="466" t="s">
        <v>1577</v>
      </c>
      <c r="H23" s="466"/>
      <c r="I23" s="466"/>
      <c r="J23" s="466" t="s">
        <v>1575</v>
      </c>
      <c r="K23" s="466"/>
      <c r="L23" s="466"/>
      <c r="M23" s="485" t="s">
        <v>1146</v>
      </c>
    </row>
    <row r="24" spans="1:15">
      <c r="A24" s="466">
        <v>30361577</v>
      </c>
      <c r="B24" s="467" t="s">
        <v>1578</v>
      </c>
      <c r="C24" s="466" t="s">
        <v>1579</v>
      </c>
      <c r="D24" s="468">
        <v>262620</v>
      </c>
      <c r="E24" s="466"/>
      <c r="F24" s="466" t="s">
        <v>1498</v>
      </c>
      <c r="G24" s="466" t="s">
        <v>1515</v>
      </c>
      <c r="H24" s="466"/>
      <c r="I24" s="466"/>
      <c r="J24" s="466" t="s">
        <v>1575</v>
      </c>
      <c r="K24" s="466"/>
      <c r="L24" s="466"/>
      <c r="M24" s="485" t="s">
        <v>1146</v>
      </c>
    </row>
    <row r="25" spans="1:15">
      <c r="A25" s="466"/>
      <c r="B25" s="467" t="s">
        <v>1580</v>
      </c>
      <c r="C25" s="466" t="s">
        <v>182</v>
      </c>
      <c r="D25" s="468"/>
      <c r="E25" s="466" t="s">
        <v>1581</v>
      </c>
      <c r="F25" s="466"/>
      <c r="G25" s="466" t="s">
        <v>1582</v>
      </c>
      <c r="H25" s="466"/>
      <c r="I25" s="466" t="s">
        <v>1583</v>
      </c>
      <c r="J25" s="466" t="s">
        <v>1583</v>
      </c>
      <c r="K25" s="466" t="s">
        <v>1584</v>
      </c>
      <c r="L25" s="466" t="s">
        <v>1584</v>
      </c>
      <c r="M25" s="470" t="s">
        <v>78</v>
      </c>
    </row>
    <row r="26" spans="1:15" ht="17.25">
      <c r="A26" s="466">
        <v>30165522</v>
      </c>
      <c r="B26" s="467" t="s">
        <v>1585</v>
      </c>
      <c r="C26" s="466" t="s">
        <v>25</v>
      </c>
      <c r="D26" s="468"/>
      <c r="E26" s="466" t="s">
        <v>1586</v>
      </c>
      <c r="F26" s="466" t="s">
        <v>1506</v>
      </c>
      <c r="G26" s="466" t="s">
        <v>1587</v>
      </c>
      <c r="H26" s="466" t="s">
        <v>1588</v>
      </c>
      <c r="I26" s="466" t="s">
        <v>1501</v>
      </c>
      <c r="J26" s="466" t="s">
        <v>1501</v>
      </c>
      <c r="K26" s="466" t="s">
        <v>1589</v>
      </c>
      <c r="L26" s="466" t="s">
        <v>1590</v>
      </c>
      <c r="M26" s="470" t="s">
        <v>78</v>
      </c>
    </row>
    <row r="27" spans="1:15" ht="17.25">
      <c r="A27" s="466">
        <v>30094891</v>
      </c>
      <c r="B27" s="467" t="s">
        <v>365</v>
      </c>
      <c r="C27" s="466" t="s">
        <v>363</v>
      </c>
      <c r="D27" s="468">
        <v>22674</v>
      </c>
      <c r="E27" s="466" t="s">
        <v>1544</v>
      </c>
      <c r="F27" s="466" t="s">
        <v>1498</v>
      </c>
      <c r="G27" s="466" t="s">
        <v>1569</v>
      </c>
      <c r="H27" s="466" t="s">
        <v>1588</v>
      </c>
      <c r="I27" s="466" t="s">
        <v>1555</v>
      </c>
      <c r="J27" s="466" t="s">
        <v>1555</v>
      </c>
      <c r="K27" s="466" t="s">
        <v>1591</v>
      </c>
      <c r="L27" s="466" t="s">
        <v>1592</v>
      </c>
      <c r="M27" s="470" t="s">
        <v>78</v>
      </c>
    </row>
    <row r="28" spans="1:15" ht="17.25">
      <c r="A28" s="466">
        <v>30407832</v>
      </c>
      <c r="B28" s="467" t="s">
        <v>1373</v>
      </c>
      <c r="C28" s="466" t="s">
        <v>512</v>
      </c>
      <c r="D28" s="468">
        <v>81000</v>
      </c>
      <c r="E28" s="466" t="s">
        <v>1552</v>
      </c>
      <c r="F28" s="466" t="s">
        <v>1498</v>
      </c>
      <c r="G28" s="466" t="s">
        <v>1593</v>
      </c>
      <c r="H28" s="466"/>
      <c r="I28" s="466" t="s">
        <v>1517</v>
      </c>
      <c r="J28" s="466" t="s">
        <v>1517</v>
      </c>
      <c r="K28" s="466" t="s">
        <v>1594</v>
      </c>
      <c r="L28" s="466" t="s">
        <v>1595</v>
      </c>
      <c r="M28" s="470" t="s">
        <v>78</v>
      </c>
      <c r="N28" s="471"/>
      <c r="O28" s="472" t="s">
        <v>1596</v>
      </c>
    </row>
    <row r="29" spans="1:15" ht="17.25">
      <c r="A29" s="466">
        <v>30137333</v>
      </c>
      <c r="B29" s="467" t="s">
        <v>1597</v>
      </c>
      <c r="C29" s="466" t="s">
        <v>1598</v>
      </c>
      <c r="D29" s="468">
        <v>490306</v>
      </c>
      <c r="E29" s="466" t="s">
        <v>1497</v>
      </c>
      <c r="F29" s="466" t="s">
        <v>1522</v>
      </c>
      <c r="G29" s="466" t="s">
        <v>1523</v>
      </c>
      <c r="H29" s="466"/>
      <c r="I29" s="466" t="s">
        <v>1517</v>
      </c>
      <c r="J29" s="466" t="s">
        <v>1517</v>
      </c>
      <c r="K29" s="466" t="s">
        <v>1599</v>
      </c>
      <c r="L29" s="466" t="s">
        <v>1600</v>
      </c>
      <c r="M29" s="470" t="s">
        <v>78</v>
      </c>
      <c r="N29" s="470"/>
    </row>
    <row r="30" spans="1:15" ht="17.25">
      <c r="A30" s="466">
        <v>30350274</v>
      </c>
      <c r="B30" s="467" t="s">
        <v>1421</v>
      </c>
      <c r="C30" s="466" t="s">
        <v>1549</v>
      </c>
      <c r="D30" s="468">
        <v>589403</v>
      </c>
      <c r="E30" s="466" t="s">
        <v>1552</v>
      </c>
      <c r="F30" s="466" t="s">
        <v>1498</v>
      </c>
      <c r="G30" s="466" t="s">
        <v>1587</v>
      </c>
      <c r="H30" s="466"/>
      <c r="I30" s="466" t="s">
        <v>1517</v>
      </c>
      <c r="J30" s="466" t="s">
        <v>1517</v>
      </c>
      <c r="K30" s="466" t="s">
        <v>1601</v>
      </c>
      <c r="L30" s="466" t="s">
        <v>1602</v>
      </c>
      <c r="M30" s="470" t="s">
        <v>78</v>
      </c>
    </row>
    <row r="31" spans="1:15" ht="17.25">
      <c r="A31" s="466">
        <v>30134720</v>
      </c>
      <c r="B31" s="467" t="s">
        <v>1603</v>
      </c>
      <c r="C31" s="466" t="s">
        <v>248</v>
      </c>
      <c r="D31" s="468">
        <v>14750</v>
      </c>
      <c r="E31" s="466" t="s">
        <v>1554</v>
      </c>
      <c r="F31" s="466" t="s">
        <v>1498</v>
      </c>
      <c r="G31" s="466" t="s">
        <v>1523</v>
      </c>
      <c r="H31" s="466"/>
      <c r="I31" s="466" t="s">
        <v>1517</v>
      </c>
      <c r="J31" s="466" t="s">
        <v>1517</v>
      </c>
      <c r="K31" s="466" t="s">
        <v>1604</v>
      </c>
      <c r="L31" s="466" t="s">
        <v>1605</v>
      </c>
      <c r="M31" s="470" t="s">
        <v>78</v>
      </c>
    </row>
    <row r="32" spans="1:15" ht="17.25">
      <c r="A32" s="466">
        <v>30134020</v>
      </c>
      <c r="B32" s="467" t="s">
        <v>1606</v>
      </c>
      <c r="C32" s="466" t="s">
        <v>416</v>
      </c>
      <c r="D32" s="468">
        <v>33558</v>
      </c>
      <c r="E32" s="466" t="s">
        <v>1554</v>
      </c>
      <c r="F32" s="466" t="s">
        <v>1498</v>
      </c>
      <c r="G32" s="466" t="s">
        <v>1569</v>
      </c>
      <c r="H32" s="466" t="s">
        <v>1607</v>
      </c>
      <c r="I32" s="466" t="s">
        <v>1555</v>
      </c>
      <c r="J32" s="466" t="s">
        <v>1555</v>
      </c>
      <c r="K32" s="466" t="s">
        <v>1608</v>
      </c>
      <c r="L32" s="466" t="s">
        <v>1609</v>
      </c>
      <c r="M32" s="470" t="s">
        <v>78</v>
      </c>
    </row>
    <row r="33" spans="1:16" ht="17.25">
      <c r="A33" s="466">
        <v>30134906</v>
      </c>
      <c r="B33" s="467" t="s">
        <v>1610</v>
      </c>
      <c r="C33" s="466" t="s">
        <v>88</v>
      </c>
      <c r="D33" s="468"/>
      <c r="E33" s="466" t="s">
        <v>1611</v>
      </c>
      <c r="F33" s="466" t="s">
        <v>1498</v>
      </c>
      <c r="G33" s="466" t="s">
        <v>1587</v>
      </c>
      <c r="H33" s="466" t="s">
        <v>1612</v>
      </c>
      <c r="I33" s="466" t="s">
        <v>1501</v>
      </c>
      <c r="J33" s="466" t="s">
        <v>1501</v>
      </c>
      <c r="K33" s="466" t="s">
        <v>1613</v>
      </c>
      <c r="L33" s="466" t="s">
        <v>1614</v>
      </c>
      <c r="M33" s="470" t="s">
        <v>78</v>
      </c>
    </row>
    <row r="34" spans="1:16" ht="17.25">
      <c r="A34" s="466"/>
      <c r="B34" s="467" t="s">
        <v>1615</v>
      </c>
      <c r="C34" s="466" t="s">
        <v>182</v>
      </c>
      <c r="D34" s="468"/>
      <c r="E34" s="466" t="s">
        <v>1611</v>
      </c>
      <c r="F34" s="466" t="s">
        <v>1616</v>
      </c>
      <c r="G34" s="466" t="s">
        <v>1569</v>
      </c>
      <c r="H34" s="466" t="s">
        <v>1617</v>
      </c>
      <c r="I34" s="466" t="s">
        <v>1501</v>
      </c>
      <c r="J34" s="466" t="s">
        <v>1501</v>
      </c>
      <c r="K34" s="466" t="s">
        <v>1618</v>
      </c>
      <c r="L34" s="466" t="s">
        <v>1619</v>
      </c>
      <c r="M34" s="470" t="s">
        <v>78</v>
      </c>
      <c r="N34" s="470"/>
    </row>
    <row r="35" spans="1:16">
      <c r="A35" s="466">
        <v>30093309</v>
      </c>
      <c r="B35" s="467" t="s">
        <v>1620</v>
      </c>
      <c r="C35" s="466" t="s">
        <v>1621</v>
      </c>
      <c r="D35" s="468">
        <v>203240</v>
      </c>
      <c r="E35" s="466" t="s">
        <v>1544</v>
      </c>
      <c r="F35" s="466" t="s">
        <v>1498</v>
      </c>
      <c r="G35" s="466" t="s">
        <v>1569</v>
      </c>
      <c r="H35" s="466" t="s">
        <v>1617</v>
      </c>
      <c r="I35" s="466"/>
      <c r="J35" s="466"/>
      <c r="K35" s="466"/>
      <c r="L35" s="466"/>
      <c r="M35" s="485" t="s">
        <v>1146</v>
      </c>
    </row>
    <row r="36" spans="1:16" ht="17.25">
      <c r="A36" s="466">
        <v>30076119</v>
      </c>
      <c r="B36" s="467" t="s">
        <v>1622</v>
      </c>
      <c r="C36" s="466" t="s">
        <v>363</v>
      </c>
      <c r="D36" s="468">
        <v>161293</v>
      </c>
      <c r="E36" s="466" t="s">
        <v>1544</v>
      </c>
      <c r="F36" s="466" t="s">
        <v>1498</v>
      </c>
      <c r="G36" s="466" t="s">
        <v>1569</v>
      </c>
      <c r="H36" s="466" t="s">
        <v>1617</v>
      </c>
      <c r="I36" s="466" t="s">
        <v>1555</v>
      </c>
      <c r="J36" s="466" t="s">
        <v>1555</v>
      </c>
      <c r="K36" s="466" t="s">
        <v>1623</v>
      </c>
      <c r="L36" s="466" t="s">
        <v>1624</v>
      </c>
      <c r="M36" s="470" t="s">
        <v>78</v>
      </c>
    </row>
    <row r="37" spans="1:16" ht="17.25">
      <c r="A37" s="466">
        <v>30098600</v>
      </c>
      <c r="B37" s="467" t="s">
        <v>493</v>
      </c>
      <c r="C37" s="466" t="s">
        <v>363</v>
      </c>
      <c r="D37" s="468"/>
      <c r="E37" s="466" t="s">
        <v>1538</v>
      </c>
      <c r="F37" s="466" t="s">
        <v>1625</v>
      </c>
      <c r="G37" s="466" t="s">
        <v>1569</v>
      </c>
      <c r="H37" s="466" t="s">
        <v>1617</v>
      </c>
      <c r="I37" s="466" t="s">
        <v>1626</v>
      </c>
      <c r="J37" s="466" t="s">
        <v>1626</v>
      </c>
      <c r="K37" s="466" t="s">
        <v>1627</v>
      </c>
      <c r="L37" s="466" t="s">
        <v>1628</v>
      </c>
      <c r="M37" s="470" t="s">
        <v>78</v>
      </c>
    </row>
    <row r="38" spans="1:16" ht="17.25">
      <c r="A38" s="473">
        <v>30428989</v>
      </c>
      <c r="B38" s="474" t="s">
        <v>1629</v>
      </c>
      <c r="C38" s="473" t="s">
        <v>1598</v>
      </c>
      <c r="D38" s="475">
        <v>505926</v>
      </c>
      <c r="E38" s="473" t="s">
        <v>1552</v>
      </c>
      <c r="F38" s="473" t="s">
        <v>1514</v>
      </c>
      <c r="G38" s="473" t="s">
        <v>1593</v>
      </c>
      <c r="H38" s="473"/>
      <c r="I38" s="473" t="s">
        <v>3032</v>
      </c>
      <c r="J38" s="473" t="s">
        <v>3032</v>
      </c>
      <c r="K38" s="473" t="s">
        <v>3493</v>
      </c>
      <c r="L38" s="473"/>
      <c r="M38" s="486" t="s">
        <v>1146</v>
      </c>
    </row>
    <row r="39" spans="1:16" ht="17.25">
      <c r="A39" s="466">
        <v>30080729</v>
      </c>
      <c r="B39" s="467" t="s">
        <v>1415</v>
      </c>
      <c r="C39" s="466" t="s">
        <v>182</v>
      </c>
      <c r="D39" s="468">
        <v>1321502</v>
      </c>
      <c r="E39" s="466" t="s">
        <v>1630</v>
      </c>
      <c r="F39" s="466" t="s">
        <v>1631</v>
      </c>
      <c r="G39" s="466" t="s">
        <v>1566</v>
      </c>
      <c r="H39" s="466"/>
      <c r="I39" s="466"/>
      <c r="J39" s="466"/>
      <c r="K39" s="466" t="s">
        <v>1632</v>
      </c>
      <c r="L39" s="466" t="s">
        <v>1633</v>
      </c>
      <c r="M39" s="470" t="s">
        <v>78</v>
      </c>
      <c r="N39" s="476" t="s">
        <v>1634</v>
      </c>
      <c r="O39" s="476"/>
      <c r="P39" s="476"/>
    </row>
    <row r="40" spans="1:16" ht="17.25">
      <c r="A40" s="466"/>
      <c r="B40" s="467" t="s">
        <v>1635</v>
      </c>
      <c r="C40" s="466" t="s">
        <v>221</v>
      </c>
      <c r="D40" s="468"/>
      <c r="E40" s="466" t="s">
        <v>1636</v>
      </c>
      <c r="F40" s="466" t="s">
        <v>1637</v>
      </c>
      <c r="G40" s="466"/>
      <c r="H40" s="466"/>
      <c r="I40" s="466"/>
      <c r="J40" s="466"/>
      <c r="K40" s="466" t="s">
        <v>1638</v>
      </c>
      <c r="L40" s="466" t="s">
        <v>1639</v>
      </c>
      <c r="M40" s="470" t="s">
        <v>78</v>
      </c>
    </row>
    <row r="41" spans="1:16" ht="17.25">
      <c r="A41" s="466">
        <v>30440174</v>
      </c>
      <c r="B41" s="467" t="s">
        <v>1286</v>
      </c>
      <c r="C41" s="466" t="s">
        <v>182</v>
      </c>
      <c r="D41" s="468">
        <v>425709</v>
      </c>
      <c r="E41" s="466" t="s">
        <v>1497</v>
      </c>
      <c r="F41" s="466" t="s">
        <v>1498</v>
      </c>
      <c r="G41" s="466" t="s">
        <v>1515</v>
      </c>
      <c r="H41" s="466" t="s">
        <v>1640</v>
      </c>
      <c r="I41" s="466" t="s">
        <v>1641</v>
      </c>
      <c r="J41" s="466" t="s">
        <v>1641</v>
      </c>
      <c r="K41" s="466" t="s">
        <v>1642</v>
      </c>
      <c r="L41" s="466" t="s">
        <v>1643</v>
      </c>
      <c r="M41" s="470" t="s">
        <v>78</v>
      </c>
    </row>
    <row r="42" spans="1:16" ht="17.25">
      <c r="A42" s="466">
        <v>30106468</v>
      </c>
      <c r="B42" s="467" t="s">
        <v>1644</v>
      </c>
      <c r="C42" s="466" t="s">
        <v>182</v>
      </c>
      <c r="D42" s="468">
        <v>117000</v>
      </c>
      <c r="E42" s="466" t="s">
        <v>35</v>
      </c>
      <c r="F42" s="466" t="s">
        <v>1522</v>
      </c>
      <c r="G42" s="466" t="s">
        <v>1515</v>
      </c>
      <c r="H42" s="466" t="s">
        <v>1640</v>
      </c>
      <c r="I42" s="466" t="s">
        <v>1641</v>
      </c>
      <c r="J42" s="466" t="s">
        <v>1641</v>
      </c>
      <c r="K42" s="466" t="s">
        <v>1645</v>
      </c>
      <c r="L42" s="466" t="s">
        <v>1646</v>
      </c>
      <c r="M42" s="470" t="s">
        <v>78</v>
      </c>
    </row>
    <row r="43" spans="1:16" ht="17.25">
      <c r="A43" s="466">
        <v>30085373</v>
      </c>
      <c r="B43" s="467" t="s">
        <v>1195</v>
      </c>
      <c r="C43" s="466" t="s">
        <v>260</v>
      </c>
      <c r="D43" s="468"/>
      <c r="E43" s="466" t="s">
        <v>1513</v>
      </c>
      <c r="F43" s="466" t="s">
        <v>1498</v>
      </c>
      <c r="G43" s="466" t="s">
        <v>1566</v>
      </c>
      <c r="H43" s="466" t="s">
        <v>1647</v>
      </c>
      <c r="I43" s="466" t="s">
        <v>1648</v>
      </c>
      <c r="J43" s="466" t="s">
        <v>1648</v>
      </c>
      <c r="K43" s="466" t="s">
        <v>1649</v>
      </c>
      <c r="L43" s="466" t="s">
        <v>1650</v>
      </c>
      <c r="M43" s="470" t="s">
        <v>78</v>
      </c>
    </row>
    <row r="44" spans="1:16" ht="17.25">
      <c r="A44" s="466">
        <v>30064230</v>
      </c>
      <c r="B44" s="467" t="s">
        <v>1651</v>
      </c>
      <c r="C44" s="466" t="s">
        <v>324</v>
      </c>
      <c r="D44" s="468"/>
      <c r="E44" s="466" t="s">
        <v>1513</v>
      </c>
      <c r="F44" s="466" t="s">
        <v>1498</v>
      </c>
      <c r="G44" s="466" t="s">
        <v>1566</v>
      </c>
      <c r="H44" s="466" t="s">
        <v>1652</v>
      </c>
      <c r="I44" s="466" t="s">
        <v>1555</v>
      </c>
      <c r="J44" s="466" t="s">
        <v>1555</v>
      </c>
      <c r="K44" s="466" t="s">
        <v>1653</v>
      </c>
      <c r="L44" s="466" t="s">
        <v>1654</v>
      </c>
      <c r="M44" s="470" t="s">
        <v>78</v>
      </c>
    </row>
    <row r="45" spans="1:16" ht="17.25">
      <c r="A45" s="466">
        <v>30115395</v>
      </c>
      <c r="B45" s="467" t="s">
        <v>1655</v>
      </c>
      <c r="C45" s="466" t="s">
        <v>182</v>
      </c>
      <c r="D45" s="468">
        <v>656127</v>
      </c>
      <c r="E45" s="466" t="s">
        <v>1505</v>
      </c>
      <c r="F45" s="466" t="s">
        <v>1498</v>
      </c>
      <c r="G45" s="466" t="s">
        <v>1566</v>
      </c>
      <c r="H45" s="466" t="s">
        <v>1652</v>
      </c>
      <c r="I45" s="466" t="s">
        <v>3033</v>
      </c>
      <c r="J45" s="466" t="s">
        <v>3033</v>
      </c>
      <c r="K45" s="466" t="s">
        <v>3034</v>
      </c>
      <c r="L45" s="466" t="s">
        <v>3035</v>
      </c>
      <c r="M45" s="470" t="s">
        <v>78</v>
      </c>
    </row>
    <row r="46" spans="1:16" ht="17.25">
      <c r="A46" s="466">
        <v>30351932</v>
      </c>
      <c r="B46" s="467" t="s">
        <v>1658</v>
      </c>
      <c r="C46" s="466" t="s">
        <v>1170</v>
      </c>
      <c r="D46" s="468">
        <v>50318</v>
      </c>
      <c r="E46" s="466" t="s">
        <v>35</v>
      </c>
      <c r="F46" s="466" t="s">
        <v>1514</v>
      </c>
      <c r="G46" s="466" t="s">
        <v>1593</v>
      </c>
      <c r="H46" s="466" t="s">
        <v>1652</v>
      </c>
      <c r="I46" s="466" t="s">
        <v>1659</v>
      </c>
      <c r="J46" s="466" t="s">
        <v>1659</v>
      </c>
      <c r="K46" s="466" t="s">
        <v>1660</v>
      </c>
      <c r="L46" s="466" t="s">
        <v>1661</v>
      </c>
      <c r="M46" s="470" t="s">
        <v>78</v>
      </c>
    </row>
    <row r="47" spans="1:16" ht="17.25">
      <c r="A47" s="466">
        <v>30212472</v>
      </c>
      <c r="B47" s="467" t="s">
        <v>1662</v>
      </c>
      <c r="C47" s="466" t="s">
        <v>248</v>
      </c>
      <c r="D47" s="468"/>
      <c r="E47" s="466" t="s">
        <v>1513</v>
      </c>
      <c r="F47" s="466" t="s">
        <v>1498</v>
      </c>
      <c r="G47" s="466" t="s">
        <v>1663</v>
      </c>
      <c r="H47" s="466" t="s">
        <v>1664</v>
      </c>
      <c r="I47" s="466" t="s">
        <v>1555</v>
      </c>
      <c r="J47" s="466" t="s">
        <v>1555</v>
      </c>
      <c r="K47" s="466" t="s">
        <v>1665</v>
      </c>
      <c r="L47" s="466" t="s">
        <v>1666</v>
      </c>
      <c r="M47" s="470" t="s">
        <v>78</v>
      </c>
    </row>
    <row r="48" spans="1:16" ht="17.25">
      <c r="A48" s="466">
        <v>30429872</v>
      </c>
      <c r="B48" s="467" t="s">
        <v>1667</v>
      </c>
      <c r="C48" s="466" t="s">
        <v>182</v>
      </c>
      <c r="D48" s="468">
        <v>413476</v>
      </c>
      <c r="E48" s="466" t="s">
        <v>1505</v>
      </c>
      <c r="F48" s="466" t="s">
        <v>1498</v>
      </c>
      <c r="G48" s="466" t="s">
        <v>1663</v>
      </c>
      <c r="H48" s="466" t="s">
        <v>1664</v>
      </c>
      <c r="I48" s="466" t="s">
        <v>3033</v>
      </c>
      <c r="J48" s="466" t="s">
        <v>3033</v>
      </c>
      <c r="K48" s="466" t="s">
        <v>3036</v>
      </c>
      <c r="L48" s="466" t="s">
        <v>3037</v>
      </c>
      <c r="M48" s="470" t="s">
        <v>78</v>
      </c>
    </row>
    <row r="49" spans="1:14" ht="17.25">
      <c r="A49" s="466">
        <v>30102779</v>
      </c>
      <c r="B49" s="467" t="s">
        <v>1668</v>
      </c>
      <c r="C49" s="466" t="s">
        <v>1143</v>
      </c>
      <c r="D49" s="468">
        <v>517037</v>
      </c>
      <c r="E49" s="466" t="s">
        <v>1505</v>
      </c>
      <c r="F49" s="466" t="s">
        <v>1498</v>
      </c>
      <c r="G49" s="466" t="s">
        <v>1593</v>
      </c>
      <c r="H49" s="466" t="s">
        <v>1664</v>
      </c>
      <c r="I49" s="466" t="s">
        <v>1641</v>
      </c>
      <c r="J49" s="466" t="s">
        <v>1641</v>
      </c>
      <c r="K49" s="466" t="s">
        <v>1669</v>
      </c>
      <c r="L49" s="466" t="s">
        <v>1670</v>
      </c>
      <c r="M49" s="470" t="s">
        <v>78</v>
      </c>
    </row>
    <row r="50" spans="1:14" ht="17.25">
      <c r="A50" s="466">
        <v>30086361</v>
      </c>
      <c r="B50" s="467" t="s">
        <v>1671</v>
      </c>
      <c r="C50" s="466" t="s">
        <v>1143</v>
      </c>
      <c r="D50" s="468">
        <v>3794215</v>
      </c>
      <c r="E50" s="466" t="s">
        <v>1505</v>
      </c>
      <c r="F50" s="466" t="s">
        <v>1522</v>
      </c>
      <c r="G50" s="466" t="s">
        <v>1593</v>
      </c>
      <c r="H50" s="466" t="s">
        <v>1672</v>
      </c>
      <c r="I50" s="466" t="s">
        <v>1525</v>
      </c>
      <c r="J50" s="466" t="s">
        <v>1525</v>
      </c>
      <c r="K50" s="466" t="s">
        <v>1673</v>
      </c>
      <c r="L50" s="466" t="s">
        <v>1674</v>
      </c>
      <c r="M50" s="470" t="s">
        <v>78</v>
      </c>
    </row>
    <row r="51" spans="1:14" ht="17.25">
      <c r="A51" s="466">
        <v>30112093</v>
      </c>
      <c r="B51" s="467" t="s">
        <v>379</v>
      </c>
      <c r="C51" s="466" t="s">
        <v>375</v>
      </c>
      <c r="D51" s="468"/>
      <c r="E51" s="466" t="s">
        <v>1538</v>
      </c>
      <c r="F51" s="466" t="s">
        <v>1498</v>
      </c>
      <c r="G51" s="466" t="s">
        <v>1499</v>
      </c>
      <c r="H51" s="466" t="s">
        <v>1525</v>
      </c>
      <c r="I51" s="466" t="s">
        <v>1675</v>
      </c>
      <c r="J51" s="466" t="s">
        <v>1675</v>
      </c>
      <c r="K51" s="466" t="s">
        <v>1676</v>
      </c>
      <c r="L51" s="466" t="s">
        <v>1677</v>
      </c>
      <c r="M51" s="470" t="s">
        <v>78</v>
      </c>
    </row>
    <row r="52" spans="1:14" ht="17.25">
      <c r="A52" s="466">
        <v>30402526</v>
      </c>
      <c r="B52" s="467" t="s">
        <v>1678</v>
      </c>
      <c r="C52" s="466" t="s">
        <v>106</v>
      </c>
      <c r="D52" s="468">
        <v>220150</v>
      </c>
      <c r="E52" s="466" t="s">
        <v>1552</v>
      </c>
      <c r="F52" s="466" t="s">
        <v>1498</v>
      </c>
      <c r="G52" s="466" t="s">
        <v>1587</v>
      </c>
      <c r="H52" s="466" t="s">
        <v>1679</v>
      </c>
      <c r="I52" s="466" t="s">
        <v>1680</v>
      </c>
      <c r="J52" s="466" t="s">
        <v>1680</v>
      </c>
      <c r="K52" s="466" t="s">
        <v>1681</v>
      </c>
      <c r="L52" s="466" t="s">
        <v>1682</v>
      </c>
      <c r="M52" s="470" t="s">
        <v>78</v>
      </c>
    </row>
    <row r="53" spans="1:14" ht="17.25">
      <c r="A53" s="466">
        <v>30446723</v>
      </c>
      <c r="B53" s="467" t="s">
        <v>1683</v>
      </c>
      <c r="C53" s="466" t="s">
        <v>305</v>
      </c>
      <c r="D53" s="468">
        <v>294407</v>
      </c>
      <c r="E53" s="466" t="s">
        <v>1552</v>
      </c>
      <c r="F53" s="466" t="s">
        <v>1498</v>
      </c>
      <c r="G53" s="466" t="s">
        <v>1545</v>
      </c>
      <c r="H53" s="466" t="s">
        <v>1679</v>
      </c>
      <c r="I53" s="466" t="s">
        <v>1648</v>
      </c>
      <c r="J53" s="466" t="s">
        <v>1648</v>
      </c>
      <c r="K53" s="466" t="s">
        <v>1684</v>
      </c>
      <c r="L53" s="466" t="s">
        <v>1685</v>
      </c>
      <c r="M53" s="470" t="s">
        <v>78</v>
      </c>
    </row>
    <row r="54" spans="1:14" ht="17.25">
      <c r="A54" s="466">
        <v>30257324</v>
      </c>
      <c r="B54" s="467" t="s">
        <v>1686</v>
      </c>
      <c r="C54" s="466" t="s">
        <v>416</v>
      </c>
      <c r="D54" s="468">
        <v>23205</v>
      </c>
      <c r="E54" s="466" t="s">
        <v>1552</v>
      </c>
      <c r="F54" s="466" t="s">
        <v>1498</v>
      </c>
      <c r="G54" s="466" t="s">
        <v>1499</v>
      </c>
      <c r="H54" s="466" t="s">
        <v>1525</v>
      </c>
      <c r="I54" s="466" t="s">
        <v>1525</v>
      </c>
      <c r="J54" s="466" t="s">
        <v>1525</v>
      </c>
      <c r="K54" s="466" t="s">
        <v>1687</v>
      </c>
      <c r="L54" s="466" t="s">
        <v>1688</v>
      </c>
      <c r="M54" s="470" t="s">
        <v>78</v>
      </c>
    </row>
    <row r="55" spans="1:14" ht="17.25">
      <c r="A55" s="466">
        <v>30464752</v>
      </c>
      <c r="B55" s="467" t="s">
        <v>1689</v>
      </c>
      <c r="C55" s="466" t="s">
        <v>1690</v>
      </c>
      <c r="D55" s="468">
        <v>291693</v>
      </c>
      <c r="E55" s="466" t="s">
        <v>1505</v>
      </c>
      <c r="F55" s="466" t="s">
        <v>1498</v>
      </c>
      <c r="G55" s="466" t="s">
        <v>1569</v>
      </c>
      <c r="H55" s="466" t="s">
        <v>1525</v>
      </c>
      <c r="I55" s="466" t="s">
        <v>1525</v>
      </c>
      <c r="J55" s="466" t="s">
        <v>1525</v>
      </c>
      <c r="K55" s="466" t="s">
        <v>1691</v>
      </c>
      <c r="L55" s="466" t="s">
        <v>1692</v>
      </c>
      <c r="M55" s="470" t="s">
        <v>78</v>
      </c>
    </row>
    <row r="56" spans="1:14" ht="17.25">
      <c r="A56" s="466">
        <v>30121499</v>
      </c>
      <c r="B56" s="467" t="s">
        <v>1693</v>
      </c>
      <c r="C56" s="466" t="s">
        <v>617</v>
      </c>
      <c r="D56" s="468"/>
      <c r="E56" s="466" t="s">
        <v>1538</v>
      </c>
      <c r="F56" s="466" t="s">
        <v>1694</v>
      </c>
      <c r="G56" s="466" t="s">
        <v>1540</v>
      </c>
      <c r="H56" s="466" t="s">
        <v>1525</v>
      </c>
      <c r="I56" s="466" t="s">
        <v>1525</v>
      </c>
      <c r="J56" s="466" t="s">
        <v>1525</v>
      </c>
      <c r="K56" s="466" t="s">
        <v>3038</v>
      </c>
      <c r="L56" s="466" t="s">
        <v>3039</v>
      </c>
      <c r="M56" s="470" t="s">
        <v>78</v>
      </c>
      <c r="N56" s="470" t="s">
        <v>3040</v>
      </c>
    </row>
    <row r="57" spans="1:14" ht="17.25">
      <c r="A57" s="466">
        <v>30228773</v>
      </c>
      <c r="B57" s="467" t="s">
        <v>1696</v>
      </c>
      <c r="C57" s="466" t="s">
        <v>182</v>
      </c>
      <c r="D57" s="468">
        <v>138791</v>
      </c>
      <c r="E57" s="466" t="s">
        <v>1552</v>
      </c>
      <c r="F57" s="466" t="s">
        <v>1498</v>
      </c>
      <c r="G57" s="466" t="s">
        <v>1523</v>
      </c>
      <c r="H57" s="466" t="s">
        <v>1509</v>
      </c>
      <c r="I57" s="466" t="s">
        <v>1697</v>
      </c>
      <c r="J57" s="466" t="s">
        <v>1697</v>
      </c>
      <c r="K57" s="466" t="s">
        <v>1698</v>
      </c>
      <c r="L57" s="466" t="s">
        <v>1699</v>
      </c>
      <c r="M57" s="470" t="s">
        <v>78</v>
      </c>
    </row>
    <row r="58" spans="1:14" ht="25.5">
      <c r="A58" s="477">
        <v>30399283</v>
      </c>
      <c r="B58" s="478" t="s">
        <v>1700</v>
      </c>
      <c r="C58" s="477" t="s">
        <v>617</v>
      </c>
      <c r="D58" s="479">
        <v>12000</v>
      </c>
      <c r="E58" s="477" t="s">
        <v>1701</v>
      </c>
      <c r="F58" s="477" t="s">
        <v>1702</v>
      </c>
      <c r="G58" s="477" t="s">
        <v>1545</v>
      </c>
      <c r="H58" s="477"/>
      <c r="I58" s="477"/>
      <c r="J58" s="477"/>
      <c r="K58" s="466"/>
      <c r="L58" s="466"/>
      <c r="M58" s="485" t="s">
        <v>1146</v>
      </c>
    </row>
    <row r="59" spans="1:14" ht="17.25">
      <c r="A59" s="466">
        <v>30165522</v>
      </c>
      <c r="B59" s="467" t="s">
        <v>1585</v>
      </c>
      <c r="C59" s="466" t="s">
        <v>25</v>
      </c>
      <c r="D59" s="468">
        <v>495751</v>
      </c>
      <c r="E59" s="466" t="s">
        <v>1497</v>
      </c>
      <c r="F59" s="466" t="s">
        <v>1703</v>
      </c>
      <c r="G59" s="466" t="s">
        <v>1587</v>
      </c>
      <c r="H59" s="466" t="s">
        <v>1704</v>
      </c>
      <c r="I59" s="466" t="s">
        <v>3033</v>
      </c>
      <c r="J59" s="466" t="s">
        <v>3033</v>
      </c>
      <c r="K59" s="466" t="s">
        <v>3041</v>
      </c>
      <c r="L59" s="466" t="s">
        <v>3042</v>
      </c>
      <c r="M59" s="470" t="s">
        <v>78</v>
      </c>
    </row>
    <row r="60" spans="1:14" ht="17.25">
      <c r="A60" s="466">
        <v>30272972</v>
      </c>
      <c r="B60" s="467" t="s">
        <v>1705</v>
      </c>
      <c r="C60" s="466" t="s">
        <v>145</v>
      </c>
      <c r="D60" s="468">
        <v>136850</v>
      </c>
      <c r="E60" s="466" t="s">
        <v>1552</v>
      </c>
      <c r="F60" s="466" t="s">
        <v>1498</v>
      </c>
      <c r="G60" s="466" t="s">
        <v>1587</v>
      </c>
      <c r="H60" s="466" t="s">
        <v>1704</v>
      </c>
      <c r="I60" s="466" t="s">
        <v>1675</v>
      </c>
      <c r="J60" s="466" t="s">
        <v>1675</v>
      </c>
      <c r="K60" s="466" t="s">
        <v>1706</v>
      </c>
      <c r="L60" s="466" t="s">
        <v>1707</v>
      </c>
      <c r="M60" s="470" t="s">
        <v>78</v>
      </c>
    </row>
    <row r="61" spans="1:14" ht="17.25">
      <c r="A61" s="477">
        <v>30433775</v>
      </c>
      <c r="B61" s="478" t="s">
        <v>1708</v>
      </c>
      <c r="C61" s="477" t="s">
        <v>1598</v>
      </c>
      <c r="D61" s="479">
        <v>500000</v>
      </c>
      <c r="E61" s="477" t="s">
        <v>1701</v>
      </c>
      <c r="F61" s="477" t="s">
        <v>1709</v>
      </c>
      <c r="G61" s="477" t="s">
        <v>1545</v>
      </c>
      <c r="H61" s="477" t="s">
        <v>1710</v>
      </c>
      <c r="I61" s="477"/>
      <c r="J61" s="477"/>
      <c r="K61" s="466"/>
      <c r="L61" s="466"/>
      <c r="M61" s="485" t="s">
        <v>1146</v>
      </c>
    </row>
    <row r="62" spans="1:14" ht="17.25">
      <c r="A62" s="466">
        <v>30185572</v>
      </c>
      <c r="B62" s="467" t="s">
        <v>1711</v>
      </c>
      <c r="C62" s="466" t="s">
        <v>467</v>
      </c>
      <c r="D62" s="468">
        <v>2294694</v>
      </c>
      <c r="E62" s="466" t="s">
        <v>1505</v>
      </c>
      <c r="F62" s="466" t="s">
        <v>1498</v>
      </c>
      <c r="G62" s="466" t="s">
        <v>1569</v>
      </c>
      <c r="H62" s="466" t="s">
        <v>1712</v>
      </c>
      <c r="I62" s="466" t="s">
        <v>1680</v>
      </c>
      <c r="J62" s="466" t="s">
        <v>1680</v>
      </c>
      <c r="K62" s="466" t="s">
        <v>1713</v>
      </c>
      <c r="L62" s="466" t="s">
        <v>1714</v>
      </c>
      <c r="M62" s="470" t="s">
        <v>78</v>
      </c>
    </row>
    <row r="63" spans="1:14" ht="17.25">
      <c r="A63" s="466">
        <v>30381175</v>
      </c>
      <c r="B63" s="467" t="s">
        <v>1226</v>
      </c>
      <c r="C63" s="466" t="s">
        <v>363</v>
      </c>
      <c r="D63" s="468">
        <v>1463600</v>
      </c>
      <c r="E63" s="466" t="s">
        <v>1505</v>
      </c>
      <c r="F63" s="466" t="s">
        <v>1715</v>
      </c>
      <c r="G63" s="466" t="s">
        <v>1569</v>
      </c>
      <c r="H63" s="466" t="s">
        <v>1712</v>
      </c>
      <c r="I63" s="466" t="s">
        <v>1697</v>
      </c>
      <c r="J63" s="466" t="s">
        <v>1697</v>
      </c>
      <c r="K63" s="466" t="s">
        <v>1716</v>
      </c>
      <c r="L63" s="466" t="s">
        <v>1717</v>
      </c>
      <c r="M63" s="470" t="s">
        <v>78</v>
      </c>
    </row>
    <row r="64" spans="1:14" ht="17.25">
      <c r="A64" s="466">
        <v>30073367</v>
      </c>
      <c r="B64" s="467" t="s">
        <v>1718</v>
      </c>
      <c r="C64" s="466" t="s">
        <v>182</v>
      </c>
      <c r="D64" s="468"/>
      <c r="E64" s="466" t="s">
        <v>1513</v>
      </c>
      <c r="F64" s="466" t="s">
        <v>1522</v>
      </c>
      <c r="G64" s="466" t="s">
        <v>1545</v>
      </c>
      <c r="H64" s="466" t="s">
        <v>1719</v>
      </c>
      <c r="I64" s="466" t="s">
        <v>1720</v>
      </c>
      <c r="J64" s="466" t="s">
        <v>1720</v>
      </c>
      <c r="K64" s="466" t="s">
        <v>3043</v>
      </c>
      <c r="L64" s="466" t="s">
        <v>3044</v>
      </c>
      <c r="M64" s="470" t="s">
        <v>78</v>
      </c>
    </row>
    <row r="65" spans="1:13" ht="17.25">
      <c r="A65" s="466">
        <v>30085972</v>
      </c>
      <c r="B65" s="467" t="s">
        <v>1721</v>
      </c>
      <c r="C65" s="466" t="s">
        <v>375</v>
      </c>
      <c r="D65" s="468">
        <v>1726506</v>
      </c>
      <c r="E65" s="466" t="s">
        <v>1505</v>
      </c>
      <c r="F65" s="466" t="s">
        <v>1498</v>
      </c>
      <c r="G65" s="466" t="s">
        <v>1569</v>
      </c>
      <c r="H65" s="466" t="s">
        <v>1722</v>
      </c>
      <c r="I65" s="466" t="s">
        <v>1720</v>
      </c>
      <c r="J65" s="466" t="s">
        <v>1720</v>
      </c>
      <c r="K65" s="466" t="s">
        <v>3045</v>
      </c>
      <c r="L65" s="466" t="s">
        <v>3046</v>
      </c>
      <c r="M65" s="470" t="s">
        <v>78</v>
      </c>
    </row>
    <row r="66" spans="1:13" ht="17.25">
      <c r="A66" s="466">
        <v>30412923</v>
      </c>
      <c r="B66" s="467" t="s">
        <v>1723</v>
      </c>
      <c r="C66" s="466" t="s">
        <v>70</v>
      </c>
      <c r="D66" s="468">
        <v>19780</v>
      </c>
      <c r="E66" s="466" t="s">
        <v>35</v>
      </c>
      <c r="F66" s="466" t="s">
        <v>1498</v>
      </c>
      <c r="G66" s="466" t="s">
        <v>1582</v>
      </c>
      <c r="H66" s="466" t="s">
        <v>1675</v>
      </c>
      <c r="I66" s="466"/>
      <c r="J66" s="466"/>
      <c r="K66" s="466" t="s">
        <v>1724</v>
      </c>
      <c r="L66" s="466" t="s">
        <v>1725</v>
      </c>
      <c r="M66" s="470" t="s">
        <v>78</v>
      </c>
    </row>
    <row r="67" spans="1:13" ht="17.25">
      <c r="A67" s="466">
        <v>30085373</v>
      </c>
      <c r="B67" s="467" t="s">
        <v>1195</v>
      </c>
      <c r="C67" s="466" t="s">
        <v>260</v>
      </c>
      <c r="D67" s="468">
        <v>14572</v>
      </c>
      <c r="E67" s="466" t="s">
        <v>1544</v>
      </c>
      <c r="F67" s="466" t="s">
        <v>1498</v>
      </c>
      <c r="G67" s="466" t="s">
        <v>1726</v>
      </c>
      <c r="H67" s="466" t="s">
        <v>1727</v>
      </c>
      <c r="I67" s="466" t="s">
        <v>3033</v>
      </c>
      <c r="J67" s="466" t="s">
        <v>3033</v>
      </c>
      <c r="K67" s="466" t="s">
        <v>3047</v>
      </c>
      <c r="L67" s="466" t="s">
        <v>3048</v>
      </c>
      <c r="M67" s="470" t="s">
        <v>78</v>
      </c>
    </row>
    <row r="68" spans="1:13">
      <c r="A68" s="466">
        <v>30447539</v>
      </c>
      <c r="B68" s="467" t="s">
        <v>1364</v>
      </c>
      <c r="C68" s="466" t="s">
        <v>1170</v>
      </c>
      <c r="D68" s="468">
        <v>188129</v>
      </c>
      <c r="E68" s="466" t="s">
        <v>1728</v>
      </c>
      <c r="F68" s="466" t="s">
        <v>1729</v>
      </c>
      <c r="G68" s="466" t="s">
        <v>1523</v>
      </c>
      <c r="H68" s="466" t="s">
        <v>1730</v>
      </c>
      <c r="I68" s="466"/>
      <c r="J68" s="466"/>
      <c r="K68" s="466"/>
      <c r="L68" s="466"/>
      <c r="M68" s="485" t="s">
        <v>1146</v>
      </c>
    </row>
    <row r="69" spans="1:13" ht="17.25">
      <c r="A69" s="466">
        <v>30134906</v>
      </c>
      <c r="B69" s="467" t="s">
        <v>1731</v>
      </c>
      <c r="C69" s="466" t="s">
        <v>88</v>
      </c>
      <c r="D69" s="468"/>
      <c r="E69" s="466" t="s">
        <v>1732</v>
      </c>
      <c r="F69" s="466" t="s">
        <v>1498</v>
      </c>
      <c r="G69" s="466" t="s">
        <v>1587</v>
      </c>
      <c r="H69" s="466" t="s">
        <v>1730</v>
      </c>
      <c r="I69" s="466" t="s">
        <v>1733</v>
      </c>
      <c r="J69" s="466" t="s">
        <v>1733</v>
      </c>
      <c r="K69" s="466" t="s">
        <v>1734</v>
      </c>
      <c r="L69" s="466" t="s">
        <v>1735</v>
      </c>
      <c r="M69" s="470" t="s">
        <v>78</v>
      </c>
    </row>
    <row r="70" spans="1:13" ht="17.25">
      <c r="A70" s="466">
        <v>30375822</v>
      </c>
      <c r="B70" s="467" t="s">
        <v>1736</v>
      </c>
      <c r="C70" s="466" t="s">
        <v>451</v>
      </c>
      <c r="D70" s="468">
        <v>159016</v>
      </c>
      <c r="E70" s="466" t="s">
        <v>1552</v>
      </c>
      <c r="F70" s="466" t="s">
        <v>1498</v>
      </c>
      <c r="G70" s="466" t="s">
        <v>1569</v>
      </c>
      <c r="H70" s="466" t="s">
        <v>1730</v>
      </c>
      <c r="I70" s="466" t="s">
        <v>3494</v>
      </c>
      <c r="J70" s="466" t="s">
        <v>3494</v>
      </c>
      <c r="K70" s="466" t="s">
        <v>3495</v>
      </c>
      <c r="L70" s="466" t="s">
        <v>3496</v>
      </c>
      <c r="M70" s="470" t="s">
        <v>78</v>
      </c>
    </row>
    <row r="71" spans="1:13" ht="17.25">
      <c r="A71" s="466">
        <v>30136720</v>
      </c>
      <c r="B71" s="467" t="s">
        <v>1504</v>
      </c>
      <c r="C71" s="466" t="s">
        <v>324</v>
      </c>
      <c r="D71" s="468"/>
      <c r="E71" s="466" t="s">
        <v>1586</v>
      </c>
      <c r="F71" s="466" t="s">
        <v>1506</v>
      </c>
      <c r="G71" s="466" t="s">
        <v>1523</v>
      </c>
      <c r="H71" s="466" t="s">
        <v>1697</v>
      </c>
      <c r="I71" s="466" t="s">
        <v>1737</v>
      </c>
      <c r="J71" s="466" t="s">
        <v>1737</v>
      </c>
      <c r="K71" s="466" t="s">
        <v>3049</v>
      </c>
      <c r="L71" s="466" t="s">
        <v>3050</v>
      </c>
      <c r="M71" s="470" t="s">
        <v>78</v>
      </c>
    </row>
    <row r="72" spans="1:13" ht="17.25">
      <c r="A72" s="466">
        <v>30121787</v>
      </c>
      <c r="B72" s="467" t="s">
        <v>1738</v>
      </c>
      <c r="C72" s="466" t="s">
        <v>363</v>
      </c>
      <c r="D72" s="468"/>
      <c r="E72" s="466" t="s">
        <v>1513</v>
      </c>
      <c r="F72" s="466" t="s">
        <v>1498</v>
      </c>
      <c r="G72" s="466" t="s">
        <v>1569</v>
      </c>
      <c r="H72" s="466"/>
      <c r="I72" s="466" t="s">
        <v>1697</v>
      </c>
      <c r="J72" s="466" t="s">
        <v>1697</v>
      </c>
      <c r="K72" s="466" t="s">
        <v>1739</v>
      </c>
      <c r="L72" s="466" t="s">
        <v>1740</v>
      </c>
      <c r="M72" s="470" t="s">
        <v>78</v>
      </c>
    </row>
    <row r="73" spans="1:13" ht="17.25">
      <c r="A73" s="466">
        <v>30464752</v>
      </c>
      <c r="B73" s="467" t="s">
        <v>1689</v>
      </c>
      <c r="C73" s="466" t="s">
        <v>363</v>
      </c>
      <c r="D73" s="468">
        <v>180853</v>
      </c>
      <c r="E73" s="466" t="s">
        <v>1741</v>
      </c>
      <c r="F73" s="466" t="s">
        <v>1498</v>
      </c>
      <c r="G73" s="466" t="s">
        <v>1569</v>
      </c>
      <c r="H73" s="466" t="s">
        <v>1733</v>
      </c>
      <c r="I73" s="466" t="s">
        <v>1742</v>
      </c>
      <c r="J73" s="466" t="s">
        <v>1742</v>
      </c>
      <c r="K73" s="466" t="s">
        <v>3051</v>
      </c>
      <c r="L73" s="466" t="s">
        <v>3052</v>
      </c>
      <c r="M73" s="470" t="s">
        <v>78</v>
      </c>
    </row>
    <row r="74" spans="1:13" ht="17.25">
      <c r="A74" s="466">
        <v>30318322</v>
      </c>
      <c r="B74" s="467" t="s">
        <v>1743</v>
      </c>
      <c r="C74" s="466" t="s">
        <v>1170</v>
      </c>
      <c r="D74" s="468">
        <v>84629</v>
      </c>
      <c r="E74" s="466" t="s">
        <v>1552</v>
      </c>
      <c r="F74" s="466" t="s">
        <v>1498</v>
      </c>
      <c r="G74" s="466" t="s">
        <v>1593</v>
      </c>
      <c r="H74" s="466" t="s">
        <v>1733</v>
      </c>
      <c r="I74" s="466" t="s">
        <v>1744</v>
      </c>
      <c r="J74" s="466" t="s">
        <v>1744</v>
      </c>
      <c r="K74" s="466" t="s">
        <v>3053</v>
      </c>
      <c r="L74" s="466" t="s">
        <v>3054</v>
      </c>
      <c r="M74" s="470" t="s">
        <v>78</v>
      </c>
    </row>
    <row r="75" spans="1:13" ht="17.25">
      <c r="A75" s="466">
        <v>30277425</v>
      </c>
      <c r="B75" s="467" t="s">
        <v>1162</v>
      </c>
      <c r="C75" s="466" t="s">
        <v>1160</v>
      </c>
      <c r="D75" s="468">
        <v>230696</v>
      </c>
      <c r="E75" s="466" t="s">
        <v>1745</v>
      </c>
      <c r="F75" s="466" t="s">
        <v>1498</v>
      </c>
      <c r="G75" s="466"/>
      <c r="H75" s="466" t="s">
        <v>1746</v>
      </c>
      <c r="I75" s="466" t="s">
        <v>3055</v>
      </c>
      <c r="J75" s="466" t="s">
        <v>3055</v>
      </c>
      <c r="K75" s="466" t="s">
        <v>3497</v>
      </c>
      <c r="L75" s="466" t="s">
        <v>3498</v>
      </c>
      <c r="M75" s="470" t="s">
        <v>78</v>
      </c>
    </row>
    <row r="76" spans="1:13" ht="17.25">
      <c r="A76" s="466">
        <v>30104476</v>
      </c>
      <c r="B76" s="467" t="s">
        <v>1748</v>
      </c>
      <c r="C76" s="466" t="s">
        <v>182</v>
      </c>
      <c r="D76" s="468">
        <v>1085187</v>
      </c>
      <c r="E76" s="466" t="s">
        <v>1505</v>
      </c>
      <c r="F76" s="466" t="s">
        <v>1498</v>
      </c>
      <c r="G76" s="466" t="s">
        <v>1545</v>
      </c>
      <c r="H76" s="466" t="s">
        <v>1720</v>
      </c>
      <c r="I76" s="466" t="s">
        <v>3056</v>
      </c>
      <c r="J76" s="466" t="s">
        <v>3056</v>
      </c>
      <c r="K76" s="466" t="s">
        <v>3057</v>
      </c>
      <c r="L76" s="466" t="s">
        <v>3058</v>
      </c>
      <c r="M76" s="470" t="s">
        <v>78</v>
      </c>
    </row>
    <row r="77" spans="1:13" ht="17.25">
      <c r="A77" s="466">
        <v>20086686</v>
      </c>
      <c r="B77" s="467" t="s">
        <v>1520</v>
      </c>
      <c r="C77" s="466" t="s">
        <v>221</v>
      </c>
      <c r="D77" s="468"/>
      <c r="E77" s="466" t="s">
        <v>1513</v>
      </c>
      <c r="F77" s="466" t="s">
        <v>1522</v>
      </c>
      <c r="G77" s="466" t="s">
        <v>1523</v>
      </c>
      <c r="H77" s="466" t="s">
        <v>1749</v>
      </c>
      <c r="I77" s="466" t="s">
        <v>3033</v>
      </c>
      <c r="J77" s="466" t="s">
        <v>3033</v>
      </c>
      <c r="K77" s="466" t="s">
        <v>3059</v>
      </c>
      <c r="L77" s="466" t="s">
        <v>3060</v>
      </c>
      <c r="M77" s="470" t="s">
        <v>78</v>
      </c>
    </row>
    <row r="78" spans="1:13" ht="17.25">
      <c r="A78" s="466">
        <v>30409780</v>
      </c>
      <c r="B78" s="467" t="s">
        <v>1750</v>
      </c>
      <c r="C78" s="466" t="s">
        <v>25</v>
      </c>
      <c r="D78" s="468">
        <v>435192</v>
      </c>
      <c r="E78" s="466" t="s">
        <v>1439</v>
      </c>
      <c r="F78" s="466" t="s">
        <v>1522</v>
      </c>
      <c r="G78" s="466" t="s">
        <v>1582</v>
      </c>
      <c r="H78" s="466" t="s">
        <v>3061</v>
      </c>
      <c r="I78" s="466" t="s">
        <v>3055</v>
      </c>
      <c r="J78" s="466" t="s">
        <v>3055</v>
      </c>
      <c r="K78" s="466" t="s">
        <v>3499</v>
      </c>
      <c r="L78" s="466" t="s">
        <v>3500</v>
      </c>
      <c r="M78" s="470" t="s">
        <v>78</v>
      </c>
    </row>
    <row r="79" spans="1:13" ht="17.25">
      <c r="A79" s="466">
        <v>30088194</v>
      </c>
      <c r="B79" s="467" t="s">
        <v>1752</v>
      </c>
      <c r="C79" s="466" t="s">
        <v>1206</v>
      </c>
      <c r="D79" s="468"/>
      <c r="E79" s="466" t="s">
        <v>1538</v>
      </c>
      <c r="F79" s="466" t="s">
        <v>1522</v>
      </c>
      <c r="G79" s="466" t="s">
        <v>1582</v>
      </c>
      <c r="H79" s="466" t="s">
        <v>1744</v>
      </c>
      <c r="I79" s="466" t="s">
        <v>3056</v>
      </c>
      <c r="J79" s="466" t="s">
        <v>3056</v>
      </c>
      <c r="K79" s="466" t="s">
        <v>3062</v>
      </c>
      <c r="L79" s="466" t="s">
        <v>3063</v>
      </c>
      <c r="M79" s="470" t="s">
        <v>78</v>
      </c>
    </row>
    <row r="80" spans="1:13">
      <c r="A80" s="480">
        <v>30135059</v>
      </c>
      <c r="B80" s="481" t="s">
        <v>1753</v>
      </c>
      <c r="C80" s="480" t="s">
        <v>1598</v>
      </c>
      <c r="D80" s="482">
        <v>6348600</v>
      </c>
      <c r="E80" s="480" t="s">
        <v>1505</v>
      </c>
      <c r="F80" s="480" t="s">
        <v>1522</v>
      </c>
      <c r="G80" s="480" t="s">
        <v>1569</v>
      </c>
      <c r="H80" s="480" t="s">
        <v>1754</v>
      </c>
      <c r="I80" s="480" t="s">
        <v>3501</v>
      </c>
      <c r="J80" s="480" t="s">
        <v>3501</v>
      </c>
      <c r="K80" s="480"/>
      <c r="L80" s="480"/>
      <c r="M80" s="485" t="s">
        <v>1146</v>
      </c>
    </row>
    <row r="81" spans="1:13" ht="17.25">
      <c r="A81" s="466">
        <v>30043744</v>
      </c>
      <c r="B81" s="467" t="s">
        <v>1755</v>
      </c>
      <c r="C81" s="466" t="s">
        <v>25</v>
      </c>
      <c r="D81" s="468">
        <v>7805646</v>
      </c>
      <c r="E81" s="466" t="s">
        <v>1505</v>
      </c>
      <c r="F81" s="466" t="s">
        <v>1506</v>
      </c>
      <c r="G81" s="466" t="s">
        <v>1582</v>
      </c>
      <c r="H81" s="466" t="s">
        <v>1756</v>
      </c>
      <c r="I81" s="466" t="s">
        <v>3055</v>
      </c>
      <c r="J81" s="466" t="s">
        <v>3055</v>
      </c>
      <c r="K81" s="466" t="s">
        <v>3502</v>
      </c>
      <c r="L81" s="466" t="s">
        <v>3503</v>
      </c>
      <c r="M81" s="470" t="s">
        <v>78</v>
      </c>
    </row>
    <row r="82" spans="1:13" ht="17.25">
      <c r="A82" s="480">
        <v>30342276</v>
      </c>
      <c r="B82" s="481" t="s">
        <v>3064</v>
      </c>
      <c r="C82" s="480" t="s">
        <v>1170</v>
      </c>
      <c r="D82" s="482">
        <v>551663</v>
      </c>
      <c r="E82" s="480" t="s">
        <v>1745</v>
      </c>
      <c r="F82" s="480" t="s">
        <v>1498</v>
      </c>
      <c r="G82" s="480" t="s">
        <v>1593</v>
      </c>
      <c r="H82" s="480" t="s">
        <v>1756</v>
      </c>
      <c r="I82" s="480" t="s">
        <v>3504</v>
      </c>
      <c r="J82" s="480" t="s">
        <v>3504</v>
      </c>
      <c r="K82" s="480" t="s">
        <v>3505</v>
      </c>
      <c r="L82" s="480" t="s">
        <v>3506</v>
      </c>
      <c r="M82" s="470" t="s">
        <v>78</v>
      </c>
    </row>
    <row r="83" spans="1:13">
      <c r="A83" s="466">
        <v>20195455</v>
      </c>
      <c r="B83" s="467" t="s">
        <v>1657</v>
      </c>
      <c r="C83" s="466" t="s">
        <v>182</v>
      </c>
      <c r="D83" s="468">
        <v>1032398</v>
      </c>
      <c r="E83" s="466" t="s">
        <v>1505</v>
      </c>
      <c r="F83" s="466" t="s">
        <v>1506</v>
      </c>
      <c r="G83" s="466" t="s">
        <v>1566</v>
      </c>
      <c r="H83" s="466" t="s">
        <v>3033</v>
      </c>
      <c r="I83" s="466"/>
      <c r="J83" s="466"/>
      <c r="K83" s="466"/>
      <c r="L83" s="466"/>
      <c r="M83" s="485" t="s">
        <v>1146</v>
      </c>
    </row>
    <row r="84" spans="1:13">
      <c r="A84" s="480">
        <v>30047349</v>
      </c>
      <c r="B84" s="481" t="s">
        <v>1795</v>
      </c>
      <c r="C84" s="480" t="s">
        <v>230</v>
      </c>
      <c r="D84" s="482"/>
      <c r="E84" s="480" t="s">
        <v>2465</v>
      </c>
      <c r="F84" s="480" t="s">
        <v>1522</v>
      </c>
      <c r="G84" s="480" t="s">
        <v>1545</v>
      </c>
      <c r="H84" s="480" t="s">
        <v>3065</v>
      </c>
      <c r="I84" s="480" t="s">
        <v>3507</v>
      </c>
      <c r="J84" s="480" t="s">
        <v>3507</v>
      </c>
      <c r="K84" s="480"/>
      <c r="L84" s="480"/>
      <c r="M84" s="485" t="s">
        <v>1146</v>
      </c>
    </row>
    <row r="85" spans="1:13">
      <c r="A85" s="480">
        <v>30087299</v>
      </c>
      <c r="B85" s="481" t="s">
        <v>1462</v>
      </c>
      <c r="C85" s="480" t="s">
        <v>221</v>
      </c>
      <c r="D85" s="482">
        <v>1060967</v>
      </c>
      <c r="E85" s="480" t="s">
        <v>1505</v>
      </c>
      <c r="F85" s="480" t="s">
        <v>1498</v>
      </c>
      <c r="G85" s="480" t="s">
        <v>1523</v>
      </c>
      <c r="H85" s="480" t="s">
        <v>3056</v>
      </c>
      <c r="I85" s="480" t="s">
        <v>3501</v>
      </c>
      <c r="J85" s="480" t="s">
        <v>3501</v>
      </c>
      <c r="K85" s="480"/>
      <c r="L85" s="480"/>
      <c r="M85" s="485" t="s">
        <v>1146</v>
      </c>
    </row>
    <row r="86" spans="1:13">
      <c r="A86" s="466">
        <v>30077182</v>
      </c>
      <c r="B86" s="467" t="s">
        <v>3066</v>
      </c>
      <c r="C86" s="466" t="s">
        <v>324</v>
      </c>
      <c r="D86" s="468">
        <v>2012864</v>
      </c>
      <c r="E86" s="466" t="s">
        <v>1505</v>
      </c>
      <c r="F86" s="466" t="s">
        <v>3508</v>
      </c>
      <c r="G86" s="466" t="s">
        <v>3067</v>
      </c>
      <c r="H86" s="466" t="s">
        <v>3501</v>
      </c>
      <c r="I86" s="466"/>
      <c r="J86" s="466"/>
      <c r="K86" s="466"/>
      <c r="L86" s="466"/>
      <c r="M86" s="485" t="s">
        <v>1146</v>
      </c>
    </row>
    <row r="87" spans="1:13" ht="17.25">
      <c r="A87" s="473">
        <v>30475146</v>
      </c>
      <c r="B87" s="474" t="s">
        <v>3068</v>
      </c>
      <c r="C87" s="473" t="s">
        <v>182</v>
      </c>
      <c r="D87" s="475">
        <v>1211886</v>
      </c>
      <c r="E87" s="473" t="s">
        <v>1552</v>
      </c>
      <c r="F87" s="473" t="s">
        <v>1498</v>
      </c>
      <c r="G87" s="473" t="s">
        <v>1545</v>
      </c>
      <c r="H87" s="473" t="s">
        <v>3056</v>
      </c>
      <c r="I87" s="473" t="s">
        <v>3069</v>
      </c>
      <c r="J87" s="473" t="s">
        <v>3069</v>
      </c>
      <c r="K87" s="473" t="s">
        <v>3509</v>
      </c>
      <c r="L87" s="473"/>
      <c r="M87" s="486" t="s">
        <v>1146</v>
      </c>
    </row>
    <row r="88" spans="1:13">
      <c r="A88" s="466">
        <v>30426980</v>
      </c>
      <c r="B88" s="467" t="s">
        <v>3070</v>
      </c>
      <c r="C88" s="466" t="s">
        <v>617</v>
      </c>
      <c r="D88" s="468">
        <v>500000</v>
      </c>
      <c r="E88" s="466" t="s">
        <v>2005</v>
      </c>
      <c r="F88" s="466" t="s">
        <v>3071</v>
      </c>
      <c r="G88" s="466" t="s">
        <v>1483</v>
      </c>
      <c r="H88" s="466" t="s">
        <v>3056</v>
      </c>
      <c r="I88" s="466" t="s">
        <v>3056</v>
      </c>
      <c r="J88" s="466" t="s">
        <v>3056</v>
      </c>
      <c r="K88" s="466"/>
      <c r="L88" s="466"/>
      <c r="M88" s="485" t="s">
        <v>1146</v>
      </c>
    </row>
    <row r="89" spans="1:13" ht="17.25">
      <c r="A89" s="473">
        <v>30219124</v>
      </c>
      <c r="B89" s="474" t="s">
        <v>3072</v>
      </c>
      <c r="C89" s="473" t="s">
        <v>305</v>
      </c>
      <c r="D89" s="475">
        <v>268162</v>
      </c>
      <c r="E89" s="473" t="s">
        <v>1552</v>
      </c>
      <c r="F89" s="473" t="s">
        <v>1498</v>
      </c>
      <c r="G89" s="473" t="s">
        <v>1545</v>
      </c>
      <c r="H89" s="473" t="s">
        <v>3061</v>
      </c>
      <c r="I89" s="473" t="s">
        <v>3069</v>
      </c>
      <c r="J89" s="473" t="s">
        <v>3069</v>
      </c>
      <c r="K89" s="473" t="s">
        <v>3509</v>
      </c>
      <c r="L89" s="473"/>
      <c r="M89" s="486" t="s">
        <v>1146</v>
      </c>
    </row>
    <row r="90" spans="1:13">
      <c r="A90" s="466">
        <v>30071876</v>
      </c>
      <c r="B90" s="467" t="s">
        <v>3073</v>
      </c>
      <c r="C90" s="466" t="s">
        <v>1549</v>
      </c>
      <c r="D90" s="468">
        <v>17044</v>
      </c>
      <c r="E90" s="466" t="s">
        <v>1544</v>
      </c>
      <c r="F90" s="466" t="s">
        <v>1498</v>
      </c>
      <c r="G90" s="466" t="s">
        <v>1587</v>
      </c>
      <c r="H90" s="466" t="s">
        <v>3061</v>
      </c>
      <c r="I90" s="466"/>
      <c r="J90" s="466"/>
      <c r="K90" s="466"/>
      <c r="L90" s="466"/>
      <c r="M90" s="485" t="s">
        <v>1146</v>
      </c>
    </row>
    <row r="91" spans="1:13">
      <c r="A91" s="481"/>
      <c r="B91" s="481" t="s">
        <v>1615</v>
      </c>
      <c r="C91" s="480" t="s">
        <v>182</v>
      </c>
      <c r="D91" s="482"/>
      <c r="E91" s="480" t="s">
        <v>1611</v>
      </c>
      <c r="F91" s="480" t="s">
        <v>1616</v>
      </c>
      <c r="G91" s="480" t="s">
        <v>1569</v>
      </c>
      <c r="H91" s="480" t="s">
        <v>3061</v>
      </c>
      <c r="I91" s="480" t="s">
        <v>3069</v>
      </c>
      <c r="J91" s="480" t="s">
        <v>3069</v>
      </c>
      <c r="K91" s="480"/>
      <c r="L91" s="480"/>
      <c r="M91" s="485" t="s">
        <v>1146</v>
      </c>
    </row>
    <row r="92" spans="1:13" ht="17.25">
      <c r="A92" s="473">
        <v>30345072</v>
      </c>
      <c r="B92" s="474" t="s">
        <v>3074</v>
      </c>
      <c r="C92" s="473" t="s">
        <v>512</v>
      </c>
      <c r="D92" s="475">
        <v>266278</v>
      </c>
      <c r="E92" s="473" t="s">
        <v>1552</v>
      </c>
      <c r="F92" s="473" t="s">
        <v>1498</v>
      </c>
      <c r="G92" s="473" t="s">
        <v>1593</v>
      </c>
      <c r="H92" s="473" t="s">
        <v>3075</v>
      </c>
      <c r="I92" s="473" t="s">
        <v>3076</v>
      </c>
      <c r="J92" s="473" t="s">
        <v>3076</v>
      </c>
      <c r="K92" s="473" t="s">
        <v>3509</v>
      </c>
      <c r="L92" s="473"/>
      <c r="M92" s="486" t="s">
        <v>1146</v>
      </c>
    </row>
    <row r="93" spans="1:13">
      <c r="A93" s="466">
        <v>30279673</v>
      </c>
      <c r="B93" s="467" t="s">
        <v>1232</v>
      </c>
      <c r="C93" s="466" t="s">
        <v>289</v>
      </c>
      <c r="D93" s="468">
        <v>569370</v>
      </c>
      <c r="E93" s="466" t="s">
        <v>1505</v>
      </c>
      <c r="F93" s="466" t="s">
        <v>1498</v>
      </c>
      <c r="G93" s="466" t="s">
        <v>1523</v>
      </c>
      <c r="H93" s="466" t="s">
        <v>3075</v>
      </c>
      <c r="I93" s="466"/>
      <c r="J93" s="466"/>
      <c r="K93" s="466"/>
      <c r="L93" s="466"/>
      <c r="M93" s="485" t="s">
        <v>1146</v>
      </c>
    </row>
    <row r="94" spans="1:13" ht="17.25">
      <c r="A94" s="466">
        <v>30420073</v>
      </c>
      <c r="B94" s="467" t="s">
        <v>3077</v>
      </c>
      <c r="C94" s="466" t="s">
        <v>289</v>
      </c>
      <c r="D94" s="468">
        <v>61547</v>
      </c>
      <c r="E94" s="466" t="s">
        <v>1552</v>
      </c>
      <c r="F94" s="466" t="s">
        <v>1498</v>
      </c>
      <c r="G94" s="466" t="s">
        <v>1523</v>
      </c>
      <c r="H94" s="466" t="s">
        <v>3075</v>
      </c>
      <c r="I94" s="466" t="s">
        <v>3078</v>
      </c>
      <c r="J94" s="466" t="s">
        <v>3078</v>
      </c>
      <c r="K94" s="466" t="s">
        <v>3510</v>
      </c>
      <c r="L94" s="466" t="s">
        <v>3511</v>
      </c>
      <c r="M94" s="470" t="s">
        <v>78</v>
      </c>
    </row>
    <row r="95" spans="1:13">
      <c r="A95" s="466">
        <v>30419826</v>
      </c>
      <c r="B95" s="467" t="s">
        <v>3079</v>
      </c>
      <c r="C95" s="466" t="s">
        <v>1598</v>
      </c>
      <c r="D95" s="468">
        <v>315000</v>
      </c>
      <c r="E95" s="466" t="s">
        <v>2005</v>
      </c>
      <c r="F95" s="466" t="s">
        <v>1694</v>
      </c>
      <c r="G95" s="466" t="s">
        <v>1566</v>
      </c>
      <c r="H95" s="466" t="s">
        <v>3075</v>
      </c>
      <c r="I95" s="466"/>
      <c r="J95" s="466"/>
      <c r="K95" s="466"/>
      <c r="L95" s="466"/>
      <c r="M95" s="485" t="s">
        <v>1146</v>
      </c>
    </row>
    <row r="96" spans="1:13" ht="17.25">
      <c r="A96" s="466">
        <v>30341173</v>
      </c>
      <c r="B96" s="467" t="s">
        <v>3080</v>
      </c>
      <c r="C96" s="466" t="s">
        <v>617</v>
      </c>
      <c r="D96" s="468">
        <v>450000</v>
      </c>
      <c r="E96" s="466" t="s">
        <v>2005</v>
      </c>
      <c r="F96" s="466" t="s">
        <v>1694</v>
      </c>
      <c r="G96" s="466" t="s">
        <v>1726</v>
      </c>
      <c r="H96" s="466" t="s">
        <v>3075</v>
      </c>
      <c r="I96" s="466"/>
      <c r="J96" s="466"/>
      <c r="K96" s="466"/>
      <c r="L96" s="466"/>
      <c r="M96" s="485" t="s">
        <v>1146</v>
      </c>
    </row>
    <row r="97" spans="1:13" ht="17.25">
      <c r="A97" s="466">
        <v>30465788</v>
      </c>
      <c r="B97" s="467" t="s">
        <v>3081</v>
      </c>
      <c r="C97" s="466" t="s">
        <v>25</v>
      </c>
      <c r="D97" s="468">
        <v>301000</v>
      </c>
      <c r="E97" s="466" t="s">
        <v>35</v>
      </c>
      <c r="F97" s="466" t="s">
        <v>2838</v>
      </c>
      <c r="G97" s="466" t="s">
        <v>1582</v>
      </c>
      <c r="H97" s="466" t="s">
        <v>3082</v>
      </c>
      <c r="I97" s="466" t="s">
        <v>3055</v>
      </c>
      <c r="J97" s="466" t="s">
        <v>3055</v>
      </c>
      <c r="K97" s="466" t="s">
        <v>3512</v>
      </c>
      <c r="L97" s="466" t="s">
        <v>3513</v>
      </c>
      <c r="M97" s="470" t="s">
        <v>78</v>
      </c>
    </row>
    <row r="98" spans="1:13" ht="17.25">
      <c r="A98" s="466">
        <v>30459944</v>
      </c>
      <c r="B98" s="467" t="s">
        <v>3083</v>
      </c>
      <c r="C98" s="466" t="s">
        <v>1160</v>
      </c>
      <c r="D98" s="468">
        <v>52432</v>
      </c>
      <c r="E98" s="466" t="s">
        <v>1552</v>
      </c>
      <c r="F98" s="466" t="s">
        <v>1498</v>
      </c>
      <c r="G98" s="466" t="s">
        <v>1593</v>
      </c>
      <c r="H98" s="466" t="s">
        <v>3084</v>
      </c>
      <c r="I98" s="466" t="s">
        <v>3055</v>
      </c>
      <c r="J98" s="466" t="s">
        <v>3055</v>
      </c>
      <c r="K98" s="466" t="s">
        <v>3514</v>
      </c>
      <c r="L98" s="466" t="s">
        <v>3515</v>
      </c>
      <c r="M98" s="470" t="s">
        <v>78</v>
      </c>
    </row>
    <row r="99" spans="1:13" ht="17.25">
      <c r="A99" s="480">
        <v>30102235</v>
      </c>
      <c r="B99" s="481" t="s">
        <v>1320</v>
      </c>
      <c r="C99" s="480" t="s">
        <v>1206</v>
      </c>
      <c r="D99" s="482">
        <v>328481</v>
      </c>
      <c r="E99" s="480" t="s">
        <v>1745</v>
      </c>
      <c r="F99" s="480" t="s">
        <v>1498</v>
      </c>
      <c r="G99" s="480" t="s">
        <v>1582</v>
      </c>
      <c r="H99" s="480" t="s">
        <v>3084</v>
      </c>
      <c r="I99" s="480" t="s">
        <v>3516</v>
      </c>
      <c r="J99" s="480" t="s">
        <v>3516</v>
      </c>
      <c r="K99" s="480" t="s">
        <v>3517</v>
      </c>
      <c r="L99" s="480" t="s">
        <v>3518</v>
      </c>
      <c r="M99" s="470" t="s">
        <v>78</v>
      </c>
    </row>
    <row r="100" spans="1:13" ht="17.25">
      <c r="A100" s="466">
        <v>30103252</v>
      </c>
      <c r="B100" s="467" t="s">
        <v>395</v>
      </c>
      <c r="C100" s="466" t="s">
        <v>389</v>
      </c>
      <c r="D100" s="468"/>
      <c r="E100" s="466" t="s">
        <v>1538</v>
      </c>
      <c r="F100" s="466" t="s">
        <v>1498</v>
      </c>
      <c r="G100" s="466" t="s">
        <v>1499</v>
      </c>
      <c r="H100" s="466" t="s">
        <v>3084</v>
      </c>
      <c r="I100" s="466" t="s">
        <v>3519</v>
      </c>
      <c r="J100" s="466" t="s">
        <v>3519</v>
      </c>
      <c r="K100" s="466" t="s">
        <v>3520</v>
      </c>
      <c r="L100" s="466" t="s">
        <v>3521</v>
      </c>
      <c r="M100" s="470" t="s">
        <v>78</v>
      </c>
    </row>
    <row r="101" spans="1:13" ht="17.25">
      <c r="A101" s="480">
        <v>30459655</v>
      </c>
      <c r="B101" s="481" t="s">
        <v>3085</v>
      </c>
      <c r="C101" s="480" t="s">
        <v>1549</v>
      </c>
      <c r="D101" s="482">
        <v>124950</v>
      </c>
      <c r="E101" s="480" t="s">
        <v>1552</v>
      </c>
      <c r="F101" s="480" t="s">
        <v>1498</v>
      </c>
      <c r="G101" s="480" t="s">
        <v>1587</v>
      </c>
      <c r="H101" s="480" t="s">
        <v>3069</v>
      </c>
      <c r="I101" s="480"/>
      <c r="J101" s="480"/>
      <c r="K101" s="480" t="s">
        <v>3522</v>
      </c>
      <c r="L101" s="480" t="s">
        <v>3523</v>
      </c>
      <c r="M101" s="470" t="s">
        <v>78</v>
      </c>
    </row>
    <row r="102" spans="1:13" ht="17.25">
      <c r="A102" s="480">
        <v>30064230</v>
      </c>
      <c r="B102" s="481" t="s">
        <v>1651</v>
      </c>
      <c r="C102" s="480" t="s">
        <v>324</v>
      </c>
      <c r="D102" s="482"/>
      <c r="E102" s="480" t="s">
        <v>2937</v>
      </c>
      <c r="F102" s="480" t="s">
        <v>1498</v>
      </c>
      <c r="G102" s="480" t="s">
        <v>1566</v>
      </c>
      <c r="H102" s="480" t="s">
        <v>3069</v>
      </c>
      <c r="I102" s="480" t="s">
        <v>3507</v>
      </c>
      <c r="J102" s="480" t="s">
        <v>3507</v>
      </c>
      <c r="K102" s="480"/>
      <c r="L102" s="480"/>
      <c r="M102" s="485" t="s">
        <v>1146</v>
      </c>
    </row>
    <row r="103" spans="1:13" ht="17.25">
      <c r="A103" s="466">
        <v>30047349</v>
      </c>
      <c r="B103" s="467" t="s">
        <v>2633</v>
      </c>
      <c r="C103" s="466" t="s">
        <v>230</v>
      </c>
      <c r="D103" s="468"/>
      <c r="E103" s="466" t="s">
        <v>2937</v>
      </c>
      <c r="F103" s="466" t="s">
        <v>1514</v>
      </c>
      <c r="G103" s="466" t="s">
        <v>1545</v>
      </c>
      <c r="H103" s="466" t="s">
        <v>3069</v>
      </c>
      <c r="I103" s="466" t="s">
        <v>3507</v>
      </c>
      <c r="J103" s="466" t="s">
        <v>3507</v>
      </c>
      <c r="K103" s="466"/>
      <c r="L103" s="466"/>
      <c r="M103" s="485" t="s">
        <v>1146</v>
      </c>
    </row>
    <row r="104" spans="1:13" ht="17.25">
      <c r="A104" s="466">
        <v>30343540</v>
      </c>
      <c r="B104" s="467" t="s">
        <v>3086</v>
      </c>
      <c r="C104" s="466" t="s">
        <v>439</v>
      </c>
      <c r="D104" s="468"/>
      <c r="E104" s="466" t="s">
        <v>1513</v>
      </c>
      <c r="F104" s="466" t="s">
        <v>1498</v>
      </c>
      <c r="G104" s="466" t="s">
        <v>1499</v>
      </c>
      <c r="H104" s="466" t="s">
        <v>3519</v>
      </c>
      <c r="I104" s="466" t="s">
        <v>3519</v>
      </c>
      <c r="J104" s="466" t="s">
        <v>3504</v>
      </c>
      <c r="K104" s="466" t="s">
        <v>3524</v>
      </c>
      <c r="L104" s="466" t="s">
        <v>3525</v>
      </c>
      <c r="M104" s="470" t="s">
        <v>78</v>
      </c>
    </row>
    <row r="105" spans="1:13">
      <c r="A105" s="466">
        <v>30092606</v>
      </c>
      <c r="B105" s="467" t="s">
        <v>1216</v>
      </c>
      <c r="C105" s="466" t="s">
        <v>363</v>
      </c>
      <c r="D105" s="468">
        <v>1017818</v>
      </c>
      <c r="E105" s="466" t="s">
        <v>1505</v>
      </c>
      <c r="F105" s="466" t="s">
        <v>1498</v>
      </c>
      <c r="G105" s="466" t="s">
        <v>1499</v>
      </c>
      <c r="H105" s="466" t="s">
        <v>3076</v>
      </c>
      <c r="I105" s="466"/>
      <c r="J105" s="466"/>
      <c r="K105" s="466"/>
      <c r="L105" s="466"/>
      <c r="M105" s="485" t="s">
        <v>1146</v>
      </c>
    </row>
    <row r="106" spans="1:13" ht="17.25">
      <c r="A106" s="466">
        <v>30481410</v>
      </c>
      <c r="B106" s="467" t="s">
        <v>3526</v>
      </c>
      <c r="C106" s="466" t="s">
        <v>260</v>
      </c>
      <c r="D106" s="468">
        <v>19716</v>
      </c>
      <c r="E106" s="466" t="s">
        <v>1552</v>
      </c>
      <c r="F106" s="466" t="s">
        <v>1498</v>
      </c>
      <c r="G106" s="466" t="s">
        <v>1545</v>
      </c>
      <c r="H106" s="466" t="s">
        <v>3519</v>
      </c>
      <c r="I106" s="466"/>
      <c r="J106" s="466"/>
      <c r="K106" s="466" t="s">
        <v>3527</v>
      </c>
      <c r="L106" s="466" t="s">
        <v>3528</v>
      </c>
      <c r="M106" s="470" t="s">
        <v>78</v>
      </c>
    </row>
    <row r="107" spans="1:13" ht="17.25">
      <c r="A107" s="466">
        <v>30375177</v>
      </c>
      <c r="B107" s="467" t="s">
        <v>3529</v>
      </c>
      <c r="C107" s="466" t="s">
        <v>248</v>
      </c>
      <c r="D107" s="468">
        <v>58283</v>
      </c>
      <c r="E107" s="466" t="s">
        <v>1552</v>
      </c>
      <c r="F107" s="466" t="s">
        <v>1498</v>
      </c>
      <c r="G107" s="466" t="s">
        <v>1523</v>
      </c>
      <c r="H107" s="466" t="s">
        <v>3530</v>
      </c>
      <c r="I107" s="466" t="s">
        <v>3494</v>
      </c>
      <c r="J107" s="466" t="s">
        <v>3494</v>
      </c>
      <c r="K107" s="466" t="s">
        <v>3531</v>
      </c>
      <c r="L107" s="466" t="s">
        <v>3532</v>
      </c>
      <c r="M107" s="470" t="s">
        <v>78</v>
      </c>
    </row>
    <row r="108" spans="1:13">
      <c r="A108" s="466">
        <v>30211924</v>
      </c>
      <c r="B108" s="467" t="s">
        <v>3533</v>
      </c>
      <c r="C108" s="466" t="s">
        <v>88</v>
      </c>
      <c r="D108" s="468">
        <v>443870</v>
      </c>
      <c r="E108" s="466" t="s">
        <v>1552</v>
      </c>
      <c r="F108" s="466" t="s">
        <v>1498</v>
      </c>
      <c r="G108" s="466" t="s">
        <v>1587</v>
      </c>
      <c r="H108" s="466" t="s">
        <v>3534</v>
      </c>
      <c r="I108" s="466"/>
      <c r="J108" s="466"/>
      <c r="K108" s="466"/>
      <c r="L108" s="466"/>
      <c r="M108" s="485" t="s">
        <v>1146</v>
      </c>
    </row>
    <row r="109" spans="1:13">
      <c r="A109" s="480">
        <v>30387072</v>
      </c>
      <c r="B109" s="481" t="s">
        <v>3474</v>
      </c>
      <c r="C109" s="480" t="s">
        <v>260</v>
      </c>
      <c r="D109" s="482">
        <v>66616</v>
      </c>
      <c r="E109" s="480" t="s">
        <v>1552</v>
      </c>
      <c r="F109" s="480" t="s">
        <v>1498</v>
      </c>
      <c r="G109" s="480" t="s">
        <v>1545</v>
      </c>
      <c r="H109" s="480" t="s">
        <v>3504</v>
      </c>
      <c r="I109" s="480" t="s">
        <v>3494</v>
      </c>
      <c r="J109" s="480" t="s">
        <v>3494</v>
      </c>
      <c r="K109" s="480"/>
      <c r="L109" s="480"/>
      <c r="M109" s="485" t="s">
        <v>1146</v>
      </c>
    </row>
    <row r="110" spans="1:13">
      <c r="A110" s="480">
        <v>30361582</v>
      </c>
      <c r="B110" s="481" t="s">
        <v>3486</v>
      </c>
      <c r="C110" s="480" t="s">
        <v>324</v>
      </c>
      <c r="D110" s="482">
        <v>61990</v>
      </c>
      <c r="E110" s="480" t="s">
        <v>1552</v>
      </c>
      <c r="F110" s="480" t="s">
        <v>1498</v>
      </c>
      <c r="G110" s="480" t="s">
        <v>1545</v>
      </c>
      <c r="H110" s="480" t="s">
        <v>3504</v>
      </c>
      <c r="I110" s="480" t="s">
        <v>3535</v>
      </c>
      <c r="J110" s="480" t="s">
        <v>3535</v>
      </c>
      <c r="K110" s="480"/>
      <c r="L110" s="480"/>
      <c r="M110" s="485" t="s">
        <v>1146</v>
      </c>
    </row>
    <row r="111" spans="1:13" ht="17.25">
      <c r="A111" s="466">
        <v>30132124</v>
      </c>
      <c r="B111" s="467" t="s">
        <v>3536</v>
      </c>
      <c r="C111" s="466" t="s">
        <v>416</v>
      </c>
      <c r="D111" s="468">
        <v>26180</v>
      </c>
      <c r="E111" s="466" t="s">
        <v>1552</v>
      </c>
      <c r="F111" s="466" t="s">
        <v>1498</v>
      </c>
      <c r="G111" s="466" t="s">
        <v>1499</v>
      </c>
      <c r="H111" s="466" t="s">
        <v>3504</v>
      </c>
      <c r="I111" s="466" t="s">
        <v>3494</v>
      </c>
      <c r="J111" s="466" t="s">
        <v>3494</v>
      </c>
      <c r="K111" s="466" t="s">
        <v>3537</v>
      </c>
      <c r="L111" s="466" t="s">
        <v>3538</v>
      </c>
      <c r="M111" s="470" t="s">
        <v>78</v>
      </c>
    </row>
    <row r="112" spans="1:13">
      <c r="A112" s="466">
        <v>30465244</v>
      </c>
      <c r="B112" s="467" t="s">
        <v>1433</v>
      </c>
      <c r="C112" s="466" t="s">
        <v>260</v>
      </c>
      <c r="D112" s="468">
        <v>362925</v>
      </c>
      <c r="E112" s="466" t="s">
        <v>1505</v>
      </c>
      <c r="F112" s="466" t="s">
        <v>1498</v>
      </c>
      <c r="G112" s="466" t="s">
        <v>1523</v>
      </c>
      <c r="H112" s="466" t="s">
        <v>3494</v>
      </c>
      <c r="I112" s="466"/>
      <c r="J112" s="466"/>
      <c r="K112" s="466"/>
      <c r="L112" s="466"/>
      <c r="M112" s="485" t="s">
        <v>1146</v>
      </c>
    </row>
    <row r="113" spans="1:14">
      <c r="A113" s="480">
        <v>30470902</v>
      </c>
      <c r="B113" s="481" t="s">
        <v>1458</v>
      </c>
      <c r="C113" s="480" t="s">
        <v>25</v>
      </c>
      <c r="D113" s="482">
        <v>48234</v>
      </c>
      <c r="E113" s="480" t="s">
        <v>1505</v>
      </c>
      <c r="F113" s="480" t="s">
        <v>1498</v>
      </c>
      <c r="G113" s="480" t="s">
        <v>1582</v>
      </c>
      <c r="H113" s="480" t="s">
        <v>3516</v>
      </c>
      <c r="I113" s="480" t="s">
        <v>3539</v>
      </c>
      <c r="J113" s="480" t="s">
        <v>3539</v>
      </c>
      <c r="K113" s="480"/>
      <c r="L113" s="480"/>
      <c r="M113" s="485" t="s">
        <v>1146</v>
      </c>
    </row>
    <row r="114" spans="1:14">
      <c r="A114" s="480">
        <v>30046830</v>
      </c>
      <c r="B114" s="481" t="s">
        <v>234</v>
      </c>
      <c r="C114" s="480" t="s">
        <v>230</v>
      </c>
      <c r="D114" s="482"/>
      <c r="E114" s="480" t="s">
        <v>1513</v>
      </c>
      <c r="F114" s="480" t="s">
        <v>1522</v>
      </c>
      <c r="G114" s="480" t="s">
        <v>1545</v>
      </c>
      <c r="H114" s="480" t="s">
        <v>3501</v>
      </c>
      <c r="I114" s="480" t="s">
        <v>3540</v>
      </c>
      <c r="J114" s="480" t="s">
        <v>3540</v>
      </c>
      <c r="K114" s="480"/>
      <c r="L114" s="480"/>
      <c r="M114" s="485" t="s">
        <v>1146</v>
      </c>
    </row>
    <row r="115" spans="1:14">
      <c r="A115" s="466"/>
      <c r="B115" s="467" t="s">
        <v>3541</v>
      </c>
      <c r="C115" s="466" t="s">
        <v>1549</v>
      </c>
      <c r="D115" s="468"/>
      <c r="E115" s="466"/>
      <c r="F115" s="466" t="s">
        <v>1498</v>
      </c>
      <c r="G115" s="466" t="s">
        <v>1540</v>
      </c>
      <c r="H115" s="466" t="s">
        <v>3501</v>
      </c>
      <c r="I115" s="466"/>
      <c r="J115" s="466"/>
      <c r="K115" s="466"/>
      <c r="L115" s="466"/>
      <c r="M115" s="485" t="s">
        <v>1146</v>
      </c>
    </row>
    <row r="116" spans="1:14">
      <c r="A116" s="466">
        <v>30046830</v>
      </c>
      <c r="B116" s="467" t="s">
        <v>3542</v>
      </c>
      <c r="C116" s="466" t="s">
        <v>230</v>
      </c>
      <c r="D116" s="468">
        <v>31174</v>
      </c>
      <c r="E116" s="466" t="s">
        <v>1544</v>
      </c>
      <c r="F116" s="466" t="s">
        <v>3543</v>
      </c>
      <c r="G116" s="466" t="s">
        <v>1545</v>
      </c>
      <c r="H116" s="466" t="s">
        <v>3544</v>
      </c>
      <c r="I116" s="466"/>
      <c r="J116" s="466"/>
      <c r="K116" s="466"/>
      <c r="L116" s="466"/>
      <c r="M116" s="485" t="s">
        <v>1146</v>
      </c>
    </row>
    <row r="117" spans="1:14">
      <c r="A117" s="466">
        <v>30134380</v>
      </c>
      <c r="B117" s="467" t="s">
        <v>3545</v>
      </c>
      <c r="C117" s="466" t="s">
        <v>305</v>
      </c>
      <c r="D117" s="468">
        <v>7313</v>
      </c>
      <c r="E117" s="466" t="s">
        <v>1544</v>
      </c>
      <c r="F117" s="466" t="s">
        <v>1498</v>
      </c>
      <c r="G117" s="466" t="s">
        <v>1566</v>
      </c>
      <c r="H117" s="466" t="s">
        <v>3546</v>
      </c>
      <c r="I117" s="466"/>
      <c r="J117" s="466"/>
      <c r="K117" s="466"/>
      <c r="L117" s="466"/>
      <c r="M117" s="485" t="s">
        <v>1146</v>
      </c>
    </row>
    <row r="118" spans="1:14" ht="17.25">
      <c r="A118" s="466">
        <v>30137137</v>
      </c>
      <c r="B118" s="467" t="s">
        <v>3547</v>
      </c>
      <c r="C118" s="466"/>
      <c r="D118" s="468"/>
      <c r="E118" s="466"/>
      <c r="F118" s="466"/>
      <c r="G118" s="466"/>
      <c r="H118" s="466"/>
      <c r="I118" s="466"/>
      <c r="J118" s="466"/>
      <c r="K118" s="466" t="s">
        <v>3548</v>
      </c>
      <c r="L118" s="466" t="s">
        <v>3549</v>
      </c>
      <c r="M118" s="470" t="s">
        <v>78</v>
      </c>
    </row>
    <row r="119" spans="1:14">
      <c r="A119" s="480">
        <v>30129925</v>
      </c>
      <c r="B119" s="481" t="s">
        <v>3550</v>
      </c>
      <c r="C119" s="480"/>
      <c r="D119" s="482"/>
      <c r="E119" s="480" t="s">
        <v>1538</v>
      </c>
      <c r="F119" s="480" t="s">
        <v>2237</v>
      </c>
      <c r="G119" s="480" t="s">
        <v>1499</v>
      </c>
      <c r="H119" s="480"/>
      <c r="I119" s="480" t="s">
        <v>3551</v>
      </c>
      <c r="J119" s="480" t="s">
        <v>3551</v>
      </c>
      <c r="K119" s="480"/>
      <c r="L119" s="480"/>
      <c r="M119" s="485" t="s">
        <v>1146</v>
      </c>
      <c r="N119" s="465" t="s">
        <v>3552</v>
      </c>
    </row>
    <row r="120" spans="1:14">
      <c r="A120" s="466">
        <v>30415721</v>
      </c>
      <c r="B120" s="467" t="s">
        <v>619</v>
      </c>
      <c r="C120" s="466" t="s">
        <v>617</v>
      </c>
      <c r="D120" s="468">
        <v>666066</v>
      </c>
      <c r="E120" s="466" t="s">
        <v>3553</v>
      </c>
      <c r="F120" s="466" t="s">
        <v>3554</v>
      </c>
      <c r="G120" s="466" t="s">
        <v>1545</v>
      </c>
      <c r="H120" s="466" t="s">
        <v>3535</v>
      </c>
      <c r="I120" s="466"/>
      <c r="J120" s="466"/>
      <c r="K120" s="466"/>
      <c r="L120" s="466"/>
      <c r="M120" s="485" t="s">
        <v>1146</v>
      </c>
    </row>
    <row r="121" spans="1:14">
      <c r="A121" s="480"/>
      <c r="B121" s="481" t="s">
        <v>3555</v>
      </c>
      <c r="C121" s="480"/>
      <c r="D121" s="482"/>
      <c r="E121" s="480"/>
      <c r="F121" s="480" t="s">
        <v>1498</v>
      </c>
      <c r="G121" s="480" t="s">
        <v>1540</v>
      </c>
      <c r="H121" s="480"/>
      <c r="I121" s="480" t="s">
        <v>3540</v>
      </c>
      <c r="J121" s="480" t="s">
        <v>3540</v>
      </c>
      <c r="K121" s="480"/>
      <c r="L121" s="480"/>
      <c r="M121" s="485" t="s">
        <v>1146</v>
      </c>
    </row>
    <row r="122" spans="1:14">
      <c r="A122" s="480"/>
      <c r="B122" s="481" t="s">
        <v>3556</v>
      </c>
      <c r="C122" s="480"/>
      <c r="D122" s="482"/>
      <c r="E122" s="480"/>
      <c r="F122" s="480" t="s">
        <v>1498</v>
      </c>
      <c r="G122" s="480" t="s">
        <v>1540</v>
      </c>
      <c r="H122" s="480"/>
      <c r="I122" s="480" t="s">
        <v>3540</v>
      </c>
      <c r="J122" s="480" t="s">
        <v>3540</v>
      </c>
      <c r="K122" s="480"/>
      <c r="L122" s="480"/>
      <c r="M122" s="485" t="s">
        <v>1146</v>
      </c>
    </row>
    <row r="123" spans="1:14">
      <c r="A123" s="480">
        <v>30115295</v>
      </c>
      <c r="B123" s="481" t="s">
        <v>2200</v>
      </c>
      <c r="C123" s="480" t="s">
        <v>512</v>
      </c>
      <c r="D123" s="482">
        <v>674604</v>
      </c>
      <c r="E123" s="480" t="s">
        <v>1505</v>
      </c>
      <c r="F123" s="480" t="s">
        <v>1498</v>
      </c>
      <c r="G123" s="480" t="s">
        <v>1593</v>
      </c>
      <c r="H123" s="480"/>
      <c r="I123" s="480" t="s">
        <v>3540</v>
      </c>
      <c r="J123" s="480" t="s">
        <v>3540</v>
      </c>
      <c r="K123" s="480"/>
      <c r="L123" s="480"/>
      <c r="M123" s="485" t="s">
        <v>1146</v>
      </c>
    </row>
    <row r="124" spans="1:14" s="483" customFormat="1">
      <c r="A124" s="466">
        <v>30479863</v>
      </c>
      <c r="B124" s="467" t="s">
        <v>3557</v>
      </c>
      <c r="C124" s="466" t="s">
        <v>182</v>
      </c>
      <c r="D124" s="468">
        <v>24197</v>
      </c>
      <c r="E124" s="466" t="s">
        <v>1552</v>
      </c>
      <c r="F124" s="466" t="s">
        <v>1498</v>
      </c>
      <c r="G124" s="466" t="s">
        <v>1545</v>
      </c>
      <c r="H124" s="466" t="s">
        <v>3558</v>
      </c>
      <c r="I124" s="466"/>
      <c r="J124" s="466"/>
      <c r="K124" s="466"/>
      <c r="L124" s="466"/>
      <c r="M124" s="485" t="s">
        <v>1146</v>
      </c>
    </row>
    <row r="125" spans="1:14" s="483" customFormat="1">
      <c r="A125" s="466">
        <v>30174372</v>
      </c>
      <c r="B125" s="467" t="s">
        <v>3559</v>
      </c>
      <c r="C125" s="466" t="s">
        <v>1143</v>
      </c>
      <c r="D125" s="468"/>
      <c r="E125" s="466" t="s">
        <v>1538</v>
      </c>
      <c r="F125" s="466" t="s">
        <v>3560</v>
      </c>
      <c r="G125" s="466" t="s">
        <v>1540</v>
      </c>
      <c r="H125" s="466" t="s">
        <v>3558</v>
      </c>
      <c r="I125" s="466"/>
      <c r="J125" s="466"/>
      <c r="K125" s="466"/>
      <c r="L125" s="466"/>
      <c r="M125" s="485" t="s">
        <v>1146</v>
      </c>
    </row>
  </sheetData>
  <autoFilter ref="A1:M125"/>
  <pageMargins left="1.1000000000000001" right="0.70866141732283472" top="0.74803149606299213" bottom="0.74803149606299213" header="0.31" footer="0.31496062992125984"/>
  <pageSetup paperSize="5" scale="70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75"/>
  <sheetViews>
    <sheetView showGridLines="0" topLeftCell="D1" workbookViewId="0">
      <selection activeCell="G152" sqref="G152"/>
    </sheetView>
  </sheetViews>
  <sheetFormatPr baseColWidth="10" defaultRowHeight="15"/>
  <cols>
    <col min="1" max="1" width="10" bestFit="1" customWidth="1"/>
    <col min="2" max="2" width="17" bestFit="1" customWidth="1"/>
    <col min="3" max="3" width="31.7109375" bestFit="1" customWidth="1"/>
    <col min="4" max="4" width="14.42578125" bestFit="1" customWidth="1"/>
    <col min="5" max="5" width="10.5703125" bestFit="1" customWidth="1"/>
    <col min="6" max="6" width="19.85546875" customWidth="1"/>
    <col min="7" max="7" width="67.42578125" customWidth="1"/>
    <col min="8" max="8" width="15.140625" bestFit="1" customWidth="1"/>
    <col min="9" max="9" width="17.28515625" bestFit="1" customWidth="1"/>
    <col min="10" max="10" width="12.28515625" bestFit="1" customWidth="1"/>
    <col min="11" max="11" width="5.5703125" bestFit="1" customWidth="1"/>
    <col min="12" max="12" width="10.5703125" bestFit="1" customWidth="1"/>
    <col min="13" max="13" width="16" bestFit="1" customWidth="1"/>
    <col min="14" max="14" width="32.42578125" bestFit="1" customWidth="1"/>
    <col min="15" max="15" width="18.5703125" bestFit="1" customWidth="1"/>
  </cols>
  <sheetData>
    <row r="1" spans="1:15">
      <c r="A1" s="299" t="s">
        <v>4</v>
      </c>
      <c r="B1" s="299" t="s">
        <v>5</v>
      </c>
      <c r="C1" s="299" t="s">
        <v>3</v>
      </c>
      <c r="D1" s="299" t="s">
        <v>1130</v>
      </c>
      <c r="E1" s="299" t="s">
        <v>1131</v>
      </c>
      <c r="F1" s="299"/>
      <c r="G1" s="299" t="s">
        <v>1132</v>
      </c>
      <c r="H1" s="299" t="s">
        <v>1133</v>
      </c>
      <c r="I1" s="299" t="s">
        <v>1134</v>
      </c>
      <c r="J1" s="299" t="s">
        <v>1461</v>
      </c>
      <c r="K1" s="299" t="s">
        <v>1135</v>
      </c>
      <c r="L1" s="299" t="s">
        <v>1136</v>
      </c>
      <c r="M1" s="299" t="s">
        <v>1137</v>
      </c>
      <c r="N1" s="299" t="s">
        <v>1138</v>
      </c>
      <c r="O1" s="299" t="s">
        <v>1139</v>
      </c>
    </row>
    <row r="2" spans="1:15" hidden="1">
      <c r="A2" s="300" t="s">
        <v>181</v>
      </c>
      <c r="B2" s="300" t="s">
        <v>182</v>
      </c>
      <c r="C2" s="300" t="s">
        <v>1144</v>
      </c>
      <c r="D2" s="300" t="s">
        <v>27</v>
      </c>
      <c r="E2" s="300">
        <v>30130383</v>
      </c>
      <c r="F2" s="300" t="str">
        <f>CONCATENATE(E2,"-",D2)</f>
        <v>30130383-EJECUCION</v>
      </c>
      <c r="G2" s="300" t="s">
        <v>3434</v>
      </c>
      <c r="H2" s="300">
        <v>76827</v>
      </c>
      <c r="I2" s="300">
        <v>6456</v>
      </c>
      <c r="J2" s="300"/>
      <c r="K2" s="300"/>
      <c r="L2" s="300" t="s">
        <v>1146</v>
      </c>
      <c r="M2" s="300">
        <v>2017</v>
      </c>
      <c r="N2" s="300" t="s">
        <v>1141</v>
      </c>
      <c r="O2" s="300" t="s">
        <v>1142</v>
      </c>
    </row>
    <row r="3" spans="1:15" hidden="1">
      <c r="A3" s="300" t="s">
        <v>181</v>
      </c>
      <c r="B3" s="300" t="s">
        <v>248</v>
      </c>
      <c r="C3" s="300" t="s">
        <v>38</v>
      </c>
      <c r="D3" s="300" t="s">
        <v>27</v>
      </c>
      <c r="E3" s="300">
        <v>30130451</v>
      </c>
      <c r="F3" s="300" t="str">
        <f t="shared" ref="F3:F66" si="0">CONCATENATE(E3,"-",D3)</f>
        <v>30130451-EJECUCION</v>
      </c>
      <c r="G3" s="300" t="s">
        <v>1449</v>
      </c>
      <c r="H3" s="300">
        <v>547328</v>
      </c>
      <c r="I3" s="300">
        <v>105300</v>
      </c>
      <c r="J3" s="300" t="s">
        <v>64</v>
      </c>
      <c r="K3" s="300" t="s">
        <v>30</v>
      </c>
      <c r="L3" s="300" t="s">
        <v>78</v>
      </c>
      <c r="M3" s="300">
        <v>2017</v>
      </c>
      <c r="N3" s="300" t="s">
        <v>1141</v>
      </c>
      <c r="O3" s="300" t="s">
        <v>1450</v>
      </c>
    </row>
    <row r="4" spans="1:15" hidden="1">
      <c r="A4" s="300" t="s">
        <v>181</v>
      </c>
      <c r="B4" s="300" t="s">
        <v>324</v>
      </c>
      <c r="C4" s="300" t="s">
        <v>1149</v>
      </c>
      <c r="D4" s="300" t="s">
        <v>27</v>
      </c>
      <c r="E4" s="300">
        <v>30064230</v>
      </c>
      <c r="F4" s="300" t="str">
        <f t="shared" si="0"/>
        <v>30064230-EJECUCION</v>
      </c>
      <c r="G4" s="300" t="s">
        <v>1261</v>
      </c>
      <c r="H4" s="300">
        <v>2741175</v>
      </c>
      <c r="I4" s="300">
        <v>1597124</v>
      </c>
      <c r="J4" s="300" t="s">
        <v>30</v>
      </c>
      <c r="K4" s="300" t="s">
        <v>30</v>
      </c>
      <c r="L4" s="300" t="s">
        <v>78</v>
      </c>
      <c r="M4" s="300">
        <v>2017</v>
      </c>
      <c r="N4" s="300" t="s">
        <v>1141</v>
      </c>
      <c r="O4" s="300" t="s">
        <v>1198</v>
      </c>
    </row>
    <row r="5" spans="1:15" hidden="1">
      <c r="A5" s="300" t="s">
        <v>181</v>
      </c>
      <c r="B5" s="300" t="s">
        <v>289</v>
      </c>
      <c r="C5" s="300" t="s">
        <v>69</v>
      </c>
      <c r="D5" s="300" t="s">
        <v>27</v>
      </c>
      <c r="E5" s="300">
        <v>30289475</v>
      </c>
      <c r="F5" s="300" t="str">
        <f t="shared" si="0"/>
        <v>30289475-EJECUCION</v>
      </c>
      <c r="G5" s="300" t="s">
        <v>1413</v>
      </c>
      <c r="H5" s="300">
        <v>920131</v>
      </c>
      <c r="I5" s="300">
        <v>315147</v>
      </c>
      <c r="J5" s="300"/>
      <c r="K5" s="300"/>
      <c r="L5" s="300" t="s">
        <v>1146</v>
      </c>
      <c r="M5" s="300">
        <v>2017</v>
      </c>
      <c r="N5" s="300" t="s">
        <v>1141</v>
      </c>
      <c r="O5" s="300" t="s">
        <v>1142</v>
      </c>
    </row>
    <row r="6" spans="1:15" hidden="1">
      <c r="A6" s="300" t="s">
        <v>181</v>
      </c>
      <c r="B6" s="300" t="s">
        <v>305</v>
      </c>
      <c r="C6" s="300" t="s">
        <v>62</v>
      </c>
      <c r="D6" s="300" t="s">
        <v>27</v>
      </c>
      <c r="E6" s="300">
        <v>30437683</v>
      </c>
      <c r="F6" s="300" t="str">
        <f t="shared" si="0"/>
        <v>30437683-EJECUCION</v>
      </c>
      <c r="G6" s="300" t="s">
        <v>321</v>
      </c>
      <c r="H6" s="300">
        <v>83520</v>
      </c>
      <c r="I6" s="300">
        <v>83520</v>
      </c>
      <c r="J6" s="300" t="s">
        <v>64</v>
      </c>
      <c r="K6" s="300" t="s">
        <v>64</v>
      </c>
      <c r="L6" s="300" t="s">
        <v>78</v>
      </c>
      <c r="M6" s="300">
        <v>2017</v>
      </c>
      <c r="N6" s="300" t="s">
        <v>1141</v>
      </c>
      <c r="O6" s="300" t="s">
        <v>1295</v>
      </c>
    </row>
    <row r="7" spans="1:15" hidden="1">
      <c r="A7" s="300" t="s">
        <v>512</v>
      </c>
      <c r="B7" s="300" t="s">
        <v>1160</v>
      </c>
      <c r="C7" s="300" t="s">
        <v>1149</v>
      </c>
      <c r="D7" s="300" t="s">
        <v>27</v>
      </c>
      <c r="E7" s="300">
        <v>30136949</v>
      </c>
      <c r="F7" s="300" t="str">
        <f t="shared" si="0"/>
        <v>30136949-EJECUCION</v>
      </c>
      <c r="G7" s="300" t="s">
        <v>1424</v>
      </c>
      <c r="H7" s="300">
        <v>135190</v>
      </c>
      <c r="I7" s="300">
        <v>6244</v>
      </c>
      <c r="J7" s="300"/>
      <c r="K7" s="300"/>
      <c r="L7" s="300" t="s">
        <v>1146</v>
      </c>
      <c r="M7" s="300">
        <v>2017</v>
      </c>
      <c r="N7" s="300" t="s">
        <v>1141</v>
      </c>
      <c r="O7" s="300" t="s">
        <v>1142</v>
      </c>
    </row>
    <row r="8" spans="1:15" hidden="1">
      <c r="A8" s="300" t="s">
        <v>362</v>
      </c>
      <c r="B8" s="300" t="s">
        <v>389</v>
      </c>
      <c r="C8" s="300" t="s">
        <v>1161</v>
      </c>
      <c r="D8" s="300" t="s">
        <v>35</v>
      </c>
      <c r="E8" s="300">
        <v>20157700</v>
      </c>
      <c r="F8" s="300" t="str">
        <f t="shared" si="0"/>
        <v>20157700-DISEÑO</v>
      </c>
      <c r="G8" s="300" t="s">
        <v>1425</v>
      </c>
      <c r="H8" s="300">
        <v>63638</v>
      </c>
      <c r="I8" s="300">
        <v>42424</v>
      </c>
      <c r="J8" s="300" t="s">
        <v>30</v>
      </c>
      <c r="K8" s="300" t="s">
        <v>30</v>
      </c>
      <c r="L8" s="300" t="s">
        <v>78</v>
      </c>
      <c r="M8" s="300">
        <v>2017</v>
      </c>
      <c r="N8" s="300" t="s">
        <v>1141</v>
      </c>
      <c r="O8" s="300" t="s">
        <v>2964</v>
      </c>
    </row>
    <row r="9" spans="1:15" hidden="1">
      <c r="A9" s="300" t="s">
        <v>362</v>
      </c>
      <c r="B9" s="300" t="s">
        <v>389</v>
      </c>
      <c r="C9" s="300" t="s">
        <v>1161</v>
      </c>
      <c r="D9" s="300" t="s">
        <v>35</v>
      </c>
      <c r="E9" s="300">
        <v>30126487</v>
      </c>
      <c r="F9" s="300" t="str">
        <f t="shared" si="0"/>
        <v>30126487-DISEÑO</v>
      </c>
      <c r="G9" s="300" t="s">
        <v>1426</v>
      </c>
      <c r="H9" s="300">
        <v>60467</v>
      </c>
      <c r="I9" s="300">
        <v>60467</v>
      </c>
      <c r="J9" s="300" t="s">
        <v>60</v>
      </c>
      <c r="K9" s="300" t="s">
        <v>60</v>
      </c>
      <c r="L9" s="300" t="s">
        <v>78</v>
      </c>
      <c r="M9" s="300">
        <v>2017</v>
      </c>
      <c r="N9" s="300" t="s">
        <v>1141</v>
      </c>
      <c r="O9" s="300" t="s">
        <v>1468</v>
      </c>
    </row>
    <row r="10" spans="1:15" hidden="1">
      <c r="A10" s="300" t="s">
        <v>512</v>
      </c>
      <c r="B10" s="300" t="s">
        <v>512</v>
      </c>
      <c r="C10" s="300" t="s">
        <v>41</v>
      </c>
      <c r="D10" s="300" t="s">
        <v>27</v>
      </c>
      <c r="E10" s="300">
        <v>30115295</v>
      </c>
      <c r="F10" s="300" t="str">
        <f t="shared" si="0"/>
        <v>30115295-EJECUCION</v>
      </c>
      <c r="G10" s="300" t="s">
        <v>1360</v>
      </c>
      <c r="H10" s="300">
        <v>704598</v>
      </c>
      <c r="I10" s="300">
        <v>260641</v>
      </c>
      <c r="J10" s="300" t="s">
        <v>30</v>
      </c>
      <c r="K10" s="300" t="s">
        <v>30</v>
      </c>
      <c r="L10" s="300" t="s">
        <v>78</v>
      </c>
      <c r="M10" s="300">
        <v>2017</v>
      </c>
      <c r="N10" s="300" t="s">
        <v>1141</v>
      </c>
      <c r="O10" s="300" t="s">
        <v>3015</v>
      </c>
    </row>
    <row r="11" spans="1:15" hidden="1">
      <c r="A11" s="300" t="s">
        <v>362</v>
      </c>
      <c r="B11" s="300" t="s">
        <v>1210</v>
      </c>
      <c r="C11" s="300" t="s">
        <v>38</v>
      </c>
      <c r="D11" s="300" t="s">
        <v>27</v>
      </c>
      <c r="E11" s="300">
        <v>30365273</v>
      </c>
      <c r="F11" s="300" t="str">
        <f t="shared" si="0"/>
        <v>30365273-EJECUCION</v>
      </c>
      <c r="G11" s="300" t="s">
        <v>1429</v>
      </c>
      <c r="H11" s="300">
        <v>294568</v>
      </c>
      <c r="I11" s="300">
        <v>294568</v>
      </c>
      <c r="J11" s="300"/>
      <c r="K11" s="300"/>
      <c r="L11" s="300" t="s">
        <v>1146</v>
      </c>
      <c r="M11" s="300">
        <v>2017</v>
      </c>
      <c r="N11" s="300" t="s">
        <v>1141</v>
      </c>
      <c r="O11" s="300" t="s">
        <v>1142</v>
      </c>
    </row>
    <row r="12" spans="1:15" hidden="1">
      <c r="A12" s="300" t="s">
        <v>512</v>
      </c>
      <c r="B12" s="300" t="s">
        <v>1170</v>
      </c>
      <c r="C12" s="300" t="s">
        <v>33</v>
      </c>
      <c r="D12" s="300" t="s">
        <v>35</v>
      </c>
      <c r="E12" s="300">
        <v>30351932</v>
      </c>
      <c r="F12" s="300" t="str">
        <f t="shared" si="0"/>
        <v>30351932-DISEÑO</v>
      </c>
      <c r="G12" s="300" t="s">
        <v>1430</v>
      </c>
      <c r="H12" s="300">
        <v>50318</v>
      </c>
      <c r="I12" s="300">
        <v>50318</v>
      </c>
      <c r="J12" s="300" t="s">
        <v>30</v>
      </c>
      <c r="K12" s="300" t="s">
        <v>30</v>
      </c>
      <c r="L12" s="300" t="s">
        <v>78</v>
      </c>
      <c r="M12" s="300">
        <v>2017</v>
      </c>
      <c r="N12" s="300" t="s">
        <v>1141</v>
      </c>
      <c r="O12" s="300" t="s">
        <v>1207</v>
      </c>
    </row>
    <row r="13" spans="1:15" hidden="1">
      <c r="A13" s="300" t="s">
        <v>181</v>
      </c>
      <c r="B13" s="300" t="s">
        <v>182</v>
      </c>
      <c r="C13" s="300" t="s">
        <v>38</v>
      </c>
      <c r="D13" s="300" t="s">
        <v>27</v>
      </c>
      <c r="E13" s="300">
        <v>30390873</v>
      </c>
      <c r="F13" s="300" t="str">
        <f t="shared" si="0"/>
        <v>30390873-EJECUCION</v>
      </c>
      <c r="G13" s="300" t="s">
        <v>1431</v>
      </c>
      <c r="H13" s="300">
        <v>57358</v>
      </c>
      <c r="I13" s="300">
        <v>57358</v>
      </c>
      <c r="J13" s="300" t="s">
        <v>64</v>
      </c>
      <c r="K13" s="300" t="s">
        <v>64</v>
      </c>
      <c r="L13" s="300" t="s">
        <v>78</v>
      </c>
      <c r="M13" s="300">
        <v>2017</v>
      </c>
      <c r="N13" s="300" t="s">
        <v>1141</v>
      </c>
      <c r="O13" s="300" t="s">
        <v>1432</v>
      </c>
    </row>
    <row r="14" spans="1:15" hidden="1">
      <c r="A14" s="300" t="s">
        <v>362</v>
      </c>
      <c r="B14" s="300" t="s">
        <v>1296</v>
      </c>
      <c r="C14" s="300" t="s">
        <v>1161</v>
      </c>
      <c r="D14" s="300" t="s">
        <v>27</v>
      </c>
      <c r="E14" s="300">
        <v>30093309</v>
      </c>
      <c r="F14" s="300" t="str">
        <f t="shared" si="0"/>
        <v>30093309-EJECUCION</v>
      </c>
      <c r="G14" s="300" t="s">
        <v>1445</v>
      </c>
      <c r="H14" s="300">
        <v>6748048</v>
      </c>
      <c r="I14" s="300">
        <v>3329716</v>
      </c>
      <c r="J14" s="300" t="s">
        <v>30</v>
      </c>
      <c r="K14" s="300" t="s">
        <v>30</v>
      </c>
      <c r="L14" s="300" t="s">
        <v>78</v>
      </c>
      <c r="M14" s="300">
        <v>2017</v>
      </c>
      <c r="N14" s="300" t="s">
        <v>1141</v>
      </c>
      <c r="O14" s="300" t="s">
        <v>1142</v>
      </c>
    </row>
    <row r="15" spans="1:15" hidden="1">
      <c r="A15" s="300" t="s">
        <v>25</v>
      </c>
      <c r="B15" s="300" t="s">
        <v>25</v>
      </c>
      <c r="C15" s="300" t="s">
        <v>33</v>
      </c>
      <c r="D15" s="300" t="s">
        <v>27</v>
      </c>
      <c r="E15" s="300">
        <v>30062818</v>
      </c>
      <c r="F15" s="300" t="str">
        <f t="shared" si="0"/>
        <v>30062818-EJECUCION</v>
      </c>
      <c r="G15" s="300" t="s">
        <v>1301</v>
      </c>
      <c r="H15" s="300">
        <v>3290445</v>
      </c>
      <c r="I15" s="300">
        <v>356000</v>
      </c>
      <c r="J15" s="300" t="s">
        <v>30</v>
      </c>
      <c r="K15" s="300" t="s">
        <v>30</v>
      </c>
      <c r="L15" s="300" t="s">
        <v>78</v>
      </c>
      <c r="M15" s="300">
        <v>2017</v>
      </c>
      <c r="N15" s="300" t="s">
        <v>1141</v>
      </c>
      <c r="O15" s="300" t="s">
        <v>1221</v>
      </c>
    </row>
    <row r="16" spans="1:15" hidden="1">
      <c r="A16" s="300" t="s">
        <v>362</v>
      </c>
      <c r="B16" s="300" t="s">
        <v>451</v>
      </c>
      <c r="C16" s="300" t="s">
        <v>1161</v>
      </c>
      <c r="D16" s="300" t="s">
        <v>27</v>
      </c>
      <c r="E16" s="300">
        <v>30069919</v>
      </c>
      <c r="F16" s="300" t="str">
        <f t="shared" si="0"/>
        <v>30069919-EJECUCION</v>
      </c>
      <c r="G16" s="300" t="s">
        <v>1442</v>
      </c>
      <c r="H16" s="300">
        <v>1080359</v>
      </c>
      <c r="I16" s="300">
        <v>1080359</v>
      </c>
      <c r="J16" s="300" t="s">
        <v>64</v>
      </c>
      <c r="K16" s="300" t="s">
        <v>64</v>
      </c>
      <c r="L16" s="300" t="s">
        <v>78</v>
      </c>
      <c r="M16" s="300">
        <v>2017</v>
      </c>
      <c r="N16" s="300" t="s">
        <v>1141</v>
      </c>
      <c r="O16" s="300" t="s">
        <v>1157</v>
      </c>
    </row>
    <row r="17" spans="1:15" hidden="1">
      <c r="A17" s="300"/>
      <c r="B17" s="300"/>
      <c r="C17" s="300" t="s">
        <v>313</v>
      </c>
      <c r="D17" s="300" t="s">
        <v>27</v>
      </c>
      <c r="E17" s="300">
        <v>30135459</v>
      </c>
      <c r="F17" s="300" t="str">
        <f t="shared" si="0"/>
        <v>30135459-EJECUCION</v>
      </c>
      <c r="G17" s="300" t="s">
        <v>637</v>
      </c>
      <c r="H17" s="300">
        <v>917732</v>
      </c>
      <c r="I17" s="300">
        <v>548355</v>
      </c>
      <c r="J17" s="300"/>
      <c r="K17" s="300"/>
      <c r="L17" s="300" t="s">
        <v>1146</v>
      </c>
      <c r="M17" s="300">
        <v>2017</v>
      </c>
      <c r="N17" s="300" t="s">
        <v>1141</v>
      </c>
      <c r="O17" s="300" t="s">
        <v>1142</v>
      </c>
    </row>
    <row r="18" spans="1:15" hidden="1">
      <c r="A18" s="300" t="s">
        <v>512</v>
      </c>
      <c r="B18" s="300"/>
      <c r="C18" s="300" t="s">
        <v>579</v>
      </c>
      <c r="D18" s="300" t="s">
        <v>27</v>
      </c>
      <c r="E18" s="300">
        <v>30341439</v>
      </c>
      <c r="F18" s="300" t="str">
        <f t="shared" si="0"/>
        <v>30341439-EJECUCION</v>
      </c>
      <c r="G18" s="300" t="s">
        <v>3192</v>
      </c>
      <c r="H18" s="300">
        <v>210000</v>
      </c>
      <c r="I18" s="300">
        <v>50000</v>
      </c>
      <c r="J18" s="300"/>
      <c r="K18" s="300"/>
      <c r="L18" s="300" t="s">
        <v>1146</v>
      </c>
      <c r="M18" s="300">
        <v>2017</v>
      </c>
      <c r="N18" s="300" t="s">
        <v>1141</v>
      </c>
      <c r="O18" s="300" t="s">
        <v>1142</v>
      </c>
    </row>
    <row r="19" spans="1:15" hidden="1">
      <c r="A19" s="300" t="s">
        <v>181</v>
      </c>
      <c r="B19" s="300" t="s">
        <v>182</v>
      </c>
      <c r="C19" s="300" t="s">
        <v>1161</v>
      </c>
      <c r="D19" s="300" t="s">
        <v>27</v>
      </c>
      <c r="E19" s="300">
        <v>30103446</v>
      </c>
      <c r="F19" s="300" t="str">
        <f t="shared" si="0"/>
        <v>30103446-EJECUCION</v>
      </c>
      <c r="G19" s="300" t="s">
        <v>1414</v>
      </c>
      <c r="H19" s="300">
        <v>5022074</v>
      </c>
      <c r="I19" s="300">
        <v>74750</v>
      </c>
      <c r="J19" s="300" t="s">
        <v>30</v>
      </c>
      <c r="K19" s="300" t="s">
        <v>30</v>
      </c>
      <c r="L19" s="300" t="s">
        <v>78</v>
      </c>
      <c r="M19" s="300">
        <v>2017</v>
      </c>
      <c r="N19" s="300" t="s">
        <v>1141</v>
      </c>
      <c r="O19" s="300" t="s">
        <v>1142</v>
      </c>
    </row>
    <row r="20" spans="1:15" hidden="1">
      <c r="A20" s="300" t="s">
        <v>181</v>
      </c>
      <c r="B20" s="300" t="s">
        <v>182</v>
      </c>
      <c r="C20" s="300" t="s">
        <v>33</v>
      </c>
      <c r="D20" s="300" t="s">
        <v>35</v>
      </c>
      <c r="E20" s="300">
        <v>30080729</v>
      </c>
      <c r="F20" s="300" t="str">
        <f t="shared" si="0"/>
        <v>30080729-DISEÑO</v>
      </c>
      <c r="G20" s="300" t="s">
        <v>1415</v>
      </c>
      <c r="H20" s="300">
        <v>1510656</v>
      </c>
      <c r="I20" s="300">
        <v>1510654</v>
      </c>
      <c r="J20" s="300" t="s">
        <v>30</v>
      </c>
      <c r="K20" s="300" t="s">
        <v>30</v>
      </c>
      <c r="L20" s="300" t="s">
        <v>78</v>
      </c>
      <c r="M20" s="300">
        <v>2017</v>
      </c>
      <c r="N20" s="300" t="s">
        <v>1141</v>
      </c>
      <c r="O20" s="300" t="s">
        <v>1198</v>
      </c>
    </row>
    <row r="21" spans="1:15" hidden="1">
      <c r="A21" s="300" t="s">
        <v>181</v>
      </c>
      <c r="B21" s="300" t="s">
        <v>182</v>
      </c>
      <c r="C21" s="300" t="s">
        <v>1149</v>
      </c>
      <c r="D21" s="300" t="s">
        <v>27</v>
      </c>
      <c r="E21" s="300">
        <v>30199272</v>
      </c>
      <c r="F21" s="300" t="str">
        <f t="shared" si="0"/>
        <v>30199272-EJECUCION</v>
      </c>
      <c r="G21" s="300" t="s">
        <v>1416</v>
      </c>
      <c r="H21" s="300">
        <v>1756860</v>
      </c>
      <c r="I21" s="300">
        <v>378249</v>
      </c>
      <c r="J21" s="300" t="s">
        <v>30</v>
      </c>
      <c r="K21" s="300" t="s">
        <v>30</v>
      </c>
      <c r="L21" s="300" t="s">
        <v>78</v>
      </c>
      <c r="M21" s="300">
        <v>2017</v>
      </c>
      <c r="N21" s="300" t="s">
        <v>1141</v>
      </c>
      <c r="O21" s="300" t="s">
        <v>1142</v>
      </c>
    </row>
    <row r="22" spans="1:15" hidden="1">
      <c r="A22" s="300" t="s">
        <v>181</v>
      </c>
      <c r="B22" s="300" t="s">
        <v>324</v>
      </c>
      <c r="C22" s="300" t="s">
        <v>90</v>
      </c>
      <c r="D22" s="300" t="s">
        <v>27</v>
      </c>
      <c r="E22" s="300">
        <v>30132450</v>
      </c>
      <c r="F22" s="300" t="str">
        <f t="shared" si="0"/>
        <v>30132450-EJECUCION</v>
      </c>
      <c r="G22" s="300" t="s">
        <v>1418</v>
      </c>
      <c r="H22" s="300">
        <v>454280</v>
      </c>
      <c r="I22" s="300">
        <v>62491</v>
      </c>
      <c r="J22" s="300"/>
      <c r="K22" s="300"/>
      <c r="L22" s="300" t="s">
        <v>1146</v>
      </c>
      <c r="M22" s="300">
        <v>2017</v>
      </c>
      <c r="N22" s="300" t="s">
        <v>1141</v>
      </c>
      <c r="O22" s="300" t="s">
        <v>1142</v>
      </c>
    </row>
    <row r="23" spans="1:15" hidden="1">
      <c r="A23" s="300" t="s">
        <v>181</v>
      </c>
      <c r="B23" s="300"/>
      <c r="C23" s="300" t="s">
        <v>90</v>
      </c>
      <c r="D23" s="300" t="s">
        <v>27</v>
      </c>
      <c r="E23" s="300">
        <v>30137333</v>
      </c>
      <c r="F23" s="300" t="str">
        <f t="shared" si="0"/>
        <v>30137333-EJECUCION</v>
      </c>
      <c r="G23" s="300" t="s">
        <v>1419</v>
      </c>
      <c r="H23" s="300">
        <v>527502</v>
      </c>
      <c r="I23" s="300">
        <v>527502</v>
      </c>
      <c r="J23" s="300"/>
      <c r="K23" s="300"/>
      <c r="L23" s="300" t="s">
        <v>1146</v>
      </c>
      <c r="M23" s="300">
        <v>2017</v>
      </c>
      <c r="N23" s="300" t="s">
        <v>1141</v>
      </c>
      <c r="O23" s="300" t="s">
        <v>1142</v>
      </c>
    </row>
    <row r="24" spans="1:15" hidden="1">
      <c r="A24" s="300" t="s">
        <v>181</v>
      </c>
      <c r="B24" s="300" t="s">
        <v>248</v>
      </c>
      <c r="C24" s="300" t="s">
        <v>90</v>
      </c>
      <c r="D24" s="300" t="s">
        <v>27</v>
      </c>
      <c r="E24" s="300">
        <v>30129657</v>
      </c>
      <c r="F24" s="300" t="str">
        <f t="shared" si="0"/>
        <v>30129657-EJECUCION</v>
      </c>
      <c r="G24" s="300" t="s">
        <v>1444</v>
      </c>
      <c r="H24" s="300">
        <v>255541</v>
      </c>
      <c r="I24" s="300">
        <v>1941</v>
      </c>
      <c r="J24" s="300" t="s">
        <v>30</v>
      </c>
      <c r="K24" s="300" t="s">
        <v>30</v>
      </c>
      <c r="L24" s="300" t="s">
        <v>78</v>
      </c>
      <c r="M24" s="300">
        <v>2017</v>
      </c>
      <c r="N24" s="300" t="s">
        <v>1141</v>
      </c>
      <c r="O24" s="300" t="s">
        <v>1142</v>
      </c>
    </row>
    <row r="25" spans="1:15" hidden="1">
      <c r="A25" s="300" t="s">
        <v>181</v>
      </c>
      <c r="B25" s="300" t="s">
        <v>230</v>
      </c>
      <c r="C25" s="300" t="s">
        <v>33</v>
      </c>
      <c r="D25" s="300" t="s">
        <v>27</v>
      </c>
      <c r="E25" s="300">
        <v>30047349</v>
      </c>
      <c r="F25" s="300" t="str">
        <f t="shared" si="0"/>
        <v>30047349-EJECUCION</v>
      </c>
      <c r="G25" s="300" t="s">
        <v>1328</v>
      </c>
      <c r="H25" s="300">
        <v>2110673</v>
      </c>
      <c r="I25" s="300">
        <v>81385</v>
      </c>
      <c r="J25" s="300" t="s">
        <v>30</v>
      </c>
      <c r="K25" s="300" t="s">
        <v>30</v>
      </c>
      <c r="L25" s="300" t="s">
        <v>78</v>
      </c>
      <c r="M25" s="300">
        <v>2017</v>
      </c>
      <c r="N25" s="300" t="s">
        <v>1141</v>
      </c>
      <c r="O25" s="300" t="s">
        <v>1142</v>
      </c>
    </row>
    <row r="26" spans="1:15" hidden="1">
      <c r="A26" s="300" t="s">
        <v>362</v>
      </c>
      <c r="B26" s="300" t="s">
        <v>451</v>
      </c>
      <c r="C26" s="300" t="s">
        <v>33</v>
      </c>
      <c r="D26" s="300" t="s">
        <v>27</v>
      </c>
      <c r="E26" s="300">
        <v>30083335</v>
      </c>
      <c r="F26" s="300" t="str">
        <f t="shared" si="0"/>
        <v>30083335-EJECUCION</v>
      </c>
      <c r="G26" s="300" t="s">
        <v>506</v>
      </c>
      <c r="H26" s="300">
        <v>47639114</v>
      </c>
      <c r="I26" s="300">
        <v>357229</v>
      </c>
      <c r="J26" s="300" t="s">
        <v>30</v>
      </c>
      <c r="K26" s="300" t="s">
        <v>30</v>
      </c>
      <c r="L26" s="300" t="s">
        <v>78</v>
      </c>
      <c r="M26" s="300">
        <v>2017</v>
      </c>
      <c r="N26" s="300" t="s">
        <v>1268</v>
      </c>
      <c r="O26" s="300" t="s">
        <v>1142</v>
      </c>
    </row>
    <row r="27" spans="1:15" hidden="1">
      <c r="A27" s="300" t="s">
        <v>181</v>
      </c>
      <c r="B27" s="300" t="s">
        <v>248</v>
      </c>
      <c r="C27" s="300" t="s">
        <v>69</v>
      </c>
      <c r="D27" s="300" t="s">
        <v>27</v>
      </c>
      <c r="E27" s="300">
        <v>30088011</v>
      </c>
      <c r="F27" s="300" t="str">
        <f t="shared" si="0"/>
        <v>30088011-EJECUCION</v>
      </c>
      <c r="G27" s="300" t="s">
        <v>1435</v>
      </c>
      <c r="H27" s="300">
        <v>445365</v>
      </c>
      <c r="I27" s="300">
        <v>230458</v>
      </c>
      <c r="J27" s="300" t="s">
        <v>30</v>
      </c>
      <c r="K27" s="300" t="s">
        <v>74</v>
      </c>
      <c r="L27" s="300" t="s">
        <v>78</v>
      </c>
      <c r="M27" s="300">
        <v>2017</v>
      </c>
      <c r="N27" s="300" t="s">
        <v>1141</v>
      </c>
      <c r="O27" s="300" t="s">
        <v>1142</v>
      </c>
    </row>
    <row r="28" spans="1:15" hidden="1">
      <c r="A28" s="300" t="s">
        <v>181</v>
      </c>
      <c r="B28" s="300" t="s">
        <v>182</v>
      </c>
      <c r="C28" s="300" t="s">
        <v>41</v>
      </c>
      <c r="D28" s="300" t="s">
        <v>27</v>
      </c>
      <c r="E28" s="300">
        <v>30115395</v>
      </c>
      <c r="F28" s="300" t="str">
        <f t="shared" si="0"/>
        <v>30115395-EJECUCION</v>
      </c>
      <c r="G28" s="300" t="s">
        <v>1436</v>
      </c>
      <c r="H28" s="300">
        <v>909330</v>
      </c>
      <c r="I28" s="300">
        <v>212955</v>
      </c>
      <c r="J28" s="300" t="s">
        <v>30</v>
      </c>
      <c r="K28" s="300" t="s">
        <v>30</v>
      </c>
      <c r="L28" s="300" t="s">
        <v>78</v>
      </c>
      <c r="M28" s="300">
        <v>2017</v>
      </c>
      <c r="N28" s="300" t="s">
        <v>1141</v>
      </c>
      <c r="O28" s="300" t="s">
        <v>1437</v>
      </c>
    </row>
    <row r="29" spans="1:15" hidden="1">
      <c r="A29" s="300" t="s">
        <v>512</v>
      </c>
      <c r="B29" s="300"/>
      <c r="C29" s="300" t="s">
        <v>33</v>
      </c>
      <c r="D29" s="300" t="s">
        <v>27</v>
      </c>
      <c r="E29" s="300">
        <v>30428989</v>
      </c>
      <c r="F29" s="300" t="str">
        <f t="shared" si="0"/>
        <v>30428989-EJECUCION</v>
      </c>
      <c r="G29" s="300" t="s">
        <v>1438</v>
      </c>
      <c r="H29" s="300">
        <v>554963</v>
      </c>
      <c r="I29" s="300">
        <v>505926</v>
      </c>
      <c r="J29" s="300"/>
      <c r="K29" s="300"/>
      <c r="L29" s="300" t="s">
        <v>1146</v>
      </c>
      <c r="M29" s="300">
        <v>2017</v>
      </c>
      <c r="N29" s="300" t="s">
        <v>1141</v>
      </c>
      <c r="O29" s="300" t="s">
        <v>1142</v>
      </c>
    </row>
    <row r="30" spans="1:15" hidden="1">
      <c r="A30" s="300" t="s">
        <v>181</v>
      </c>
      <c r="B30" s="300" t="s">
        <v>305</v>
      </c>
      <c r="C30" s="300" t="s">
        <v>38</v>
      </c>
      <c r="D30" s="300" t="s">
        <v>35</v>
      </c>
      <c r="E30" s="300">
        <v>30117895</v>
      </c>
      <c r="F30" s="300" t="str">
        <f t="shared" si="0"/>
        <v>30117895-DISEÑO</v>
      </c>
      <c r="G30" s="300" t="s">
        <v>1420</v>
      </c>
      <c r="H30" s="300">
        <v>22501</v>
      </c>
      <c r="I30" s="300">
        <v>15223</v>
      </c>
      <c r="J30" s="300" t="s">
        <v>30</v>
      </c>
      <c r="K30" s="300" t="s">
        <v>30</v>
      </c>
      <c r="L30" s="300" t="s">
        <v>78</v>
      </c>
      <c r="M30" s="300">
        <v>2017</v>
      </c>
      <c r="N30" s="300" t="s">
        <v>1141</v>
      </c>
      <c r="O30" s="300" t="s">
        <v>1142</v>
      </c>
    </row>
    <row r="31" spans="1:15" hidden="1">
      <c r="A31" s="300"/>
      <c r="B31" s="300"/>
      <c r="C31" s="300" t="s">
        <v>90</v>
      </c>
      <c r="D31" s="300" t="s">
        <v>27</v>
      </c>
      <c r="E31" s="300">
        <v>30430874</v>
      </c>
      <c r="F31" s="300" t="str">
        <f t="shared" si="0"/>
        <v>30430874-EJECUCION</v>
      </c>
      <c r="G31" s="300" t="s">
        <v>622</v>
      </c>
      <c r="H31" s="300">
        <v>403457</v>
      </c>
      <c r="I31" s="300">
        <v>157573</v>
      </c>
      <c r="J31" s="300"/>
      <c r="K31" s="300"/>
      <c r="L31" s="300" t="s">
        <v>1146</v>
      </c>
      <c r="M31" s="300">
        <v>2017</v>
      </c>
      <c r="N31" s="300" t="s">
        <v>1141</v>
      </c>
      <c r="O31" s="300" t="s">
        <v>1142</v>
      </c>
    </row>
    <row r="32" spans="1:15" hidden="1">
      <c r="A32" s="300" t="s">
        <v>25</v>
      </c>
      <c r="B32" s="300" t="s">
        <v>128</v>
      </c>
      <c r="C32" s="300" t="s">
        <v>90</v>
      </c>
      <c r="D32" s="300" t="s">
        <v>27</v>
      </c>
      <c r="E32" s="300">
        <v>30350274</v>
      </c>
      <c r="F32" s="300" t="str">
        <f t="shared" si="0"/>
        <v>30350274-EJECUCION</v>
      </c>
      <c r="G32" s="300" t="s">
        <v>1421</v>
      </c>
      <c r="H32" s="300">
        <v>589404</v>
      </c>
      <c r="I32" s="300">
        <v>589404</v>
      </c>
      <c r="J32" s="300"/>
      <c r="K32" s="300"/>
      <c r="L32" s="300" t="s">
        <v>1146</v>
      </c>
      <c r="M32" s="300">
        <v>2017</v>
      </c>
      <c r="N32" s="300" t="s">
        <v>1141</v>
      </c>
      <c r="O32" s="300" t="s">
        <v>1142</v>
      </c>
    </row>
    <row r="33" spans="1:15" hidden="1">
      <c r="A33" s="300" t="s">
        <v>25</v>
      </c>
      <c r="B33" s="300" t="s">
        <v>128</v>
      </c>
      <c r="C33" s="300" t="s">
        <v>1144</v>
      </c>
      <c r="D33" s="300" t="s">
        <v>27</v>
      </c>
      <c r="E33" s="300">
        <v>30134570</v>
      </c>
      <c r="F33" s="300" t="str">
        <f t="shared" si="0"/>
        <v>30134570-EJECUCION</v>
      </c>
      <c r="G33" s="300" t="s">
        <v>1422</v>
      </c>
      <c r="H33" s="300">
        <v>99007</v>
      </c>
      <c r="I33" s="300">
        <v>99007</v>
      </c>
      <c r="J33" s="300" t="s">
        <v>30</v>
      </c>
      <c r="K33" s="300" t="s">
        <v>30</v>
      </c>
      <c r="L33" s="300" t="s">
        <v>78</v>
      </c>
      <c r="M33" s="300">
        <v>2017</v>
      </c>
      <c r="N33" s="300" t="s">
        <v>1141</v>
      </c>
      <c r="O33" s="300" t="s">
        <v>3015</v>
      </c>
    </row>
    <row r="34" spans="1:15" hidden="1">
      <c r="A34" s="300" t="s">
        <v>25</v>
      </c>
      <c r="B34" s="300" t="s">
        <v>88</v>
      </c>
      <c r="C34" s="300" t="s">
        <v>90</v>
      </c>
      <c r="D34" s="300" t="s">
        <v>27</v>
      </c>
      <c r="E34" s="300">
        <v>30214373</v>
      </c>
      <c r="F34" s="300" t="str">
        <f t="shared" si="0"/>
        <v>30214373-EJECUCION</v>
      </c>
      <c r="G34" s="300" t="s">
        <v>1423</v>
      </c>
      <c r="H34" s="300">
        <v>424345</v>
      </c>
      <c r="I34" s="300">
        <v>424345</v>
      </c>
      <c r="J34" s="300"/>
      <c r="K34" s="300"/>
      <c r="L34" s="300" t="s">
        <v>1146</v>
      </c>
      <c r="M34" s="300">
        <v>2017</v>
      </c>
      <c r="N34" s="300" t="s">
        <v>1141</v>
      </c>
      <c r="O34" s="300" t="s">
        <v>1142</v>
      </c>
    </row>
    <row r="35" spans="1:15" hidden="1">
      <c r="A35" s="300" t="s">
        <v>25</v>
      </c>
      <c r="B35" s="300" t="s">
        <v>88</v>
      </c>
      <c r="C35" s="300" t="s">
        <v>90</v>
      </c>
      <c r="D35" s="300" t="s">
        <v>27</v>
      </c>
      <c r="E35" s="300">
        <v>30211924</v>
      </c>
      <c r="F35" s="300" t="str">
        <f t="shared" si="0"/>
        <v>30211924-EJECUCION</v>
      </c>
      <c r="G35" s="300" t="s">
        <v>99</v>
      </c>
      <c r="H35" s="300">
        <v>443870</v>
      </c>
      <c r="I35" s="300">
        <v>443870</v>
      </c>
      <c r="J35" s="300"/>
      <c r="K35" s="300"/>
      <c r="L35" s="300" t="s">
        <v>1146</v>
      </c>
      <c r="M35" s="300">
        <v>2017</v>
      </c>
      <c r="N35" s="300" t="s">
        <v>1141</v>
      </c>
      <c r="O35" s="300" t="s">
        <v>1142</v>
      </c>
    </row>
    <row r="36" spans="1:15" hidden="1">
      <c r="A36" s="300" t="s">
        <v>181</v>
      </c>
      <c r="B36" s="300" t="s">
        <v>324</v>
      </c>
      <c r="C36" s="300" t="s">
        <v>69</v>
      </c>
      <c r="D36" s="300" t="s">
        <v>27</v>
      </c>
      <c r="E36" s="300">
        <v>30125885</v>
      </c>
      <c r="F36" s="300" t="str">
        <f t="shared" si="0"/>
        <v>30125885-EJECUCION</v>
      </c>
      <c r="G36" s="300" t="s">
        <v>1427</v>
      </c>
      <c r="H36" s="300">
        <v>501299</v>
      </c>
      <c r="I36" s="300">
        <v>454640</v>
      </c>
      <c r="J36" s="300" t="s">
        <v>64</v>
      </c>
      <c r="K36" s="300" t="s">
        <v>64</v>
      </c>
      <c r="L36" s="300" t="s">
        <v>78</v>
      </c>
      <c r="M36" s="300">
        <v>2017</v>
      </c>
      <c r="N36" s="300" t="s">
        <v>1141</v>
      </c>
      <c r="O36" s="300" t="s">
        <v>1428</v>
      </c>
    </row>
    <row r="37" spans="1:15" hidden="1">
      <c r="A37" s="300" t="s">
        <v>362</v>
      </c>
      <c r="B37" s="300" t="s">
        <v>363</v>
      </c>
      <c r="C37" s="300" t="s">
        <v>1144</v>
      </c>
      <c r="D37" s="300" t="s">
        <v>27</v>
      </c>
      <c r="E37" s="300">
        <v>30130843</v>
      </c>
      <c r="F37" s="300" t="str">
        <f t="shared" si="0"/>
        <v>30130843-EJECUCION</v>
      </c>
      <c r="G37" s="300" t="s">
        <v>3193</v>
      </c>
      <c r="H37" s="300">
        <v>74072</v>
      </c>
      <c r="I37" s="300">
        <v>40000</v>
      </c>
      <c r="J37" s="300"/>
      <c r="K37" s="300"/>
      <c r="L37" s="300" t="s">
        <v>1146</v>
      </c>
      <c r="M37" s="300">
        <v>2017</v>
      </c>
      <c r="N37" s="300" t="s">
        <v>1141</v>
      </c>
      <c r="O37" s="300" t="s">
        <v>1142</v>
      </c>
    </row>
    <row r="38" spans="1:15" hidden="1">
      <c r="A38" s="300" t="s">
        <v>25</v>
      </c>
      <c r="B38" s="300" t="s">
        <v>106</v>
      </c>
      <c r="C38" s="300" t="s">
        <v>1161</v>
      </c>
      <c r="D38" s="300" t="s">
        <v>35</v>
      </c>
      <c r="E38" s="300">
        <v>30070314</v>
      </c>
      <c r="F38" s="300" t="str">
        <f t="shared" si="0"/>
        <v>30070314-DISEÑO</v>
      </c>
      <c r="G38" s="300" t="s">
        <v>3273</v>
      </c>
      <c r="H38" s="300">
        <v>141802</v>
      </c>
      <c r="I38" s="300">
        <v>141802</v>
      </c>
      <c r="J38" s="300"/>
      <c r="K38" s="300"/>
      <c r="L38" s="300" t="s">
        <v>1146</v>
      </c>
      <c r="M38" s="300">
        <v>2017</v>
      </c>
      <c r="N38" s="300" t="s">
        <v>1141</v>
      </c>
      <c r="O38" s="300" t="s">
        <v>1142</v>
      </c>
    </row>
    <row r="39" spans="1:15" hidden="1">
      <c r="A39" s="300" t="s">
        <v>25</v>
      </c>
      <c r="B39" s="300" t="s">
        <v>88</v>
      </c>
      <c r="C39" s="300" t="s">
        <v>69</v>
      </c>
      <c r="D39" s="300" t="s">
        <v>27</v>
      </c>
      <c r="E39" s="300">
        <v>30397335</v>
      </c>
      <c r="F39" s="300" t="str">
        <f t="shared" si="0"/>
        <v>30397335-EJECUCION</v>
      </c>
      <c r="G39" s="300" t="s">
        <v>1384</v>
      </c>
      <c r="H39" s="300">
        <v>511018</v>
      </c>
      <c r="I39" s="300">
        <v>511018</v>
      </c>
      <c r="J39" s="300"/>
      <c r="K39" s="300"/>
      <c r="L39" s="300" t="s">
        <v>1146</v>
      </c>
      <c r="M39" s="300">
        <v>2018</v>
      </c>
      <c r="N39" s="300" t="s">
        <v>1141</v>
      </c>
      <c r="O39" s="300" t="s">
        <v>1142</v>
      </c>
    </row>
    <row r="40" spans="1:15" hidden="1">
      <c r="A40" s="300" t="s">
        <v>25</v>
      </c>
      <c r="B40" s="300" t="s">
        <v>88</v>
      </c>
      <c r="C40" s="300" t="s">
        <v>90</v>
      </c>
      <c r="D40" s="300" t="s">
        <v>27</v>
      </c>
      <c r="E40" s="300">
        <v>30134906</v>
      </c>
      <c r="F40" s="300" t="str">
        <f t="shared" si="0"/>
        <v>30134906-EJECUCION</v>
      </c>
      <c r="G40" s="300" t="s">
        <v>1140</v>
      </c>
      <c r="H40" s="300">
        <v>1728979</v>
      </c>
      <c r="I40" s="300">
        <v>1492067</v>
      </c>
      <c r="J40" s="300" t="s">
        <v>30</v>
      </c>
      <c r="K40" s="300" t="s">
        <v>30</v>
      </c>
      <c r="L40" s="300" t="s">
        <v>78</v>
      </c>
      <c r="M40" s="300">
        <v>2017</v>
      </c>
      <c r="N40" s="300" t="s">
        <v>1141</v>
      </c>
      <c r="O40" s="300" t="s">
        <v>1142</v>
      </c>
    </row>
    <row r="41" spans="1:15" hidden="1">
      <c r="A41" s="300" t="s">
        <v>512</v>
      </c>
      <c r="B41" s="300" t="s">
        <v>1143</v>
      </c>
      <c r="C41" s="300" t="s">
        <v>1144</v>
      </c>
      <c r="D41" s="300" t="s">
        <v>27</v>
      </c>
      <c r="E41" s="300">
        <v>30341776</v>
      </c>
      <c r="F41" s="300" t="str">
        <f t="shared" si="0"/>
        <v>30341776-EJECUCION</v>
      </c>
      <c r="G41" s="300" t="s">
        <v>1145</v>
      </c>
      <c r="H41" s="300">
        <v>1260582</v>
      </c>
      <c r="I41" s="300">
        <v>1260582</v>
      </c>
      <c r="J41" s="300"/>
      <c r="K41" s="300"/>
      <c r="L41" s="300" t="s">
        <v>1146</v>
      </c>
      <c r="M41" s="300">
        <v>2017</v>
      </c>
      <c r="N41" s="300" t="s">
        <v>1141</v>
      </c>
      <c r="O41" s="300" t="s">
        <v>1142</v>
      </c>
    </row>
    <row r="42" spans="1:15" hidden="1">
      <c r="A42" s="300"/>
      <c r="B42" s="300"/>
      <c r="C42" s="300" t="s">
        <v>38</v>
      </c>
      <c r="D42" s="300" t="s">
        <v>35</v>
      </c>
      <c r="E42" s="300">
        <v>30465788</v>
      </c>
      <c r="F42" s="300" t="str">
        <f t="shared" si="0"/>
        <v>30465788-DISEÑO</v>
      </c>
      <c r="G42" s="300" t="s">
        <v>2965</v>
      </c>
      <c r="H42" s="300">
        <v>311558</v>
      </c>
      <c r="I42" s="300">
        <v>211557</v>
      </c>
      <c r="J42" s="300" t="s">
        <v>64</v>
      </c>
      <c r="K42" s="300" t="s">
        <v>30</v>
      </c>
      <c r="L42" s="300" t="s">
        <v>78</v>
      </c>
      <c r="M42" s="300">
        <v>2017</v>
      </c>
      <c r="N42" s="300" t="s">
        <v>1141</v>
      </c>
      <c r="O42" s="300" t="s">
        <v>1147</v>
      </c>
    </row>
    <row r="43" spans="1:15" hidden="1">
      <c r="A43" s="300" t="s">
        <v>181</v>
      </c>
      <c r="B43" s="300" t="s">
        <v>260</v>
      </c>
      <c r="C43" s="300" t="s">
        <v>1144</v>
      </c>
      <c r="D43" s="300" t="s">
        <v>27</v>
      </c>
      <c r="E43" s="300">
        <v>30465148</v>
      </c>
      <c r="F43" s="300" t="str">
        <f t="shared" si="0"/>
        <v>30465148-EJECUCION</v>
      </c>
      <c r="G43" s="300" t="s">
        <v>3435</v>
      </c>
      <c r="H43" s="300">
        <v>179240</v>
      </c>
      <c r="I43" s="300">
        <v>179240</v>
      </c>
      <c r="J43" s="300" t="s">
        <v>60</v>
      </c>
      <c r="K43" s="300" t="s">
        <v>30</v>
      </c>
      <c r="L43" s="300" t="s">
        <v>78</v>
      </c>
      <c r="M43" s="300">
        <v>2017</v>
      </c>
      <c r="N43" s="300" t="s">
        <v>1141</v>
      </c>
      <c r="O43" s="300" t="s">
        <v>1198</v>
      </c>
    </row>
    <row r="44" spans="1:15" hidden="1">
      <c r="A44" s="300" t="s">
        <v>512</v>
      </c>
      <c r="B44" s="300"/>
      <c r="C44" s="300" t="s">
        <v>62</v>
      </c>
      <c r="D44" s="300" t="s">
        <v>27</v>
      </c>
      <c r="E44" s="300">
        <v>30337226</v>
      </c>
      <c r="F44" s="300" t="str">
        <f t="shared" si="0"/>
        <v>30337226-EJECUCION</v>
      </c>
      <c r="G44" s="300" t="s">
        <v>1148</v>
      </c>
      <c r="H44" s="300">
        <v>1204527</v>
      </c>
      <c r="I44" s="300">
        <v>598496</v>
      </c>
      <c r="J44" s="300"/>
      <c r="K44" s="300"/>
      <c r="L44" s="300" t="s">
        <v>1146</v>
      </c>
      <c r="M44" s="300">
        <v>2017</v>
      </c>
      <c r="N44" s="300" t="s">
        <v>1141</v>
      </c>
      <c r="O44" s="300" t="s">
        <v>1142</v>
      </c>
    </row>
    <row r="45" spans="1:15" hidden="1">
      <c r="A45" s="300"/>
      <c r="B45" s="300"/>
      <c r="C45" s="300" t="s">
        <v>38</v>
      </c>
      <c r="D45" s="300" t="s">
        <v>27</v>
      </c>
      <c r="E45" s="300">
        <v>30429222</v>
      </c>
      <c r="F45" s="300" t="str">
        <f t="shared" si="0"/>
        <v>30429222-EJECUCION</v>
      </c>
      <c r="G45" s="300" t="s">
        <v>1152</v>
      </c>
      <c r="H45" s="300">
        <v>2529449</v>
      </c>
      <c r="I45" s="300">
        <v>1866307</v>
      </c>
      <c r="J45" s="300"/>
      <c r="K45" s="300"/>
      <c r="L45" s="300" t="s">
        <v>1146</v>
      </c>
      <c r="M45" s="300">
        <v>2017</v>
      </c>
      <c r="N45" s="300" t="s">
        <v>1141</v>
      </c>
      <c r="O45" s="300" t="s">
        <v>1142</v>
      </c>
    </row>
    <row r="46" spans="1:15" hidden="1">
      <c r="A46" s="300"/>
      <c r="B46" s="300"/>
      <c r="C46" s="300" t="s">
        <v>90</v>
      </c>
      <c r="D46" s="300" t="s">
        <v>27</v>
      </c>
      <c r="E46" s="300">
        <v>30126939</v>
      </c>
      <c r="F46" s="300" t="str">
        <f t="shared" si="0"/>
        <v>30126939-EJECUCION</v>
      </c>
      <c r="G46" s="300" t="s">
        <v>1153</v>
      </c>
      <c r="H46" s="300">
        <v>213083</v>
      </c>
      <c r="I46" s="300">
        <v>213083</v>
      </c>
      <c r="J46" s="300"/>
      <c r="K46" s="300"/>
      <c r="L46" s="300" t="s">
        <v>1146</v>
      </c>
      <c r="M46" s="300">
        <v>2017</v>
      </c>
      <c r="N46" s="300" t="s">
        <v>1141</v>
      </c>
      <c r="O46" s="300" t="s">
        <v>1142</v>
      </c>
    </row>
    <row r="47" spans="1:15" hidden="1">
      <c r="A47" s="300" t="s">
        <v>362</v>
      </c>
      <c r="B47" s="300" t="s">
        <v>480</v>
      </c>
      <c r="C47" s="300" t="s">
        <v>1149</v>
      </c>
      <c r="D47" s="300" t="s">
        <v>35</v>
      </c>
      <c r="E47" s="300">
        <v>30086757</v>
      </c>
      <c r="F47" s="300" t="str">
        <f t="shared" si="0"/>
        <v>30086757-DISEÑO</v>
      </c>
      <c r="G47" s="300" t="s">
        <v>1150</v>
      </c>
      <c r="H47" s="300">
        <v>190000</v>
      </c>
      <c r="I47" s="300">
        <v>120000</v>
      </c>
      <c r="J47" s="300"/>
      <c r="K47" s="300"/>
      <c r="L47" s="300" t="s">
        <v>1146</v>
      </c>
      <c r="M47" s="300">
        <v>2017</v>
      </c>
      <c r="N47" s="300" t="s">
        <v>1141</v>
      </c>
      <c r="O47" s="300" t="s">
        <v>1142</v>
      </c>
    </row>
    <row r="48" spans="1:15" hidden="1">
      <c r="A48" s="300"/>
      <c r="B48" s="300"/>
      <c r="C48" s="300" t="s">
        <v>90</v>
      </c>
      <c r="D48" s="300" t="s">
        <v>492</v>
      </c>
      <c r="E48" s="300">
        <v>30339322</v>
      </c>
      <c r="F48" s="300" t="str">
        <f t="shared" si="0"/>
        <v>30339322-PREFACTIBILIDAD</v>
      </c>
      <c r="G48" s="300" t="s">
        <v>1151</v>
      </c>
      <c r="H48" s="300">
        <v>128041</v>
      </c>
      <c r="I48" s="300">
        <v>65661</v>
      </c>
      <c r="J48" s="300" t="s">
        <v>30</v>
      </c>
      <c r="K48" s="300" t="s">
        <v>30</v>
      </c>
      <c r="L48" s="300" t="s">
        <v>78</v>
      </c>
      <c r="M48" s="300">
        <v>2017</v>
      </c>
      <c r="N48" s="300" t="s">
        <v>1141</v>
      </c>
      <c r="O48" s="300" t="s">
        <v>1142</v>
      </c>
    </row>
    <row r="49" spans="1:15" hidden="1">
      <c r="A49" s="300" t="s">
        <v>362</v>
      </c>
      <c r="B49" s="300" t="s">
        <v>375</v>
      </c>
      <c r="C49" s="300" t="s">
        <v>69</v>
      </c>
      <c r="D49" s="300" t="s">
        <v>27</v>
      </c>
      <c r="E49" s="300">
        <v>30109898</v>
      </c>
      <c r="F49" s="300" t="str">
        <f t="shared" si="0"/>
        <v>30109898-EJECUCION</v>
      </c>
      <c r="G49" s="300" t="s">
        <v>1156</v>
      </c>
      <c r="H49" s="300">
        <v>439528</v>
      </c>
      <c r="I49" s="300">
        <v>439528</v>
      </c>
      <c r="J49" s="300" t="s">
        <v>64</v>
      </c>
      <c r="K49" s="300" t="s">
        <v>64</v>
      </c>
      <c r="L49" s="300" t="s">
        <v>78</v>
      </c>
      <c r="M49" s="300">
        <v>2017</v>
      </c>
      <c r="N49" s="300" t="s">
        <v>1141</v>
      </c>
      <c r="O49" s="300" t="s">
        <v>1157</v>
      </c>
    </row>
    <row r="50" spans="1:15" hidden="1">
      <c r="A50" s="300" t="s">
        <v>362</v>
      </c>
      <c r="B50" s="300" t="s">
        <v>375</v>
      </c>
      <c r="C50" s="300" t="s">
        <v>1149</v>
      </c>
      <c r="D50" s="300" t="s">
        <v>27</v>
      </c>
      <c r="E50" s="300">
        <v>30210322</v>
      </c>
      <c r="F50" s="300" t="str">
        <f t="shared" si="0"/>
        <v>30210322-EJECUCION</v>
      </c>
      <c r="G50" s="300" t="s">
        <v>1158</v>
      </c>
      <c r="H50" s="300">
        <v>91774</v>
      </c>
      <c r="I50" s="300">
        <v>91774</v>
      </c>
      <c r="J50" s="300"/>
      <c r="K50" s="300"/>
      <c r="L50" s="300" t="s">
        <v>1146</v>
      </c>
      <c r="M50" s="300">
        <v>2017</v>
      </c>
      <c r="N50" s="300" t="s">
        <v>1141</v>
      </c>
      <c r="O50" s="300" t="s">
        <v>1142</v>
      </c>
    </row>
    <row r="51" spans="1:15" hidden="1">
      <c r="A51" s="300" t="s">
        <v>512</v>
      </c>
      <c r="B51" s="300" t="s">
        <v>512</v>
      </c>
      <c r="C51" s="300" t="s">
        <v>90</v>
      </c>
      <c r="D51" s="300" t="s">
        <v>27</v>
      </c>
      <c r="E51" s="300">
        <v>30474713</v>
      </c>
      <c r="F51" s="300" t="str">
        <f t="shared" si="0"/>
        <v>30474713-EJECUCION</v>
      </c>
      <c r="G51" s="300" t="s">
        <v>1154</v>
      </c>
      <c r="H51" s="300">
        <v>136563</v>
      </c>
      <c r="I51" s="300">
        <v>57777</v>
      </c>
      <c r="J51" s="300"/>
      <c r="K51" s="300"/>
      <c r="L51" s="300" t="s">
        <v>1146</v>
      </c>
      <c r="M51" s="300">
        <v>2017</v>
      </c>
      <c r="N51" s="300" t="s">
        <v>1141</v>
      </c>
      <c r="O51" s="300" t="s">
        <v>1142</v>
      </c>
    </row>
    <row r="52" spans="1:15" hidden="1">
      <c r="A52" s="300" t="s">
        <v>181</v>
      </c>
      <c r="B52" s="300" t="s">
        <v>289</v>
      </c>
      <c r="C52" s="300" t="s">
        <v>69</v>
      </c>
      <c r="D52" s="300" t="s">
        <v>35</v>
      </c>
      <c r="E52" s="300">
        <v>30361529</v>
      </c>
      <c r="F52" s="300" t="str">
        <f t="shared" si="0"/>
        <v>30361529-DISEÑO</v>
      </c>
      <c r="G52" s="300" t="s">
        <v>1155</v>
      </c>
      <c r="H52" s="300">
        <v>32162</v>
      </c>
      <c r="I52" s="300">
        <v>32162</v>
      </c>
      <c r="J52" s="300"/>
      <c r="K52" s="300"/>
      <c r="L52" s="300" t="s">
        <v>1146</v>
      </c>
      <c r="M52" s="300">
        <v>2017</v>
      </c>
      <c r="N52" s="300" t="s">
        <v>1141</v>
      </c>
      <c r="O52" s="300" t="s">
        <v>1142</v>
      </c>
    </row>
    <row r="53" spans="1:15" hidden="1">
      <c r="A53" s="300" t="s">
        <v>512</v>
      </c>
      <c r="B53" s="300" t="s">
        <v>1160</v>
      </c>
      <c r="C53" s="300" t="s">
        <v>1161</v>
      </c>
      <c r="D53" s="300" t="s">
        <v>27</v>
      </c>
      <c r="E53" s="300">
        <v>30277425</v>
      </c>
      <c r="F53" s="300" t="str">
        <f t="shared" si="0"/>
        <v>30277425-EJECUCION</v>
      </c>
      <c r="G53" s="300" t="s">
        <v>1162</v>
      </c>
      <c r="H53" s="300">
        <v>231909</v>
      </c>
      <c r="I53" s="300">
        <v>231909</v>
      </c>
      <c r="J53" s="300"/>
      <c r="K53" s="300"/>
      <c r="L53" s="300" t="s">
        <v>1146</v>
      </c>
      <c r="M53" s="300">
        <v>2017</v>
      </c>
      <c r="N53" s="300" t="s">
        <v>1141</v>
      </c>
      <c r="O53" s="300" t="s">
        <v>1142</v>
      </c>
    </row>
    <row r="54" spans="1:15" hidden="1">
      <c r="A54" s="300" t="s">
        <v>181</v>
      </c>
      <c r="B54" s="300" t="s">
        <v>182</v>
      </c>
      <c r="C54" s="300" t="s">
        <v>90</v>
      </c>
      <c r="D54" s="300" t="s">
        <v>27</v>
      </c>
      <c r="E54" s="300">
        <v>30125599</v>
      </c>
      <c r="F54" s="300" t="str">
        <f t="shared" si="0"/>
        <v>30125599-EJECUCION</v>
      </c>
      <c r="G54" s="300" t="s">
        <v>1283</v>
      </c>
      <c r="H54" s="300">
        <v>985537</v>
      </c>
      <c r="I54" s="300">
        <v>684942</v>
      </c>
      <c r="J54" s="300"/>
      <c r="K54" s="300"/>
      <c r="L54" s="300" t="s">
        <v>1146</v>
      </c>
      <c r="M54" s="300">
        <v>2017</v>
      </c>
      <c r="N54" s="300" t="s">
        <v>1141</v>
      </c>
      <c r="O54" s="300" t="s">
        <v>1142</v>
      </c>
    </row>
    <row r="55" spans="1:15" hidden="1">
      <c r="A55" s="300" t="s">
        <v>362</v>
      </c>
      <c r="B55" s="300" t="s">
        <v>375</v>
      </c>
      <c r="C55" s="300" t="s">
        <v>69</v>
      </c>
      <c r="D55" s="300" t="s">
        <v>27</v>
      </c>
      <c r="E55" s="300">
        <v>30115252</v>
      </c>
      <c r="F55" s="300" t="str">
        <f t="shared" si="0"/>
        <v>30115252-EJECUCION</v>
      </c>
      <c r="G55" s="300" t="s">
        <v>1319</v>
      </c>
      <c r="H55" s="300">
        <v>514808</v>
      </c>
      <c r="I55" s="300">
        <v>410911</v>
      </c>
      <c r="J55" s="300" t="s">
        <v>30</v>
      </c>
      <c r="K55" s="300" t="s">
        <v>30</v>
      </c>
      <c r="L55" s="300" t="s">
        <v>78</v>
      </c>
      <c r="M55" s="300">
        <v>2017</v>
      </c>
      <c r="N55" s="300" t="s">
        <v>1141</v>
      </c>
      <c r="O55" s="300" t="s">
        <v>1198</v>
      </c>
    </row>
    <row r="56" spans="1:15" hidden="1">
      <c r="A56" s="300" t="s">
        <v>362</v>
      </c>
      <c r="B56" s="300" t="s">
        <v>375</v>
      </c>
      <c r="C56" s="300" t="s">
        <v>90</v>
      </c>
      <c r="D56" s="300" t="s">
        <v>27</v>
      </c>
      <c r="E56" s="300">
        <v>30137881</v>
      </c>
      <c r="F56" s="300" t="str">
        <f t="shared" si="0"/>
        <v>30137881-EJECUCION</v>
      </c>
      <c r="G56" s="300" t="s">
        <v>1166</v>
      </c>
      <c r="H56" s="300">
        <v>484165</v>
      </c>
      <c r="I56" s="300">
        <v>484165</v>
      </c>
      <c r="J56" s="300"/>
      <c r="K56" s="300"/>
      <c r="L56" s="300" t="s">
        <v>1146</v>
      </c>
      <c r="M56" s="300">
        <v>2017</v>
      </c>
      <c r="N56" s="300" t="s">
        <v>1141</v>
      </c>
      <c r="O56" s="300" t="s">
        <v>1142</v>
      </c>
    </row>
    <row r="57" spans="1:15" hidden="1">
      <c r="A57" s="300" t="s">
        <v>181</v>
      </c>
      <c r="B57" s="300" t="s">
        <v>182</v>
      </c>
      <c r="C57" s="300" t="s">
        <v>1149</v>
      </c>
      <c r="D57" s="300" t="s">
        <v>27</v>
      </c>
      <c r="E57" s="300">
        <v>30199074</v>
      </c>
      <c r="F57" s="300" t="str">
        <f t="shared" si="0"/>
        <v>30199074-EJECUCION</v>
      </c>
      <c r="G57" s="300" t="s">
        <v>1167</v>
      </c>
      <c r="H57" s="300">
        <v>1819269</v>
      </c>
      <c r="I57" s="300">
        <v>92862</v>
      </c>
      <c r="J57" s="300" t="s">
        <v>30</v>
      </c>
      <c r="K57" s="300" t="s">
        <v>30</v>
      </c>
      <c r="L57" s="300" t="s">
        <v>78</v>
      </c>
      <c r="M57" s="300">
        <v>2017</v>
      </c>
      <c r="N57" s="300" t="s">
        <v>1141</v>
      </c>
      <c r="O57" s="300" t="s">
        <v>1142</v>
      </c>
    </row>
    <row r="58" spans="1:15" hidden="1">
      <c r="A58" s="300" t="s">
        <v>25</v>
      </c>
      <c r="B58" s="300" t="s">
        <v>106</v>
      </c>
      <c r="C58" s="300" t="s">
        <v>1161</v>
      </c>
      <c r="D58" s="300" t="s">
        <v>27</v>
      </c>
      <c r="E58" s="300">
        <v>30067012</v>
      </c>
      <c r="F58" s="300" t="str">
        <f t="shared" si="0"/>
        <v>30067012-EJECUCION</v>
      </c>
      <c r="G58" s="300" t="s">
        <v>1168</v>
      </c>
      <c r="H58" s="300">
        <v>2959919</v>
      </c>
      <c r="I58" s="300">
        <v>2496520</v>
      </c>
      <c r="J58" s="300" t="s">
        <v>30</v>
      </c>
      <c r="K58" s="300" t="s">
        <v>30</v>
      </c>
      <c r="L58" s="300" t="s">
        <v>78</v>
      </c>
      <c r="M58" s="300">
        <v>2017</v>
      </c>
      <c r="N58" s="300" t="s">
        <v>1141</v>
      </c>
      <c r="O58" s="300" t="s">
        <v>1142</v>
      </c>
    </row>
    <row r="59" spans="1:15" hidden="1">
      <c r="A59" s="300" t="s">
        <v>362</v>
      </c>
      <c r="B59" s="300" t="s">
        <v>363</v>
      </c>
      <c r="C59" s="300" t="s">
        <v>33</v>
      </c>
      <c r="D59" s="300" t="s">
        <v>27</v>
      </c>
      <c r="E59" s="300">
        <v>30483764</v>
      </c>
      <c r="F59" s="300" t="str">
        <f t="shared" si="0"/>
        <v>30483764-EJECUCION</v>
      </c>
      <c r="G59" s="300" t="s">
        <v>3436</v>
      </c>
      <c r="H59" s="300">
        <v>10239</v>
      </c>
      <c r="I59" s="300">
        <v>10239</v>
      </c>
      <c r="J59" s="300"/>
      <c r="K59" s="300"/>
      <c r="L59" s="300" t="s">
        <v>1146</v>
      </c>
      <c r="M59" s="300">
        <v>2017</v>
      </c>
      <c r="N59" s="300" t="s">
        <v>1141</v>
      </c>
      <c r="O59" s="300" t="s">
        <v>1142</v>
      </c>
    </row>
    <row r="60" spans="1:15" hidden="1">
      <c r="A60" s="300" t="s">
        <v>181</v>
      </c>
      <c r="B60" s="300" t="s">
        <v>230</v>
      </c>
      <c r="C60" s="300" t="s">
        <v>38</v>
      </c>
      <c r="D60" s="300" t="s">
        <v>27</v>
      </c>
      <c r="E60" s="300">
        <v>30342773</v>
      </c>
      <c r="F60" s="300" t="str">
        <f t="shared" si="0"/>
        <v>30342773-EJECUCION</v>
      </c>
      <c r="G60" s="300" t="s">
        <v>1178</v>
      </c>
      <c r="H60" s="300">
        <v>6194232</v>
      </c>
      <c r="I60" s="300">
        <v>2219704</v>
      </c>
      <c r="J60" s="300" t="s">
        <v>30</v>
      </c>
      <c r="K60" s="300" t="s">
        <v>30</v>
      </c>
      <c r="L60" s="300" t="s">
        <v>78</v>
      </c>
      <c r="M60" s="300">
        <v>2017</v>
      </c>
      <c r="N60" s="300" t="s">
        <v>1141</v>
      </c>
      <c r="O60" s="300" t="s">
        <v>1164</v>
      </c>
    </row>
    <row r="61" spans="1:15" hidden="1">
      <c r="A61" s="300" t="s">
        <v>181</v>
      </c>
      <c r="B61" s="300" t="s">
        <v>230</v>
      </c>
      <c r="C61" s="300" t="s">
        <v>41</v>
      </c>
      <c r="D61" s="300" t="s">
        <v>27</v>
      </c>
      <c r="E61" s="300">
        <v>30046830</v>
      </c>
      <c r="F61" s="300" t="str">
        <f t="shared" si="0"/>
        <v>30046830-EJECUCION</v>
      </c>
      <c r="G61" s="300" t="s">
        <v>1224</v>
      </c>
      <c r="H61" s="300">
        <v>747896</v>
      </c>
      <c r="I61" s="300">
        <v>570072</v>
      </c>
      <c r="J61" s="300" t="s">
        <v>30</v>
      </c>
      <c r="K61" s="300" t="s">
        <v>30</v>
      </c>
      <c r="L61" s="300" t="s">
        <v>78</v>
      </c>
      <c r="M61" s="300">
        <v>2017</v>
      </c>
      <c r="N61" s="300" t="s">
        <v>1141</v>
      </c>
      <c r="O61" s="300" t="s">
        <v>1142</v>
      </c>
    </row>
    <row r="62" spans="1:15" hidden="1">
      <c r="A62" s="300" t="s">
        <v>181</v>
      </c>
      <c r="B62" s="300" t="s">
        <v>248</v>
      </c>
      <c r="C62" s="300" t="s">
        <v>69</v>
      </c>
      <c r="D62" s="300" t="s">
        <v>27</v>
      </c>
      <c r="E62" s="300">
        <v>30212472</v>
      </c>
      <c r="F62" s="300" t="str">
        <f t="shared" si="0"/>
        <v>30212472-EJECUCION</v>
      </c>
      <c r="G62" s="300" t="s">
        <v>1169</v>
      </c>
      <c r="H62" s="300">
        <v>444912</v>
      </c>
      <c r="I62" s="300">
        <v>55061</v>
      </c>
      <c r="J62" s="300" t="s">
        <v>30</v>
      </c>
      <c r="K62" s="300" t="s">
        <v>30</v>
      </c>
      <c r="L62" s="300" t="s">
        <v>78</v>
      </c>
      <c r="M62" s="300">
        <v>2017</v>
      </c>
      <c r="N62" s="300" t="s">
        <v>1141</v>
      </c>
      <c r="O62" s="300" t="s">
        <v>1142</v>
      </c>
    </row>
    <row r="63" spans="1:15" hidden="1">
      <c r="A63" s="300" t="s">
        <v>512</v>
      </c>
      <c r="B63" s="300" t="s">
        <v>1170</v>
      </c>
      <c r="C63" s="300" t="s">
        <v>90</v>
      </c>
      <c r="D63" s="300" t="s">
        <v>27</v>
      </c>
      <c r="E63" s="300">
        <v>30082185</v>
      </c>
      <c r="F63" s="300" t="str">
        <f t="shared" si="0"/>
        <v>30082185-EJECUCION</v>
      </c>
      <c r="G63" s="300" t="s">
        <v>1171</v>
      </c>
      <c r="H63" s="300">
        <v>548449</v>
      </c>
      <c r="I63" s="300">
        <v>424624</v>
      </c>
      <c r="J63" s="300" t="s">
        <v>30</v>
      </c>
      <c r="K63" s="300" t="s">
        <v>30</v>
      </c>
      <c r="L63" s="300" t="s">
        <v>78</v>
      </c>
      <c r="M63" s="300">
        <v>2017</v>
      </c>
      <c r="N63" s="300" t="s">
        <v>1141</v>
      </c>
      <c r="O63" s="300" t="s">
        <v>1142</v>
      </c>
    </row>
    <row r="64" spans="1:15" hidden="1">
      <c r="A64" s="300"/>
      <c r="B64" s="300"/>
      <c r="C64" s="300" t="s">
        <v>313</v>
      </c>
      <c r="D64" s="300" t="s">
        <v>27</v>
      </c>
      <c r="E64" s="300">
        <v>30343724</v>
      </c>
      <c r="F64" s="300" t="str">
        <f t="shared" si="0"/>
        <v>30343724-EJECUCION</v>
      </c>
      <c r="G64" s="300" t="s">
        <v>1182</v>
      </c>
      <c r="H64" s="300">
        <v>2368886</v>
      </c>
      <c r="I64" s="300">
        <v>1184443</v>
      </c>
      <c r="J64" s="300"/>
      <c r="K64" s="300"/>
      <c r="L64" s="300" t="s">
        <v>1146</v>
      </c>
      <c r="M64" s="300">
        <v>2017</v>
      </c>
      <c r="N64" s="300" t="s">
        <v>1141</v>
      </c>
      <c r="O64" s="300" t="s">
        <v>1142</v>
      </c>
    </row>
    <row r="65" spans="1:15" hidden="1">
      <c r="A65" s="300" t="s">
        <v>25</v>
      </c>
      <c r="B65" s="300" t="s">
        <v>145</v>
      </c>
      <c r="C65" s="300" t="s">
        <v>90</v>
      </c>
      <c r="D65" s="300" t="s">
        <v>27</v>
      </c>
      <c r="E65" s="300">
        <v>30272972</v>
      </c>
      <c r="F65" s="300" t="str">
        <f t="shared" si="0"/>
        <v>30272972-EJECUCION</v>
      </c>
      <c r="G65" s="300" t="s">
        <v>1183</v>
      </c>
      <c r="H65" s="300">
        <v>150084</v>
      </c>
      <c r="I65" s="300">
        <v>150084</v>
      </c>
      <c r="J65" s="300"/>
      <c r="K65" s="300"/>
      <c r="L65" s="300" t="s">
        <v>1146</v>
      </c>
      <c r="M65" s="300">
        <v>2017</v>
      </c>
      <c r="N65" s="300" t="s">
        <v>1141</v>
      </c>
      <c r="O65" s="300" t="s">
        <v>1142</v>
      </c>
    </row>
    <row r="66" spans="1:15" hidden="1">
      <c r="A66" s="300" t="s">
        <v>362</v>
      </c>
      <c r="B66" s="300" t="s">
        <v>416</v>
      </c>
      <c r="C66" s="300" t="s">
        <v>1149</v>
      </c>
      <c r="D66" s="300" t="s">
        <v>27</v>
      </c>
      <c r="E66" s="300">
        <v>30094005</v>
      </c>
      <c r="F66" s="300" t="str">
        <f t="shared" si="0"/>
        <v>30094005-EJECUCION</v>
      </c>
      <c r="G66" s="300" t="s">
        <v>1184</v>
      </c>
      <c r="H66" s="300">
        <v>745210</v>
      </c>
      <c r="I66" s="300">
        <v>55582</v>
      </c>
      <c r="J66" s="300" t="s">
        <v>30</v>
      </c>
      <c r="K66" s="300" t="s">
        <v>30</v>
      </c>
      <c r="L66" s="300" t="s">
        <v>78</v>
      </c>
      <c r="M66" s="300">
        <v>2017</v>
      </c>
      <c r="N66" s="300" t="s">
        <v>1141</v>
      </c>
      <c r="O66" s="300" t="s">
        <v>1142</v>
      </c>
    </row>
    <row r="67" spans="1:15" hidden="1">
      <c r="A67" s="300" t="s">
        <v>181</v>
      </c>
      <c r="B67" s="300"/>
      <c r="C67" s="300" t="s">
        <v>90</v>
      </c>
      <c r="D67" s="300" t="s">
        <v>35</v>
      </c>
      <c r="E67" s="300">
        <v>30135967</v>
      </c>
      <c r="F67" s="300" t="str">
        <f t="shared" ref="F67:F130" si="1">CONCATENATE(E67,"-",D67)</f>
        <v>30135967-DISEÑO</v>
      </c>
      <c r="G67" s="300" t="s">
        <v>1185</v>
      </c>
      <c r="H67" s="300">
        <v>147424</v>
      </c>
      <c r="I67" s="300">
        <v>97924</v>
      </c>
      <c r="J67" s="300" t="s">
        <v>30</v>
      </c>
      <c r="K67" s="300" t="s">
        <v>30</v>
      </c>
      <c r="L67" s="300" t="s">
        <v>78</v>
      </c>
      <c r="M67" s="300">
        <v>2017</v>
      </c>
      <c r="N67" s="300" t="s">
        <v>1141</v>
      </c>
      <c r="O67" s="300" t="s">
        <v>1142</v>
      </c>
    </row>
    <row r="68" spans="1:15" hidden="1">
      <c r="A68" s="300" t="s">
        <v>25</v>
      </c>
      <c r="B68" s="300" t="s">
        <v>70</v>
      </c>
      <c r="C68" s="300" t="s">
        <v>33</v>
      </c>
      <c r="D68" s="300" t="s">
        <v>35</v>
      </c>
      <c r="E68" s="300">
        <v>30412923</v>
      </c>
      <c r="F68" s="300" t="str">
        <f t="shared" si="1"/>
        <v>30412923-DISEÑO</v>
      </c>
      <c r="G68" s="300" t="s">
        <v>1173</v>
      </c>
      <c r="H68" s="300">
        <v>21693</v>
      </c>
      <c r="I68" s="300">
        <v>21693</v>
      </c>
      <c r="J68" s="300" t="s">
        <v>30</v>
      </c>
      <c r="K68" s="300" t="s">
        <v>30</v>
      </c>
      <c r="L68" s="300" t="s">
        <v>78</v>
      </c>
      <c r="M68" s="300">
        <v>2017</v>
      </c>
      <c r="N68" s="300" t="s">
        <v>1141</v>
      </c>
      <c r="O68" s="300" t="s">
        <v>1174</v>
      </c>
    </row>
    <row r="69" spans="1:15" hidden="1">
      <c r="A69" s="300" t="s">
        <v>512</v>
      </c>
      <c r="B69" s="300" t="s">
        <v>1160</v>
      </c>
      <c r="C69" s="300" t="s">
        <v>1161</v>
      </c>
      <c r="D69" s="300" t="s">
        <v>27</v>
      </c>
      <c r="E69" s="300">
        <v>30036043</v>
      </c>
      <c r="F69" s="300" t="str">
        <f t="shared" si="1"/>
        <v>30036043-EJECUCION</v>
      </c>
      <c r="G69" s="300" t="s">
        <v>1175</v>
      </c>
      <c r="H69" s="300">
        <v>2556030</v>
      </c>
      <c r="I69" s="300">
        <v>37409</v>
      </c>
      <c r="J69" s="300" t="s">
        <v>30</v>
      </c>
      <c r="K69" s="300" t="s">
        <v>30</v>
      </c>
      <c r="L69" s="300" t="s">
        <v>78</v>
      </c>
      <c r="M69" s="300">
        <v>2017</v>
      </c>
      <c r="N69" s="300" t="s">
        <v>1141</v>
      </c>
      <c r="O69" s="300" t="s">
        <v>1142</v>
      </c>
    </row>
    <row r="70" spans="1:15" hidden="1">
      <c r="A70" s="300"/>
      <c r="B70" s="300"/>
      <c r="C70" s="300" t="s">
        <v>579</v>
      </c>
      <c r="D70" s="300" t="s">
        <v>27</v>
      </c>
      <c r="E70" s="300">
        <v>30325327</v>
      </c>
      <c r="F70" s="300" t="str">
        <f t="shared" si="1"/>
        <v>30325327-EJECUCION</v>
      </c>
      <c r="G70" s="300" t="s">
        <v>1176</v>
      </c>
      <c r="H70" s="300">
        <v>211500</v>
      </c>
      <c r="I70" s="300">
        <v>77500</v>
      </c>
      <c r="J70" s="300"/>
      <c r="K70" s="300"/>
      <c r="L70" s="300" t="s">
        <v>1146</v>
      </c>
      <c r="M70" s="300">
        <v>2017</v>
      </c>
      <c r="N70" s="300" t="s">
        <v>1141</v>
      </c>
      <c r="O70" s="300" t="s">
        <v>1142</v>
      </c>
    </row>
    <row r="71" spans="1:15" hidden="1">
      <c r="A71" s="300"/>
      <c r="B71" s="300"/>
      <c r="C71" s="300" t="s">
        <v>313</v>
      </c>
      <c r="D71" s="300" t="s">
        <v>27</v>
      </c>
      <c r="E71" s="300">
        <v>30398531</v>
      </c>
      <c r="F71" s="300" t="str">
        <f t="shared" si="1"/>
        <v>30398531-EJECUCION</v>
      </c>
      <c r="G71" s="300" t="s">
        <v>1177</v>
      </c>
      <c r="H71" s="300">
        <v>658032</v>
      </c>
      <c r="I71" s="300">
        <v>164509</v>
      </c>
      <c r="J71" s="300"/>
      <c r="K71" s="300"/>
      <c r="L71" s="300" t="s">
        <v>1146</v>
      </c>
      <c r="M71" s="300">
        <v>2017</v>
      </c>
      <c r="N71" s="300" t="s">
        <v>1141</v>
      </c>
      <c r="O71" s="300" t="s">
        <v>1142</v>
      </c>
    </row>
    <row r="72" spans="1:15" hidden="1">
      <c r="A72" s="300" t="s">
        <v>25</v>
      </c>
      <c r="B72" s="300" t="s">
        <v>106</v>
      </c>
      <c r="C72" s="300" t="s">
        <v>69</v>
      </c>
      <c r="D72" s="300" t="s">
        <v>27</v>
      </c>
      <c r="E72" s="300">
        <v>20132784</v>
      </c>
      <c r="F72" s="300" t="str">
        <f t="shared" si="1"/>
        <v>20132784-EJECUCION</v>
      </c>
      <c r="G72" s="300" t="s">
        <v>3020</v>
      </c>
      <c r="H72" s="300">
        <v>1379245</v>
      </c>
      <c r="I72" s="300">
        <v>1129666</v>
      </c>
      <c r="J72" s="300" t="s">
        <v>30</v>
      </c>
      <c r="K72" s="300" t="s">
        <v>30</v>
      </c>
      <c r="L72" s="300" t="s">
        <v>78</v>
      </c>
      <c r="M72" s="300">
        <v>2017</v>
      </c>
      <c r="N72" s="300" t="s">
        <v>1141</v>
      </c>
      <c r="O72" s="300" t="s">
        <v>1142</v>
      </c>
    </row>
    <row r="73" spans="1:15" hidden="1">
      <c r="A73" s="300" t="s">
        <v>181</v>
      </c>
      <c r="B73" s="300" t="s">
        <v>260</v>
      </c>
      <c r="C73" s="300" t="s">
        <v>33</v>
      </c>
      <c r="D73" s="300" t="s">
        <v>27</v>
      </c>
      <c r="E73" s="300">
        <v>30219228</v>
      </c>
      <c r="F73" s="300" t="str">
        <f t="shared" si="1"/>
        <v>30219228-EJECUCION</v>
      </c>
      <c r="G73" s="300" t="s">
        <v>694</v>
      </c>
      <c r="H73" s="300">
        <v>4429705</v>
      </c>
      <c r="I73" s="300">
        <v>1344000</v>
      </c>
      <c r="J73" s="300"/>
      <c r="K73" s="300"/>
      <c r="L73" s="300" t="s">
        <v>1146</v>
      </c>
      <c r="M73" s="300">
        <v>2017</v>
      </c>
      <c r="N73" s="300" t="s">
        <v>1141</v>
      </c>
      <c r="O73" s="300" t="s">
        <v>1142</v>
      </c>
    </row>
    <row r="74" spans="1:15" hidden="1">
      <c r="A74" s="300" t="s">
        <v>181</v>
      </c>
      <c r="B74" s="300" t="s">
        <v>221</v>
      </c>
      <c r="C74" s="300" t="s">
        <v>38</v>
      </c>
      <c r="D74" s="300" t="s">
        <v>27</v>
      </c>
      <c r="E74" s="300">
        <v>30115349</v>
      </c>
      <c r="F74" s="300" t="str">
        <f t="shared" si="1"/>
        <v>30115349-EJECUCION</v>
      </c>
      <c r="G74" s="300" t="s">
        <v>1179</v>
      </c>
      <c r="H74" s="300">
        <v>677004</v>
      </c>
      <c r="I74" s="300">
        <v>413003</v>
      </c>
      <c r="J74" s="300" t="s">
        <v>64</v>
      </c>
      <c r="K74" s="300" t="s">
        <v>64</v>
      </c>
      <c r="L74" s="300" t="s">
        <v>78</v>
      </c>
      <c r="M74" s="300">
        <v>2017</v>
      </c>
      <c r="N74" s="300" t="s">
        <v>1141</v>
      </c>
      <c r="O74" s="300" t="s">
        <v>1180</v>
      </c>
    </row>
    <row r="75" spans="1:15" hidden="1">
      <c r="A75" s="300" t="s">
        <v>181</v>
      </c>
      <c r="B75" s="300" t="s">
        <v>182</v>
      </c>
      <c r="C75" s="300" t="s">
        <v>1144</v>
      </c>
      <c r="D75" s="300" t="s">
        <v>27</v>
      </c>
      <c r="E75" s="300">
        <v>30472141</v>
      </c>
      <c r="F75" s="300" t="str">
        <f t="shared" si="1"/>
        <v>30472141-EJECUCION</v>
      </c>
      <c r="G75" s="300" t="s">
        <v>2966</v>
      </c>
      <c r="H75" s="300">
        <v>60332</v>
      </c>
      <c r="I75" s="300">
        <v>60332</v>
      </c>
      <c r="J75" s="300" t="s">
        <v>60</v>
      </c>
      <c r="K75" s="300" t="s">
        <v>30</v>
      </c>
      <c r="L75" s="300" t="s">
        <v>78</v>
      </c>
      <c r="M75" s="300">
        <v>2017</v>
      </c>
      <c r="N75" s="300" t="s">
        <v>1141</v>
      </c>
      <c r="O75" s="300" t="s">
        <v>1198</v>
      </c>
    </row>
    <row r="76" spans="1:15" hidden="1">
      <c r="A76" s="300" t="s">
        <v>362</v>
      </c>
      <c r="B76" s="300" t="s">
        <v>439</v>
      </c>
      <c r="C76" s="300" t="s">
        <v>1144</v>
      </c>
      <c r="D76" s="300" t="s">
        <v>27</v>
      </c>
      <c r="E76" s="300">
        <v>30137137</v>
      </c>
      <c r="F76" s="300" t="str">
        <f t="shared" si="1"/>
        <v>30137137-EJECUCION</v>
      </c>
      <c r="G76" s="300" t="s">
        <v>3437</v>
      </c>
      <c r="H76" s="300">
        <v>30258</v>
      </c>
      <c r="I76" s="300">
        <v>15000</v>
      </c>
      <c r="J76" s="300"/>
      <c r="K76" s="300"/>
      <c r="L76" s="300" t="s">
        <v>1146</v>
      </c>
      <c r="M76" s="300">
        <v>2017</v>
      </c>
      <c r="N76" s="300" t="s">
        <v>1141</v>
      </c>
      <c r="O76" s="300" t="s">
        <v>1142</v>
      </c>
    </row>
    <row r="77" spans="1:15" hidden="1">
      <c r="A77" s="300" t="s">
        <v>362</v>
      </c>
      <c r="B77" s="300" t="s">
        <v>480</v>
      </c>
      <c r="C77" s="300" t="s">
        <v>1144</v>
      </c>
      <c r="D77" s="300" t="s">
        <v>27</v>
      </c>
      <c r="E77" s="300">
        <v>30130819</v>
      </c>
      <c r="F77" s="300" t="str">
        <f t="shared" si="1"/>
        <v>30130819-EJECUCION</v>
      </c>
      <c r="G77" s="300" t="s">
        <v>3438</v>
      </c>
      <c r="H77" s="300">
        <v>205998</v>
      </c>
      <c r="I77" s="300">
        <v>95668</v>
      </c>
      <c r="J77" s="300"/>
      <c r="K77" s="300"/>
      <c r="L77" s="300" t="s">
        <v>1146</v>
      </c>
      <c r="M77" s="300">
        <v>2017</v>
      </c>
      <c r="N77" s="300" t="s">
        <v>1141</v>
      </c>
      <c r="O77" s="300" t="s">
        <v>1142</v>
      </c>
    </row>
    <row r="78" spans="1:15" hidden="1">
      <c r="A78" s="300" t="s">
        <v>362</v>
      </c>
      <c r="B78" s="300" t="s">
        <v>439</v>
      </c>
      <c r="C78" s="300" t="s">
        <v>1144</v>
      </c>
      <c r="D78" s="300" t="s">
        <v>27</v>
      </c>
      <c r="E78" s="300">
        <v>30388222</v>
      </c>
      <c r="F78" s="300" t="str">
        <f t="shared" si="1"/>
        <v>30388222-EJECUCION</v>
      </c>
      <c r="G78" s="300" t="s">
        <v>3439</v>
      </c>
      <c r="H78" s="300">
        <v>84737</v>
      </c>
      <c r="I78" s="300">
        <v>84737</v>
      </c>
      <c r="J78" s="300"/>
      <c r="K78" s="300"/>
      <c r="L78" s="300" t="s">
        <v>1146</v>
      </c>
      <c r="M78" s="300">
        <v>2017</v>
      </c>
      <c r="N78" s="300" t="s">
        <v>1141</v>
      </c>
      <c r="O78" s="300" t="s">
        <v>1142</v>
      </c>
    </row>
    <row r="79" spans="1:15" hidden="1">
      <c r="A79" s="300" t="s">
        <v>362</v>
      </c>
      <c r="B79" s="300" t="s">
        <v>467</v>
      </c>
      <c r="C79" s="300" t="s">
        <v>1144</v>
      </c>
      <c r="D79" s="300" t="s">
        <v>27</v>
      </c>
      <c r="E79" s="300">
        <v>30288528</v>
      </c>
      <c r="F79" s="300" t="str">
        <f t="shared" si="1"/>
        <v>30288528-EJECUCION</v>
      </c>
      <c r="G79" s="300" t="s">
        <v>1181</v>
      </c>
      <c r="H79" s="300">
        <v>68157</v>
      </c>
      <c r="I79" s="300">
        <v>68157</v>
      </c>
      <c r="J79" s="300"/>
      <c r="K79" s="300"/>
      <c r="L79" s="300" t="s">
        <v>1146</v>
      </c>
      <c r="M79" s="300">
        <v>2017</v>
      </c>
      <c r="N79" s="300" t="s">
        <v>1141</v>
      </c>
      <c r="O79" s="300" t="s">
        <v>1142</v>
      </c>
    </row>
    <row r="80" spans="1:15" hidden="1">
      <c r="A80" s="300"/>
      <c r="B80" s="300"/>
      <c r="C80" s="300" t="s">
        <v>41</v>
      </c>
      <c r="D80" s="300" t="s">
        <v>27</v>
      </c>
      <c r="E80" s="300">
        <v>30415731</v>
      </c>
      <c r="F80" s="300" t="str">
        <f t="shared" si="1"/>
        <v>30415731-EJECUCION</v>
      </c>
      <c r="G80" s="300" t="s">
        <v>619</v>
      </c>
      <c r="H80" s="300">
        <v>669066</v>
      </c>
      <c r="I80" s="300">
        <v>669066</v>
      </c>
      <c r="J80" s="300"/>
      <c r="K80" s="300"/>
      <c r="L80" s="300" t="s">
        <v>1146</v>
      </c>
      <c r="M80" s="300">
        <v>2017</v>
      </c>
      <c r="N80" s="300" t="s">
        <v>1141</v>
      </c>
      <c r="O80" s="300" t="s">
        <v>1142</v>
      </c>
    </row>
    <row r="81" spans="1:15" hidden="1">
      <c r="A81" s="300" t="s">
        <v>362</v>
      </c>
      <c r="B81" s="300" t="s">
        <v>467</v>
      </c>
      <c r="C81" s="300" t="s">
        <v>1144</v>
      </c>
      <c r="D81" s="300" t="s">
        <v>27</v>
      </c>
      <c r="E81" s="300">
        <v>30396083</v>
      </c>
      <c r="F81" s="300" t="str">
        <f t="shared" si="1"/>
        <v>30396083-EJECUCION</v>
      </c>
      <c r="G81" s="300" t="s">
        <v>3440</v>
      </c>
      <c r="H81" s="300">
        <v>49674</v>
      </c>
      <c r="I81" s="300">
        <v>49674</v>
      </c>
      <c r="J81" s="300" t="s">
        <v>60</v>
      </c>
      <c r="K81" s="300" t="s">
        <v>30</v>
      </c>
      <c r="L81" s="300" t="s">
        <v>78</v>
      </c>
      <c r="M81" s="300">
        <v>2017</v>
      </c>
      <c r="N81" s="300" t="s">
        <v>1141</v>
      </c>
      <c r="O81" s="300" t="s">
        <v>3441</v>
      </c>
    </row>
    <row r="82" spans="1:15" hidden="1">
      <c r="A82" s="300"/>
      <c r="B82" s="300"/>
      <c r="C82" s="300" t="s">
        <v>90</v>
      </c>
      <c r="D82" s="300" t="s">
        <v>27</v>
      </c>
      <c r="E82" s="300">
        <v>30469138</v>
      </c>
      <c r="F82" s="300" t="str">
        <f t="shared" si="1"/>
        <v>30469138-EJECUCION</v>
      </c>
      <c r="G82" s="300" t="s">
        <v>3442</v>
      </c>
      <c r="H82" s="300">
        <v>99796</v>
      </c>
      <c r="I82" s="300">
        <v>99796</v>
      </c>
      <c r="J82" s="300"/>
      <c r="K82" s="300"/>
      <c r="L82" s="300" t="s">
        <v>1146</v>
      </c>
      <c r="M82" s="300">
        <v>2017</v>
      </c>
      <c r="N82" s="300" t="s">
        <v>1141</v>
      </c>
      <c r="O82" s="300" t="s">
        <v>1142</v>
      </c>
    </row>
    <row r="83" spans="1:15" hidden="1">
      <c r="A83" s="300" t="s">
        <v>25</v>
      </c>
      <c r="B83" s="300" t="s">
        <v>88</v>
      </c>
      <c r="C83" s="300" t="s">
        <v>69</v>
      </c>
      <c r="D83" s="300" t="s">
        <v>27</v>
      </c>
      <c r="E83" s="300">
        <v>30397335</v>
      </c>
      <c r="F83" s="300" t="str">
        <f t="shared" si="1"/>
        <v>30397335-EJECUCION</v>
      </c>
      <c r="G83" s="300" t="s">
        <v>1384</v>
      </c>
      <c r="H83" s="300">
        <v>516561</v>
      </c>
      <c r="I83" s="300">
        <v>207577</v>
      </c>
      <c r="J83" s="300" t="s">
        <v>60</v>
      </c>
      <c r="K83" s="300" t="s">
        <v>60</v>
      </c>
      <c r="L83" s="300" t="s">
        <v>78</v>
      </c>
      <c r="M83" s="300">
        <v>2017</v>
      </c>
      <c r="N83" s="300" t="s">
        <v>1141</v>
      </c>
      <c r="O83" s="300" t="s">
        <v>1365</v>
      </c>
    </row>
    <row r="84" spans="1:15" hidden="1">
      <c r="A84" s="300" t="s">
        <v>181</v>
      </c>
      <c r="B84" s="300" t="s">
        <v>260</v>
      </c>
      <c r="C84" s="300" t="s">
        <v>90</v>
      </c>
      <c r="D84" s="300" t="s">
        <v>27</v>
      </c>
      <c r="E84" s="300">
        <v>30481410</v>
      </c>
      <c r="F84" s="300" t="str">
        <f t="shared" si="1"/>
        <v>30481410-EJECUCION</v>
      </c>
      <c r="G84" s="300" t="s">
        <v>1189</v>
      </c>
      <c r="H84" s="300">
        <v>19716</v>
      </c>
      <c r="I84" s="300">
        <v>19716</v>
      </c>
      <c r="J84" s="300"/>
      <c r="K84" s="300"/>
      <c r="L84" s="300" t="s">
        <v>1146</v>
      </c>
      <c r="M84" s="300">
        <v>2017</v>
      </c>
      <c r="N84" s="300" t="s">
        <v>1141</v>
      </c>
      <c r="O84" s="300" t="s">
        <v>1142</v>
      </c>
    </row>
    <row r="85" spans="1:15" hidden="1">
      <c r="A85" s="300" t="s">
        <v>362</v>
      </c>
      <c r="B85" s="300" t="s">
        <v>389</v>
      </c>
      <c r="C85" s="300" t="s">
        <v>69</v>
      </c>
      <c r="D85" s="300" t="s">
        <v>27</v>
      </c>
      <c r="E85" s="300">
        <v>30135406</v>
      </c>
      <c r="F85" s="300" t="str">
        <f t="shared" si="1"/>
        <v>30135406-EJECUCION</v>
      </c>
      <c r="G85" s="300" t="s">
        <v>1191</v>
      </c>
      <c r="H85" s="300">
        <v>574895</v>
      </c>
      <c r="I85" s="300">
        <v>574895</v>
      </c>
      <c r="J85" s="300"/>
      <c r="K85" s="300"/>
      <c r="L85" s="300" t="s">
        <v>1146</v>
      </c>
      <c r="M85" s="300">
        <v>2017</v>
      </c>
      <c r="N85" s="300" t="s">
        <v>1141</v>
      </c>
      <c r="O85" s="300" t="s">
        <v>1142</v>
      </c>
    </row>
    <row r="86" spans="1:15" hidden="1">
      <c r="A86" s="300" t="s">
        <v>181</v>
      </c>
      <c r="B86" s="300" t="s">
        <v>221</v>
      </c>
      <c r="C86" s="300" t="s">
        <v>1161</v>
      </c>
      <c r="D86" s="300" t="s">
        <v>27</v>
      </c>
      <c r="E86" s="300">
        <v>20086686</v>
      </c>
      <c r="F86" s="300" t="str">
        <f t="shared" si="1"/>
        <v>20086686-EJECUCION</v>
      </c>
      <c r="G86" s="300" t="s">
        <v>1317</v>
      </c>
      <c r="H86" s="300">
        <v>7034005</v>
      </c>
      <c r="I86" s="300">
        <v>62894</v>
      </c>
      <c r="J86" s="300" t="s">
        <v>30</v>
      </c>
      <c r="K86" s="300" t="s">
        <v>30</v>
      </c>
      <c r="L86" s="300" t="s">
        <v>78</v>
      </c>
      <c r="M86" s="300">
        <v>2017</v>
      </c>
      <c r="N86" s="300" t="s">
        <v>1141</v>
      </c>
      <c r="O86" s="300" t="s">
        <v>1198</v>
      </c>
    </row>
    <row r="87" spans="1:15" hidden="1">
      <c r="A87" s="300" t="s">
        <v>181</v>
      </c>
      <c r="B87" s="300" t="s">
        <v>221</v>
      </c>
      <c r="C87" s="300" t="s">
        <v>90</v>
      </c>
      <c r="D87" s="300" t="s">
        <v>27</v>
      </c>
      <c r="E87" s="300">
        <v>30087299</v>
      </c>
      <c r="F87" s="300" t="str">
        <f t="shared" si="1"/>
        <v>30087299-EJECUCION</v>
      </c>
      <c r="G87" s="300" t="s">
        <v>1462</v>
      </c>
      <c r="H87" s="300">
        <v>1136469</v>
      </c>
      <c r="I87" s="300">
        <v>959639</v>
      </c>
      <c r="J87" s="300" t="s">
        <v>30</v>
      </c>
      <c r="K87" s="300" t="s">
        <v>30</v>
      </c>
      <c r="L87" s="300" t="s">
        <v>78</v>
      </c>
      <c r="M87" s="300">
        <v>2017</v>
      </c>
      <c r="N87" s="300" t="s">
        <v>1141</v>
      </c>
      <c r="O87" s="300" t="s">
        <v>1463</v>
      </c>
    </row>
    <row r="88" spans="1:15" hidden="1">
      <c r="A88" s="300" t="s">
        <v>181</v>
      </c>
      <c r="B88" s="300" t="s">
        <v>182</v>
      </c>
      <c r="C88" s="300" t="s">
        <v>33</v>
      </c>
      <c r="D88" s="300" t="s">
        <v>27</v>
      </c>
      <c r="E88" s="300">
        <v>30034666</v>
      </c>
      <c r="F88" s="300" t="str">
        <f t="shared" si="1"/>
        <v>30034666-EJECUCION</v>
      </c>
      <c r="G88" s="300" t="s">
        <v>184</v>
      </c>
      <c r="H88" s="300">
        <v>284607</v>
      </c>
      <c r="I88" s="300">
        <v>21182</v>
      </c>
      <c r="J88" s="300" t="s">
        <v>30</v>
      </c>
      <c r="K88" s="300" t="s">
        <v>30</v>
      </c>
      <c r="L88" s="300" t="s">
        <v>78</v>
      </c>
      <c r="M88" s="300">
        <v>2017</v>
      </c>
      <c r="N88" s="300" t="s">
        <v>1141</v>
      </c>
      <c r="O88" s="300" t="s">
        <v>1142</v>
      </c>
    </row>
    <row r="89" spans="1:15" hidden="1">
      <c r="A89" s="300" t="s">
        <v>512</v>
      </c>
      <c r="B89" s="300" t="s">
        <v>1143</v>
      </c>
      <c r="C89" s="300" t="s">
        <v>1161</v>
      </c>
      <c r="D89" s="300" t="s">
        <v>27</v>
      </c>
      <c r="E89" s="300">
        <v>30072372</v>
      </c>
      <c r="F89" s="300" t="str">
        <f t="shared" si="1"/>
        <v>30072372-EJECUCION</v>
      </c>
      <c r="G89" s="300" t="s">
        <v>1280</v>
      </c>
      <c r="H89" s="300">
        <v>4196373</v>
      </c>
      <c r="I89" s="300">
        <v>1778491</v>
      </c>
      <c r="J89" s="300" t="s">
        <v>30</v>
      </c>
      <c r="K89" s="300" t="s">
        <v>30</v>
      </c>
      <c r="L89" s="300" t="s">
        <v>78</v>
      </c>
      <c r="M89" s="300">
        <v>2017</v>
      </c>
      <c r="N89" s="300" t="s">
        <v>1141</v>
      </c>
      <c r="O89" s="300" t="s">
        <v>1190</v>
      </c>
    </row>
    <row r="90" spans="1:15" hidden="1">
      <c r="A90" s="300" t="s">
        <v>181</v>
      </c>
      <c r="B90" s="300" t="s">
        <v>260</v>
      </c>
      <c r="C90" s="300" t="s">
        <v>1144</v>
      </c>
      <c r="D90" s="300" t="s">
        <v>27</v>
      </c>
      <c r="E90" s="300">
        <v>30465149</v>
      </c>
      <c r="F90" s="300" t="str">
        <f t="shared" si="1"/>
        <v>30465149-EJECUCION</v>
      </c>
      <c r="G90" s="300" t="s">
        <v>3443</v>
      </c>
      <c r="H90" s="300">
        <v>147120</v>
      </c>
      <c r="I90" s="300">
        <v>147120</v>
      </c>
      <c r="J90" s="300" t="s">
        <v>30</v>
      </c>
      <c r="K90" s="300" t="s">
        <v>30</v>
      </c>
      <c r="L90" s="300" t="s">
        <v>78</v>
      </c>
      <c r="M90" s="300">
        <v>2017</v>
      </c>
      <c r="N90" s="300" t="s">
        <v>1141</v>
      </c>
      <c r="O90" s="300" t="s">
        <v>3444</v>
      </c>
    </row>
    <row r="91" spans="1:15" hidden="1">
      <c r="A91" s="300" t="s">
        <v>181</v>
      </c>
      <c r="B91" s="300" t="s">
        <v>260</v>
      </c>
      <c r="C91" s="300" t="s">
        <v>90</v>
      </c>
      <c r="D91" s="300" t="s">
        <v>492</v>
      </c>
      <c r="E91" s="300">
        <v>30071843</v>
      </c>
      <c r="F91" s="300" t="str">
        <f t="shared" si="1"/>
        <v>30071843-PREFACTIBILIDAD</v>
      </c>
      <c r="G91" s="300" t="s">
        <v>1194</v>
      </c>
      <c r="H91" s="300">
        <v>38186</v>
      </c>
      <c r="I91" s="300">
        <v>2308</v>
      </c>
      <c r="J91" s="300" t="s">
        <v>30</v>
      </c>
      <c r="K91" s="300" t="s">
        <v>30</v>
      </c>
      <c r="L91" s="300" t="s">
        <v>78</v>
      </c>
      <c r="M91" s="300">
        <v>2017</v>
      </c>
      <c r="N91" s="300" t="s">
        <v>1141</v>
      </c>
      <c r="O91" s="300" t="s">
        <v>1142</v>
      </c>
    </row>
    <row r="92" spans="1:15" hidden="1">
      <c r="A92" s="300" t="s">
        <v>25</v>
      </c>
      <c r="B92" s="300" t="s">
        <v>25</v>
      </c>
      <c r="C92" s="300" t="s">
        <v>62</v>
      </c>
      <c r="D92" s="300" t="s">
        <v>27</v>
      </c>
      <c r="E92" s="300">
        <v>30118247</v>
      </c>
      <c r="F92" s="300" t="str">
        <f t="shared" si="1"/>
        <v>30118247-EJECUCION</v>
      </c>
      <c r="G92" s="300" t="s">
        <v>1188</v>
      </c>
      <c r="H92" s="300">
        <v>1717763</v>
      </c>
      <c r="I92" s="300">
        <v>1717763</v>
      </c>
      <c r="J92" s="300"/>
      <c r="K92" s="300"/>
      <c r="L92" s="300" t="s">
        <v>1146</v>
      </c>
      <c r="M92" s="300">
        <v>2017</v>
      </c>
      <c r="N92" s="300" t="s">
        <v>1141</v>
      </c>
      <c r="O92" s="300" t="s">
        <v>1142</v>
      </c>
    </row>
    <row r="93" spans="1:15" hidden="1">
      <c r="A93" s="300" t="s">
        <v>181</v>
      </c>
      <c r="B93" s="300" t="s">
        <v>182</v>
      </c>
      <c r="C93" s="300" t="s">
        <v>1161</v>
      </c>
      <c r="D93" s="300" t="s">
        <v>27</v>
      </c>
      <c r="E93" s="300">
        <v>30395577</v>
      </c>
      <c r="F93" s="300" t="str">
        <f t="shared" si="1"/>
        <v>30395577-EJECUCION</v>
      </c>
      <c r="G93" s="300" t="s">
        <v>1197</v>
      </c>
      <c r="H93" s="300">
        <v>1815072</v>
      </c>
      <c r="I93" s="300">
        <v>1815072</v>
      </c>
      <c r="J93" s="300" t="s">
        <v>64</v>
      </c>
      <c r="K93" s="300" t="s">
        <v>64</v>
      </c>
      <c r="L93" s="300" t="s">
        <v>78</v>
      </c>
      <c r="M93" s="300">
        <v>2017</v>
      </c>
      <c r="N93" s="300" t="s">
        <v>1141</v>
      </c>
      <c r="O93" s="300" t="s">
        <v>1198</v>
      </c>
    </row>
    <row r="94" spans="1:15" hidden="1">
      <c r="A94" s="300"/>
      <c r="B94" s="300"/>
      <c r="C94" s="300" t="s">
        <v>579</v>
      </c>
      <c r="D94" s="300" t="s">
        <v>27</v>
      </c>
      <c r="E94" s="300">
        <v>30378428</v>
      </c>
      <c r="F94" s="300" t="str">
        <f t="shared" si="1"/>
        <v>30378428-EJECUCION</v>
      </c>
      <c r="G94" s="300" t="s">
        <v>1196</v>
      </c>
      <c r="H94" s="300">
        <v>539266</v>
      </c>
      <c r="I94" s="300">
        <v>215705</v>
      </c>
      <c r="J94" s="300"/>
      <c r="K94" s="300"/>
      <c r="L94" s="300" t="s">
        <v>1146</v>
      </c>
      <c r="M94" s="300">
        <v>2017</v>
      </c>
      <c r="N94" s="300" t="s">
        <v>1141</v>
      </c>
      <c r="O94" s="300" t="s">
        <v>1142</v>
      </c>
    </row>
    <row r="95" spans="1:15" hidden="1">
      <c r="A95" s="300" t="s">
        <v>181</v>
      </c>
      <c r="B95" s="300" t="s">
        <v>324</v>
      </c>
      <c r="C95" s="300" t="s">
        <v>33</v>
      </c>
      <c r="D95" s="300" t="s">
        <v>27</v>
      </c>
      <c r="E95" s="300">
        <v>30063734</v>
      </c>
      <c r="F95" s="300" t="str">
        <f t="shared" si="1"/>
        <v>30063734-EJECUCION</v>
      </c>
      <c r="G95" s="300" t="s">
        <v>1324</v>
      </c>
      <c r="H95" s="300">
        <v>4391201</v>
      </c>
      <c r="I95" s="300">
        <v>1769254</v>
      </c>
      <c r="J95" s="300" t="s">
        <v>30</v>
      </c>
      <c r="K95" s="300" t="s">
        <v>30</v>
      </c>
      <c r="L95" s="300" t="s">
        <v>78</v>
      </c>
      <c r="M95" s="300">
        <v>2017</v>
      </c>
      <c r="N95" s="300" t="s">
        <v>1141</v>
      </c>
      <c r="O95" s="300" t="s">
        <v>1142</v>
      </c>
    </row>
    <row r="96" spans="1:15" hidden="1">
      <c r="A96" s="300" t="s">
        <v>362</v>
      </c>
      <c r="B96" s="300" t="s">
        <v>416</v>
      </c>
      <c r="C96" s="300" t="s">
        <v>1149</v>
      </c>
      <c r="D96" s="300" t="s">
        <v>27</v>
      </c>
      <c r="E96" s="300">
        <v>30134014</v>
      </c>
      <c r="F96" s="300" t="str">
        <f t="shared" si="1"/>
        <v>30134014-EJECUCION</v>
      </c>
      <c r="G96" s="300" t="s">
        <v>1200</v>
      </c>
      <c r="H96" s="300">
        <v>370366</v>
      </c>
      <c r="I96" s="300">
        <v>160003</v>
      </c>
      <c r="J96" s="300" t="s">
        <v>60</v>
      </c>
      <c r="K96" s="300" t="s">
        <v>30</v>
      </c>
      <c r="L96" s="300" t="s">
        <v>78</v>
      </c>
      <c r="M96" s="300">
        <v>2017</v>
      </c>
      <c r="N96" s="300" t="s">
        <v>1141</v>
      </c>
      <c r="O96" s="300" t="s">
        <v>1201</v>
      </c>
    </row>
    <row r="97" spans="1:15" hidden="1">
      <c r="A97" s="300" t="s">
        <v>25</v>
      </c>
      <c r="B97" s="300" t="s">
        <v>145</v>
      </c>
      <c r="C97" s="300" t="s">
        <v>38</v>
      </c>
      <c r="D97" s="300" t="s">
        <v>35</v>
      </c>
      <c r="E97" s="300">
        <v>30247072</v>
      </c>
      <c r="F97" s="300" t="str">
        <f t="shared" si="1"/>
        <v>30247072-DISEÑO</v>
      </c>
      <c r="G97" s="300" t="s">
        <v>1398</v>
      </c>
      <c r="H97" s="300">
        <v>91870</v>
      </c>
      <c r="I97" s="300">
        <v>91870</v>
      </c>
      <c r="J97" s="300" t="s">
        <v>30</v>
      </c>
      <c r="K97" s="300" t="s">
        <v>30</v>
      </c>
      <c r="L97" s="300" t="s">
        <v>78</v>
      </c>
      <c r="M97" s="300">
        <v>2017</v>
      </c>
      <c r="N97" s="300" t="s">
        <v>1141</v>
      </c>
      <c r="O97" s="300" t="s">
        <v>1221</v>
      </c>
    </row>
    <row r="98" spans="1:15" hidden="1">
      <c r="A98" s="300" t="s">
        <v>362</v>
      </c>
      <c r="B98" s="300" t="s">
        <v>363</v>
      </c>
      <c r="C98" s="300" t="s">
        <v>33</v>
      </c>
      <c r="D98" s="300" t="s">
        <v>27</v>
      </c>
      <c r="E98" s="300">
        <v>20140221</v>
      </c>
      <c r="F98" s="300" t="str">
        <f t="shared" si="1"/>
        <v>20140221-EJECUCION</v>
      </c>
      <c r="G98" s="300" t="s">
        <v>1199</v>
      </c>
      <c r="H98" s="300">
        <v>465211</v>
      </c>
      <c r="I98" s="300">
        <v>458451</v>
      </c>
      <c r="J98" s="300" t="s">
        <v>60</v>
      </c>
      <c r="K98" s="300" t="s">
        <v>60</v>
      </c>
      <c r="L98" s="300" t="s">
        <v>78</v>
      </c>
      <c r="M98" s="300">
        <v>2017</v>
      </c>
      <c r="N98" s="300" t="s">
        <v>1141</v>
      </c>
      <c r="O98" s="300" t="s">
        <v>1157</v>
      </c>
    </row>
    <row r="99" spans="1:15" hidden="1">
      <c r="A99" s="300" t="s">
        <v>362</v>
      </c>
      <c r="B99" s="300" t="s">
        <v>416</v>
      </c>
      <c r="C99" s="300" t="s">
        <v>38</v>
      </c>
      <c r="D99" s="300" t="s">
        <v>27</v>
      </c>
      <c r="E99" s="300">
        <v>30257324</v>
      </c>
      <c r="F99" s="300" t="str">
        <f t="shared" si="1"/>
        <v>30257324-EJECUCION</v>
      </c>
      <c r="G99" s="300" t="s">
        <v>1208</v>
      </c>
      <c r="H99" s="300">
        <v>27421</v>
      </c>
      <c r="I99" s="300">
        <v>27421</v>
      </c>
      <c r="J99" s="300"/>
      <c r="K99" s="300"/>
      <c r="L99" s="300" t="s">
        <v>1146</v>
      </c>
      <c r="M99" s="300">
        <v>2017</v>
      </c>
      <c r="N99" s="300" t="s">
        <v>1141</v>
      </c>
      <c r="O99" s="300" t="s">
        <v>1142</v>
      </c>
    </row>
    <row r="100" spans="1:15" hidden="1">
      <c r="A100" s="300" t="s">
        <v>181</v>
      </c>
      <c r="B100" s="300" t="s">
        <v>182</v>
      </c>
      <c r="C100" s="300" t="s">
        <v>33</v>
      </c>
      <c r="D100" s="300" t="s">
        <v>27</v>
      </c>
      <c r="E100" s="300">
        <v>20190549</v>
      </c>
      <c r="F100" s="300" t="str">
        <f t="shared" si="1"/>
        <v>20190549-EJECUCION</v>
      </c>
      <c r="G100" s="300" t="s">
        <v>1209</v>
      </c>
      <c r="H100" s="300">
        <v>4211291</v>
      </c>
      <c r="I100" s="300">
        <v>369565</v>
      </c>
      <c r="J100" s="300" t="s">
        <v>30</v>
      </c>
      <c r="K100" s="300" t="s">
        <v>30</v>
      </c>
      <c r="L100" s="300" t="s">
        <v>78</v>
      </c>
      <c r="M100" s="300">
        <v>2017</v>
      </c>
      <c r="N100" s="300" t="s">
        <v>1141</v>
      </c>
      <c r="O100" s="300" t="s">
        <v>1142</v>
      </c>
    </row>
    <row r="101" spans="1:15" hidden="1">
      <c r="A101" s="300"/>
      <c r="B101" s="300"/>
      <c r="C101" s="300" t="s">
        <v>579</v>
      </c>
      <c r="D101" s="300" t="s">
        <v>27</v>
      </c>
      <c r="E101" s="300">
        <v>30399283</v>
      </c>
      <c r="F101" s="300" t="str">
        <f t="shared" si="1"/>
        <v>30399283-EJECUCION</v>
      </c>
      <c r="G101" s="300" t="s">
        <v>1202</v>
      </c>
      <c r="H101" s="300">
        <v>12000</v>
      </c>
      <c r="I101" s="300">
        <v>12000</v>
      </c>
      <c r="J101" s="300"/>
      <c r="K101" s="300"/>
      <c r="L101" s="300" t="s">
        <v>1146</v>
      </c>
      <c r="M101" s="300">
        <v>2017</v>
      </c>
      <c r="N101" s="300" t="s">
        <v>1141</v>
      </c>
      <c r="O101" s="300" t="s">
        <v>1142</v>
      </c>
    </row>
    <row r="102" spans="1:15" hidden="1">
      <c r="A102" s="300" t="s">
        <v>512</v>
      </c>
      <c r="B102" s="300"/>
      <c r="C102" s="300" t="s">
        <v>1144</v>
      </c>
      <c r="D102" s="300" t="s">
        <v>27</v>
      </c>
      <c r="E102" s="300">
        <v>30322174</v>
      </c>
      <c r="F102" s="300" t="str">
        <f t="shared" si="1"/>
        <v>30322174-EJECUCION</v>
      </c>
      <c r="G102" s="300" t="s">
        <v>1203</v>
      </c>
      <c r="H102" s="300">
        <v>200001</v>
      </c>
      <c r="I102" s="300">
        <v>200001</v>
      </c>
      <c r="J102" s="300"/>
      <c r="K102" s="300"/>
      <c r="L102" s="300" t="s">
        <v>1146</v>
      </c>
      <c r="M102" s="300">
        <v>2017</v>
      </c>
      <c r="N102" s="300" t="s">
        <v>1141</v>
      </c>
      <c r="O102" s="300" t="s">
        <v>1142</v>
      </c>
    </row>
    <row r="103" spans="1:15" hidden="1">
      <c r="A103" s="300" t="s">
        <v>512</v>
      </c>
      <c r="B103" s="300"/>
      <c r="C103" s="300" t="s">
        <v>38</v>
      </c>
      <c r="D103" s="300" t="s">
        <v>27</v>
      </c>
      <c r="E103" s="300">
        <v>30342727</v>
      </c>
      <c r="F103" s="300" t="str">
        <f t="shared" si="1"/>
        <v>30342727-EJECUCION</v>
      </c>
      <c r="G103" s="300" t="s">
        <v>1165</v>
      </c>
      <c r="H103" s="300">
        <v>1858494</v>
      </c>
      <c r="I103" s="300">
        <v>1500097</v>
      </c>
      <c r="J103" s="300"/>
      <c r="K103" s="300"/>
      <c r="L103" s="300" t="s">
        <v>1146</v>
      </c>
      <c r="M103" s="300">
        <v>2017</v>
      </c>
      <c r="N103" s="300" t="s">
        <v>1141</v>
      </c>
      <c r="O103" s="300" t="s">
        <v>1142</v>
      </c>
    </row>
    <row r="104" spans="1:15" hidden="1">
      <c r="A104" s="300" t="s">
        <v>181</v>
      </c>
      <c r="B104" s="300" t="s">
        <v>182</v>
      </c>
      <c r="C104" s="300" t="s">
        <v>33</v>
      </c>
      <c r="D104" s="300" t="s">
        <v>27</v>
      </c>
      <c r="E104" s="300">
        <v>30128140</v>
      </c>
      <c r="F104" s="300" t="str">
        <f t="shared" si="1"/>
        <v>30128140-EJECUCION</v>
      </c>
      <c r="G104" s="300" t="s">
        <v>1249</v>
      </c>
      <c r="H104" s="300">
        <v>1882243</v>
      </c>
      <c r="I104" s="300">
        <v>1877875</v>
      </c>
      <c r="J104" s="300" t="s">
        <v>30</v>
      </c>
      <c r="K104" s="300" t="s">
        <v>30</v>
      </c>
      <c r="L104" s="300" t="s">
        <v>78</v>
      </c>
      <c r="M104" s="300">
        <v>2017</v>
      </c>
      <c r="N104" s="300" t="s">
        <v>1141</v>
      </c>
      <c r="O104" s="300" t="s">
        <v>1142</v>
      </c>
    </row>
    <row r="105" spans="1:15" hidden="1">
      <c r="A105" s="300" t="s">
        <v>25</v>
      </c>
      <c r="B105" s="300"/>
      <c r="C105" s="300" t="s">
        <v>90</v>
      </c>
      <c r="D105" s="300" t="s">
        <v>1439</v>
      </c>
      <c r="E105" s="300">
        <v>30409780</v>
      </c>
      <c r="F105" s="300" t="str">
        <f t="shared" si="1"/>
        <v>30409780-FACTIBILIDAD</v>
      </c>
      <c r="G105" s="300" t="s">
        <v>1750</v>
      </c>
      <c r="H105" s="300">
        <v>457163</v>
      </c>
      <c r="I105" s="300">
        <v>320014</v>
      </c>
      <c r="J105" s="300" t="s">
        <v>30</v>
      </c>
      <c r="K105" s="300" t="s">
        <v>30</v>
      </c>
      <c r="L105" s="300" t="s">
        <v>78</v>
      </c>
      <c r="M105" s="300">
        <v>2017</v>
      </c>
      <c r="N105" s="300" t="s">
        <v>1141</v>
      </c>
      <c r="O105" s="300" t="s">
        <v>2970</v>
      </c>
    </row>
    <row r="106" spans="1:15" hidden="1">
      <c r="A106" s="300" t="s">
        <v>362</v>
      </c>
      <c r="B106" s="300" t="s">
        <v>480</v>
      </c>
      <c r="C106" s="300" t="s">
        <v>1161</v>
      </c>
      <c r="D106" s="300" t="s">
        <v>35</v>
      </c>
      <c r="E106" s="300">
        <v>30115878</v>
      </c>
      <c r="F106" s="300" t="str">
        <f t="shared" si="1"/>
        <v>30115878-DISEÑO</v>
      </c>
      <c r="G106" s="300" t="s">
        <v>1380</v>
      </c>
      <c r="H106" s="300">
        <v>54970</v>
      </c>
      <c r="I106" s="300">
        <v>14091</v>
      </c>
      <c r="J106" s="300" t="s">
        <v>30</v>
      </c>
      <c r="K106" s="300" t="s">
        <v>30</v>
      </c>
      <c r="L106" s="300" t="s">
        <v>78</v>
      </c>
      <c r="M106" s="300">
        <v>2017</v>
      </c>
      <c r="N106" s="300" t="s">
        <v>1141</v>
      </c>
      <c r="O106" s="300" t="s">
        <v>1142</v>
      </c>
    </row>
    <row r="107" spans="1:15" hidden="1">
      <c r="A107" s="300"/>
      <c r="B107" s="300"/>
      <c r="C107" s="300" t="s">
        <v>313</v>
      </c>
      <c r="D107" s="300" t="s">
        <v>27</v>
      </c>
      <c r="E107" s="300">
        <v>30102059</v>
      </c>
      <c r="F107" s="300" t="str">
        <f t="shared" si="1"/>
        <v>30102059-EJECUCION</v>
      </c>
      <c r="G107" s="300" t="s">
        <v>1467</v>
      </c>
      <c r="H107" s="300">
        <v>251554</v>
      </c>
      <c r="I107" s="300">
        <v>47702</v>
      </c>
      <c r="J107" s="300"/>
      <c r="K107" s="300"/>
      <c r="L107" s="300" t="s">
        <v>1146</v>
      </c>
      <c r="M107" s="300">
        <v>2017</v>
      </c>
      <c r="N107" s="300" t="s">
        <v>1141</v>
      </c>
      <c r="O107" s="300" t="s">
        <v>1142</v>
      </c>
    </row>
    <row r="108" spans="1:15" hidden="1">
      <c r="A108" s="300" t="s">
        <v>362</v>
      </c>
      <c r="B108" s="300" t="s">
        <v>467</v>
      </c>
      <c r="C108" s="300" t="s">
        <v>69</v>
      </c>
      <c r="D108" s="300" t="s">
        <v>27</v>
      </c>
      <c r="E108" s="300">
        <v>30101055</v>
      </c>
      <c r="F108" s="300" t="str">
        <f t="shared" si="1"/>
        <v>30101055-EJECUCION</v>
      </c>
      <c r="G108" s="300" t="s">
        <v>1281</v>
      </c>
      <c r="H108" s="300">
        <v>5352777</v>
      </c>
      <c r="I108" s="300">
        <v>1315373</v>
      </c>
      <c r="J108" s="300" t="s">
        <v>30</v>
      </c>
      <c r="K108" s="300" t="s">
        <v>30</v>
      </c>
      <c r="L108" s="300" t="s">
        <v>78</v>
      </c>
      <c r="M108" s="300">
        <v>2017</v>
      </c>
      <c r="N108" s="300" t="s">
        <v>1141</v>
      </c>
      <c r="O108" s="300" t="s">
        <v>1198</v>
      </c>
    </row>
    <row r="109" spans="1:15" hidden="1">
      <c r="A109" s="300" t="s">
        <v>181</v>
      </c>
      <c r="B109" s="300"/>
      <c r="C109" s="300" t="s">
        <v>33</v>
      </c>
      <c r="D109" s="300" t="s">
        <v>35</v>
      </c>
      <c r="E109" s="300">
        <v>30377475</v>
      </c>
      <c r="F109" s="300" t="str">
        <f t="shared" si="1"/>
        <v>30377475-DISEÑO</v>
      </c>
      <c r="G109" s="300" t="s">
        <v>1231</v>
      </c>
      <c r="H109" s="300">
        <v>1944000</v>
      </c>
      <c r="I109" s="300">
        <v>1000000</v>
      </c>
      <c r="J109" s="300"/>
      <c r="K109" s="300"/>
      <c r="L109" s="300" t="s">
        <v>1146</v>
      </c>
      <c r="M109" s="300">
        <v>2017</v>
      </c>
      <c r="N109" s="300" t="s">
        <v>1141</v>
      </c>
      <c r="O109" s="300" t="s">
        <v>1142</v>
      </c>
    </row>
    <row r="110" spans="1:15" hidden="1">
      <c r="A110" s="300" t="s">
        <v>25</v>
      </c>
      <c r="B110" s="300" t="s">
        <v>1206</v>
      </c>
      <c r="C110" s="300" t="s">
        <v>90</v>
      </c>
      <c r="D110" s="300" t="s">
        <v>35</v>
      </c>
      <c r="E110" s="300">
        <v>30102226</v>
      </c>
      <c r="F110" s="300" t="str">
        <f t="shared" si="1"/>
        <v>30102226-DISEÑO</v>
      </c>
      <c r="G110" s="300" t="s">
        <v>1278</v>
      </c>
      <c r="H110" s="300">
        <v>157404</v>
      </c>
      <c r="I110" s="300">
        <v>157404</v>
      </c>
      <c r="J110" s="300"/>
      <c r="K110" s="300"/>
      <c r="L110" s="300" t="s">
        <v>1146</v>
      </c>
      <c r="M110" s="300">
        <v>2017</v>
      </c>
      <c r="N110" s="300" t="s">
        <v>1141</v>
      </c>
      <c r="O110" s="300" t="s">
        <v>1142</v>
      </c>
    </row>
    <row r="111" spans="1:15" hidden="1">
      <c r="A111" s="300" t="s">
        <v>25</v>
      </c>
      <c r="B111" s="300" t="s">
        <v>1206</v>
      </c>
      <c r="C111" s="300" t="s">
        <v>1161</v>
      </c>
      <c r="D111" s="300" t="s">
        <v>35</v>
      </c>
      <c r="E111" s="300">
        <v>30088194</v>
      </c>
      <c r="F111" s="300" t="str">
        <f t="shared" si="1"/>
        <v>30088194-DISEÑO</v>
      </c>
      <c r="G111" s="300" t="s">
        <v>1282</v>
      </c>
      <c r="H111" s="300">
        <v>152852</v>
      </c>
      <c r="I111" s="300">
        <v>120089</v>
      </c>
      <c r="J111" s="300" t="s">
        <v>30</v>
      </c>
      <c r="K111" s="300" t="s">
        <v>30</v>
      </c>
      <c r="L111" s="300" t="s">
        <v>78</v>
      </c>
      <c r="M111" s="300">
        <v>2017</v>
      </c>
      <c r="N111" s="300" t="s">
        <v>1141</v>
      </c>
      <c r="O111" s="300" t="s">
        <v>1142</v>
      </c>
    </row>
    <row r="112" spans="1:15" hidden="1">
      <c r="A112" s="300" t="s">
        <v>512</v>
      </c>
      <c r="B112" s="300" t="s">
        <v>1160</v>
      </c>
      <c r="C112" s="300" t="s">
        <v>33</v>
      </c>
      <c r="D112" s="300" t="s">
        <v>35</v>
      </c>
      <c r="E112" s="300">
        <v>30311772</v>
      </c>
      <c r="F112" s="300" t="str">
        <f t="shared" si="1"/>
        <v>30311772-DISEÑO</v>
      </c>
      <c r="G112" s="300" t="s">
        <v>547</v>
      </c>
      <c r="H112" s="300">
        <v>121599</v>
      </c>
      <c r="I112" s="300">
        <v>50000</v>
      </c>
      <c r="J112" s="300"/>
      <c r="K112" s="300"/>
      <c r="L112" s="300" t="s">
        <v>1146</v>
      </c>
      <c r="M112" s="300">
        <v>2017</v>
      </c>
      <c r="N112" s="300" t="s">
        <v>1141</v>
      </c>
      <c r="O112" s="300" t="s">
        <v>1142</v>
      </c>
    </row>
    <row r="113" spans="1:15" hidden="1">
      <c r="A113" s="300" t="s">
        <v>25</v>
      </c>
      <c r="B113" s="300" t="s">
        <v>1206</v>
      </c>
      <c r="C113" s="300" t="s">
        <v>33</v>
      </c>
      <c r="D113" s="300" t="s">
        <v>27</v>
      </c>
      <c r="E113" s="300">
        <v>30280673</v>
      </c>
      <c r="F113" s="300" t="str">
        <f t="shared" si="1"/>
        <v>30280673-EJECUCION</v>
      </c>
      <c r="G113" s="300" t="s">
        <v>1388</v>
      </c>
      <c r="H113" s="300">
        <v>325967</v>
      </c>
      <c r="I113" s="300">
        <v>325967</v>
      </c>
      <c r="J113" s="300"/>
      <c r="K113" s="300"/>
      <c r="L113" s="300" t="s">
        <v>1146</v>
      </c>
      <c r="M113" s="300">
        <v>2017</v>
      </c>
      <c r="N113" s="300" t="s">
        <v>1141</v>
      </c>
      <c r="O113" s="300" t="s">
        <v>1142</v>
      </c>
    </row>
    <row r="114" spans="1:15" hidden="1">
      <c r="A114" s="300" t="s">
        <v>25</v>
      </c>
      <c r="B114" s="300" t="s">
        <v>25</v>
      </c>
      <c r="C114" s="300" t="s">
        <v>38</v>
      </c>
      <c r="D114" s="300" t="s">
        <v>27</v>
      </c>
      <c r="E114" s="300">
        <v>30043744</v>
      </c>
      <c r="F114" s="300" t="str">
        <f t="shared" si="1"/>
        <v>30043744-EJECUCION</v>
      </c>
      <c r="G114" s="300" t="s">
        <v>1333</v>
      </c>
      <c r="H114" s="300">
        <v>7805646</v>
      </c>
      <c r="I114" s="300">
        <v>4241774</v>
      </c>
      <c r="J114" s="300" t="s">
        <v>60</v>
      </c>
      <c r="K114" s="300" t="s">
        <v>30</v>
      </c>
      <c r="L114" s="300" t="s">
        <v>78</v>
      </c>
      <c r="M114" s="300">
        <v>2017</v>
      </c>
      <c r="N114" s="300" t="s">
        <v>1141</v>
      </c>
      <c r="O114" s="300" t="s">
        <v>1334</v>
      </c>
    </row>
    <row r="115" spans="1:15" hidden="1">
      <c r="A115" s="300" t="s">
        <v>512</v>
      </c>
      <c r="B115" s="300" t="s">
        <v>1143</v>
      </c>
      <c r="C115" s="300" t="s">
        <v>38</v>
      </c>
      <c r="D115" s="300" t="s">
        <v>27</v>
      </c>
      <c r="E115" s="300">
        <v>30102779</v>
      </c>
      <c r="F115" s="300" t="str">
        <f t="shared" si="1"/>
        <v>30102779-EJECUCION</v>
      </c>
      <c r="G115" s="300" t="s">
        <v>1292</v>
      </c>
      <c r="H115" s="300">
        <v>567832</v>
      </c>
      <c r="I115" s="300">
        <v>567832</v>
      </c>
      <c r="J115" s="300" t="s">
        <v>30</v>
      </c>
      <c r="K115" s="300" t="s">
        <v>30</v>
      </c>
      <c r="L115" s="300" t="s">
        <v>78</v>
      </c>
      <c r="M115" s="300">
        <v>2017</v>
      </c>
      <c r="N115" s="300" t="s">
        <v>1141</v>
      </c>
      <c r="O115" s="300" t="s">
        <v>1190</v>
      </c>
    </row>
    <row r="116" spans="1:15" hidden="1">
      <c r="A116" s="300" t="s">
        <v>181</v>
      </c>
      <c r="B116" s="300" t="s">
        <v>324</v>
      </c>
      <c r="C116" s="300" t="s">
        <v>41</v>
      </c>
      <c r="D116" s="300" t="s">
        <v>35</v>
      </c>
      <c r="E116" s="300">
        <v>30204522</v>
      </c>
      <c r="F116" s="300" t="str">
        <f t="shared" si="1"/>
        <v>30204522-DISEÑO</v>
      </c>
      <c r="G116" s="300" t="s">
        <v>1293</v>
      </c>
      <c r="H116" s="300">
        <v>40580</v>
      </c>
      <c r="I116" s="300">
        <v>40580</v>
      </c>
      <c r="J116" s="300" t="s">
        <v>30</v>
      </c>
      <c r="K116" s="300" t="s">
        <v>30</v>
      </c>
      <c r="L116" s="300" t="s">
        <v>78</v>
      </c>
      <c r="M116" s="300">
        <v>2017</v>
      </c>
      <c r="N116" s="300" t="s">
        <v>1141</v>
      </c>
      <c r="O116" s="300" t="s">
        <v>1198</v>
      </c>
    </row>
    <row r="117" spans="1:15" hidden="1">
      <c r="A117" s="300" t="s">
        <v>181</v>
      </c>
      <c r="B117" s="300" t="s">
        <v>260</v>
      </c>
      <c r="C117" s="300" t="s">
        <v>1161</v>
      </c>
      <c r="D117" s="300" t="s">
        <v>27</v>
      </c>
      <c r="E117" s="300">
        <v>30291172</v>
      </c>
      <c r="F117" s="300" t="str">
        <f t="shared" si="1"/>
        <v>30291172-EJECUCION</v>
      </c>
      <c r="G117" s="300" t="s">
        <v>1300</v>
      </c>
      <c r="H117" s="300">
        <v>1379907</v>
      </c>
      <c r="I117" s="300">
        <v>860529</v>
      </c>
      <c r="J117" s="300" t="s">
        <v>30</v>
      </c>
      <c r="K117" s="300" t="s">
        <v>30</v>
      </c>
      <c r="L117" s="300" t="s">
        <v>78</v>
      </c>
      <c r="M117" s="300">
        <v>2017</v>
      </c>
      <c r="N117" s="300" t="s">
        <v>1141</v>
      </c>
      <c r="O117" s="300" t="s">
        <v>1198</v>
      </c>
    </row>
    <row r="118" spans="1:15" hidden="1">
      <c r="A118" s="300" t="s">
        <v>362</v>
      </c>
      <c r="B118" s="300" t="s">
        <v>389</v>
      </c>
      <c r="C118" s="300" t="s">
        <v>90</v>
      </c>
      <c r="D118" s="300" t="s">
        <v>27</v>
      </c>
      <c r="E118" s="300">
        <v>30126522</v>
      </c>
      <c r="F118" s="300" t="str">
        <f t="shared" si="1"/>
        <v>30126522-EJECUCION</v>
      </c>
      <c r="G118" s="300" t="s">
        <v>1393</v>
      </c>
      <c r="H118" s="300">
        <v>131606</v>
      </c>
      <c r="I118" s="300">
        <v>21934</v>
      </c>
      <c r="J118" s="300"/>
      <c r="K118" s="300"/>
      <c r="L118" s="300" t="s">
        <v>1146</v>
      </c>
      <c r="M118" s="300">
        <v>2017</v>
      </c>
      <c r="N118" s="300" t="s">
        <v>1141</v>
      </c>
      <c r="O118" s="300" t="s">
        <v>1142</v>
      </c>
    </row>
    <row r="119" spans="1:15" hidden="1">
      <c r="A119" s="300" t="s">
        <v>181</v>
      </c>
      <c r="B119" s="300" t="s">
        <v>324</v>
      </c>
      <c r="C119" s="300" t="s">
        <v>90</v>
      </c>
      <c r="D119" s="300" t="s">
        <v>27</v>
      </c>
      <c r="E119" s="300">
        <v>30094898</v>
      </c>
      <c r="F119" s="300" t="str">
        <f t="shared" si="1"/>
        <v>30094898-EJECUCION</v>
      </c>
      <c r="G119" s="300" t="s">
        <v>1394</v>
      </c>
      <c r="H119" s="300">
        <v>1025371</v>
      </c>
      <c r="I119" s="300">
        <v>300002</v>
      </c>
      <c r="J119" s="300" t="s">
        <v>30</v>
      </c>
      <c r="K119" s="300" t="s">
        <v>30</v>
      </c>
      <c r="L119" s="300" t="s">
        <v>78</v>
      </c>
      <c r="M119" s="300">
        <v>2017</v>
      </c>
      <c r="N119" s="300" t="s">
        <v>1141</v>
      </c>
      <c r="O119" s="300" t="s">
        <v>2978</v>
      </c>
    </row>
    <row r="120" spans="1:15" hidden="1">
      <c r="A120" s="300" t="s">
        <v>362</v>
      </c>
      <c r="B120" s="300"/>
      <c r="C120" s="300" t="s">
        <v>33</v>
      </c>
      <c r="D120" s="300" t="s">
        <v>27</v>
      </c>
      <c r="E120" s="300">
        <v>30083300</v>
      </c>
      <c r="F120" s="300" t="str">
        <f t="shared" si="1"/>
        <v>30083300-EJECUCION</v>
      </c>
      <c r="G120" s="300" t="s">
        <v>1401</v>
      </c>
      <c r="H120" s="300">
        <v>80575511</v>
      </c>
      <c r="I120" s="300">
        <v>631640</v>
      </c>
      <c r="J120" s="300" t="s">
        <v>30</v>
      </c>
      <c r="K120" s="300" t="s">
        <v>30</v>
      </c>
      <c r="L120" s="300" t="s">
        <v>78</v>
      </c>
      <c r="M120" s="300">
        <v>2017</v>
      </c>
      <c r="N120" s="300" t="s">
        <v>1268</v>
      </c>
      <c r="O120" s="300" t="s">
        <v>1269</v>
      </c>
    </row>
    <row r="121" spans="1:15" hidden="1">
      <c r="A121" s="300" t="s">
        <v>512</v>
      </c>
      <c r="B121" s="300"/>
      <c r="C121" s="300" t="s">
        <v>579</v>
      </c>
      <c r="D121" s="300" t="s">
        <v>27</v>
      </c>
      <c r="E121" s="300">
        <v>30341175</v>
      </c>
      <c r="F121" s="300" t="str">
        <f t="shared" si="1"/>
        <v>30341175-EJECUCION</v>
      </c>
      <c r="G121" s="300" t="s">
        <v>3195</v>
      </c>
      <c r="H121" s="300">
        <v>600010</v>
      </c>
      <c r="I121" s="300">
        <v>111112</v>
      </c>
      <c r="J121" s="300"/>
      <c r="K121" s="300"/>
      <c r="L121" s="300" t="s">
        <v>1146</v>
      </c>
      <c r="M121" s="300">
        <v>2017</v>
      </c>
      <c r="N121" s="300" t="s">
        <v>1141</v>
      </c>
      <c r="O121" s="300" t="s">
        <v>1142</v>
      </c>
    </row>
    <row r="122" spans="1:15" hidden="1">
      <c r="A122" s="300" t="s">
        <v>181</v>
      </c>
      <c r="B122" s="300" t="s">
        <v>305</v>
      </c>
      <c r="C122" s="300" t="s">
        <v>90</v>
      </c>
      <c r="D122" s="300" t="s">
        <v>27</v>
      </c>
      <c r="E122" s="300">
        <v>30428380</v>
      </c>
      <c r="F122" s="300" t="str">
        <f t="shared" si="1"/>
        <v>30428380-EJECUCION</v>
      </c>
      <c r="G122" s="300" t="s">
        <v>1303</v>
      </c>
      <c r="H122" s="300">
        <v>249784</v>
      </c>
      <c r="I122" s="300">
        <v>164829</v>
      </c>
      <c r="J122" s="300"/>
      <c r="K122" s="300"/>
      <c r="L122" s="300" t="s">
        <v>1146</v>
      </c>
      <c r="M122" s="300">
        <v>2017</v>
      </c>
      <c r="N122" s="300" t="s">
        <v>1141</v>
      </c>
      <c r="O122" s="300" t="s">
        <v>1142</v>
      </c>
    </row>
    <row r="123" spans="1:15" hidden="1">
      <c r="A123" s="300" t="s">
        <v>362</v>
      </c>
      <c r="B123" s="300" t="s">
        <v>451</v>
      </c>
      <c r="C123" s="300" t="s">
        <v>33</v>
      </c>
      <c r="D123" s="300" t="s">
        <v>27</v>
      </c>
      <c r="E123" s="300">
        <v>30083335</v>
      </c>
      <c r="F123" s="300" t="str">
        <f t="shared" si="1"/>
        <v>30083335-EJECUCION</v>
      </c>
      <c r="G123" s="300" t="s">
        <v>506</v>
      </c>
      <c r="H123" s="300">
        <v>2104186</v>
      </c>
      <c r="I123" s="300">
        <v>139854</v>
      </c>
      <c r="J123" s="300" t="s">
        <v>30</v>
      </c>
      <c r="K123" s="300" t="s">
        <v>30</v>
      </c>
      <c r="L123" s="300" t="s">
        <v>78</v>
      </c>
      <c r="M123" s="300">
        <v>2017</v>
      </c>
      <c r="N123" s="300" t="s">
        <v>1141</v>
      </c>
      <c r="O123" s="300" t="s">
        <v>1142</v>
      </c>
    </row>
    <row r="124" spans="1:15" hidden="1">
      <c r="A124" s="300" t="s">
        <v>181</v>
      </c>
      <c r="B124" s="300" t="s">
        <v>324</v>
      </c>
      <c r="C124" s="300" t="s">
        <v>90</v>
      </c>
      <c r="D124" s="300" t="s">
        <v>27</v>
      </c>
      <c r="E124" s="300">
        <v>30106012</v>
      </c>
      <c r="F124" s="300" t="str">
        <f t="shared" si="1"/>
        <v>30106012-EJECUCION</v>
      </c>
      <c r="G124" s="300" t="s">
        <v>1342</v>
      </c>
      <c r="H124" s="300">
        <v>96121</v>
      </c>
      <c r="I124" s="300">
        <v>87966</v>
      </c>
      <c r="J124" s="300"/>
      <c r="K124" s="300"/>
      <c r="L124" s="300" t="s">
        <v>1146</v>
      </c>
      <c r="M124" s="300">
        <v>2017</v>
      </c>
      <c r="N124" s="300" t="s">
        <v>1141</v>
      </c>
      <c r="O124" s="300" t="s">
        <v>1142</v>
      </c>
    </row>
    <row r="125" spans="1:15" hidden="1">
      <c r="A125" s="300" t="s">
        <v>362</v>
      </c>
      <c r="B125" s="300" t="s">
        <v>439</v>
      </c>
      <c r="C125" s="300" t="s">
        <v>33</v>
      </c>
      <c r="D125" s="300" t="s">
        <v>27</v>
      </c>
      <c r="E125" s="300">
        <v>30071949</v>
      </c>
      <c r="F125" s="300" t="str">
        <f t="shared" si="1"/>
        <v>30071949-EJECUCION</v>
      </c>
      <c r="G125" s="300" t="s">
        <v>1267</v>
      </c>
      <c r="H125" s="300">
        <v>16565188</v>
      </c>
      <c r="I125" s="300">
        <v>306507</v>
      </c>
      <c r="J125" s="300" t="s">
        <v>30</v>
      </c>
      <c r="K125" s="300" t="s">
        <v>30</v>
      </c>
      <c r="L125" s="300" t="s">
        <v>78</v>
      </c>
      <c r="M125" s="300">
        <v>2017</v>
      </c>
      <c r="N125" s="300" t="s">
        <v>1268</v>
      </c>
      <c r="O125" s="300" t="s">
        <v>1269</v>
      </c>
    </row>
    <row r="126" spans="1:15" hidden="1">
      <c r="A126" s="300" t="s">
        <v>362</v>
      </c>
      <c r="B126" s="300" t="s">
        <v>389</v>
      </c>
      <c r="C126" s="300" t="s">
        <v>1144</v>
      </c>
      <c r="D126" s="300" t="s">
        <v>27</v>
      </c>
      <c r="E126" s="300">
        <v>30131130</v>
      </c>
      <c r="F126" s="300" t="str">
        <f t="shared" si="1"/>
        <v>30131130-EJECUCION</v>
      </c>
      <c r="G126" s="300" t="s">
        <v>1270</v>
      </c>
      <c r="H126" s="300">
        <v>59174</v>
      </c>
      <c r="I126" s="300">
        <v>59174</v>
      </c>
      <c r="J126" s="300" t="s">
        <v>30</v>
      </c>
      <c r="K126" s="300" t="s">
        <v>30</v>
      </c>
      <c r="L126" s="300" t="s">
        <v>78</v>
      </c>
      <c r="M126" s="300">
        <v>2017</v>
      </c>
      <c r="N126" s="300" t="s">
        <v>1141</v>
      </c>
      <c r="O126" s="300" t="s">
        <v>2964</v>
      </c>
    </row>
    <row r="127" spans="1:15" hidden="1">
      <c r="A127" s="300"/>
      <c r="B127" s="300"/>
      <c r="C127" s="300" t="s">
        <v>579</v>
      </c>
      <c r="D127" s="300" t="s">
        <v>27</v>
      </c>
      <c r="E127" s="300">
        <v>30482019</v>
      </c>
      <c r="F127" s="300" t="str">
        <f t="shared" si="1"/>
        <v>30482019-EJECUCION</v>
      </c>
      <c r="G127" s="300" t="s">
        <v>1271</v>
      </c>
      <c r="H127" s="300">
        <v>400000</v>
      </c>
      <c r="I127" s="300">
        <v>70000</v>
      </c>
      <c r="J127" s="300"/>
      <c r="K127" s="300"/>
      <c r="L127" s="300" t="s">
        <v>1146</v>
      </c>
      <c r="M127" s="300">
        <v>2017</v>
      </c>
      <c r="N127" s="300" t="s">
        <v>1141</v>
      </c>
      <c r="O127" s="300" t="s">
        <v>1142</v>
      </c>
    </row>
    <row r="128" spans="1:15" hidden="1">
      <c r="A128" s="300" t="s">
        <v>181</v>
      </c>
      <c r="B128" s="300" t="s">
        <v>324</v>
      </c>
      <c r="C128" s="300" t="s">
        <v>41</v>
      </c>
      <c r="D128" s="300" t="s">
        <v>27</v>
      </c>
      <c r="E128" s="300">
        <v>30077182</v>
      </c>
      <c r="F128" s="300" t="str">
        <f t="shared" si="1"/>
        <v>30077182-EJECUCION</v>
      </c>
      <c r="G128" s="300" t="s">
        <v>338</v>
      </c>
      <c r="H128" s="300">
        <v>335066</v>
      </c>
      <c r="I128" s="300">
        <v>108982</v>
      </c>
      <c r="J128" s="300" t="s">
        <v>30</v>
      </c>
      <c r="K128" s="300" t="s">
        <v>30</v>
      </c>
      <c r="L128" s="300" t="s">
        <v>78</v>
      </c>
      <c r="M128" s="300">
        <v>2017</v>
      </c>
      <c r="N128" s="300" t="s">
        <v>1441</v>
      </c>
      <c r="O128" s="300" t="s">
        <v>1443</v>
      </c>
    </row>
    <row r="129" spans="1:15" hidden="1">
      <c r="A129" s="300" t="s">
        <v>181</v>
      </c>
      <c r="B129" s="300" t="s">
        <v>230</v>
      </c>
      <c r="C129" s="300" t="s">
        <v>1161</v>
      </c>
      <c r="D129" s="300" t="s">
        <v>27</v>
      </c>
      <c r="E129" s="300">
        <v>30428679</v>
      </c>
      <c r="F129" s="300" t="str">
        <f t="shared" si="1"/>
        <v>30428679-EJECUCION</v>
      </c>
      <c r="G129" s="300" t="s">
        <v>1308</v>
      </c>
      <c r="H129" s="300">
        <v>328549</v>
      </c>
      <c r="I129" s="300">
        <v>328549</v>
      </c>
      <c r="J129" s="300"/>
      <c r="K129" s="300"/>
      <c r="L129" s="300" t="s">
        <v>1146</v>
      </c>
      <c r="M129" s="300">
        <v>2017</v>
      </c>
      <c r="N129" s="300" t="s">
        <v>1141</v>
      </c>
      <c r="O129" s="300" t="s">
        <v>1142</v>
      </c>
    </row>
    <row r="130" spans="1:15" hidden="1">
      <c r="A130" s="300" t="s">
        <v>362</v>
      </c>
      <c r="B130" s="300" t="s">
        <v>416</v>
      </c>
      <c r="C130" s="300" t="s">
        <v>33</v>
      </c>
      <c r="D130" s="300" t="s">
        <v>27</v>
      </c>
      <c r="E130" s="300">
        <v>30134020</v>
      </c>
      <c r="F130" s="300" t="str">
        <f t="shared" si="1"/>
        <v>30134020-EJECUCION</v>
      </c>
      <c r="G130" s="300" t="s">
        <v>1309</v>
      </c>
      <c r="H130" s="300">
        <v>480306</v>
      </c>
      <c r="I130" s="300">
        <v>373798</v>
      </c>
      <c r="J130" s="300" t="s">
        <v>30</v>
      </c>
      <c r="K130" s="300" t="s">
        <v>30</v>
      </c>
      <c r="L130" s="300" t="s">
        <v>78</v>
      </c>
      <c r="M130" s="300">
        <v>2017</v>
      </c>
      <c r="N130" s="300" t="s">
        <v>1141</v>
      </c>
      <c r="O130" s="300" t="s">
        <v>1142</v>
      </c>
    </row>
    <row r="131" spans="1:15" hidden="1">
      <c r="A131" s="300" t="s">
        <v>512</v>
      </c>
      <c r="B131" s="300" t="s">
        <v>512</v>
      </c>
      <c r="C131" s="300" t="s">
        <v>90</v>
      </c>
      <c r="D131" s="300" t="s">
        <v>35</v>
      </c>
      <c r="E131" s="300">
        <v>30135233</v>
      </c>
      <c r="F131" s="300" t="str">
        <f t="shared" ref="F131:F194" si="2">CONCATENATE(E131,"-",D131)</f>
        <v>30135233-DISEÑO</v>
      </c>
      <c r="G131" s="300" t="s">
        <v>1284</v>
      </c>
      <c r="H131" s="300">
        <v>38777</v>
      </c>
      <c r="I131" s="300">
        <v>7540</v>
      </c>
      <c r="J131" s="300" t="s">
        <v>30</v>
      </c>
      <c r="K131" s="300" t="s">
        <v>30</v>
      </c>
      <c r="L131" s="300" t="s">
        <v>78</v>
      </c>
      <c r="M131" s="300">
        <v>2017</v>
      </c>
      <c r="N131" s="300" t="s">
        <v>1141</v>
      </c>
      <c r="O131" s="300" t="s">
        <v>1142</v>
      </c>
    </row>
    <row r="132" spans="1:15" hidden="1">
      <c r="A132" s="300" t="s">
        <v>512</v>
      </c>
      <c r="B132" s="300" t="s">
        <v>1170</v>
      </c>
      <c r="C132" s="300" t="s">
        <v>313</v>
      </c>
      <c r="D132" s="300" t="s">
        <v>27</v>
      </c>
      <c r="E132" s="300">
        <v>30341732</v>
      </c>
      <c r="F132" s="300" t="str">
        <f t="shared" si="2"/>
        <v>30341732-EJECUCION</v>
      </c>
      <c r="G132" s="300" t="s">
        <v>1408</v>
      </c>
      <c r="H132" s="300">
        <v>186501</v>
      </c>
      <c r="I132" s="300">
        <v>186501</v>
      </c>
      <c r="J132" s="300"/>
      <c r="K132" s="300"/>
      <c r="L132" s="300" t="s">
        <v>1146</v>
      </c>
      <c r="M132" s="300">
        <v>2017</v>
      </c>
      <c r="N132" s="300" t="s">
        <v>1141</v>
      </c>
      <c r="O132" s="300" t="s">
        <v>1142</v>
      </c>
    </row>
    <row r="133" spans="1:15" hidden="1">
      <c r="A133" s="300" t="s">
        <v>512</v>
      </c>
      <c r="B133" s="300"/>
      <c r="C133" s="300" t="s">
        <v>62</v>
      </c>
      <c r="D133" s="300" t="s">
        <v>27</v>
      </c>
      <c r="E133" s="300">
        <v>30342073</v>
      </c>
      <c r="F133" s="300" t="str">
        <f t="shared" si="2"/>
        <v>30342073-EJECUCION</v>
      </c>
      <c r="G133" s="300" t="s">
        <v>1409</v>
      </c>
      <c r="H133" s="300">
        <v>716254</v>
      </c>
      <c r="I133" s="300">
        <v>477501</v>
      </c>
      <c r="J133" s="300"/>
      <c r="K133" s="300"/>
      <c r="L133" s="300" t="s">
        <v>1146</v>
      </c>
      <c r="M133" s="300">
        <v>2017</v>
      </c>
      <c r="N133" s="300" t="s">
        <v>1141</v>
      </c>
      <c r="O133" s="300" t="s">
        <v>1142</v>
      </c>
    </row>
    <row r="134" spans="1:15" hidden="1">
      <c r="A134" s="300"/>
      <c r="B134" s="300"/>
      <c r="C134" s="300" t="s">
        <v>579</v>
      </c>
      <c r="D134" s="300" t="s">
        <v>27</v>
      </c>
      <c r="E134" s="300">
        <v>30341173</v>
      </c>
      <c r="F134" s="300" t="str">
        <f t="shared" si="2"/>
        <v>30341173-EJECUCION</v>
      </c>
      <c r="G134" s="300" t="s">
        <v>2977</v>
      </c>
      <c r="H134" s="300">
        <v>450006</v>
      </c>
      <c r="I134" s="300">
        <v>69302</v>
      </c>
      <c r="J134" s="300"/>
      <c r="K134" s="300"/>
      <c r="L134" s="300" t="s">
        <v>1146</v>
      </c>
      <c r="M134" s="300">
        <v>2017</v>
      </c>
      <c r="N134" s="300" t="s">
        <v>1141</v>
      </c>
      <c r="O134" s="300" t="s">
        <v>1142</v>
      </c>
    </row>
    <row r="135" spans="1:15" hidden="1">
      <c r="A135" s="300"/>
      <c r="B135" s="300"/>
      <c r="C135" s="300" t="s">
        <v>579</v>
      </c>
      <c r="D135" s="300" t="s">
        <v>27</v>
      </c>
      <c r="E135" s="300">
        <v>30137060</v>
      </c>
      <c r="F135" s="300" t="str">
        <f t="shared" si="2"/>
        <v>30137060-EJECUCION</v>
      </c>
      <c r="G135" s="300" t="s">
        <v>1310</v>
      </c>
      <c r="H135" s="300">
        <v>1666854</v>
      </c>
      <c r="I135" s="300">
        <v>1030000</v>
      </c>
      <c r="J135" s="300"/>
      <c r="K135" s="300"/>
      <c r="L135" s="300" t="s">
        <v>1146</v>
      </c>
      <c r="M135" s="300">
        <v>2017</v>
      </c>
      <c r="N135" s="300" t="s">
        <v>1141</v>
      </c>
      <c r="O135" s="300" t="s">
        <v>1142</v>
      </c>
    </row>
    <row r="136" spans="1:15" hidden="1">
      <c r="A136" s="300" t="s">
        <v>181</v>
      </c>
      <c r="B136" s="300" t="s">
        <v>305</v>
      </c>
      <c r="C136" s="300" t="s">
        <v>1161</v>
      </c>
      <c r="D136" s="300" t="s">
        <v>35</v>
      </c>
      <c r="E136" s="300">
        <v>30396077</v>
      </c>
      <c r="F136" s="300" t="str">
        <f t="shared" si="2"/>
        <v>30396077-DISEÑO</v>
      </c>
      <c r="G136" s="300" t="s">
        <v>1311</v>
      </c>
      <c r="H136" s="300">
        <v>21934</v>
      </c>
      <c r="I136" s="300">
        <v>21934</v>
      </c>
      <c r="J136" s="300" t="s">
        <v>60</v>
      </c>
      <c r="K136" s="300" t="s">
        <v>60</v>
      </c>
      <c r="L136" s="300" t="s">
        <v>78</v>
      </c>
      <c r="M136" s="300">
        <v>2017</v>
      </c>
      <c r="N136" s="300" t="s">
        <v>1141</v>
      </c>
      <c r="O136" s="300" t="s">
        <v>1312</v>
      </c>
    </row>
    <row r="137" spans="1:15" hidden="1">
      <c r="A137" s="300" t="s">
        <v>181</v>
      </c>
      <c r="B137" s="300" t="s">
        <v>182</v>
      </c>
      <c r="C137" s="300" t="s">
        <v>341</v>
      </c>
      <c r="D137" s="300" t="s">
        <v>27</v>
      </c>
      <c r="E137" s="300">
        <v>30073367</v>
      </c>
      <c r="F137" s="300" t="str">
        <f t="shared" si="2"/>
        <v>30073367-EJECUCION</v>
      </c>
      <c r="G137" s="300" t="s">
        <v>1289</v>
      </c>
      <c r="H137" s="300">
        <v>374748</v>
      </c>
      <c r="I137" s="300">
        <v>120222</v>
      </c>
      <c r="J137" s="300" t="s">
        <v>30</v>
      </c>
      <c r="K137" s="300" t="s">
        <v>30</v>
      </c>
      <c r="L137" s="300" t="s">
        <v>78</v>
      </c>
      <c r="M137" s="300">
        <v>2017</v>
      </c>
      <c r="N137" s="300" t="s">
        <v>1141</v>
      </c>
      <c r="O137" s="300" t="s">
        <v>1142</v>
      </c>
    </row>
    <row r="138" spans="1:15" hidden="1">
      <c r="A138" s="300" t="s">
        <v>25</v>
      </c>
      <c r="B138" s="300" t="s">
        <v>128</v>
      </c>
      <c r="C138" s="300" t="s">
        <v>1144</v>
      </c>
      <c r="D138" s="300" t="s">
        <v>27</v>
      </c>
      <c r="E138" s="300">
        <v>30124377</v>
      </c>
      <c r="F138" s="300" t="str">
        <f t="shared" si="2"/>
        <v>30124377-EJECUCION</v>
      </c>
      <c r="G138" s="300" t="s">
        <v>141</v>
      </c>
      <c r="H138" s="300">
        <v>215555</v>
      </c>
      <c r="I138" s="300">
        <v>15554</v>
      </c>
      <c r="J138" s="300"/>
      <c r="K138" s="300"/>
      <c r="L138" s="300" t="s">
        <v>1146</v>
      </c>
      <c r="M138" s="300">
        <v>2017</v>
      </c>
      <c r="N138" s="300" t="s">
        <v>1141</v>
      </c>
      <c r="O138" s="300" t="s">
        <v>1142</v>
      </c>
    </row>
    <row r="139" spans="1:15" hidden="1">
      <c r="A139" s="300"/>
      <c r="B139" s="300"/>
      <c r="C139" s="300" t="s">
        <v>1161</v>
      </c>
      <c r="D139" s="300" t="s">
        <v>27</v>
      </c>
      <c r="E139" s="300">
        <v>30127949</v>
      </c>
      <c r="F139" s="300" t="str">
        <f t="shared" si="2"/>
        <v>30127949-EJECUCION</v>
      </c>
      <c r="G139" s="300" t="s">
        <v>1411</v>
      </c>
      <c r="H139" s="300">
        <v>1585002</v>
      </c>
      <c r="I139" s="300">
        <v>480001</v>
      </c>
      <c r="J139" s="300"/>
      <c r="K139" s="300"/>
      <c r="L139" s="300" t="s">
        <v>1146</v>
      </c>
      <c r="M139" s="300">
        <v>2017</v>
      </c>
      <c r="N139" s="300" t="s">
        <v>1141</v>
      </c>
      <c r="O139" s="300" t="s">
        <v>1142</v>
      </c>
    </row>
    <row r="140" spans="1:15" hidden="1">
      <c r="A140" s="300" t="s">
        <v>362</v>
      </c>
      <c r="B140" s="300" t="s">
        <v>375</v>
      </c>
      <c r="C140" s="300" t="s">
        <v>38</v>
      </c>
      <c r="D140" s="300" t="s">
        <v>27</v>
      </c>
      <c r="E140" s="300">
        <v>30481764</v>
      </c>
      <c r="F140" s="300" t="str">
        <f t="shared" si="2"/>
        <v>30481764-EJECUCION</v>
      </c>
      <c r="G140" s="300" t="s">
        <v>3433</v>
      </c>
      <c r="H140" s="300">
        <v>159936</v>
      </c>
      <c r="I140" s="300">
        <v>159936</v>
      </c>
      <c r="J140" s="300"/>
      <c r="K140" s="300"/>
      <c r="L140" s="300" t="s">
        <v>1146</v>
      </c>
      <c r="M140" s="300">
        <v>2017</v>
      </c>
      <c r="N140" s="300" t="s">
        <v>1141</v>
      </c>
      <c r="O140" s="300" t="s">
        <v>1142</v>
      </c>
    </row>
    <row r="141" spans="1:15" hidden="1">
      <c r="A141" s="300"/>
      <c r="B141" s="300"/>
      <c r="C141" s="300" t="s">
        <v>90</v>
      </c>
      <c r="D141" s="300" t="s">
        <v>27</v>
      </c>
      <c r="E141" s="300">
        <v>30440729</v>
      </c>
      <c r="F141" s="300" t="str">
        <f t="shared" si="2"/>
        <v>30440729-EJECUCION</v>
      </c>
      <c r="G141" s="300" t="s">
        <v>1273</v>
      </c>
      <c r="H141" s="300">
        <v>350961</v>
      </c>
      <c r="I141" s="300">
        <v>200061</v>
      </c>
      <c r="J141" s="300"/>
      <c r="K141" s="300"/>
      <c r="L141" s="300" t="s">
        <v>1146</v>
      </c>
      <c r="M141" s="300">
        <v>2017</v>
      </c>
      <c r="N141" s="300" t="s">
        <v>1141</v>
      </c>
      <c r="O141" s="300" t="s">
        <v>1142</v>
      </c>
    </row>
    <row r="142" spans="1:15" hidden="1">
      <c r="A142" s="300" t="s">
        <v>362</v>
      </c>
      <c r="B142" s="300" t="s">
        <v>480</v>
      </c>
      <c r="C142" s="300" t="s">
        <v>1161</v>
      </c>
      <c r="D142" s="300" t="s">
        <v>27</v>
      </c>
      <c r="E142" s="300">
        <v>30086022</v>
      </c>
      <c r="F142" s="300" t="str">
        <f t="shared" si="2"/>
        <v>30086022-EJECUCION</v>
      </c>
      <c r="G142" s="300" t="s">
        <v>1163</v>
      </c>
      <c r="H142" s="300">
        <v>1008916</v>
      </c>
      <c r="I142" s="300">
        <v>926705</v>
      </c>
      <c r="J142" s="300" t="s">
        <v>30</v>
      </c>
      <c r="K142" s="300" t="s">
        <v>30</v>
      </c>
      <c r="L142" s="300" t="s">
        <v>78</v>
      </c>
      <c r="M142" s="300">
        <v>2017</v>
      </c>
      <c r="N142" s="300" t="s">
        <v>1141</v>
      </c>
      <c r="O142" s="300" t="s">
        <v>1164</v>
      </c>
    </row>
    <row r="143" spans="1:15" hidden="1">
      <c r="A143" s="300" t="s">
        <v>362</v>
      </c>
      <c r="B143" s="300" t="s">
        <v>1296</v>
      </c>
      <c r="C143" s="300" t="s">
        <v>1149</v>
      </c>
      <c r="D143" s="300" t="s">
        <v>35</v>
      </c>
      <c r="E143" s="300">
        <v>30095333</v>
      </c>
      <c r="F143" s="300" t="str">
        <f t="shared" si="2"/>
        <v>30095333-DISEÑO</v>
      </c>
      <c r="G143" s="300" t="s">
        <v>2973</v>
      </c>
      <c r="H143" s="300">
        <v>177820</v>
      </c>
      <c r="I143" s="300">
        <v>157400</v>
      </c>
      <c r="J143" s="300" t="s">
        <v>60</v>
      </c>
      <c r="K143" s="300" t="s">
        <v>60</v>
      </c>
      <c r="L143" s="300" t="s">
        <v>78</v>
      </c>
      <c r="M143" s="300">
        <v>2017</v>
      </c>
      <c r="N143" s="300" t="s">
        <v>1141</v>
      </c>
      <c r="O143" s="300" t="s">
        <v>3445</v>
      </c>
    </row>
    <row r="144" spans="1:15" hidden="1">
      <c r="A144" s="300" t="s">
        <v>181</v>
      </c>
      <c r="B144" s="300" t="s">
        <v>305</v>
      </c>
      <c r="C144" s="300" t="s">
        <v>1161</v>
      </c>
      <c r="D144" s="300" t="s">
        <v>27</v>
      </c>
      <c r="E144" s="300">
        <v>30077481</v>
      </c>
      <c r="F144" s="300" t="str">
        <f t="shared" si="2"/>
        <v>30077481-EJECUCION</v>
      </c>
      <c r="G144" s="300" t="s">
        <v>1348</v>
      </c>
      <c r="H144" s="300">
        <v>1847691</v>
      </c>
      <c r="I144" s="300">
        <v>199134</v>
      </c>
      <c r="J144" s="300" t="s">
        <v>30</v>
      </c>
      <c r="K144" s="300" t="s">
        <v>30</v>
      </c>
      <c r="L144" s="300" t="s">
        <v>78</v>
      </c>
      <c r="M144" s="300">
        <v>2017</v>
      </c>
      <c r="N144" s="300" t="s">
        <v>1141</v>
      </c>
      <c r="O144" s="300" t="s">
        <v>1349</v>
      </c>
    </row>
    <row r="145" spans="1:15" hidden="1">
      <c r="A145" s="300" t="s">
        <v>512</v>
      </c>
      <c r="B145" s="300" t="s">
        <v>1160</v>
      </c>
      <c r="C145" s="300" t="s">
        <v>1149</v>
      </c>
      <c r="D145" s="300" t="s">
        <v>35</v>
      </c>
      <c r="E145" s="300">
        <v>30393123</v>
      </c>
      <c r="F145" s="300" t="str">
        <f t="shared" si="2"/>
        <v>30393123-DISEÑO</v>
      </c>
      <c r="G145" s="300" t="s">
        <v>1353</v>
      </c>
      <c r="H145" s="300">
        <v>30175</v>
      </c>
      <c r="I145" s="300">
        <v>10447</v>
      </c>
      <c r="J145" s="300" t="s">
        <v>30</v>
      </c>
      <c r="K145" s="300" t="s">
        <v>30</v>
      </c>
      <c r="L145" s="300" t="s">
        <v>78</v>
      </c>
      <c r="M145" s="300">
        <v>2017</v>
      </c>
      <c r="N145" s="300" t="s">
        <v>1141</v>
      </c>
      <c r="O145" s="300" t="s">
        <v>1354</v>
      </c>
    </row>
    <row r="146" spans="1:15" hidden="1">
      <c r="A146" s="300" t="s">
        <v>362</v>
      </c>
      <c r="B146" s="300" t="s">
        <v>467</v>
      </c>
      <c r="C146" s="300" t="s">
        <v>1149</v>
      </c>
      <c r="D146" s="300" t="s">
        <v>27</v>
      </c>
      <c r="E146" s="300">
        <v>30133125</v>
      </c>
      <c r="F146" s="300" t="str">
        <f t="shared" si="2"/>
        <v>30133125-EJECUCION</v>
      </c>
      <c r="G146" s="300" t="s">
        <v>1276</v>
      </c>
      <c r="H146" s="300">
        <v>1453187</v>
      </c>
      <c r="I146" s="300">
        <v>946743</v>
      </c>
      <c r="J146" s="300" t="s">
        <v>30</v>
      </c>
      <c r="K146" s="300" t="s">
        <v>30</v>
      </c>
      <c r="L146" s="300" t="s">
        <v>78</v>
      </c>
      <c r="M146" s="300">
        <v>2017</v>
      </c>
      <c r="N146" s="300" t="s">
        <v>1141</v>
      </c>
      <c r="O146" s="300" t="s">
        <v>1142</v>
      </c>
    </row>
    <row r="147" spans="1:15" hidden="1">
      <c r="A147" s="300" t="s">
        <v>362</v>
      </c>
      <c r="B147" s="300" t="s">
        <v>389</v>
      </c>
      <c r="C147" s="300" t="s">
        <v>69</v>
      </c>
      <c r="D147" s="300" t="s">
        <v>27</v>
      </c>
      <c r="E147" s="300">
        <v>30103279</v>
      </c>
      <c r="F147" s="300" t="str">
        <f t="shared" si="2"/>
        <v>30103279-EJECUCION</v>
      </c>
      <c r="G147" s="300" t="s">
        <v>1277</v>
      </c>
      <c r="H147" s="300">
        <v>692571</v>
      </c>
      <c r="I147" s="300">
        <v>142189</v>
      </c>
      <c r="J147" s="300" t="s">
        <v>30</v>
      </c>
      <c r="K147" s="300" t="s">
        <v>30</v>
      </c>
      <c r="L147" s="300" t="s">
        <v>78</v>
      </c>
      <c r="M147" s="300">
        <v>2017</v>
      </c>
      <c r="N147" s="300" t="s">
        <v>1141</v>
      </c>
      <c r="O147" s="300" t="s">
        <v>1142</v>
      </c>
    </row>
    <row r="148" spans="1:15" hidden="1">
      <c r="A148" s="300" t="s">
        <v>362</v>
      </c>
      <c r="B148" s="300" t="s">
        <v>480</v>
      </c>
      <c r="C148" s="300" t="s">
        <v>1161</v>
      </c>
      <c r="D148" s="300" t="s">
        <v>27</v>
      </c>
      <c r="E148" s="300">
        <v>30073551</v>
      </c>
      <c r="F148" s="300" t="str">
        <f t="shared" si="2"/>
        <v>30073551-EJECUCION</v>
      </c>
      <c r="G148" s="300" t="s">
        <v>1331</v>
      </c>
      <c r="H148" s="300">
        <v>3519850</v>
      </c>
      <c r="I148" s="300">
        <v>1549862</v>
      </c>
      <c r="J148" s="300" t="s">
        <v>30</v>
      </c>
      <c r="K148" s="300" t="s">
        <v>30</v>
      </c>
      <c r="L148" s="300" t="s">
        <v>78</v>
      </c>
      <c r="M148" s="300">
        <v>2017</v>
      </c>
      <c r="N148" s="300" t="s">
        <v>1141</v>
      </c>
      <c r="O148" s="300" t="s">
        <v>1142</v>
      </c>
    </row>
    <row r="149" spans="1:15" hidden="1">
      <c r="A149" s="300" t="s">
        <v>362</v>
      </c>
      <c r="B149" s="300" t="s">
        <v>439</v>
      </c>
      <c r="C149" s="300" t="s">
        <v>1161</v>
      </c>
      <c r="D149" s="300" t="s">
        <v>27</v>
      </c>
      <c r="E149" s="300">
        <v>30343540</v>
      </c>
      <c r="F149" s="300" t="str">
        <f t="shared" si="2"/>
        <v>30343540-EJECUCION</v>
      </c>
      <c r="G149" s="300" t="s">
        <v>1358</v>
      </c>
      <c r="H149" s="300">
        <v>1025337</v>
      </c>
      <c r="I149" s="300">
        <v>613032</v>
      </c>
      <c r="J149" s="300" t="s">
        <v>30</v>
      </c>
      <c r="K149" s="300" t="s">
        <v>30</v>
      </c>
      <c r="L149" s="300" t="s">
        <v>78</v>
      </c>
      <c r="M149" s="300">
        <v>2017</v>
      </c>
      <c r="N149" s="300" t="s">
        <v>1141</v>
      </c>
      <c r="O149" s="300" t="s">
        <v>1359</v>
      </c>
    </row>
    <row r="150" spans="1:15" hidden="1">
      <c r="A150" s="300" t="s">
        <v>181</v>
      </c>
      <c r="B150" s="300" t="s">
        <v>182</v>
      </c>
      <c r="C150" s="300" t="s">
        <v>38</v>
      </c>
      <c r="D150" s="300" t="s">
        <v>27</v>
      </c>
      <c r="E150" s="300">
        <v>20195455</v>
      </c>
      <c r="F150" s="300" t="str">
        <f t="shared" si="2"/>
        <v>20195455-EJECUCION</v>
      </c>
      <c r="G150" s="300" t="s">
        <v>1417</v>
      </c>
      <c r="H150" s="300">
        <v>1184327</v>
      </c>
      <c r="I150" s="300">
        <v>1067265</v>
      </c>
      <c r="J150" s="300" t="s">
        <v>30</v>
      </c>
      <c r="K150" s="300" t="s">
        <v>30</v>
      </c>
      <c r="L150" s="300" t="s">
        <v>78</v>
      </c>
      <c r="M150" s="300">
        <v>2017</v>
      </c>
      <c r="N150" s="300" t="s">
        <v>1141</v>
      </c>
      <c r="O150" s="300" t="s">
        <v>1248</v>
      </c>
    </row>
    <row r="151" spans="1:15" hidden="1">
      <c r="A151" s="300" t="s">
        <v>512</v>
      </c>
      <c r="B151" s="300"/>
      <c r="C151" s="300" t="s">
        <v>579</v>
      </c>
      <c r="D151" s="300" t="s">
        <v>27</v>
      </c>
      <c r="E151" s="300">
        <v>30341325</v>
      </c>
      <c r="F151" s="300" t="str">
        <f t="shared" si="2"/>
        <v>30341325-EJECUCION</v>
      </c>
      <c r="G151" s="300" t="s">
        <v>1172</v>
      </c>
      <c r="H151" s="300">
        <v>352450</v>
      </c>
      <c r="I151" s="300">
        <v>92676</v>
      </c>
      <c r="J151" s="300"/>
      <c r="K151" s="300"/>
      <c r="L151" s="300" t="s">
        <v>1146</v>
      </c>
      <c r="M151" s="300">
        <v>2017</v>
      </c>
      <c r="N151" s="300" t="s">
        <v>1141</v>
      </c>
      <c r="O151" s="300" t="s">
        <v>1142</v>
      </c>
    </row>
    <row r="152" spans="1:15">
      <c r="A152" s="300" t="s">
        <v>181</v>
      </c>
      <c r="B152" s="300" t="s">
        <v>248</v>
      </c>
      <c r="C152" s="300" t="s">
        <v>1149</v>
      </c>
      <c r="D152" s="300" t="s">
        <v>27</v>
      </c>
      <c r="E152" s="300">
        <v>30076568</v>
      </c>
      <c r="F152" s="300" t="str">
        <f t="shared" si="2"/>
        <v>30076568-EJECUCION</v>
      </c>
      <c r="G152" s="300" t="s">
        <v>1335</v>
      </c>
      <c r="H152" s="300">
        <v>1313733</v>
      </c>
      <c r="I152" s="300">
        <v>11613</v>
      </c>
      <c r="J152" s="300" t="s">
        <v>1336</v>
      </c>
      <c r="K152" s="300" t="s">
        <v>1336</v>
      </c>
      <c r="L152" s="300" t="s">
        <v>78</v>
      </c>
      <c r="M152" s="300">
        <v>2017</v>
      </c>
      <c r="N152" s="300" t="s">
        <v>1141</v>
      </c>
      <c r="O152" s="300" t="s">
        <v>1142</v>
      </c>
    </row>
    <row r="153" spans="1:15" hidden="1">
      <c r="A153" s="300" t="s">
        <v>25</v>
      </c>
      <c r="B153" s="300" t="s">
        <v>25</v>
      </c>
      <c r="C153" s="300" t="s">
        <v>90</v>
      </c>
      <c r="D153" s="300" t="s">
        <v>27</v>
      </c>
      <c r="E153" s="300">
        <v>30136269</v>
      </c>
      <c r="F153" s="300" t="str">
        <f t="shared" si="2"/>
        <v>30136269-EJECUCION</v>
      </c>
      <c r="G153" s="300" t="s">
        <v>1337</v>
      </c>
      <c r="H153" s="300">
        <v>1535160</v>
      </c>
      <c r="I153" s="300">
        <v>1125650</v>
      </c>
      <c r="J153" s="300"/>
      <c r="K153" s="300"/>
      <c r="L153" s="300" t="s">
        <v>1146</v>
      </c>
      <c r="M153" s="300">
        <v>2017</v>
      </c>
      <c r="N153" s="300" t="s">
        <v>1141</v>
      </c>
      <c r="O153" s="300" t="s">
        <v>1142</v>
      </c>
    </row>
    <row r="154" spans="1:15" hidden="1">
      <c r="A154" s="300" t="s">
        <v>362</v>
      </c>
      <c r="B154" s="300" t="s">
        <v>1296</v>
      </c>
      <c r="C154" s="300" t="s">
        <v>33</v>
      </c>
      <c r="D154" s="300" t="s">
        <v>27</v>
      </c>
      <c r="E154" s="300">
        <v>30135739</v>
      </c>
      <c r="F154" s="300" t="str">
        <f t="shared" si="2"/>
        <v>30135739-EJECUCION</v>
      </c>
      <c r="G154" s="300" t="s">
        <v>1400</v>
      </c>
      <c r="H154" s="300">
        <v>648203</v>
      </c>
      <c r="I154" s="300">
        <v>648203</v>
      </c>
      <c r="J154" s="300"/>
      <c r="K154" s="300"/>
      <c r="L154" s="300" t="s">
        <v>1146</v>
      </c>
      <c r="M154" s="300">
        <v>2018</v>
      </c>
      <c r="N154" s="300" t="s">
        <v>1141</v>
      </c>
      <c r="O154" s="300" t="s">
        <v>1142</v>
      </c>
    </row>
    <row r="155" spans="1:15" hidden="1">
      <c r="A155" s="300" t="s">
        <v>512</v>
      </c>
      <c r="B155" s="300" t="s">
        <v>1170</v>
      </c>
      <c r="C155" s="300" t="s">
        <v>90</v>
      </c>
      <c r="D155" s="300" t="s">
        <v>27</v>
      </c>
      <c r="E155" s="300">
        <v>30135078</v>
      </c>
      <c r="F155" s="300" t="str">
        <f t="shared" si="2"/>
        <v>30135078-EJECUCION</v>
      </c>
      <c r="G155" s="300" t="s">
        <v>515</v>
      </c>
      <c r="H155" s="300">
        <v>578649</v>
      </c>
      <c r="I155" s="300">
        <v>576557</v>
      </c>
      <c r="J155" s="300" t="s">
        <v>30</v>
      </c>
      <c r="K155" s="300" t="s">
        <v>30</v>
      </c>
      <c r="L155" s="300" t="s">
        <v>78</v>
      </c>
      <c r="M155" s="300">
        <v>2017</v>
      </c>
      <c r="N155" s="300" t="s">
        <v>1361</v>
      </c>
      <c r="O155" s="300" t="s">
        <v>1142</v>
      </c>
    </row>
    <row r="156" spans="1:15" hidden="1">
      <c r="A156" s="300" t="s">
        <v>181</v>
      </c>
      <c r="B156" s="300" t="s">
        <v>182</v>
      </c>
      <c r="C156" s="300" t="s">
        <v>90</v>
      </c>
      <c r="D156" s="300" t="s">
        <v>27</v>
      </c>
      <c r="E156" s="300">
        <v>30129273</v>
      </c>
      <c r="F156" s="300" t="str">
        <f t="shared" si="2"/>
        <v>30129273-EJECUCION</v>
      </c>
      <c r="G156" s="300" t="s">
        <v>1287</v>
      </c>
      <c r="H156" s="300">
        <v>2046220</v>
      </c>
      <c r="I156" s="300">
        <v>829878</v>
      </c>
      <c r="J156" s="300" t="s">
        <v>30</v>
      </c>
      <c r="K156" s="300" t="s">
        <v>30</v>
      </c>
      <c r="L156" s="300" t="s">
        <v>78</v>
      </c>
      <c r="M156" s="300">
        <v>2017</v>
      </c>
      <c r="N156" s="300" t="s">
        <v>1141</v>
      </c>
      <c r="O156" s="300" t="s">
        <v>1142</v>
      </c>
    </row>
    <row r="157" spans="1:15" hidden="1">
      <c r="A157" s="300" t="s">
        <v>181</v>
      </c>
      <c r="B157" s="300" t="s">
        <v>260</v>
      </c>
      <c r="C157" s="300" t="s">
        <v>69</v>
      </c>
      <c r="D157" s="300" t="s">
        <v>27</v>
      </c>
      <c r="E157" s="300">
        <v>30128506</v>
      </c>
      <c r="F157" s="300" t="str">
        <f t="shared" si="2"/>
        <v>30128506-EJECUCION</v>
      </c>
      <c r="G157" s="300" t="s">
        <v>1288</v>
      </c>
      <c r="H157" s="300">
        <v>288629</v>
      </c>
      <c r="I157" s="300">
        <v>43747</v>
      </c>
      <c r="J157" s="300" t="s">
        <v>30</v>
      </c>
      <c r="K157" s="300" t="s">
        <v>30</v>
      </c>
      <c r="L157" s="300" t="s">
        <v>78</v>
      </c>
      <c r="M157" s="300">
        <v>2017</v>
      </c>
      <c r="N157" s="300" t="s">
        <v>1141</v>
      </c>
      <c r="O157" s="300" t="s">
        <v>1142</v>
      </c>
    </row>
    <row r="158" spans="1:15" hidden="1">
      <c r="A158" s="300" t="s">
        <v>181</v>
      </c>
      <c r="B158" s="300" t="s">
        <v>182</v>
      </c>
      <c r="C158" s="300" t="s">
        <v>90</v>
      </c>
      <c r="D158" s="300" t="s">
        <v>27</v>
      </c>
      <c r="E158" s="300">
        <v>30104476</v>
      </c>
      <c r="F158" s="300" t="str">
        <f t="shared" si="2"/>
        <v>30104476-EJECUCION</v>
      </c>
      <c r="G158" s="300" t="s">
        <v>1378</v>
      </c>
      <c r="H158" s="300">
        <v>1085187</v>
      </c>
      <c r="I158" s="300">
        <v>543644</v>
      </c>
      <c r="J158" s="300" t="s">
        <v>60</v>
      </c>
      <c r="K158" s="300" t="s">
        <v>30</v>
      </c>
      <c r="L158" s="300" t="s">
        <v>78</v>
      </c>
      <c r="M158" s="300">
        <v>2017</v>
      </c>
      <c r="N158" s="300" t="s">
        <v>1141</v>
      </c>
      <c r="O158" s="300" t="s">
        <v>1379</v>
      </c>
    </row>
    <row r="159" spans="1:15" hidden="1">
      <c r="A159" s="300" t="s">
        <v>181</v>
      </c>
      <c r="B159" s="300" t="s">
        <v>260</v>
      </c>
      <c r="C159" s="300" t="s">
        <v>1149</v>
      </c>
      <c r="D159" s="300" t="s">
        <v>27</v>
      </c>
      <c r="E159" s="300">
        <v>30085373</v>
      </c>
      <c r="F159" s="300" t="str">
        <f t="shared" si="2"/>
        <v>30085373-EJECUCION</v>
      </c>
      <c r="G159" s="300" t="s">
        <v>1195</v>
      </c>
      <c r="H159" s="300">
        <v>1588509</v>
      </c>
      <c r="I159" s="300">
        <v>997806</v>
      </c>
      <c r="J159" s="300" t="s">
        <v>30</v>
      </c>
      <c r="K159" s="300" t="s">
        <v>74</v>
      </c>
      <c r="L159" s="300" t="s">
        <v>78</v>
      </c>
      <c r="M159" s="300">
        <v>2017</v>
      </c>
      <c r="N159" s="300" t="s">
        <v>1141</v>
      </c>
      <c r="O159" s="300" t="s">
        <v>1142</v>
      </c>
    </row>
    <row r="160" spans="1:15" hidden="1">
      <c r="A160" s="300" t="s">
        <v>512</v>
      </c>
      <c r="B160" s="300" t="s">
        <v>1170</v>
      </c>
      <c r="C160" s="300" t="s">
        <v>90</v>
      </c>
      <c r="D160" s="300" t="s">
        <v>27</v>
      </c>
      <c r="E160" s="300">
        <v>30135078</v>
      </c>
      <c r="F160" s="300" t="str">
        <f t="shared" si="2"/>
        <v>30135078-EJECUCION</v>
      </c>
      <c r="G160" s="300" t="s">
        <v>515</v>
      </c>
      <c r="H160" s="300">
        <v>441628</v>
      </c>
      <c r="I160" s="300">
        <v>441628</v>
      </c>
      <c r="J160" s="300" t="s">
        <v>30</v>
      </c>
      <c r="K160" s="300" t="s">
        <v>30</v>
      </c>
      <c r="L160" s="300" t="s">
        <v>78</v>
      </c>
      <c r="M160" s="300">
        <v>2017</v>
      </c>
      <c r="N160" s="300" t="s">
        <v>1141</v>
      </c>
      <c r="O160" s="300" t="s">
        <v>1142</v>
      </c>
    </row>
    <row r="161" spans="1:15" hidden="1">
      <c r="A161" s="300"/>
      <c r="B161" s="300"/>
      <c r="C161" s="300" t="s">
        <v>90</v>
      </c>
      <c r="D161" s="300" t="s">
        <v>27</v>
      </c>
      <c r="E161" s="300">
        <v>30426980</v>
      </c>
      <c r="F161" s="300" t="str">
        <f t="shared" si="2"/>
        <v>30426980-EJECUCION</v>
      </c>
      <c r="G161" s="300" t="s">
        <v>1338</v>
      </c>
      <c r="H161" s="300">
        <v>500000</v>
      </c>
      <c r="I161" s="300">
        <v>247500</v>
      </c>
      <c r="J161" s="300"/>
      <c r="K161" s="300"/>
      <c r="L161" s="300" t="s">
        <v>1146</v>
      </c>
      <c r="M161" s="300">
        <v>2017</v>
      </c>
      <c r="N161" s="300" t="s">
        <v>1141</v>
      </c>
      <c r="O161" s="300" t="s">
        <v>1142</v>
      </c>
    </row>
    <row r="162" spans="1:15" hidden="1">
      <c r="A162" s="300" t="s">
        <v>181</v>
      </c>
      <c r="B162" s="300" t="s">
        <v>248</v>
      </c>
      <c r="C162" s="300" t="s">
        <v>69</v>
      </c>
      <c r="D162" s="300" t="s">
        <v>27</v>
      </c>
      <c r="E162" s="300">
        <v>30458130</v>
      </c>
      <c r="F162" s="300" t="str">
        <f t="shared" si="2"/>
        <v>30458130-EJECUCION</v>
      </c>
      <c r="G162" s="300" t="s">
        <v>257</v>
      </c>
      <c r="H162" s="300">
        <v>377930</v>
      </c>
      <c r="I162" s="300">
        <v>105300</v>
      </c>
      <c r="J162" s="300" t="s">
        <v>60</v>
      </c>
      <c r="K162" s="300" t="s">
        <v>30</v>
      </c>
      <c r="L162" s="300" t="s">
        <v>78</v>
      </c>
      <c r="M162" s="300">
        <v>2017</v>
      </c>
      <c r="N162" s="300" t="s">
        <v>1141</v>
      </c>
      <c r="O162" s="300" t="s">
        <v>1362</v>
      </c>
    </row>
    <row r="163" spans="1:15" hidden="1">
      <c r="A163" s="300" t="s">
        <v>362</v>
      </c>
      <c r="B163" s="300" t="s">
        <v>439</v>
      </c>
      <c r="C163" s="300" t="s">
        <v>1149</v>
      </c>
      <c r="D163" s="300" t="s">
        <v>35</v>
      </c>
      <c r="E163" s="300">
        <v>30135053</v>
      </c>
      <c r="F163" s="300" t="str">
        <f t="shared" si="2"/>
        <v>30135053-DISEÑO</v>
      </c>
      <c r="G163" s="300" t="s">
        <v>3016</v>
      </c>
      <c r="H163" s="300">
        <v>74568</v>
      </c>
      <c r="I163" s="300">
        <v>47215</v>
      </c>
      <c r="J163" s="300" t="s">
        <v>60</v>
      </c>
      <c r="K163" s="300" t="s">
        <v>60</v>
      </c>
      <c r="L163" s="300" t="s">
        <v>78</v>
      </c>
      <c r="M163" s="300">
        <v>2017</v>
      </c>
      <c r="N163" s="300" t="s">
        <v>1141</v>
      </c>
      <c r="O163" s="300" t="s">
        <v>3201</v>
      </c>
    </row>
    <row r="164" spans="1:15" hidden="1">
      <c r="A164" s="300" t="s">
        <v>181</v>
      </c>
      <c r="B164" s="300" t="s">
        <v>182</v>
      </c>
      <c r="C164" s="300" t="s">
        <v>90</v>
      </c>
      <c r="D164" s="300" t="s">
        <v>27</v>
      </c>
      <c r="E164" s="300">
        <v>30072731</v>
      </c>
      <c r="F164" s="300" t="str">
        <f t="shared" si="2"/>
        <v>30072731-EJECUCION</v>
      </c>
      <c r="G164" s="300" t="s">
        <v>218</v>
      </c>
      <c r="H164" s="300">
        <v>1928888</v>
      </c>
      <c r="I164" s="300">
        <v>868947</v>
      </c>
      <c r="J164" s="300"/>
      <c r="K164" s="300"/>
      <c r="L164" s="300" t="s">
        <v>1146</v>
      </c>
      <c r="M164" s="300">
        <v>2017</v>
      </c>
      <c r="N164" s="300" t="s">
        <v>1141</v>
      </c>
      <c r="O164" s="300" t="s">
        <v>1142</v>
      </c>
    </row>
    <row r="165" spans="1:15" hidden="1">
      <c r="A165" s="300" t="s">
        <v>181</v>
      </c>
      <c r="B165" s="300" t="s">
        <v>289</v>
      </c>
      <c r="C165" s="300" t="s">
        <v>90</v>
      </c>
      <c r="D165" s="300" t="s">
        <v>27</v>
      </c>
      <c r="E165" s="300">
        <v>30082121</v>
      </c>
      <c r="F165" s="300" t="str">
        <f t="shared" si="2"/>
        <v>30082121-EJECUCION</v>
      </c>
      <c r="G165" s="300" t="s">
        <v>1291</v>
      </c>
      <c r="H165" s="300">
        <v>460478</v>
      </c>
      <c r="I165" s="300">
        <v>439180</v>
      </c>
      <c r="J165" s="300" t="s">
        <v>30</v>
      </c>
      <c r="K165" s="300" t="s">
        <v>30</v>
      </c>
      <c r="L165" s="300" t="s">
        <v>78</v>
      </c>
      <c r="M165" s="300">
        <v>2017</v>
      </c>
      <c r="N165" s="300" t="s">
        <v>1141</v>
      </c>
      <c r="O165" s="300" t="s">
        <v>1198</v>
      </c>
    </row>
    <row r="166" spans="1:15" hidden="1">
      <c r="A166" s="300" t="s">
        <v>181</v>
      </c>
      <c r="B166" s="300" t="s">
        <v>260</v>
      </c>
      <c r="C166" s="300" t="s">
        <v>69</v>
      </c>
      <c r="D166" s="300" t="s">
        <v>27</v>
      </c>
      <c r="E166" s="300">
        <v>30465242</v>
      </c>
      <c r="F166" s="300" t="str">
        <f t="shared" si="2"/>
        <v>30465242-EJECUCION</v>
      </c>
      <c r="G166" s="300" t="s">
        <v>3024</v>
      </c>
      <c r="H166" s="300">
        <v>314524</v>
      </c>
      <c r="I166" s="300">
        <v>268876</v>
      </c>
      <c r="J166" s="300" t="s">
        <v>60</v>
      </c>
      <c r="K166" s="300" t="s">
        <v>30</v>
      </c>
      <c r="L166" s="300" t="s">
        <v>78</v>
      </c>
      <c r="M166" s="300">
        <v>2017</v>
      </c>
      <c r="N166" s="300" t="s">
        <v>1141</v>
      </c>
      <c r="O166" s="300" t="s">
        <v>1241</v>
      </c>
    </row>
    <row r="167" spans="1:15" hidden="1">
      <c r="A167" s="300" t="s">
        <v>512</v>
      </c>
      <c r="B167" s="300" t="s">
        <v>1143</v>
      </c>
      <c r="C167" s="300" t="s">
        <v>90</v>
      </c>
      <c r="D167" s="300" t="s">
        <v>27</v>
      </c>
      <c r="E167" s="300">
        <v>30341678</v>
      </c>
      <c r="F167" s="300" t="str">
        <f t="shared" si="2"/>
        <v>30341678-EJECUCION</v>
      </c>
      <c r="G167" s="300" t="s">
        <v>1302</v>
      </c>
      <c r="H167" s="300">
        <v>126058</v>
      </c>
      <c r="I167" s="300">
        <v>63029</v>
      </c>
      <c r="J167" s="300"/>
      <c r="K167" s="300"/>
      <c r="L167" s="300" t="s">
        <v>1146</v>
      </c>
      <c r="M167" s="300">
        <v>2017</v>
      </c>
      <c r="N167" s="300" t="s">
        <v>1141</v>
      </c>
      <c r="O167" s="300" t="s">
        <v>1142</v>
      </c>
    </row>
    <row r="168" spans="1:15" ht="19.5" hidden="1">
      <c r="A168" s="300"/>
      <c r="B168" s="300"/>
      <c r="C168" s="300" t="s">
        <v>579</v>
      </c>
      <c r="D168" s="300" t="s">
        <v>27</v>
      </c>
      <c r="E168" s="300">
        <v>30482027</v>
      </c>
      <c r="F168" s="300" t="str">
        <f t="shared" si="2"/>
        <v>30482027-EJECUCION</v>
      </c>
      <c r="G168" s="300" t="s">
        <v>1343</v>
      </c>
      <c r="H168" s="300">
        <v>500000</v>
      </c>
      <c r="I168" s="300">
        <v>100000</v>
      </c>
      <c r="J168" s="300"/>
      <c r="K168" s="300"/>
      <c r="L168" s="300" t="s">
        <v>1146</v>
      </c>
      <c r="M168" s="300">
        <v>2017</v>
      </c>
      <c r="N168" s="300" t="s">
        <v>1141</v>
      </c>
      <c r="O168" s="300" t="s">
        <v>1142</v>
      </c>
    </row>
    <row r="169" spans="1:15" ht="19.5" hidden="1">
      <c r="A169" s="300"/>
      <c r="B169" s="300"/>
      <c r="C169" s="300" t="s">
        <v>90</v>
      </c>
      <c r="D169" s="300" t="s">
        <v>27</v>
      </c>
      <c r="E169" s="300">
        <v>30482658</v>
      </c>
      <c r="F169" s="300" t="str">
        <f t="shared" si="2"/>
        <v>30482658-EJECUCION</v>
      </c>
      <c r="G169" s="300" t="s">
        <v>3446</v>
      </c>
      <c r="H169" s="300">
        <v>230000</v>
      </c>
      <c r="I169" s="300">
        <v>150000</v>
      </c>
      <c r="J169" s="300"/>
      <c r="K169" s="300"/>
      <c r="L169" s="300" t="s">
        <v>1146</v>
      </c>
      <c r="M169" s="300">
        <v>2017</v>
      </c>
      <c r="N169" s="300" t="s">
        <v>1141</v>
      </c>
      <c r="O169" s="300" t="s">
        <v>1142</v>
      </c>
    </row>
    <row r="170" spans="1:15" hidden="1">
      <c r="A170" s="300" t="s">
        <v>512</v>
      </c>
      <c r="B170" s="300" t="s">
        <v>1170</v>
      </c>
      <c r="C170" s="300" t="s">
        <v>90</v>
      </c>
      <c r="D170" s="300" t="s">
        <v>27</v>
      </c>
      <c r="E170" s="300">
        <v>30342276</v>
      </c>
      <c r="F170" s="300" t="str">
        <f t="shared" si="2"/>
        <v>30342276-EJECUCION</v>
      </c>
      <c r="G170" s="300" t="s">
        <v>1344</v>
      </c>
      <c r="H170" s="300">
        <v>579516</v>
      </c>
      <c r="I170" s="300">
        <v>353256</v>
      </c>
      <c r="J170" s="300"/>
      <c r="K170" s="300"/>
      <c r="L170" s="300" t="s">
        <v>1146</v>
      </c>
      <c r="M170" s="300">
        <v>2017</v>
      </c>
      <c r="N170" s="300" t="s">
        <v>1141</v>
      </c>
      <c r="O170" s="300" t="s">
        <v>1142</v>
      </c>
    </row>
    <row r="171" spans="1:15" hidden="1">
      <c r="A171" s="300" t="s">
        <v>512</v>
      </c>
      <c r="B171" s="300" t="s">
        <v>1160</v>
      </c>
      <c r="C171" s="300" t="s">
        <v>69</v>
      </c>
      <c r="D171" s="300" t="s">
        <v>35</v>
      </c>
      <c r="E171" s="300">
        <v>30338523</v>
      </c>
      <c r="F171" s="300" t="str">
        <f t="shared" si="2"/>
        <v>30338523-DISEÑO</v>
      </c>
      <c r="G171" s="300" t="s">
        <v>1369</v>
      </c>
      <c r="H171" s="300">
        <v>33857</v>
      </c>
      <c r="I171" s="300">
        <v>21934</v>
      </c>
      <c r="J171" s="300" t="s">
        <v>30</v>
      </c>
      <c r="K171" s="300" t="s">
        <v>30</v>
      </c>
      <c r="L171" s="300" t="s">
        <v>78</v>
      </c>
      <c r="M171" s="300">
        <v>2017</v>
      </c>
      <c r="N171" s="300" t="s">
        <v>1141</v>
      </c>
      <c r="O171" s="300" t="s">
        <v>1193</v>
      </c>
    </row>
    <row r="172" spans="1:15" hidden="1">
      <c r="A172" s="300" t="s">
        <v>362</v>
      </c>
      <c r="B172" s="300" t="s">
        <v>451</v>
      </c>
      <c r="C172" s="300" t="s">
        <v>90</v>
      </c>
      <c r="D172" s="300" t="s">
        <v>27</v>
      </c>
      <c r="E172" s="300">
        <v>30375822</v>
      </c>
      <c r="F172" s="300" t="str">
        <f t="shared" si="2"/>
        <v>30375822-EJECUCION</v>
      </c>
      <c r="G172" s="300" t="s">
        <v>1465</v>
      </c>
      <c r="H172" s="300">
        <v>159016</v>
      </c>
      <c r="I172" s="300">
        <v>159016</v>
      </c>
      <c r="J172" s="300"/>
      <c r="K172" s="300"/>
      <c r="L172" s="300" t="s">
        <v>1146</v>
      </c>
      <c r="M172" s="300">
        <v>2017</v>
      </c>
      <c r="N172" s="300" t="s">
        <v>1141</v>
      </c>
      <c r="O172" s="300" t="s">
        <v>1142</v>
      </c>
    </row>
    <row r="173" spans="1:15" hidden="1">
      <c r="A173" s="300" t="s">
        <v>362</v>
      </c>
      <c r="B173" s="300" t="s">
        <v>375</v>
      </c>
      <c r="C173" s="300" t="s">
        <v>33</v>
      </c>
      <c r="D173" s="300" t="s">
        <v>35</v>
      </c>
      <c r="E173" s="300">
        <v>30112093</v>
      </c>
      <c r="F173" s="300" t="str">
        <f t="shared" si="2"/>
        <v>30112093-DISEÑO</v>
      </c>
      <c r="G173" s="300" t="s">
        <v>1272</v>
      </c>
      <c r="H173" s="300">
        <v>105093</v>
      </c>
      <c r="I173" s="300">
        <v>5468</v>
      </c>
      <c r="J173" s="300" t="s">
        <v>30</v>
      </c>
      <c r="K173" s="300" t="s">
        <v>30</v>
      </c>
      <c r="L173" s="300" t="s">
        <v>78</v>
      </c>
      <c r="M173" s="300">
        <v>2017</v>
      </c>
      <c r="N173" s="300" t="s">
        <v>1141</v>
      </c>
      <c r="O173" s="300" t="s">
        <v>1142</v>
      </c>
    </row>
    <row r="174" spans="1:15" hidden="1">
      <c r="A174" s="300" t="s">
        <v>512</v>
      </c>
      <c r="B174" s="300" t="s">
        <v>1170</v>
      </c>
      <c r="C174" s="300" t="s">
        <v>38</v>
      </c>
      <c r="D174" s="300" t="s">
        <v>35</v>
      </c>
      <c r="E174" s="300">
        <v>30072812</v>
      </c>
      <c r="F174" s="300" t="str">
        <f t="shared" si="2"/>
        <v>30072812-DISEÑO</v>
      </c>
      <c r="G174" s="300" t="s">
        <v>1294</v>
      </c>
      <c r="H174" s="300">
        <v>62037</v>
      </c>
      <c r="I174" s="300">
        <v>27533</v>
      </c>
      <c r="J174" s="300" t="s">
        <v>60</v>
      </c>
      <c r="K174" s="300" t="s">
        <v>60</v>
      </c>
      <c r="L174" s="300" t="s">
        <v>78</v>
      </c>
      <c r="M174" s="300">
        <v>2017</v>
      </c>
      <c r="N174" s="300" t="s">
        <v>1141</v>
      </c>
      <c r="O174" s="300" t="s">
        <v>1295</v>
      </c>
    </row>
    <row r="175" spans="1:15" hidden="1">
      <c r="A175" s="300" t="s">
        <v>362</v>
      </c>
      <c r="B175" s="300" t="s">
        <v>1296</v>
      </c>
      <c r="C175" s="300" t="s">
        <v>33</v>
      </c>
      <c r="D175" s="300" t="s">
        <v>27</v>
      </c>
      <c r="E175" s="300">
        <v>30135738</v>
      </c>
      <c r="F175" s="300" t="str">
        <f t="shared" si="2"/>
        <v>30135738-EJECUCION</v>
      </c>
      <c r="G175" s="300" t="s">
        <v>1297</v>
      </c>
      <c r="H175" s="300">
        <v>420194</v>
      </c>
      <c r="I175" s="300">
        <v>294136</v>
      </c>
      <c r="J175" s="300"/>
      <c r="K175" s="300"/>
      <c r="L175" s="300" t="s">
        <v>1146</v>
      </c>
      <c r="M175" s="300">
        <v>2017</v>
      </c>
      <c r="N175" s="300" t="s">
        <v>1141</v>
      </c>
      <c r="O175" s="300" t="s">
        <v>1142</v>
      </c>
    </row>
    <row r="176" spans="1:15" hidden="1">
      <c r="A176" s="300" t="s">
        <v>181</v>
      </c>
      <c r="B176" s="300" t="s">
        <v>182</v>
      </c>
      <c r="C176" s="300" t="s">
        <v>90</v>
      </c>
      <c r="D176" s="300" t="s">
        <v>27</v>
      </c>
      <c r="E176" s="300">
        <v>30129873</v>
      </c>
      <c r="F176" s="300" t="str">
        <f t="shared" si="2"/>
        <v>30129873-EJECUCION</v>
      </c>
      <c r="G176" s="300" t="s">
        <v>217</v>
      </c>
      <c r="H176" s="300">
        <v>1184317</v>
      </c>
      <c r="I176" s="300">
        <v>381326</v>
      </c>
      <c r="J176" s="300"/>
      <c r="K176" s="300"/>
      <c r="L176" s="300" t="s">
        <v>1146</v>
      </c>
      <c r="M176" s="300">
        <v>2017</v>
      </c>
      <c r="N176" s="300" t="s">
        <v>1141</v>
      </c>
      <c r="O176" s="300" t="s">
        <v>1142</v>
      </c>
    </row>
    <row r="177" spans="1:15" hidden="1">
      <c r="A177" s="300"/>
      <c r="B177" s="300"/>
      <c r="C177" s="300" t="s">
        <v>90</v>
      </c>
      <c r="D177" s="300" t="s">
        <v>27</v>
      </c>
      <c r="E177" s="300">
        <v>30440727</v>
      </c>
      <c r="F177" s="300" t="str">
        <f t="shared" si="2"/>
        <v>30440727-EJECUCION</v>
      </c>
      <c r="G177" s="300" t="s">
        <v>1377</v>
      </c>
      <c r="H177" s="300">
        <v>274177</v>
      </c>
      <c r="I177" s="300">
        <v>139063</v>
      </c>
      <c r="J177" s="300"/>
      <c r="K177" s="300"/>
      <c r="L177" s="300" t="s">
        <v>1146</v>
      </c>
      <c r="M177" s="300">
        <v>2017</v>
      </c>
      <c r="N177" s="300" t="s">
        <v>1141</v>
      </c>
      <c r="O177" s="300" t="s">
        <v>1142</v>
      </c>
    </row>
    <row r="178" spans="1:15" hidden="1">
      <c r="A178" s="300" t="s">
        <v>512</v>
      </c>
      <c r="B178" s="300" t="s">
        <v>1170</v>
      </c>
      <c r="C178" s="300" t="s">
        <v>38</v>
      </c>
      <c r="D178" s="300" t="s">
        <v>492</v>
      </c>
      <c r="E178" s="300">
        <v>30186523</v>
      </c>
      <c r="F178" s="300" t="str">
        <f t="shared" si="2"/>
        <v>30186523-PREFACTIBILIDAD</v>
      </c>
      <c r="G178" s="300" t="s">
        <v>608</v>
      </c>
      <c r="H178" s="300">
        <v>463002</v>
      </c>
      <c r="I178" s="300">
        <v>51500</v>
      </c>
      <c r="J178" s="300" t="s">
        <v>60</v>
      </c>
      <c r="K178" s="300" t="s">
        <v>60</v>
      </c>
      <c r="L178" s="300" t="s">
        <v>78</v>
      </c>
      <c r="M178" s="300">
        <v>2017</v>
      </c>
      <c r="N178" s="300" t="s">
        <v>1141</v>
      </c>
      <c r="O178" s="300" t="s">
        <v>3017</v>
      </c>
    </row>
    <row r="179" spans="1:15" hidden="1">
      <c r="A179" s="300" t="s">
        <v>25</v>
      </c>
      <c r="B179" s="300" t="s">
        <v>88</v>
      </c>
      <c r="C179" s="300" t="s">
        <v>33</v>
      </c>
      <c r="D179" s="300" t="s">
        <v>35</v>
      </c>
      <c r="E179" s="300">
        <v>30171923</v>
      </c>
      <c r="F179" s="300" t="str">
        <f t="shared" si="2"/>
        <v>30171923-DISEÑO</v>
      </c>
      <c r="G179" s="300" t="s">
        <v>1325</v>
      </c>
      <c r="H179" s="300">
        <v>21683</v>
      </c>
      <c r="I179" s="300">
        <v>21683</v>
      </c>
      <c r="J179" s="300" t="s">
        <v>30</v>
      </c>
      <c r="K179" s="300" t="s">
        <v>30</v>
      </c>
      <c r="L179" s="300" t="s">
        <v>78</v>
      </c>
      <c r="M179" s="300">
        <v>2017</v>
      </c>
      <c r="N179" s="300" t="s">
        <v>1141</v>
      </c>
      <c r="O179" s="300" t="s">
        <v>1164</v>
      </c>
    </row>
    <row r="180" spans="1:15" hidden="1">
      <c r="A180" s="300" t="s">
        <v>25</v>
      </c>
      <c r="B180" s="300" t="s">
        <v>88</v>
      </c>
      <c r="C180" s="300" t="s">
        <v>33</v>
      </c>
      <c r="D180" s="300" t="s">
        <v>35</v>
      </c>
      <c r="E180" s="300">
        <v>30171875</v>
      </c>
      <c r="F180" s="300" t="str">
        <f t="shared" si="2"/>
        <v>30171875-DISEÑO</v>
      </c>
      <c r="G180" s="300" t="s">
        <v>1326</v>
      </c>
      <c r="H180" s="300">
        <v>21683</v>
      </c>
      <c r="I180" s="300">
        <v>21683</v>
      </c>
      <c r="J180" s="300" t="s">
        <v>30</v>
      </c>
      <c r="K180" s="300" t="s">
        <v>30</v>
      </c>
      <c r="L180" s="300" t="s">
        <v>78</v>
      </c>
      <c r="M180" s="300">
        <v>2017</v>
      </c>
      <c r="N180" s="300" t="s">
        <v>1141</v>
      </c>
      <c r="O180" s="300" t="s">
        <v>1164</v>
      </c>
    </row>
    <row r="181" spans="1:15" hidden="1">
      <c r="A181" s="300" t="s">
        <v>362</v>
      </c>
      <c r="B181" s="300" t="s">
        <v>375</v>
      </c>
      <c r="C181" s="300" t="s">
        <v>1161</v>
      </c>
      <c r="D181" s="300" t="s">
        <v>27</v>
      </c>
      <c r="E181" s="300">
        <v>30085972</v>
      </c>
      <c r="F181" s="300" t="str">
        <f t="shared" si="2"/>
        <v>30085972-EJECUCION</v>
      </c>
      <c r="G181" s="300" t="s">
        <v>1329</v>
      </c>
      <c r="H181" s="300">
        <v>1805833</v>
      </c>
      <c r="I181" s="300">
        <v>1016324</v>
      </c>
      <c r="J181" s="300" t="s">
        <v>30</v>
      </c>
      <c r="K181" s="300" t="s">
        <v>30</v>
      </c>
      <c r="L181" s="300" t="s">
        <v>78</v>
      </c>
      <c r="M181" s="300">
        <v>2017</v>
      </c>
      <c r="N181" s="300" t="s">
        <v>1141</v>
      </c>
      <c r="O181" s="300" t="s">
        <v>1330</v>
      </c>
    </row>
    <row r="182" spans="1:15" hidden="1">
      <c r="A182" s="300" t="s">
        <v>512</v>
      </c>
      <c r="B182" s="300" t="s">
        <v>1170</v>
      </c>
      <c r="C182" s="300" t="s">
        <v>90</v>
      </c>
      <c r="D182" s="300" t="s">
        <v>35</v>
      </c>
      <c r="E182" s="300">
        <v>30326923</v>
      </c>
      <c r="F182" s="300" t="str">
        <f t="shared" si="2"/>
        <v>30326923-DISEÑO</v>
      </c>
      <c r="G182" s="300" t="s">
        <v>1327</v>
      </c>
      <c r="H182" s="300">
        <v>52746</v>
      </c>
      <c r="I182" s="300">
        <v>52746</v>
      </c>
      <c r="J182" s="300" t="s">
        <v>60</v>
      </c>
      <c r="K182" s="300" t="s">
        <v>60</v>
      </c>
      <c r="L182" s="300" t="s">
        <v>78</v>
      </c>
      <c r="M182" s="300">
        <v>2017</v>
      </c>
      <c r="N182" s="300" t="s">
        <v>1141</v>
      </c>
      <c r="O182" s="300" t="s">
        <v>1295</v>
      </c>
    </row>
    <row r="183" spans="1:15" hidden="1">
      <c r="A183" s="300" t="s">
        <v>25</v>
      </c>
      <c r="B183" s="300" t="s">
        <v>1206</v>
      </c>
      <c r="C183" s="300" t="s">
        <v>1149</v>
      </c>
      <c r="D183" s="300" t="s">
        <v>27</v>
      </c>
      <c r="E183" s="300">
        <v>30102235</v>
      </c>
      <c r="F183" s="300" t="str">
        <f t="shared" si="2"/>
        <v>30102235-EJECUCION</v>
      </c>
      <c r="G183" s="300" t="s">
        <v>1320</v>
      </c>
      <c r="H183" s="300">
        <v>373536</v>
      </c>
      <c r="I183" s="300">
        <v>373536</v>
      </c>
      <c r="J183" s="300"/>
      <c r="K183" s="300"/>
      <c r="L183" s="300" t="s">
        <v>1146</v>
      </c>
      <c r="M183" s="300">
        <v>2017</v>
      </c>
      <c r="N183" s="300" t="s">
        <v>1141</v>
      </c>
      <c r="O183" s="300" t="s">
        <v>1142</v>
      </c>
    </row>
    <row r="184" spans="1:15" hidden="1">
      <c r="A184" s="300" t="s">
        <v>181</v>
      </c>
      <c r="B184" s="300"/>
      <c r="C184" s="300" t="s">
        <v>90</v>
      </c>
      <c r="D184" s="300" t="s">
        <v>27</v>
      </c>
      <c r="E184" s="300">
        <v>30154323</v>
      </c>
      <c r="F184" s="300" t="str">
        <f t="shared" si="2"/>
        <v>30154323-EJECUCION</v>
      </c>
      <c r="G184" s="300" t="s">
        <v>1252</v>
      </c>
      <c r="H184" s="300">
        <v>1381962</v>
      </c>
      <c r="I184" s="300">
        <v>1086520</v>
      </c>
      <c r="J184" s="300" t="s">
        <v>30</v>
      </c>
      <c r="K184" s="300" t="s">
        <v>30</v>
      </c>
      <c r="L184" s="300" t="s">
        <v>78</v>
      </c>
      <c r="M184" s="300">
        <v>2017</v>
      </c>
      <c r="N184" s="300" t="s">
        <v>1141</v>
      </c>
      <c r="O184" s="300" t="s">
        <v>1221</v>
      </c>
    </row>
    <row r="185" spans="1:15" hidden="1">
      <c r="A185" s="300" t="s">
        <v>362</v>
      </c>
      <c r="B185" s="300" t="s">
        <v>363</v>
      </c>
      <c r="C185" s="300" t="s">
        <v>62</v>
      </c>
      <c r="D185" s="300" t="s">
        <v>27</v>
      </c>
      <c r="E185" s="300">
        <v>30094891</v>
      </c>
      <c r="F185" s="300" t="str">
        <f t="shared" si="2"/>
        <v>30094891-EJECUCION</v>
      </c>
      <c r="G185" s="300" t="s">
        <v>365</v>
      </c>
      <c r="H185" s="300">
        <v>4155771</v>
      </c>
      <c r="I185" s="300">
        <v>2403822</v>
      </c>
      <c r="J185" s="300" t="s">
        <v>30</v>
      </c>
      <c r="K185" s="300" t="s">
        <v>30</v>
      </c>
      <c r="L185" s="300" t="s">
        <v>78</v>
      </c>
      <c r="M185" s="300">
        <v>2017</v>
      </c>
      <c r="N185" s="300" t="s">
        <v>1141</v>
      </c>
      <c r="O185" s="300" t="s">
        <v>1142</v>
      </c>
    </row>
    <row r="186" spans="1:15" hidden="1">
      <c r="A186" s="300"/>
      <c r="B186" s="300"/>
      <c r="C186" s="300" t="s">
        <v>62</v>
      </c>
      <c r="D186" s="300" t="s">
        <v>27</v>
      </c>
      <c r="E186" s="300">
        <v>30342025</v>
      </c>
      <c r="F186" s="300" t="str">
        <f t="shared" si="2"/>
        <v>30342025-EJECUCION</v>
      </c>
      <c r="G186" s="300" t="s">
        <v>1332</v>
      </c>
      <c r="H186" s="300">
        <v>737376</v>
      </c>
      <c r="I186" s="300">
        <v>307580</v>
      </c>
      <c r="J186" s="300"/>
      <c r="K186" s="300"/>
      <c r="L186" s="300" t="s">
        <v>1146</v>
      </c>
      <c r="M186" s="300">
        <v>2017</v>
      </c>
      <c r="N186" s="300" t="s">
        <v>1141</v>
      </c>
      <c r="O186" s="300" t="s">
        <v>1142</v>
      </c>
    </row>
    <row r="187" spans="1:15" hidden="1">
      <c r="A187" s="300" t="s">
        <v>181</v>
      </c>
      <c r="B187" s="300" t="s">
        <v>289</v>
      </c>
      <c r="C187" s="300" t="s">
        <v>69</v>
      </c>
      <c r="D187" s="300" t="s">
        <v>35</v>
      </c>
      <c r="E187" s="300">
        <v>30465403</v>
      </c>
      <c r="F187" s="300" t="str">
        <f t="shared" si="2"/>
        <v>30465403-DISEÑO</v>
      </c>
      <c r="G187" s="300" t="s">
        <v>1260</v>
      </c>
      <c r="H187" s="300">
        <v>26719</v>
      </c>
      <c r="I187" s="300">
        <v>26719</v>
      </c>
      <c r="J187" s="300" t="s">
        <v>60</v>
      </c>
      <c r="K187" s="300" t="s">
        <v>30</v>
      </c>
      <c r="L187" s="300" t="s">
        <v>78</v>
      </c>
      <c r="M187" s="300">
        <v>2017</v>
      </c>
      <c r="N187" s="300" t="s">
        <v>1141</v>
      </c>
      <c r="O187" s="300" t="s">
        <v>278</v>
      </c>
    </row>
    <row r="188" spans="1:15" hidden="1">
      <c r="A188" s="300" t="s">
        <v>181</v>
      </c>
      <c r="B188" s="300" t="s">
        <v>324</v>
      </c>
      <c r="C188" s="300" t="s">
        <v>1161</v>
      </c>
      <c r="D188" s="300" t="s">
        <v>27</v>
      </c>
      <c r="E188" s="300">
        <v>30066636</v>
      </c>
      <c r="F188" s="300" t="str">
        <f t="shared" si="2"/>
        <v>30066636-EJECUCION</v>
      </c>
      <c r="G188" s="300" t="s">
        <v>1543</v>
      </c>
      <c r="H188" s="300">
        <v>1819645</v>
      </c>
      <c r="I188" s="300">
        <v>61322</v>
      </c>
      <c r="J188" s="300" t="s">
        <v>30</v>
      </c>
      <c r="K188" s="300" t="s">
        <v>30</v>
      </c>
      <c r="L188" s="300" t="s">
        <v>78</v>
      </c>
      <c r="M188" s="300">
        <v>2017</v>
      </c>
      <c r="N188" s="300" t="s">
        <v>1141</v>
      </c>
      <c r="O188" s="300" t="s">
        <v>1142</v>
      </c>
    </row>
    <row r="189" spans="1:15" hidden="1">
      <c r="A189" s="300" t="s">
        <v>181</v>
      </c>
      <c r="B189" s="300" t="s">
        <v>230</v>
      </c>
      <c r="C189" s="300" t="s">
        <v>1161</v>
      </c>
      <c r="D189" s="300" t="s">
        <v>27</v>
      </c>
      <c r="E189" s="300">
        <v>30428722</v>
      </c>
      <c r="F189" s="300" t="str">
        <f t="shared" si="2"/>
        <v>30428722-EJECUCION</v>
      </c>
      <c r="G189" s="300" t="s">
        <v>1204</v>
      </c>
      <c r="H189" s="300">
        <v>164417</v>
      </c>
      <c r="I189" s="300">
        <v>164417</v>
      </c>
      <c r="J189" s="300"/>
      <c r="K189" s="300"/>
      <c r="L189" s="300" t="s">
        <v>1146</v>
      </c>
      <c r="M189" s="300">
        <v>2017</v>
      </c>
      <c r="N189" s="300" t="s">
        <v>1141</v>
      </c>
      <c r="O189" s="300" t="s">
        <v>1142</v>
      </c>
    </row>
    <row r="190" spans="1:15" hidden="1">
      <c r="A190" s="300"/>
      <c r="B190" s="300"/>
      <c r="C190" s="300" t="s">
        <v>579</v>
      </c>
      <c r="D190" s="300" t="s">
        <v>27</v>
      </c>
      <c r="E190" s="300">
        <v>30351343</v>
      </c>
      <c r="F190" s="300" t="str">
        <f t="shared" si="2"/>
        <v>30351343-EJECUCION</v>
      </c>
      <c r="G190" s="300" t="s">
        <v>3014</v>
      </c>
      <c r="H190" s="300">
        <v>450001</v>
      </c>
      <c r="I190" s="300">
        <v>45001</v>
      </c>
      <c r="J190" s="300"/>
      <c r="K190" s="300"/>
      <c r="L190" s="300" t="s">
        <v>1146</v>
      </c>
      <c r="M190" s="300">
        <v>2017</v>
      </c>
      <c r="N190" s="300" t="s">
        <v>1141</v>
      </c>
      <c r="O190" s="300" t="s">
        <v>1142</v>
      </c>
    </row>
    <row r="191" spans="1:15" hidden="1">
      <c r="A191" s="300" t="s">
        <v>25</v>
      </c>
      <c r="B191" s="300" t="s">
        <v>128</v>
      </c>
      <c r="C191" s="300" t="s">
        <v>1144</v>
      </c>
      <c r="D191" s="300" t="s">
        <v>27</v>
      </c>
      <c r="E191" s="300">
        <v>30124378</v>
      </c>
      <c r="F191" s="300" t="str">
        <f t="shared" si="2"/>
        <v>30124378-EJECUCION</v>
      </c>
      <c r="G191" s="300" t="s">
        <v>1339</v>
      </c>
      <c r="H191" s="300">
        <v>130827</v>
      </c>
      <c r="I191" s="300">
        <v>130827</v>
      </c>
      <c r="J191" s="300" t="s">
        <v>30</v>
      </c>
      <c r="K191" s="300" t="s">
        <v>30</v>
      </c>
      <c r="L191" s="300" t="s">
        <v>78</v>
      </c>
      <c r="M191" s="300">
        <v>2017</v>
      </c>
      <c r="N191" s="300" t="s">
        <v>1141</v>
      </c>
      <c r="O191" s="300" t="s">
        <v>1340</v>
      </c>
    </row>
    <row r="192" spans="1:15" hidden="1">
      <c r="A192" s="300" t="s">
        <v>181</v>
      </c>
      <c r="B192" s="300" t="s">
        <v>289</v>
      </c>
      <c r="C192" s="300" t="s">
        <v>69</v>
      </c>
      <c r="D192" s="300" t="s">
        <v>27</v>
      </c>
      <c r="E192" s="300">
        <v>30422722</v>
      </c>
      <c r="F192" s="300" t="str">
        <f t="shared" si="2"/>
        <v>30422722-EJECUCION</v>
      </c>
      <c r="G192" s="300" t="s">
        <v>1262</v>
      </c>
      <c r="H192" s="300">
        <v>432960</v>
      </c>
      <c r="I192" s="300">
        <v>47272</v>
      </c>
      <c r="J192" s="300"/>
      <c r="K192" s="300"/>
      <c r="L192" s="300" t="s">
        <v>1146</v>
      </c>
      <c r="M192" s="300">
        <v>2017</v>
      </c>
      <c r="N192" s="300" t="s">
        <v>1141</v>
      </c>
      <c r="O192" s="300" t="s">
        <v>1142</v>
      </c>
    </row>
    <row r="193" spans="1:15" hidden="1">
      <c r="A193" s="300" t="s">
        <v>181</v>
      </c>
      <c r="B193" s="300" t="s">
        <v>260</v>
      </c>
      <c r="C193" s="300" t="s">
        <v>1161</v>
      </c>
      <c r="D193" s="300" t="s">
        <v>27</v>
      </c>
      <c r="E193" s="300">
        <v>30113942</v>
      </c>
      <c r="F193" s="300" t="str">
        <f t="shared" si="2"/>
        <v>30113942-EJECUCION</v>
      </c>
      <c r="G193" s="300" t="s">
        <v>1205</v>
      </c>
      <c r="H193" s="300">
        <v>2859276</v>
      </c>
      <c r="I193" s="300">
        <v>62762</v>
      </c>
      <c r="J193" s="300" t="s">
        <v>30</v>
      </c>
      <c r="K193" s="300" t="s">
        <v>30</v>
      </c>
      <c r="L193" s="300" t="s">
        <v>78</v>
      </c>
      <c r="M193" s="300">
        <v>2017</v>
      </c>
      <c r="N193" s="300" t="s">
        <v>1141</v>
      </c>
      <c r="O193" s="300" t="s">
        <v>1142</v>
      </c>
    </row>
    <row r="194" spans="1:15" hidden="1">
      <c r="A194" s="300" t="s">
        <v>362</v>
      </c>
      <c r="B194" s="300" t="s">
        <v>416</v>
      </c>
      <c r="C194" s="300" t="s">
        <v>69</v>
      </c>
      <c r="D194" s="300" t="s">
        <v>27</v>
      </c>
      <c r="E194" s="300">
        <v>30395727</v>
      </c>
      <c r="F194" s="300" t="str">
        <f t="shared" si="2"/>
        <v>30395727-EJECUCION</v>
      </c>
      <c r="G194" s="300" t="s">
        <v>3023</v>
      </c>
      <c r="H194" s="300">
        <v>566452</v>
      </c>
      <c r="I194" s="300">
        <v>308500</v>
      </c>
      <c r="J194" s="300" t="s">
        <v>60</v>
      </c>
      <c r="K194" s="300" t="s">
        <v>30</v>
      </c>
      <c r="L194" s="300" t="s">
        <v>78</v>
      </c>
      <c r="M194" s="300">
        <v>2017</v>
      </c>
      <c r="N194" s="300" t="s">
        <v>1141</v>
      </c>
      <c r="O194" s="300" t="s">
        <v>1157</v>
      </c>
    </row>
    <row r="195" spans="1:15" hidden="1">
      <c r="A195" s="300" t="s">
        <v>25</v>
      </c>
      <c r="B195" s="300" t="s">
        <v>145</v>
      </c>
      <c r="C195" s="300" t="s">
        <v>1149</v>
      </c>
      <c r="D195" s="300" t="s">
        <v>35</v>
      </c>
      <c r="E195" s="300">
        <v>30118491</v>
      </c>
      <c r="F195" s="300" t="str">
        <f t="shared" ref="F195:F258" si="3">CONCATENATE(E195,"-",D195)</f>
        <v>30118491-DISEÑO</v>
      </c>
      <c r="G195" s="300" t="s">
        <v>1213</v>
      </c>
      <c r="H195" s="300">
        <v>42861</v>
      </c>
      <c r="I195" s="300">
        <v>42861</v>
      </c>
      <c r="J195" s="300"/>
      <c r="K195" s="300"/>
      <c r="L195" s="300" t="s">
        <v>1146</v>
      </c>
      <c r="M195" s="300">
        <v>2017</v>
      </c>
      <c r="N195" s="300" t="s">
        <v>1141</v>
      </c>
      <c r="O195" s="300" t="s">
        <v>1142</v>
      </c>
    </row>
    <row r="196" spans="1:15" hidden="1">
      <c r="A196" s="300" t="s">
        <v>362</v>
      </c>
      <c r="B196" s="300"/>
      <c r="C196" s="300" t="s">
        <v>33</v>
      </c>
      <c r="D196" s="300" t="s">
        <v>27</v>
      </c>
      <c r="E196" s="300">
        <v>30483767</v>
      </c>
      <c r="F196" s="300" t="str">
        <f t="shared" si="3"/>
        <v>30483767-EJECUCION</v>
      </c>
      <c r="G196" s="300" t="s">
        <v>3447</v>
      </c>
      <c r="H196" s="300">
        <v>24181</v>
      </c>
      <c r="I196" s="300">
        <v>24181</v>
      </c>
      <c r="J196" s="300"/>
      <c r="K196" s="300"/>
      <c r="L196" s="300" t="s">
        <v>1146</v>
      </c>
      <c r="M196" s="300">
        <v>2017</v>
      </c>
      <c r="N196" s="300" t="s">
        <v>1141</v>
      </c>
      <c r="O196" s="300" t="s">
        <v>1142</v>
      </c>
    </row>
    <row r="197" spans="1:15" hidden="1">
      <c r="A197" s="300" t="s">
        <v>512</v>
      </c>
      <c r="B197" s="300" t="s">
        <v>1160</v>
      </c>
      <c r="C197" s="300" t="s">
        <v>1144</v>
      </c>
      <c r="D197" s="300" t="s">
        <v>27</v>
      </c>
      <c r="E197" s="300">
        <v>30349477</v>
      </c>
      <c r="F197" s="300" t="str">
        <f t="shared" si="3"/>
        <v>30349477-EJECUCION</v>
      </c>
      <c r="G197" s="300" t="s">
        <v>3196</v>
      </c>
      <c r="H197" s="300">
        <v>71191</v>
      </c>
      <c r="I197" s="300">
        <v>71191</v>
      </c>
      <c r="J197" s="300" t="s">
        <v>30</v>
      </c>
      <c r="K197" s="300" t="s">
        <v>30</v>
      </c>
      <c r="L197" s="300" t="s">
        <v>78</v>
      </c>
      <c r="M197" s="300">
        <v>2017</v>
      </c>
      <c r="N197" s="300" t="s">
        <v>1141</v>
      </c>
      <c r="O197" s="300" t="s">
        <v>1346</v>
      </c>
    </row>
    <row r="198" spans="1:15" hidden="1">
      <c r="A198" s="300" t="s">
        <v>181</v>
      </c>
      <c r="B198" s="300" t="s">
        <v>248</v>
      </c>
      <c r="C198" s="300" t="s">
        <v>1144</v>
      </c>
      <c r="D198" s="300" t="s">
        <v>27</v>
      </c>
      <c r="E198" s="300">
        <v>30396189</v>
      </c>
      <c r="F198" s="300" t="str">
        <f t="shared" si="3"/>
        <v>30396189-EJECUCION</v>
      </c>
      <c r="G198" s="300" t="s">
        <v>3448</v>
      </c>
      <c r="H198" s="300">
        <v>193432</v>
      </c>
      <c r="I198" s="300">
        <v>193432</v>
      </c>
      <c r="J198" s="300" t="s">
        <v>30</v>
      </c>
      <c r="K198" s="300" t="s">
        <v>30</v>
      </c>
      <c r="L198" s="300" t="s">
        <v>78</v>
      </c>
      <c r="M198" s="300">
        <v>2017</v>
      </c>
      <c r="N198" s="300" t="s">
        <v>1141</v>
      </c>
      <c r="O198" s="300" t="s">
        <v>1157</v>
      </c>
    </row>
    <row r="199" spans="1:15" hidden="1">
      <c r="A199" s="300" t="s">
        <v>362</v>
      </c>
      <c r="B199" s="300" t="s">
        <v>363</v>
      </c>
      <c r="C199" s="300" t="s">
        <v>1161</v>
      </c>
      <c r="D199" s="300" t="s">
        <v>27</v>
      </c>
      <c r="E199" s="300">
        <v>30092606</v>
      </c>
      <c r="F199" s="300" t="str">
        <f t="shared" si="3"/>
        <v>30092606-EJECUCION</v>
      </c>
      <c r="G199" s="300" t="s">
        <v>1216</v>
      </c>
      <c r="H199" s="300">
        <v>1132852</v>
      </c>
      <c r="I199" s="300">
        <v>203562</v>
      </c>
      <c r="J199" s="300" t="s">
        <v>30</v>
      </c>
      <c r="K199" s="300" t="s">
        <v>30</v>
      </c>
      <c r="L199" s="300" t="s">
        <v>78</v>
      </c>
      <c r="M199" s="300">
        <v>2017</v>
      </c>
      <c r="N199" s="300" t="s">
        <v>1141</v>
      </c>
      <c r="O199" s="300" t="s">
        <v>3198</v>
      </c>
    </row>
    <row r="200" spans="1:15" hidden="1">
      <c r="A200" s="300"/>
      <c r="B200" s="300"/>
      <c r="C200" s="300" t="s">
        <v>313</v>
      </c>
      <c r="D200" s="300" t="s">
        <v>27</v>
      </c>
      <c r="E200" s="300">
        <v>30398233</v>
      </c>
      <c r="F200" s="300" t="str">
        <f t="shared" si="3"/>
        <v>30398233-EJECUCION</v>
      </c>
      <c r="G200" s="300" t="s">
        <v>2972</v>
      </c>
      <c r="H200" s="300">
        <v>900000</v>
      </c>
      <c r="I200" s="300">
        <v>900000</v>
      </c>
      <c r="J200" s="300"/>
      <c r="K200" s="300"/>
      <c r="L200" s="300" t="s">
        <v>1146</v>
      </c>
      <c r="M200" s="300">
        <v>2017</v>
      </c>
      <c r="N200" s="300" t="s">
        <v>1141</v>
      </c>
      <c r="O200" s="300" t="s">
        <v>1142</v>
      </c>
    </row>
    <row r="201" spans="1:15" hidden="1">
      <c r="A201" s="300" t="s">
        <v>181</v>
      </c>
      <c r="B201" s="300" t="s">
        <v>260</v>
      </c>
      <c r="C201" s="300" t="s">
        <v>33</v>
      </c>
      <c r="D201" s="300" t="s">
        <v>35</v>
      </c>
      <c r="E201" s="300">
        <v>30219228</v>
      </c>
      <c r="F201" s="300" t="str">
        <f t="shared" si="3"/>
        <v>30219228-DISEÑO</v>
      </c>
      <c r="G201" s="300" t="s">
        <v>694</v>
      </c>
      <c r="H201" s="300">
        <v>97366</v>
      </c>
      <c r="I201" s="300">
        <v>15022</v>
      </c>
      <c r="J201" s="300" t="s">
        <v>30</v>
      </c>
      <c r="K201" s="300" t="s">
        <v>30</v>
      </c>
      <c r="L201" s="300" t="s">
        <v>78</v>
      </c>
      <c r="M201" s="300">
        <v>2017</v>
      </c>
      <c r="N201" s="300" t="s">
        <v>1141</v>
      </c>
      <c r="O201" s="300" t="s">
        <v>1142</v>
      </c>
    </row>
    <row r="202" spans="1:15" hidden="1">
      <c r="A202" s="300" t="s">
        <v>181</v>
      </c>
      <c r="B202" s="300"/>
      <c r="C202" s="300" t="s">
        <v>62</v>
      </c>
      <c r="D202" s="300" t="s">
        <v>27</v>
      </c>
      <c r="E202" s="300">
        <v>30479944</v>
      </c>
      <c r="F202" s="300" t="str">
        <f t="shared" si="3"/>
        <v>30479944-EJECUCION</v>
      </c>
      <c r="G202" s="300" t="s">
        <v>657</v>
      </c>
      <c r="H202" s="300">
        <v>514632</v>
      </c>
      <c r="I202" s="300">
        <v>82883</v>
      </c>
      <c r="J202" s="300"/>
      <c r="K202" s="300"/>
      <c r="L202" s="300" t="s">
        <v>1146</v>
      </c>
      <c r="M202" s="300">
        <v>2017</v>
      </c>
      <c r="N202" s="300" t="s">
        <v>1141</v>
      </c>
      <c r="O202" s="300" t="s">
        <v>1142</v>
      </c>
    </row>
    <row r="203" spans="1:15" hidden="1">
      <c r="A203" s="300"/>
      <c r="B203" s="300"/>
      <c r="C203" s="300" t="s">
        <v>313</v>
      </c>
      <c r="D203" s="300" t="s">
        <v>27</v>
      </c>
      <c r="E203" s="300">
        <v>30398277</v>
      </c>
      <c r="F203" s="300" t="str">
        <f t="shared" si="3"/>
        <v>30398277-EJECUCION</v>
      </c>
      <c r="G203" s="300" t="s">
        <v>2976</v>
      </c>
      <c r="H203" s="300">
        <v>382000</v>
      </c>
      <c r="I203" s="300">
        <v>382000</v>
      </c>
      <c r="J203" s="300"/>
      <c r="K203" s="300"/>
      <c r="L203" s="300" t="s">
        <v>1146</v>
      </c>
      <c r="M203" s="300">
        <v>2017</v>
      </c>
      <c r="N203" s="300" t="s">
        <v>1141</v>
      </c>
      <c r="O203" s="300" t="s">
        <v>1142</v>
      </c>
    </row>
    <row r="204" spans="1:15" hidden="1">
      <c r="A204" s="300" t="s">
        <v>181</v>
      </c>
      <c r="B204" s="300" t="s">
        <v>248</v>
      </c>
      <c r="C204" s="300" t="s">
        <v>69</v>
      </c>
      <c r="D204" s="300" t="s">
        <v>27</v>
      </c>
      <c r="E204" s="300">
        <v>30212372</v>
      </c>
      <c r="F204" s="300" t="str">
        <f t="shared" si="3"/>
        <v>30212372-EJECUCION</v>
      </c>
      <c r="G204" s="300" t="s">
        <v>1274</v>
      </c>
      <c r="H204" s="300">
        <v>329564</v>
      </c>
      <c r="I204" s="300">
        <v>90558</v>
      </c>
      <c r="J204" s="300" t="s">
        <v>30</v>
      </c>
      <c r="K204" s="300" t="s">
        <v>30</v>
      </c>
      <c r="L204" s="300" t="s">
        <v>78</v>
      </c>
      <c r="M204" s="300">
        <v>2017</v>
      </c>
      <c r="N204" s="300" t="s">
        <v>1141</v>
      </c>
      <c r="O204" s="300" t="s">
        <v>1142</v>
      </c>
    </row>
    <row r="205" spans="1:15" hidden="1">
      <c r="A205" s="300" t="s">
        <v>181</v>
      </c>
      <c r="B205" s="300" t="s">
        <v>182</v>
      </c>
      <c r="C205" s="300" t="s">
        <v>38</v>
      </c>
      <c r="D205" s="300" t="s">
        <v>27</v>
      </c>
      <c r="E205" s="300">
        <v>30084978</v>
      </c>
      <c r="F205" s="300" t="str">
        <f t="shared" si="3"/>
        <v>30084978-EJECUCION</v>
      </c>
      <c r="G205" s="300" t="s">
        <v>1275</v>
      </c>
      <c r="H205" s="300">
        <v>254586</v>
      </c>
      <c r="I205" s="300">
        <v>16891</v>
      </c>
      <c r="J205" s="300" t="s">
        <v>30</v>
      </c>
      <c r="K205" s="300" t="s">
        <v>30</v>
      </c>
      <c r="L205" s="300" t="s">
        <v>78</v>
      </c>
      <c r="M205" s="300">
        <v>2017</v>
      </c>
      <c r="N205" s="300" t="s">
        <v>1141</v>
      </c>
      <c r="O205" s="300" t="s">
        <v>1142</v>
      </c>
    </row>
    <row r="206" spans="1:15" hidden="1">
      <c r="A206" s="300"/>
      <c r="B206" s="300"/>
      <c r="C206" s="300" t="s">
        <v>579</v>
      </c>
      <c r="D206" s="300" t="s">
        <v>27</v>
      </c>
      <c r="E206" s="300">
        <v>30481688</v>
      </c>
      <c r="F206" s="300" t="str">
        <f t="shared" si="3"/>
        <v>30481688-EJECUCION</v>
      </c>
      <c r="G206" s="300" t="s">
        <v>3026</v>
      </c>
      <c r="H206" s="300">
        <v>500000</v>
      </c>
      <c r="I206" s="300">
        <v>96000</v>
      </c>
      <c r="J206" s="300"/>
      <c r="K206" s="300"/>
      <c r="L206" s="300" t="s">
        <v>1146</v>
      </c>
      <c r="M206" s="300">
        <v>2017</v>
      </c>
      <c r="N206" s="300" t="s">
        <v>1141</v>
      </c>
      <c r="O206" s="300" t="s">
        <v>1142</v>
      </c>
    </row>
    <row r="207" spans="1:15" hidden="1">
      <c r="A207" s="300" t="s">
        <v>25</v>
      </c>
      <c r="B207" s="300" t="s">
        <v>128</v>
      </c>
      <c r="C207" s="300" t="s">
        <v>1161</v>
      </c>
      <c r="D207" s="300" t="s">
        <v>27</v>
      </c>
      <c r="E207" s="300">
        <v>30110580</v>
      </c>
      <c r="F207" s="300" t="str">
        <f t="shared" si="3"/>
        <v>30110580-EJECUCION</v>
      </c>
      <c r="G207" s="300" t="s">
        <v>1219</v>
      </c>
      <c r="H207" s="300">
        <v>2814779</v>
      </c>
      <c r="I207" s="300">
        <v>2763050</v>
      </c>
      <c r="J207" s="300" t="s">
        <v>30</v>
      </c>
      <c r="K207" s="300" t="s">
        <v>30</v>
      </c>
      <c r="L207" s="300" t="s">
        <v>78</v>
      </c>
      <c r="M207" s="300">
        <v>2017</v>
      </c>
      <c r="N207" s="300" t="s">
        <v>1141</v>
      </c>
      <c r="O207" s="300" t="s">
        <v>1142</v>
      </c>
    </row>
    <row r="208" spans="1:15" hidden="1">
      <c r="A208" s="300" t="s">
        <v>25</v>
      </c>
      <c r="B208" s="300"/>
      <c r="C208" s="300" t="s">
        <v>41</v>
      </c>
      <c r="D208" s="300" t="s">
        <v>27</v>
      </c>
      <c r="E208" s="300">
        <v>30087497</v>
      </c>
      <c r="F208" s="300" t="str">
        <f t="shared" si="3"/>
        <v>30087497-EJECUCION</v>
      </c>
      <c r="G208" s="300" t="s">
        <v>1220</v>
      </c>
      <c r="H208" s="300">
        <v>5473500</v>
      </c>
      <c r="I208" s="300">
        <v>1790263</v>
      </c>
      <c r="J208" s="300" t="s">
        <v>30</v>
      </c>
      <c r="K208" s="300" t="s">
        <v>30</v>
      </c>
      <c r="L208" s="300" t="s">
        <v>78</v>
      </c>
      <c r="M208" s="300">
        <v>2017</v>
      </c>
      <c r="N208" s="300" t="s">
        <v>1141</v>
      </c>
      <c r="O208" s="300" t="s">
        <v>1221</v>
      </c>
    </row>
    <row r="209" spans="1:15" hidden="1">
      <c r="A209" s="300" t="s">
        <v>25</v>
      </c>
      <c r="B209" s="300" t="s">
        <v>25</v>
      </c>
      <c r="C209" s="300" t="s">
        <v>90</v>
      </c>
      <c r="D209" s="300" t="s">
        <v>27</v>
      </c>
      <c r="E209" s="300">
        <v>30134809</v>
      </c>
      <c r="F209" s="300" t="str">
        <f t="shared" si="3"/>
        <v>30134809-EJECUCION</v>
      </c>
      <c r="G209" s="300" t="s">
        <v>1222</v>
      </c>
      <c r="H209" s="300">
        <v>630009</v>
      </c>
      <c r="I209" s="300">
        <v>69980</v>
      </c>
      <c r="J209" s="300"/>
      <c r="K209" s="300"/>
      <c r="L209" s="300" t="s">
        <v>1146</v>
      </c>
      <c r="M209" s="300">
        <v>2017</v>
      </c>
      <c r="N209" s="300" t="s">
        <v>1141</v>
      </c>
      <c r="O209" s="300" t="s">
        <v>1142</v>
      </c>
    </row>
    <row r="210" spans="1:15" hidden="1">
      <c r="A210" s="300" t="s">
        <v>362</v>
      </c>
      <c r="B210" s="300" t="s">
        <v>389</v>
      </c>
      <c r="C210" s="300" t="s">
        <v>1144</v>
      </c>
      <c r="D210" s="300" t="s">
        <v>27</v>
      </c>
      <c r="E210" s="300">
        <v>30131132</v>
      </c>
      <c r="F210" s="300" t="str">
        <f t="shared" si="3"/>
        <v>30131132-EJECUCION</v>
      </c>
      <c r="G210" s="300" t="s">
        <v>1266</v>
      </c>
      <c r="H210" s="300">
        <v>53904</v>
      </c>
      <c r="I210" s="300">
        <v>53904</v>
      </c>
      <c r="J210" s="300" t="s">
        <v>30</v>
      </c>
      <c r="K210" s="300" t="s">
        <v>30</v>
      </c>
      <c r="L210" s="300" t="s">
        <v>78</v>
      </c>
      <c r="M210" s="300">
        <v>2017</v>
      </c>
      <c r="N210" s="300" t="s">
        <v>1141</v>
      </c>
      <c r="O210" s="300" t="s">
        <v>2964</v>
      </c>
    </row>
    <row r="211" spans="1:15" hidden="1">
      <c r="A211" s="300" t="s">
        <v>362</v>
      </c>
      <c r="B211" s="300" t="s">
        <v>480</v>
      </c>
      <c r="C211" s="300" t="s">
        <v>1161</v>
      </c>
      <c r="D211" s="300" t="s">
        <v>27</v>
      </c>
      <c r="E211" s="300">
        <v>30086050</v>
      </c>
      <c r="F211" s="300" t="str">
        <f t="shared" si="3"/>
        <v>30086050-EJECUCION</v>
      </c>
      <c r="G211" s="300" t="s">
        <v>1279</v>
      </c>
      <c r="H211" s="300">
        <v>1424411</v>
      </c>
      <c r="I211" s="300">
        <v>440343</v>
      </c>
      <c r="J211" s="300" t="s">
        <v>30</v>
      </c>
      <c r="K211" s="300" t="s">
        <v>30</v>
      </c>
      <c r="L211" s="300" t="s">
        <v>78</v>
      </c>
      <c r="M211" s="300">
        <v>2017</v>
      </c>
      <c r="N211" s="300" t="s">
        <v>1141</v>
      </c>
      <c r="O211" s="300" t="s">
        <v>1193</v>
      </c>
    </row>
    <row r="212" spans="1:15" hidden="1">
      <c r="A212" s="300" t="s">
        <v>181</v>
      </c>
      <c r="B212" s="300" t="s">
        <v>324</v>
      </c>
      <c r="C212" s="300" t="s">
        <v>41</v>
      </c>
      <c r="D212" s="300" t="s">
        <v>27</v>
      </c>
      <c r="E212" s="300">
        <v>30077182</v>
      </c>
      <c r="F212" s="300" t="str">
        <f t="shared" si="3"/>
        <v>30077182-EJECUCION</v>
      </c>
      <c r="G212" s="300" t="s">
        <v>338</v>
      </c>
      <c r="H212" s="300">
        <v>2309073</v>
      </c>
      <c r="I212" s="300">
        <v>110325</v>
      </c>
      <c r="J212" s="300" t="s">
        <v>30</v>
      </c>
      <c r="K212" s="300" t="s">
        <v>30</v>
      </c>
      <c r="L212" s="300" t="s">
        <v>78</v>
      </c>
      <c r="M212" s="300">
        <v>2017</v>
      </c>
      <c r="N212" s="300" t="s">
        <v>1141</v>
      </c>
      <c r="O212" s="300" t="s">
        <v>1443</v>
      </c>
    </row>
    <row r="213" spans="1:15" hidden="1">
      <c r="A213" s="300" t="s">
        <v>181</v>
      </c>
      <c r="B213" s="300" t="s">
        <v>248</v>
      </c>
      <c r="C213" s="300" t="s">
        <v>69</v>
      </c>
      <c r="D213" s="300" t="s">
        <v>27</v>
      </c>
      <c r="E213" s="300">
        <v>30212322</v>
      </c>
      <c r="F213" s="300" t="str">
        <f t="shared" si="3"/>
        <v>30212322-EJECUCION</v>
      </c>
      <c r="G213" s="300" t="s">
        <v>1223</v>
      </c>
      <c r="H213" s="300">
        <v>436668</v>
      </c>
      <c r="I213" s="300">
        <v>43498</v>
      </c>
      <c r="J213" s="300" t="s">
        <v>30</v>
      </c>
      <c r="K213" s="300" t="s">
        <v>30</v>
      </c>
      <c r="L213" s="300" t="s">
        <v>78</v>
      </c>
      <c r="M213" s="300">
        <v>2017</v>
      </c>
      <c r="N213" s="300" t="s">
        <v>1141</v>
      </c>
      <c r="O213" s="300" t="s">
        <v>1142</v>
      </c>
    </row>
    <row r="214" spans="1:15" hidden="1">
      <c r="A214" s="300" t="s">
        <v>25</v>
      </c>
      <c r="B214" s="300" t="s">
        <v>25</v>
      </c>
      <c r="C214" s="300" t="s">
        <v>90</v>
      </c>
      <c r="D214" s="300" t="s">
        <v>27</v>
      </c>
      <c r="E214" s="300">
        <v>30259772</v>
      </c>
      <c r="F214" s="300" t="str">
        <f t="shared" si="3"/>
        <v>30259772-EJECUCION</v>
      </c>
      <c r="G214" s="300" t="s">
        <v>1225</v>
      </c>
      <c r="H214" s="300">
        <v>108282</v>
      </c>
      <c r="I214" s="300">
        <v>97563</v>
      </c>
      <c r="J214" s="300" t="s">
        <v>30</v>
      </c>
      <c r="K214" s="300" t="s">
        <v>30</v>
      </c>
      <c r="L214" s="300" t="s">
        <v>78</v>
      </c>
      <c r="M214" s="300">
        <v>2017</v>
      </c>
      <c r="N214" s="300" t="s">
        <v>1141</v>
      </c>
      <c r="O214" s="300" t="s">
        <v>3018</v>
      </c>
    </row>
    <row r="215" spans="1:15" hidden="1">
      <c r="A215" s="300" t="s">
        <v>25</v>
      </c>
      <c r="B215" s="300" t="s">
        <v>25</v>
      </c>
      <c r="C215" s="300" t="s">
        <v>90</v>
      </c>
      <c r="D215" s="300" t="s">
        <v>27</v>
      </c>
      <c r="E215" s="300">
        <v>30087456</v>
      </c>
      <c r="F215" s="300" t="str">
        <f t="shared" si="3"/>
        <v>30087456-EJECUCION</v>
      </c>
      <c r="G215" s="300" t="s">
        <v>1341</v>
      </c>
      <c r="H215" s="300">
        <v>635599</v>
      </c>
      <c r="I215" s="300">
        <v>179175</v>
      </c>
      <c r="J215" s="300"/>
      <c r="K215" s="300"/>
      <c r="L215" s="300" t="s">
        <v>1146</v>
      </c>
      <c r="M215" s="300">
        <v>2017</v>
      </c>
      <c r="N215" s="300" t="s">
        <v>1141</v>
      </c>
      <c r="O215" s="300" t="s">
        <v>1142</v>
      </c>
    </row>
    <row r="216" spans="1:15" hidden="1">
      <c r="A216" s="300" t="s">
        <v>181</v>
      </c>
      <c r="B216" s="300" t="s">
        <v>305</v>
      </c>
      <c r="C216" s="300" t="s">
        <v>90</v>
      </c>
      <c r="D216" s="300" t="s">
        <v>27</v>
      </c>
      <c r="E216" s="300">
        <v>30219124</v>
      </c>
      <c r="F216" s="300" t="str">
        <f t="shared" si="3"/>
        <v>30219124-EJECUCION</v>
      </c>
      <c r="G216" s="300" t="s">
        <v>3072</v>
      </c>
      <c r="H216" s="300">
        <v>307624</v>
      </c>
      <c r="I216" s="300">
        <v>307624</v>
      </c>
      <c r="J216" s="300"/>
      <c r="K216" s="300"/>
      <c r="L216" s="300" t="s">
        <v>1146</v>
      </c>
      <c r="M216" s="300">
        <v>2017</v>
      </c>
      <c r="N216" s="300" t="s">
        <v>1141</v>
      </c>
      <c r="O216" s="300" t="s">
        <v>1142</v>
      </c>
    </row>
    <row r="217" spans="1:15" hidden="1">
      <c r="A217" s="300" t="s">
        <v>362</v>
      </c>
      <c r="B217" s="300" t="s">
        <v>1296</v>
      </c>
      <c r="C217" s="300" t="s">
        <v>33</v>
      </c>
      <c r="D217" s="300" t="s">
        <v>27</v>
      </c>
      <c r="E217" s="300">
        <v>30135738</v>
      </c>
      <c r="F217" s="300" t="str">
        <f t="shared" si="3"/>
        <v>30135738-EJECUCION</v>
      </c>
      <c r="G217" s="300" t="s">
        <v>1297</v>
      </c>
      <c r="H217" s="300">
        <v>648203</v>
      </c>
      <c r="I217" s="300">
        <v>648203</v>
      </c>
      <c r="J217" s="300"/>
      <c r="K217" s="300"/>
      <c r="L217" s="300" t="s">
        <v>1146</v>
      </c>
      <c r="M217" s="300">
        <v>2018</v>
      </c>
      <c r="N217" s="300" t="s">
        <v>1141</v>
      </c>
      <c r="O217" s="300" t="s">
        <v>1142</v>
      </c>
    </row>
    <row r="218" spans="1:15" hidden="1">
      <c r="A218" s="300"/>
      <c r="B218" s="300"/>
      <c r="C218" s="300" t="s">
        <v>90</v>
      </c>
      <c r="D218" s="300" t="s">
        <v>27</v>
      </c>
      <c r="E218" s="300">
        <v>30363825</v>
      </c>
      <c r="F218" s="300" t="str">
        <f t="shared" si="3"/>
        <v>30363825-EJECUCION</v>
      </c>
      <c r="G218" s="300" t="s">
        <v>1285</v>
      </c>
      <c r="H218" s="300">
        <v>1000000</v>
      </c>
      <c r="I218" s="300">
        <v>375000</v>
      </c>
      <c r="J218" s="300"/>
      <c r="K218" s="300"/>
      <c r="L218" s="300" t="s">
        <v>1146</v>
      </c>
      <c r="M218" s="300">
        <v>2017</v>
      </c>
      <c r="N218" s="300" t="s">
        <v>1141</v>
      </c>
      <c r="O218" s="300" t="s">
        <v>1142</v>
      </c>
    </row>
    <row r="219" spans="1:15" hidden="1">
      <c r="A219" s="300" t="s">
        <v>181</v>
      </c>
      <c r="B219" s="300" t="s">
        <v>182</v>
      </c>
      <c r="C219" s="300" t="s">
        <v>1161</v>
      </c>
      <c r="D219" s="300" t="s">
        <v>27</v>
      </c>
      <c r="E219" s="300">
        <v>30440174</v>
      </c>
      <c r="F219" s="300" t="str">
        <f t="shared" si="3"/>
        <v>30440174-EJECUCION</v>
      </c>
      <c r="G219" s="300" t="s">
        <v>1286</v>
      </c>
      <c r="H219" s="300">
        <v>495419</v>
      </c>
      <c r="I219" s="300">
        <v>495419</v>
      </c>
      <c r="J219" s="300"/>
      <c r="K219" s="300"/>
      <c r="L219" s="300" t="s">
        <v>1146</v>
      </c>
      <c r="M219" s="300">
        <v>2017</v>
      </c>
      <c r="N219" s="300" t="s">
        <v>1141</v>
      </c>
      <c r="O219" s="300" t="s">
        <v>1142</v>
      </c>
    </row>
    <row r="220" spans="1:15" hidden="1">
      <c r="A220" s="300" t="s">
        <v>25</v>
      </c>
      <c r="B220" s="300" t="s">
        <v>25</v>
      </c>
      <c r="C220" s="300" t="s">
        <v>90</v>
      </c>
      <c r="D220" s="300" t="s">
        <v>27</v>
      </c>
      <c r="E220" s="300">
        <v>30086815</v>
      </c>
      <c r="F220" s="300" t="str">
        <f t="shared" si="3"/>
        <v>30086815-EJECUCION</v>
      </c>
      <c r="G220" s="300" t="s">
        <v>1447</v>
      </c>
      <c r="H220" s="300">
        <v>10805797</v>
      </c>
      <c r="I220" s="300">
        <v>6045589</v>
      </c>
      <c r="J220" s="300" t="s">
        <v>30</v>
      </c>
      <c r="K220" s="300" t="s">
        <v>30</v>
      </c>
      <c r="L220" s="300" t="s">
        <v>78</v>
      </c>
      <c r="M220" s="300">
        <v>2017</v>
      </c>
      <c r="N220" s="300" t="s">
        <v>1141</v>
      </c>
      <c r="O220" s="300" t="s">
        <v>1142</v>
      </c>
    </row>
    <row r="221" spans="1:15" hidden="1">
      <c r="A221" s="300" t="s">
        <v>181</v>
      </c>
      <c r="B221" s="300" t="s">
        <v>182</v>
      </c>
      <c r="C221" s="300" t="s">
        <v>1161</v>
      </c>
      <c r="D221" s="300" t="s">
        <v>27</v>
      </c>
      <c r="E221" s="300">
        <v>30479863</v>
      </c>
      <c r="F221" s="300" t="str">
        <f t="shared" si="3"/>
        <v>30479863-EJECUCION</v>
      </c>
      <c r="G221" s="300" t="s">
        <v>1217</v>
      </c>
      <c r="H221" s="300">
        <v>24197</v>
      </c>
      <c r="I221" s="300">
        <v>24197</v>
      </c>
      <c r="J221" s="300"/>
      <c r="K221" s="300"/>
      <c r="L221" s="300" t="s">
        <v>1146</v>
      </c>
      <c r="M221" s="300">
        <v>2017</v>
      </c>
      <c r="N221" s="300" t="s">
        <v>1141</v>
      </c>
      <c r="O221" s="300" t="s">
        <v>1142</v>
      </c>
    </row>
    <row r="222" spans="1:15" hidden="1">
      <c r="A222" s="300" t="s">
        <v>25</v>
      </c>
      <c r="B222" s="300" t="s">
        <v>70</v>
      </c>
      <c r="C222" s="300" t="s">
        <v>1144</v>
      </c>
      <c r="D222" s="300" t="s">
        <v>27</v>
      </c>
      <c r="E222" s="300">
        <v>30285474</v>
      </c>
      <c r="F222" s="300" t="str">
        <f t="shared" si="3"/>
        <v>30285474-EJECUCION</v>
      </c>
      <c r="G222" s="300" t="s">
        <v>2968</v>
      </c>
      <c r="H222" s="300">
        <v>191232</v>
      </c>
      <c r="I222" s="300">
        <v>191232</v>
      </c>
      <c r="J222" s="300" t="s">
        <v>30</v>
      </c>
      <c r="K222" s="300" t="s">
        <v>30</v>
      </c>
      <c r="L222" s="300" t="s">
        <v>78</v>
      </c>
      <c r="M222" s="300">
        <v>2017</v>
      </c>
      <c r="N222" s="300" t="s">
        <v>1141</v>
      </c>
      <c r="O222" s="300" t="s">
        <v>2969</v>
      </c>
    </row>
    <row r="223" spans="1:15" hidden="1">
      <c r="A223" s="300" t="s">
        <v>181</v>
      </c>
      <c r="B223" s="300" t="s">
        <v>181</v>
      </c>
      <c r="C223" s="300" t="s">
        <v>90</v>
      </c>
      <c r="D223" s="300" t="s">
        <v>27</v>
      </c>
      <c r="E223" s="300">
        <v>30076574</v>
      </c>
      <c r="F223" s="300" t="str">
        <f t="shared" si="3"/>
        <v>30076574-EJECUCION</v>
      </c>
      <c r="G223" s="300" t="s">
        <v>286</v>
      </c>
      <c r="H223" s="300">
        <v>2806948</v>
      </c>
      <c r="I223" s="300">
        <v>430791</v>
      </c>
      <c r="J223" s="300"/>
      <c r="K223" s="300"/>
      <c r="L223" s="300" t="s">
        <v>1146</v>
      </c>
      <c r="M223" s="300">
        <v>2017</v>
      </c>
      <c r="N223" s="300" t="s">
        <v>1141</v>
      </c>
      <c r="O223" s="300" t="s">
        <v>1142</v>
      </c>
    </row>
    <row r="224" spans="1:15" hidden="1">
      <c r="A224" s="300" t="s">
        <v>181</v>
      </c>
      <c r="B224" s="300" t="s">
        <v>182</v>
      </c>
      <c r="C224" s="300" t="s">
        <v>1149</v>
      </c>
      <c r="D224" s="300" t="s">
        <v>27</v>
      </c>
      <c r="E224" s="300">
        <v>30097978</v>
      </c>
      <c r="F224" s="300" t="str">
        <f t="shared" si="3"/>
        <v>30097978-EJECUCION</v>
      </c>
      <c r="G224" s="300" t="s">
        <v>1290</v>
      </c>
      <c r="H224" s="300">
        <v>2328046</v>
      </c>
      <c r="I224" s="300">
        <v>234063</v>
      </c>
      <c r="J224" s="300" t="s">
        <v>30</v>
      </c>
      <c r="K224" s="300" t="s">
        <v>30</v>
      </c>
      <c r="L224" s="300" t="s">
        <v>78</v>
      </c>
      <c r="M224" s="300">
        <v>2017</v>
      </c>
      <c r="N224" s="300" t="s">
        <v>1141</v>
      </c>
      <c r="O224" s="300" t="s">
        <v>1142</v>
      </c>
    </row>
    <row r="225" spans="1:15" hidden="1">
      <c r="A225" s="300" t="s">
        <v>362</v>
      </c>
      <c r="B225" s="300" t="s">
        <v>416</v>
      </c>
      <c r="C225" s="300" t="s">
        <v>90</v>
      </c>
      <c r="D225" s="300" t="s">
        <v>35</v>
      </c>
      <c r="E225" s="300">
        <v>30129912</v>
      </c>
      <c r="F225" s="300" t="str">
        <f t="shared" si="3"/>
        <v>30129912-DISEÑO</v>
      </c>
      <c r="G225" s="300" t="s">
        <v>1448</v>
      </c>
      <c r="H225" s="300">
        <v>94624</v>
      </c>
      <c r="I225" s="300">
        <v>65484</v>
      </c>
      <c r="J225" s="300" t="s">
        <v>30</v>
      </c>
      <c r="K225" s="300" t="s">
        <v>74</v>
      </c>
      <c r="L225" s="300" t="s">
        <v>78</v>
      </c>
      <c r="M225" s="300">
        <v>2017</v>
      </c>
      <c r="N225" s="300" t="s">
        <v>1141</v>
      </c>
      <c r="O225" s="300" t="s">
        <v>1142</v>
      </c>
    </row>
    <row r="226" spans="1:15" hidden="1">
      <c r="A226" s="300" t="s">
        <v>181</v>
      </c>
      <c r="B226" s="300" t="s">
        <v>260</v>
      </c>
      <c r="C226" s="300" t="s">
        <v>69</v>
      </c>
      <c r="D226" s="300" t="s">
        <v>27</v>
      </c>
      <c r="E226" s="300">
        <v>30465244</v>
      </c>
      <c r="F226" s="300" t="str">
        <f t="shared" si="3"/>
        <v>30465244-EJECUCION</v>
      </c>
      <c r="G226" s="300" t="s">
        <v>1433</v>
      </c>
      <c r="H226" s="300">
        <v>362925</v>
      </c>
      <c r="I226" s="300">
        <v>310363</v>
      </c>
      <c r="J226" s="300" t="s">
        <v>60</v>
      </c>
      <c r="K226" s="300" t="s">
        <v>30</v>
      </c>
      <c r="L226" s="300" t="s">
        <v>78</v>
      </c>
      <c r="M226" s="300">
        <v>2017</v>
      </c>
      <c r="N226" s="300" t="s">
        <v>1141</v>
      </c>
      <c r="O226" s="300" t="s">
        <v>1434</v>
      </c>
    </row>
    <row r="227" spans="1:15">
      <c r="A227" s="300" t="s">
        <v>181</v>
      </c>
      <c r="B227" s="300" t="s">
        <v>305</v>
      </c>
      <c r="C227" s="300" t="s">
        <v>1161</v>
      </c>
      <c r="D227" s="300" t="s">
        <v>27</v>
      </c>
      <c r="E227" s="300">
        <v>30043932</v>
      </c>
      <c r="F227" s="300" t="str">
        <f t="shared" si="3"/>
        <v>30043932-EJECUCION</v>
      </c>
      <c r="G227" s="300" t="s">
        <v>3205</v>
      </c>
      <c r="H227" s="300">
        <v>1537684</v>
      </c>
      <c r="I227" s="300">
        <v>25219</v>
      </c>
      <c r="J227" s="300" t="s">
        <v>1336</v>
      </c>
      <c r="K227" s="300" t="s">
        <v>1336</v>
      </c>
      <c r="L227" s="300" t="s">
        <v>78</v>
      </c>
      <c r="M227" s="300">
        <v>2017</v>
      </c>
      <c r="N227" s="300" t="s">
        <v>1141</v>
      </c>
      <c r="O227" s="300" t="s">
        <v>1142</v>
      </c>
    </row>
    <row r="228" spans="1:15" hidden="1">
      <c r="A228" s="300" t="s">
        <v>512</v>
      </c>
      <c r="B228" s="300" t="s">
        <v>1170</v>
      </c>
      <c r="C228" s="300" t="s">
        <v>579</v>
      </c>
      <c r="D228" s="300" t="s">
        <v>27</v>
      </c>
      <c r="E228" s="300">
        <v>30326872</v>
      </c>
      <c r="F228" s="300" t="str">
        <f t="shared" si="3"/>
        <v>30326872-EJECUCION</v>
      </c>
      <c r="G228" s="300" t="s">
        <v>1299</v>
      </c>
      <c r="H228" s="300">
        <v>45000</v>
      </c>
      <c r="I228" s="300">
        <v>45000</v>
      </c>
      <c r="J228" s="300"/>
      <c r="K228" s="300"/>
      <c r="L228" s="300" t="s">
        <v>1146</v>
      </c>
      <c r="M228" s="300">
        <v>2017</v>
      </c>
      <c r="N228" s="300" t="s">
        <v>1141</v>
      </c>
      <c r="O228" s="300" t="s">
        <v>1142</v>
      </c>
    </row>
    <row r="229" spans="1:15" hidden="1">
      <c r="A229" s="300" t="s">
        <v>181</v>
      </c>
      <c r="B229" s="300" t="s">
        <v>181</v>
      </c>
      <c r="C229" s="300" t="s">
        <v>90</v>
      </c>
      <c r="D229" s="300" t="s">
        <v>27</v>
      </c>
      <c r="E229" s="300">
        <v>30459473</v>
      </c>
      <c r="F229" s="300" t="str">
        <f t="shared" si="3"/>
        <v>30459473-EJECUCION</v>
      </c>
      <c r="G229" s="300" t="s">
        <v>285</v>
      </c>
      <c r="H229" s="300">
        <v>300954</v>
      </c>
      <c r="I229" s="300">
        <v>300954</v>
      </c>
      <c r="J229" s="300"/>
      <c r="K229" s="300"/>
      <c r="L229" s="300" t="s">
        <v>1146</v>
      </c>
      <c r="M229" s="300">
        <v>2017</v>
      </c>
      <c r="N229" s="300" t="s">
        <v>1141</v>
      </c>
      <c r="O229" s="300" t="s">
        <v>1142</v>
      </c>
    </row>
    <row r="230" spans="1:15" hidden="1">
      <c r="A230" s="300"/>
      <c r="B230" s="300"/>
      <c r="C230" s="300" t="s">
        <v>62</v>
      </c>
      <c r="D230" s="300" t="s">
        <v>27</v>
      </c>
      <c r="E230" s="300">
        <v>30342023</v>
      </c>
      <c r="F230" s="300" t="str">
        <f t="shared" si="3"/>
        <v>30342023-EJECUCION</v>
      </c>
      <c r="G230" s="300" t="s">
        <v>3022</v>
      </c>
      <c r="H230" s="300">
        <v>217627</v>
      </c>
      <c r="I230" s="300">
        <v>97575</v>
      </c>
      <c r="J230" s="300"/>
      <c r="K230" s="300"/>
      <c r="L230" s="300" t="s">
        <v>1146</v>
      </c>
      <c r="M230" s="300">
        <v>2017</v>
      </c>
      <c r="N230" s="300" t="s">
        <v>1141</v>
      </c>
      <c r="O230" s="300" t="s">
        <v>1142</v>
      </c>
    </row>
    <row r="231" spans="1:15" hidden="1">
      <c r="A231" s="300" t="s">
        <v>512</v>
      </c>
      <c r="B231" s="300" t="s">
        <v>512</v>
      </c>
      <c r="C231" s="300" t="s">
        <v>90</v>
      </c>
      <c r="D231" s="300" t="s">
        <v>27</v>
      </c>
      <c r="E231" s="300">
        <v>30345072</v>
      </c>
      <c r="F231" s="300" t="str">
        <f t="shared" si="3"/>
        <v>30345072-EJECUCION</v>
      </c>
      <c r="G231" s="300" t="s">
        <v>3011</v>
      </c>
      <c r="H231" s="300">
        <v>292028</v>
      </c>
      <c r="I231" s="300">
        <v>292028</v>
      </c>
      <c r="J231" s="300"/>
      <c r="K231" s="300"/>
      <c r="L231" s="300" t="s">
        <v>1146</v>
      </c>
      <c r="M231" s="300">
        <v>2017</v>
      </c>
      <c r="N231" s="300" t="s">
        <v>1141</v>
      </c>
      <c r="O231" s="300" t="s">
        <v>1142</v>
      </c>
    </row>
    <row r="232" spans="1:15" hidden="1">
      <c r="A232" s="300" t="s">
        <v>181</v>
      </c>
      <c r="B232" s="300" t="s">
        <v>182</v>
      </c>
      <c r="C232" s="300" t="s">
        <v>1161</v>
      </c>
      <c r="D232" s="300" t="s">
        <v>27</v>
      </c>
      <c r="E232" s="300">
        <v>30063478</v>
      </c>
      <c r="F232" s="300" t="str">
        <f t="shared" si="3"/>
        <v>30063478-EJECUCION</v>
      </c>
      <c r="G232" s="300" t="s">
        <v>1264</v>
      </c>
      <c r="H232" s="300">
        <v>2437316</v>
      </c>
      <c r="I232" s="300">
        <v>71154</v>
      </c>
      <c r="J232" s="300" t="s">
        <v>30</v>
      </c>
      <c r="K232" s="300" t="s">
        <v>30</v>
      </c>
      <c r="L232" s="300" t="s">
        <v>78</v>
      </c>
      <c r="M232" s="300">
        <v>2017</v>
      </c>
      <c r="N232" s="300" t="s">
        <v>1141</v>
      </c>
      <c r="O232" s="300" t="s">
        <v>1142</v>
      </c>
    </row>
    <row r="233" spans="1:15" hidden="1">
      <c r="A233" s="300" t="s">
        <v>362</v>
      </c>
      <c r="B233" s="300" t="s">
        <v>451</v>
      </c>
      <c r="C233" s="300" t="s">
        <v>33</v>
      </c>
      <c r="D233" s="300" t="s">
        <v>27</v>
      </c>
      <c r="E233" s="300">
        <v>30083335</v>
      </c>
      <c r="F233" s="300" t="str">
        <f t="shared" si="3"/>
        <v>30083335-EJECUCION</v>
      </c>
      <c r="G233" s="300" t="s">
        <v>506</v>
      </c>
      <c r="H233" s="300">
        <v>926717</v>
      </c>
      <c r="I233" s="300">
        <v>206001</v>
      </c>
      <c r="J233" s="300" t="s">
        <v>30</v>
      </c>
      <c r="K233" s="300" t="s">
        <v>30</v>
      </c>
      <c r="L233" s="300" t="s">
        <v>78</v>
      </c>
      <c r="M233" s="300">
        <v>2017</v>
      </c>
      <c r="N233" s="300" t="s">
        <v>1304</v>
      </c>
      <c r="O233" s="300" t="s">
        <v>1142</v>
      </c>
    </row>
    <row r="234" spans="1:15" hidden="1">
      <c r="A234" s="300" t="s">
        <v>512</v>
      </c>
      <c r="B234" s="300" t="s">
        <v>1160</v>
      </c>
      <c r="C234" s="300" t="s">
        <v>33</v>
      </c>
      <c r="D234" s="300" t="s">
        <v>27</v>
      </c>
      <c r="E234" s="300">
        <v>30455973</v>
      </c>
      <c r="F234" s="300" t="str">
        <f t="shared" si="3"/>
        <v>30455973-EJECUCION</v>
      </c>
      <c r="G234" s="300" t="s">
        <v>1265</v>
      </c>
      <c r="H234" s="300">
        <v>95090</v>
      </c>
      <c r="I234" s="300">
        <v>30002</v>
      </c>
      <c r="J234" s="300"/>
      <c r="K234" s="300"/>
      <c r="L234" s="300" t="s">
        <v>1146</v>
      </c>
      <c r="M234" s="300">
        <v>2017</v>
      </c>
      <c r="N234" s="300" t="s">
        <v>1141</v>
      </c>
      <c r="O234" s="300" t="s">
        <v>1142</v>
      </c>
    </row>
    <row r="235" spans="1:15" hidden="1">
      <c r="A235" s="300" t="s">
        <v>362</v>
      </c>
      <c r="B235" s="300" t="s">
        <v>439</v>
      </c>
      <c r="C235" s="300" t="s">
        <v>41</v>
      </c>
      <c r="D235" s="300" t="s">
        <v>27</v>
      </c>
      <c r="E235" s="300">
        <v>30051749</v>
      </c>
      <c r="F235" s="300" t="str">
        <f t="shared" si="3"/>
        <v>30051749-EJECUCION</v>
      </c>
      <c r="G235" s="300" t="s">
        <v>1305</v>
      </c>
      <c r="H235" s="300">
        <v>652905</v>
      </c>
      <c r="I235" s="300">
        <v>49927</v>
      </c>
      <c r="J235" s="300" t="s">
        <v>30</v>
      </c>
      <c r="K235" s="300" t="s">
        <v>30</v>
      </c>
      <c r="L235" s="300" t="s">
        <v>78</v>
      </c>
      <c r="M235" s="300">
        <v>2017</v>
      </c>
      <c r="N235" s="300" t="s">
        <v>1141</v>
      </c>
      <c r="O235" s="300" t="s">
        <v>1142</v>
      </c>
    </row>
    <row r="236" spans="1:15" hidden="1">
      <c r="A236" s="300" t="s">
        <v>25</v>
      </c>
      <c r="B236" s="300" t="s">
        <v>128</v>
      </c>
      <c r="C236" s="300" t="s">
        <v>33</v>
      </c>
      <c r="D236" s="300" t="s">
        <v>27</v>
      </c>
      <c r="E236" s="300">
        <v>30071876</v>
      </c>
      <c r="F236" s="300" t="str">
        <f t="shared" si="3"/>
        <v>30071876-EJECUCION</v>
      </c>
      <c r="G236" s="300" t="s">
        <v>130</v>
      </c>
      <c r="H236" s="300">
        <v>445249</v>
      </c>
      <c r="I236" s="300">
        <v>27388</v>
      </c>
      <c r="J236" s="300" t="s">
        <v>30</v>
      </c>
      <c r="K236" s="300" t="s">
        <v>30</v>
      </c>
      <c r="L236" s="300" t="s">
        <v>78</v>
      </c>
      <c r="M236" s="300">
        <v>2017</v>
      </c>
      <c r="N236" s="300" t="s">
        <v>1141</v>
      </c>
      <c r="O236" s="300" t="s">
        <v>1142</v>
      </c>
    </row>
    <row r="237" spans="1:15" hidden="1">
      <c r="A237" s="300" t="s">
        <v>25</v>
      </c>
      <c r="B237" s="300" t="s">
        <v>1206</v>
      </c>
      <c r="C237" s="300" t="s">
        <v>69</v>
      </c>
      <c r="D237" s="300" t="s">
        <v>27</v>
      </c>
      <c r="E237" s="300">
        <v>30095480</v>
      </c>
      <c r="F237" s="300" t="str">
        <f t="shared" si="3"/>
        <v>30095480-EJECUCION</v>
      </c>
      <c r="G237" s="300" t="s">
        <v>1306</v>
      </c>
      <c r="H237" s="300">
        <v>1102058</v>
      </c>
      <c r="I237" s="300">
        <v>33802</v>
      </c>
      <c r="J237" s="300" t="s">
        <v>30</v>
      </c>
      <c r="K237" s="300" t="s">
        <v>30</v>
      </c>
      <c r="L237" s="300" t="s">
        <v>78</v>
      </c>
      <c r="M237" s="300">
        <v>2017</v>
      </c>
      <c r="N237" s="300" t="s">
        <v>1141</v>
      </c>
      <c r="O237" s="300" t="s">
        <v>1142</v>
      </c>
    </row>
    <row r="238" spans="1:15" hidden="1">
      <c r="A238" s="300" t="s">
        <v>181</v>
      </c>
      <c r="B238" s="300" t="s">
        <v>260</v>
      </c>
      <c r="C238" s="300" t="s">
        <v>1161</v>
      </c>
      <c r="D238" s="300" t="s">
        <v>27</v>
      </c>
      <c r="E238" s="300">
        <v>30073164</v>
      </c>
      <c r="F238" s="300" t="str">
        <f t="shared" si="3"/>
        <v>30073164-EJECUCION</v>
      </c>
      <c r="G238" s="300" t="s">
        <v>1307</v>
      </c>
      <c r="H238" s="300">
        <v>705880</v>
      </c>
      <c r="I238" s="300">
        <v>45925</v>
      </c>
      <c r="J238" s="300" t="s">
        <v>30</v>
      </c>
      <c r="K238" s="300" t="s">
        <v>30</v>
      </c>
      <c r="L238" s="300" t="s">
        <v>78</v>
      </c>
      <c r="M238" s="300">
        <v>2017</v>
      </c>
      <c r="N238" s="300" t="s">
        <v>1141</v>
      </c>
      <c r="O238" s="300" t="s">
        <v>1142</v>
      </c>
    </row>
    <row r="239" spans="1:15" hidden="1">
      <c r="A239" s="300" t="s">
        <v>362</v>
      </c>
      <c r="B239" s="300" t="s">
        <v>467</v>
      </c>
      <c r="C239" s="300" t="s">
        <v>1144</v>
      </c>
      <c r="D239" s="300" t="s">
        <v>35</v>
      </c>
      <c r="E239" s="300">
        <v>30137258</v>
      </c>
      <c r="F239" s="300" t="str">
        <f t="shared" si="3"/>
        <v>30137258-DISEÑO</v>
      </c>
      <c r="G239" s="300" t="s">
        <v>3194</v>
      </c>
      <c r="H239" s="300">
        <v>744190</v>
      </c>
      <c r="I239" s="300">
        <v>260000</v>
      </c>
      <c r="J239" s="300"/>
      <c r="K239" s="300"/>
      <c r="L239" s="300" t="s">
        <v>1146</v>
      </c>
      <c r="M239" s="300">
        <v>2017</v>
      </c>
      <c r="N239" s="300" t="s">
        <v>1141</v>
      </c>
      <c r="O239" s="300" t="s">
        <v>1142</v>
      </c>
    </row>
    <row r="240" spans="1:15" hidden="1">
      <c r="A240" s="300" t="s">
        <v>362</v>
      </c>
      <c r="B240" s="300" t="s">
        <v>389</v>
      </c>
      <c r="C240" s="300" t="s">
        <v>1161</v>
      </c>
      <c r="D240" s="300" t="s">
        <v>35</v>
      </c>
      <c r="E240" s="300">
        <v>30103252</v>
      </c>
      <c r="F240" s="300" t="str">
        <f t="shared" si="3"/>
        <v>30103252-DISEÑO</v>
      </c>
      <c r="G240" s="300" t="s">
        <v>395</v>
      </c>
      <c r="H240" s="300">
        <v>64076</v>
      </c>
      <c r="I240" s="300">
        <v>41631</v>
      </c>
      <c r="J240" s="300" t="s">
        <v>30</v>
      </c>
      <c r="K240" s="300" t="s">
        <v>30</v>
      </c>
      <c r="L240" s="300" t="s">
        <v>78</v>
      </c>
      <c r="M240" s="300">
        <v>2017</v>
      </c>
      <c r="N240" s="300" t="s">
        <v>1141</v>
      </c>
      <c r="O240" s="300" t="s">
        <v>1142</v>
      </c>
    </row>
    <row r="241" spans="1:15" hidden="1">
      <c r="A241" s="300" t="s">
        <v>181</v>
      </c>
      <c r="B241" s="300" t="s">
        <v>182</v>
      </c>
      <c r="C241" s="300" t="s">
        <v>41</v>
      </c>
      <c r="D241" s="300" t="s">
        <v>27</v>
      </c>
      <c r="E241" s="300">
        <v>30228773</v>
      </c>
      <c r="F241" s="300" t="str">
        <f t="shared" si="3"/>
        <v>30228773-EJECUCION</v>
      </c>
      <c r="G241" s="300" t="s">
        <v>1314</v>
      </c>
      <c r="H241" s="300">
        <v>145798</v>
      </c>
      <c r="I241" s="300">
        <v>145798</v>
      </c>
      <c r="J241" s="300"/>
      <c r="K241" s="300"/>
      <c r="L241" s="300" t="s">
        <v>1146</v>
      </c>
      <c r="M241" s="300">
        <v>2017</v>
      </c>
      <c r="N241" s="300" t="s">
        <v>1141</v>
      </c>
      <c r="O241" s="300" t="s">
        <v>1142</v>
      </c>
    </row>
    <row r="242" spans="1:15" hidden="1">
      <c r="A242" s="300" t="s">
        <v>181</v>
      </c>
      <c r="B242" s="300" t="s">
        <v>260</v>
      </c>
      <c r="C242" s="300" t="s">
        <v>38</v>
      </c>
      <c r="D242" s="300" t="s">
        <v>27</v>
      </c>
      <c r="E242" s="300">
        <v>30290372</v>
      </c>
      <c r="F242" s="300" t="str">
        <f t="shared" si="3"/>
        <v>30290372-EJECUCION</v>
      </c>
      <c r="G242" s="300" t="s">
        <v>1315</v>
      </c>
      <c r="H242" s="300">
        <v>759403</v>
      </c>
      <c r="I242" s="300">
        <v>704762</v>
      </c>
      <c r="J242" s="300" t="s">
        <v>30</v>
      </c>
      <c r="K242" s="300" t="s">
        <v>30</v>
      </c>
      <c r="L242" s="300" t="s">
        <v>78</v>
      </c>
      <c r="M242" s="300">
        <v>2017</v>
      </c>
      <c r="N242" s="300" t="s">
        <v>1141</v>
      </c>
      <c r="O242" s="300" t="s">
        <v>1142</v>
      </c>
    </row>
    <row r="243" spans="1:15" hidden="1">
      <c r="A243" s="300"/>
      <c r="B243" s="300"/>
      <c r="C243" s="300" t="s">
        <v>90</v>
      </c>
      <c r="D243" s="300" t="s">
        <v>27</v>
      </c>
      <c r="E243" s="300">
        <v>30339322</v>
      </c>
      <c r="F243" s="300" t="str">
        <f t="shared" si="3"/>
        <v>30339322-EJECUCION</v>
      </c>
      <c r="G243" s="300" t="s">
        <v>1151</v>
      </c>
      <c r="H243" s="300">
        <v>2662560</v>
      </c>
      <c r="I243" s="300">
        <v>1176543</v>
      </c>
      <c r="J243" s="300" t="s">
        <v>64</v>
      </c>
      <c r="K243" s="300" t="s">
        <v>64</v>
      </c>
      <c r="L243" s="300" t="s">
        <v>78</v>
      </c>
      <c r="M243" s="300">
        <v>2017</v>
      </c>
      <c r="N243" s="300" t="s">
        <v>1141</v>
      </c>
      <c r="O243" s="300" t="s">
        <v>3449</v>
      </c>
    </row>
    <row r="244" spans="1:15" hidden="1">
      <c r="A244" s="300" t="s">
        <v>512</v>
      </c>
      <c r="B244" s="300"/>
      <c r="C244" s="300" t="s">
        <v>38</v>
      </c>
      <c r="D244" s="300" t="s">
        <v>27</v>
      </c>
      <c r="E244" s="300">
        <v>30342724</v>
      </c>
      <c r="F244" s="300" t="str">
        <f t="shared" si="3"/>
        <v>30342724-EJECUCION</v>
      </c>
      <c r="G244" s="300" t="s">
        <v>1251</v>
      </c>
      <c r="H244" s="300">
        <v>1485448</v>
      </c>
      <c r="I244" s="300">
        <v>1286639</v>
      </c>
      <c r="J244" s="300"/>
      <c r="K244" s="300"/>
      <c r="L244" s="300" t="s">
        <v>1146</v>
      </c>
      <c r="M244" s="300">
        <v>2017</v>
      </c>
      <c r="N244" s="300" t="s">
        <v>1141</v>
      </c>
      <c r="O244" s="300" t="s">
        <v>1142</v>
      </c>
    </row>
    <row r="245" spans="1:15" hidden="1">
      <c r="A245" s="300" t="s">
        <v>25</v>
      </c>
      <c r="B245" s="300" t="s">
        <v>25</v>
      </c>
      <c r="C245" s="300" t="s">
        <v>90</v>
      </c>
      <c r="D245" s="300" t="s">
        <v>27</v>
      </c>
      <c r="E245" s="300">
        <v>30136293</v>
      </c>
      <c r="F245" s="300" t="str">
        <f t="shared" si="3"/>
        <v>30136293-EJECUCION</v>
      </c>
      <c r="G245" s="300" t="s">
        <v>1316</v>
      </c>
      <c r="H245" s="300">
        <v>393145</v>
      </c>
      <c r="I245" s="300">
        <v>256642</v>
      </c>
      <c r="J245" s="300"/>
      <c r="K245" s="300"/>
      <c r="L245" s="300" t="s">
        <v>1146</v>
      </c>
      <c r="M245" s="300">
        <v>2017</v>
      </c>
      <c r="N245" s="300" t="s">
        <v>1141</v>
      </c>
      <c r="O245" s="300" t="s">
        <v>1142</v>
      </c>
    </row>
    <row r="246" spans="1:15" hidden="1">
      <c r="A246" s="300" t="s">
        <v>362</v>
      </c>
      <c r="B246" s="300" t="s">
        <v>363</v>
      </c>
      <c r="C246" s="300" t="s">
        <v>38</v>
      </c>
      <c r="D246" s="300" t="s">
        <v>27</v>
      </c>
      <c r="E246" s="300">
        <v>30464752</v>
      </c>
      <c r="F246" s="300" t="str">
        <f t="shared" si="3"/>
        <v>30464752-EJECUCION</v>
      </c>
      <c r="G246" s="300" t="s">
        <v>1464</v>
      </c>
      <c r="H246" s="300">
        <v>472546</v>
      </c>
      <c r="I246" s="300">
        <v>472546</v>
      </c>
      <c r="J246" s="300" t="s">
        <v>30</v>
      </c>
      <c r="K246" s="300" t="s">
        <v>30</v>
      </c>
      <c r="L246" s="300" t="s">
        <v>78</v>
      </c>
      <c r="M246" s="300">
        <v>2017</v>
      </c>
      <c r="N246" s="300" t="s">
        <v>1141</v>
      </c>
      <c r="O246" s="300" t="s">
        <v>1187</v>
      </c>
    </row>
    <row r="247" spans="1:15" hidden="1">
      <c r="A247" s="300" t="s">
        <v>362</v>
      </c>
      <c r="B247" s="300" t="s">
        <v>451</v>
      </c>
      <c r="C247" s="300" t="s">
        <v>1144</v>
      </c>
      <c r="D247" s="300" t="s">
        <v>27</v>
      </c>
      <c r="E247" s="300">
        <v>30137134</v>
      </c>
      <c r="F247" s="300" t="str">
        <f t="shared" si="3"/>
        <v>30137134-EJECUCION</v>
      </c>
      <c r="G247" s="300" t="s">
        <v>3197</v>
      </c>
      <c r="H247" s="300">
        <v>55905</v>
      </c>
      <c r="I247" s="300">
        <v>35000</v>
      </c>
      <c r="J247" s="300"/>
      <c r="K247" s="300"/>
      <c r="L247" s="300" t="s">
        <v>1146</v>
      </c>
      <c r="M247" s="300">
        <v>2017</v>
      </c>
      <c r="N247" s="300" t="s">
        <v>1141</v>
      </c>
      <c r="O247" s="300" t="s">
        <v>1142</v>
      </c>
    </row>
    <row r="248" spans="1:15" hidden="1">
      <c r="A248" s="300" t="s">
        <v>362</v>
      </c>
      <c r="B248" s="300" t="s">
        <v>375</v>
      </c>
      <c r="C248" s="300" t="s">
        <v>1149</v>
      </c>
      <c r="D248" s="300" t="s">
        <v>27</v>
      </c>
      <c r="E248" s="300">
        <v>30234772</v>
      </c>
      <c r="F248" s="300" t="str">
        <f t="shared" si="3"/>
        <v>30234772-EJECUCION</v>
      </c>
      <c r="G248" s="300" t="s">
        <v>1313</v>
      </c>
      <c r="H248" s="300">
        <v>87951</v>
      </c>
      <c r="I248" s="300">
        <v>12252</v>
      </c>
      <c r="J248" s="300"/>
      <c r="K248" s="300"/>
      <c r="L248" s="300" t="s">
        <v>1146</v>
      </c>
      <c r="M248" s="300">
        <v>2017</v>
      </c>
      <c r="N248" s="300" t="s">
        <v>1141</v>
      </c>
      <c r="O248" s="300" t="s">
        <v>1142</v>
      </c>
    </row>
    <row r="249" spans="1:15" hidden="1">
      <c r="A249" s="300" t="s">
        <v>25</v>
      </c>
      <c r="B249" s="300" t="s">
        <v>25</v>
      </c>
      <c r="C249" s="300" t="s">
        <v>33</v>
      </c>
      <c r="D249" s="300" t="s">
        <v>27</v>
      </c>
      <c r="E249" s="300">
        <v>30470902</v>
      </c>
      <c r="F249" s="300" t="str">
        <f t="shared" si="3"/>
        <v>30470902-EJECUCION</v>
      </c>
      <c r="G249" s="300" t="s">
        <v>1458</v>
      </c>
      <c r="H249" s="300">
        <v>111219</v>
      </c>
      <c r="I249" s="300">
        <v>111219</v>
      </c>
      <c r="J249" s="300" t="s">
        <v>30</v>
      </c>
      <c r="K249" s="300" t="s">
        <v>30</v>
      </c>
      <c r="L249" s="300" t="s">
        <v>78</v>
      </c>
      <c r="M249" s="300">
        <v>2017</v>
      </c>
      <c r="N249" s="300" t="s">
        <v>1141</v>
      </c>
      <c r="O249" s="300" t="s">
        <v>2975</v>
      </c>
    </row>
    <row r="250" spans="1:15" hidden="1">
      <c r="A250" s="300" t="s">
        <v>25</v>
      </c>
      <c r="B250" s="300" t="s">
        <v>106</v>
      </c>
      <c r="C250" s="300" t="s">
        <v>90</v>
      </c>
      <c r="D250" s="300" t="s">
        <v>27</v>
      </c>
      <c r="E250" s="300">
        <v>30402526</v>
      </c>
      <c r="F250" s="300" t="str">
        <f t="shared" si="3"/>
        <v>30402526-EJECUCION</v>
      </c>
      <c r="G250" s="300" t="s">
        <v>1129</v>
      </c>
      <c r="H250" s="300">
        <v>241440</v>
      </c>
      <c r="I250" s="300">
        <v>241440</v>
      </c>
      <c r="J250" s="300"/>
      <c r="K250" s="300"/>
      <c r="L250" s="300" t="s">
        <v>1146</v>
      </c>
      <c r="M250" s="300">
        <v>2017</v>
      </c>
      <c r="N250" s="300" t="s">
        <v>1141</v>
      </c>
      <c r="O250" s="300" t="s">
        <v>1142</v>
      </c>
    </row>
    <row r="251" spans="1:15" hidden="1">
      <c r="A251" s="300"/>
      <c r="B251" s="300"/>
      <c r="C251" s="300" t="s">
        <v>579</v>
      </c>
      <c r="D251" s="300" t="s">
        <v>27</v>
      </c>
      <c r="E251" s="300">
        <v>30136317</v>
      </c>
      <c r="F251" s="300" t="str">
        <f t="shared" si="3"/>
        <v>30136317-EJECUCION</v>
      </c>
      <c r="G251" s="300" t="s">
        <v>1372</v>
      </c>
      <c r="H251" s="300">
        <v>147069</v>
      </c>
      <c r="I251" s="300">
        <v>94925</v>
      </c>
      <c r="J251" s="300"/>
      <c r="K251" s="300"/>
      <c r="L251" s="300" t="s">
        <v>1146</v>
      </c>
      <c r="M251" s="300">
        <v>2017</v>
      </c>
      <c r="N251" s="300" t="s">
        <v>1141</v>
      </c>
      <c r="O251" s="300" t="s">
        <v>1142</v>
      </c>
    </row>
    <row r="252" spans="1:15" hidden="1">
      <c r="A252" s="300" t="s">
        <v>362</v>
      </c>
      <c r="B252" s="300" t="s">
        <v>451</v>
      </c>
      <c r="C252" s="300" t="s">
        <v>38</v>
      </c>
      <c r="D252" s="300" t="s">
        <v>27</v>
      </c>
      <c r="E252" s="300">
        <v>30428525</v>
      </c>
      <c r="F252" s="300" t="str">
        <f t="shared" si="3"/>
        <v>30428525-EJECUCION</v>
      </c>
      <c r="G252" s="300" t="s">
        <v>2993</v>
      </c>
      <c r="H252" s="300">
        <v>460050</v>
      </c>
      <c r="I252" s="300">
        <v>460050</v>
      </c>
      <c r="J252" s="300"/>
      <c r="K252" s="300"/>
      <c r="L252" s="300" t="s">
        <v>1146</v>
      </c>
      <c r="M252" s="300">
        <v>2017</v>
      </c>
      <c r="N252" s="300" t="s">
        <v>1141</v>
      </c>
      <c r="O252" s="300" t="s">
        <v>1142</v>
      </c>
    </row>
    <row r="253" spans="1:15" hidden="1">
      <c r="A253" s="300" t="s">
        <v>25</v>
      </c>
      <c r="B253" s="300" t="s">
        <v>88</v>
      </c>
      <c r="C253" s="300" t="s">
        <v>33</v>
      </c>
      <c r="D253" s="300" t="s">
        <v>35</v>
      </c>
      <c r="E253" s="300">
        <v>30378229</v>
      </c>
      <c r="F253" s="300" t="str">
        <f t="shared" si="3"/>
        <v>30378229-DISEÑO</v>
      </c>
      <c r="G253" s="300" t="s">
        <v>1318</v>
      </c>
      <c r="H253" s="300">
        <v>37288</v>
      </c>
      <c r="I253" s="300">
        <v>37288</v>
      </c>
      <c r="J253" s="300"/>
      <c r="K253" s="300"/>
      <c r="L253" s="300" t="s">
        <v>1146</v>
      </c>
      <c r="M253" s="300">
        <v>2017</v>
      </c>
      <c r="N253" s="300" t="s">
        <v>1141</v>
      </c>
      <c r="O253" s="300" t="s">
        <v>1142</v>
      </c>
    </row>
    <row r="254" spans="1:15" hidden="1">
      <c r="A254" s="300" t="s">
        <v>25</v>
      </c>
      <c r="B254" s="300" t="s">
        <v>88</v>
      </c>
      <c r="C254" s="300" t="s">
        <v>33</v>
      </c>
      <c r="D254" s="300" t="s">
        <v>27</v>
      </c>
      <c r="E254" s="300">
        <v>30068433</v>
      </c>
      <c r="F254" s="300" t="str">
        <f t="shared" si="3"/>
        <v>30068433-EJECUCION</v>
      </c>
      <c r="G254" s="300" t="s">
        <v>1321</v>
      </c>
      <c r="H254" s="300">
        <v>724703</v>
      </c>
      <c r="I254" s="300">
        <v>199552</v>
      </c>
      <c r="J254" s="300"/>
      <c r="K254" s="300"/>
      <c r="L254" s="300" t="s">
        <v>1146</v>
      </c>
      <c r="M254" s="300">
        <v>2017</v>
      </c>
      <c r="N254" s="300" t="s">
        <v>1141</v>
      </c>
      <c r="O254" s="300" t="s">
        <v>1142</v>
      </c>
    </row>
    <row r="255" spans="1:15" hidden="1">
      <c r="A255" s="300" t="s">
        <v>25</v>
      </c>
      <c r="B255" s="300" t="s">
        <v>88</v>
      </c>
      <c r="C255" s="300" t="s">
        <v>1149</v>
      </c>
      <c r="D255" s="300" t="s">
        <v>27</v>
      </c>
      <c r="E255" s="300">
        <v>30134930</v>
      </c>
      <c r="F255" s="300" t="str">
        <f t="shared" si="3"/>
        <v>30134930-EJECUCION</v>
      </c>
      <c r="G255" s="300" t="s">
        <v>1322</v>
      </c>
      <c r="H255" s="300">
        <v>991219</v>
      </c>
      <c r="I255" s="300">
        <v>566780</v>
      </c>
      <c r="J255" s="300" t="s">
        <v>64</v>
      </c>
      <c r="K255" s="300" t="s">
        <v>64</v>
      </c>
      <c r="L255" s="300" t="s">
        <v>78</v>
      </c>
      <c r="M255" s="300">
        <v>2017</v>
      </c>
      <c r="N255" s="300" t="s">
        <v>1141</v>
      </c>
      <c r="O255" s="300" t="s">
        <v>1323</v>
      </c>
    </row>
    <row r="256" spans="1:15" hidden="1">
      <c r="A256" s="300" t="s">
        <v>512</v>
      </c>
      <c r="B256" s="300" t="s">
        <v>1170</v>
      </c>
      <c r="C256" s="300" t="s">
        <v>90</v>
      </c>
      <c r="D256" s="300" t="s">
        <v>27</v>
      </c>
      <c r="E256" s="300">
        <v>30136060</v>
      </c>
      <c r="F256" s="300" t="str">
        <f t="shared" si="3"/>
        <v>30136060-EJECUCION</v>
      </c>
      <c r="G256" s="300" t="s">
        <v>1253</v>
      </c>
      <c r="H256" s="300">
        <v>2054293</v>
      </c>
      <c r="I256" s="300">
        <v>1700346</v>
      </c>
      <c r="J256" s="300" t="s">
        <v>30</v>
      </c>
      <c r="K256" s="300" t="s">
        <v>30</v>
      </c>
      <c r="L256" s="300" t="s">
        <v>78</v>
      </c>
      <c r="M256" s="300">
        <v>2017</v>
      </c>
      <c r="N256" s="300" t="s">
        <v>1141</v>
      </c>
      <c r="O256" s="300" t="s">
        <v>1142</v>
      </c>
    </row>
    <row r="257" spans="1:15" hidden="1">
      <c r="A257" s="300" t="s">
        <v>25</v>
      </c>
      <c r="B257" s="300" t="s">
        <v>88</v>
      </c>
      <c r="C257" s="300" t="s">
        <v>33</v>
      </c>
      <c r="D257" s="300" t="s">
        <v>35</v>
      </c>
      <c r="E257" s="300">
        <v>30068433</v>
      </c>
      <c r="F257" s="300" t="str">
        <f t="shared" si="3"/>
        <v>30068433-DISEÑO</v>
      </c>
      <c r="G257" s="300" t="s">
        <v>1321</v>
      </c>
      <c r="H257" s="300">
        <v>20233</v>
      </c>
      <c r="I257" s="300">
        <v>6835</v>
      </c>
      <c r="J257" s="300" t="s">
        <v>30</v>
      </c>
      <c r="K257" s="300" t="s">
        <v>30</v>
      </c>
      <c r="L257" s="300" t="s">
        <v>78</v>
      </c>
      <c r="M257" s="300">
        <v>2017</v>
      </c>
      <c r="N257" s="300" t="s">
        <v>1141</v>
      </c>
      <c r="O257" s="300" t="s">
        <v>1142</v>
      </c>
    </row>
    <row r="258" spans="1:15" hidden="1">
      <c r="A258" s="300" t="s">
        <v>362</v>
      </c>
      <c r="B258" s="300" t="s">
        <v>375</v>
      </c>
      <c r="C258" s="300" t="s">
        <v>1161</v>
      </c>
      <c r="D258" s="300" t="s">
        <v>27</v>
      </c>
      <c r="E258" s="300">
        <v>30083781</v>
      </c>
      <c r="F258" s="300" t="str">
        <f t="shared" si="3"/>
        <v>30083781-EJECUCION</v>
      </c>
      <c r="G258" s="300" t="s">
        <v>378</v>
      </c>
      <c r="H258" s="300">
        <v>123912</v>
      </c>
      <c r="I258" s="300">
        <v>26362</v>
      </c>
      <c r="J258" s="300"/>
      <c r="K258" s="300"/>
      <c r="L258" s="300" t="s">
        <v>1146</v>
      </c>
      <c r="M258" s="300">
        <v>2017</v>
      </c>
      <c r="N258" s="300" t="s">
        <v>1141</v>
      </c>
      <c r="O258" s="300" t="s">
        <v>1142</v>
      </c>
    </row>
    <row r="259" spans="1:15" hidden="1">
      <c r="A259" s="300" t="s">
        <v>362</v>
      </c>
      <c r="B259" s="300"/>
      <c r="C259" s="300" t="s">
        <v>1144</v>
      </c>
      <c r="D259" s="300" t="s">
        <v>27</v>
      </c>
      <c r="E259" s="300">
        <v>30310525</v>
      </c>
      <c r="F259" s="300" t="str">
        <f t="shared" ref="F259:F322" si="4">CONCATENATE(E259,"-",D259)</f>
        <v>30310525-EJECUCION</v>
      </c>
      <c r="G259" s="300" t="s">
        <v>1242</v>
      </c>
      <c r="H259" s="300">
        <v>9803852</v>
      </c>
      <c r="I259" s="300">
        <v>7803852</v>
      </c>
      <c r="J259" s="300" t="s">
        <v>30</v>
      </c>
      <c r="K259" s="300" t="s">
        <v>30</v>
      </c>
      <c r="L259" s="300" t="s">
        <v>78</v>
      </c>
      <c r="M259" s="300">
        <v>2017</v>
      </c>
      <c r="N259" s="300" t="s">
        <v>1141</v>
      </c>
      <c r="O259" s="300" t="s">
        <v>1142</v>
      </c>
    </row>
    <row r="260" spans="1:15" hidden="1">
      <c r="A260" s="300" t="s">
        <v>181</v>
      </c>
      <c r="B260" s="300" t="s">
        <v>182</v>
      </c>
      <c r="C260" s="300" t="s">
        <v>38</v>
      </c>
      <c r="D260" s="300" t="s">
        <v>27</v>
      </c>
      <c r="E260" s="300">
        <v>30356933</v>
      </c>
      <c r="F260" s="300" t="str">
        <f t="shared" si="4"/>
        <v>30356933-EJECUCION</v>
      </c>
      <c r="G260" s="300" t="s">
        <v>1243</v>
      </c>
      <c r="H260" s="300">
        <v>892628</v>
      </c>
      <c r="I260" s="300">
        <v>714676</v>
      </c>
      <c r="J260" s="300" t="s">
        <v>30</v>
      </c>
      <c r="K260" s="300" t="s">
        <v>30</v>
      </c>
      <c r="L260" s="300" t="s">
        <v>78</v>
      </c>
      <c r="M260" s="300">
        <v>2017</v>
      </c>
      <c r="N260" s="300" t="s">
        <v>1141</v>
      </c>
      <c r="O260" s="300" t="s">
        <v>1198</v>
      </c>
    </row>
    <row r="261" spans="1:15" hidden="1">
      <c r="A261" s="300"/>
      <c r="B261" s="300"/>
      <c r="C261" s="300" t="s">
        <v>90</v>
      </c>
      <c r="D261" s="300" t="s">
        <v>27</v>
      </c>
      <c r="E261" s="300">
        <v>30484364</v>
      </c>
      <c r="F261" s="300" t="str">
        <f t="shared" si="4"/>
        <v>30484364-EJECUCION</v>
      </c>
      <c r="G261" s="300" t="s">
        <v>3450</v>
      </c>
      <c r="H261" s="300">
        <v>230000</v>
      </c>
      <c r="I261" s="300">
        <v>150000</v>
      </c>
      <c r="J261" s="300"/>
      <c r="K261" s="300"/>
      <c r="L261" s="300" t="s">
        <v>1146</v>
      </c>
      <c r="M261" s="300">
        <v>2017</v>
      </c>
      <c r="N261" s="300" t="s">
        <v>1141</v>
      </c>
      <c r="O261" s="300" t="s">
        <v>1142</v>
      </c>
    </row>
    <row r="262" spans="1:15" hidden="1">
      <c r="A262" s="300" t="s">
        <v>512</v>
      </c>
      <c r="B262" s="300" t="s">
        <v>1160</v>
      </c>
      <c r="C262" s="300" t="s">
        <v>69</v>
      </c>
      <c r="D262" s="300" t="s">
        <v>27</v>
      </c>
      <c r="E262" s="300">
        <v>30065600</v>
      </c>
      <c r="F262" s="300" t="str">
        <f t="shared" si="4"/>
        <v>30065600-EJECUCION</v>
      </c>
      <c r="G262" s="300" t="s">
        <v>1367</v>
      </c>
      <c r="H262" s="300">
        <v>418012</v>
      </c>
      <c r="I262" s="300">
        <v>30534</v>
      </c>
      <c r="J262" s="300" t="s">
        <v>64</v>
      </c>
      <c r="K262" s="300" t="s">
        <v>60</v>
      </c>
      <c r="L262" s="300" t="s">
        <v>78</v>
      </c>
      <c r="M262" s="300">
        <v>2017</v>
      </c>
      <c r="N262" s="300" t="s">
        <v>1141</v>
      </c>
      <c r="O262" s="300" t="s">
        <v>1198</v>
      </c>
    </row>
    <row r="263" spans="1:15" hidden="1">
      <c r="A263" s="300" t="s">
        <v>362</v>
      </c>
      <c r="B263" s="300" t="s">
        <v>451</v>
      </c>
      <c r="C263" s="300" t="s">
        <v>38</v>
      </c>
      <c r="D263" s="300" t="s">
        <v>27</v>
      </c>
      <c r="E263" s="300">
        <v>30428524</v>
      </c>
      <c r="F263" s="300" t="str">
        <f t="shared" si="4"/>
        <v>30428524-EJECUCION</v>
      </c>
      <c r="G263" s="300" t="s">
        <v>1245</v>
      </c>
      <c r="H263" s="300">
        <v>349054</v>
      </c>
      <c r="I263" s="300">
        <v>349054</v>
      </c>
      <c r="J263" s="300"/>
      <c r="K263" s="300"/>
      <c r="L263" s="300" t="s">
        <v>1146</v>
      </c>
      <c r="M263" s="300">
        <v>2017</v>
      </c>
      <c r="N263" s="300" t="s">
        <v>1141</v>
      </c>
      <c r="O263" s="300" t="s">
        <v>1142</v>
      </c>
    </row>
    <row r="264" spans="1:15" hidden="1">
      <c r="A264" s="300"/>
      <c r="B264" s="300"/>
      <c r="C264" s="300" t="s">
        <v>579</v>
      </c>
      <c r="D264" s="300" t="s">
        <v>27</v>
      </c>
      <c r="E264" s="300">
        <v>30341275</v>
      </c>
      <c r="F264" s="300" t="str">
        <f t="shared" si="4"/>
        <v>30341275-EJECUCION</v>
      </c>
      <c r="G264" s="300" t="s">
        <v>1298</v>
      </c>
      <c r="H264" s="300">
        <v>162950</v>
      </c>
      <c r="I264" s="300">
        <v>92535</v>
      </c>
      <c r="J264" s="300"/>
      <c r="K264" s="300"/>
      <c r="L264" s="300" t="s">
        <v>1146</v>
      </c>
      <c r="M264" s="300">
        <v>2017</v>
      </c>
      <c r="N264" s="300" t="s">
        <v>1141</v>
      </c>
      <c r="O264" s="300" t="s">
        <v>1142</v>
      </c>
    </row>
    <row r="265" spans="1:15" hidden="1">
      <c r="A265" s="300" t="s">
        <v>181</v>
      </c>
      <c r="B265" s="300" t="s">
        <v>221</v>
      </c>
      <c r="C265" s="300" t="s">
        <v>1144</v>
      </c>
      <c r="D265" s="300" t="s">
        <v>27</v>
      </c>
      <c r="E265" s="300">
        <v>30133915</v>
      </c>
      <c r="F265" s="300" t="str">
        <f t="shared" si="4"/>
        <v>30133915-EJECUCION</v>
      </c>
      <c r="G265" s="300" t="s">
        <v>1246</v>
      </c>
      <c r="H265" s="300">
        <v>312924</v>
      </c>
      <c r="I265" s="300">
        <v>200000</v>
      </c>
      <c r="J265" s="300"/>
      <c r="K265" s="300"/>
      <c r="L265" s="300" t="s">
        <v>1146</v>
      </c>
      <c r="M265" s="300">
        <v>2017</v>
      </c>
      <c r="N265" s="300" t="s">
        <v>1141</v>
      </c>
      <c r="O265" s="300" t="s">
        <v>1142</v>
      </c>
    </row>
    <row r="266" spans="1:15" hidden="1">
      <c r="A266" s="300" t="s">
        <v>362</v>
      </c>
      <c r="B266" s="300" t="s">
        <v>451</v>
      </c>
      <c r="C266" s="300" t="s">
        <v>1144</v>
      </c>
      <c r="D266" s="300" t="s">
        <v>27</v>
      </c>
      <c r="E266" s="300">
        <v>30118582</v>
      </c>
      <c r="F266" s="300" t="str">
        <f t="shared" si="4"/>
        <v>30118582-EJECUCION</v>
      </c>
      <c r="G266" s="300" t="s">
        <v>2974</v>
      </c>
      <c r="H266" s="300">
        <v>109458</v>
      </c>
      <c r="I266" s="300">
        <v>109458</v>
      </c>
      <c r="J266" s="300" t="s">
        <v>30</v>
      </c>
      <c r="K266" s="300" t="s">
        <v>30</v>
      </c>
      <c r="L266" s="300" t="s">
        <v>78</v>
      </c>
      <c r="M266" s="300">
        <v>2017</v>
      </c>
      <c r="N266" s="300" t="s">
        <v>1141</v>
      </c>
      <c r="O266" s="300" t="s">
        <v>2970</v>
      </c>
    </row>
    <row r="267" spans="1:15" hidden="1">
      <c r="A267" s="300" t="s">
        <v>512</v>
      </c>
      <c r="B267" s="300" t="s">
        <v>1170</v>
      </c>
      <c r="C267" s="300" t="s">
        <v>90</v>
      </c>
      <c r="D267" s="300" t="s">
        <v>27</v>
      </c>
      <c r="E267" s="300">
        <v>30136060</v>
      </c>
      <c r="F267" s="300" t="str">
        <f t="shared" si="4"/>
        <v>30136060-EJECUCION</v>
      </c>
      <c r="G267" s="300" t="s">
        <v>1253</v>
      </c>
      <c r="H267" s="300">
        <v>13150</v>
      </c>
      <c r="I267" s="300">
        <v>1040</v>
      </c>
      <c r="J267" s="300" t="s">
        <v>30</v>
      </c>
      <c r="K267" s="300" t="s">
        <v>30</v>
      </c>
      <c r="L267" s="300" t="s">
        <v>78</v>
      </c>
      <c r="M267" s="300">
        <v>2017</v>
      </c>
      <c r="N267" s="300" t="s">
        <v>3025</v>
      </c>
      <c r="O267" s="300" t="s">
        <v>1142</v>
      </c>
    </row>
    <row r="268" spans="1:15" hidden="1">
      <c r="A268" s="300" t="s">
        <v>362</v>
      </c>
      <c r="B268" s="300" t="s">
        <v>363</v>
      </c>
      <c r="C268" s="300" t="s">
        <v>1149</v>
      </c>
      <c r="D268" s="300" t="s">
        <v>27</v>
      </c>
      <c r="E268" s="300">
        <v>30076119</v>
      </c>
      <c r="F268" s="300" t="str">
        <f t="shared" si="4"/>
        <v>30076119-EJECUCION</v>
      </c>
      <c r="G268" s="300" t="s">
        <v>1237</v>
      </c>
      <c r="H268" s="300">
        <v>2527780</v>
      </c>
      <c r="I268" s="300">
        <v>1419553</v>
      </c>
      <c r="J268" s="300" t="s">
        <v>30</v>
      </c>
      <c r="K268" s="300" t="s">
        <v>30</v>
      </c>
      <c r="L268" s="300" t="s">
        <v>78</v>
      </c>
      <c r="M268" s="300">
        <v>2017</v>
      </c>
      <c r="N268" s="300" t="s">
        <v>1141</v>
      </c>
      <c r="O268" s="300" t="s">
        <v>1142</v>
      </c>
    </row>
    <row r="269" spans="1:15" hidden="1">
      <c r="A269" s="300" t="s">
        <v>181</v>
      </c>
      <c r="B269" s="300" t="s">
        <v>230</v>
      </c>
      <c r="C269" s="300" t="s">
        <v>69</v>
      </c>
      <c r="D269" s="300" t="s">
        <v>35</v>
      </c>
      <c r="E269" s="300">
        <v>30131517</v>
      </c>
      <c r="F269" s="300" t="str">
        <f t="shared" si="4"/>
        <v>30131517-DISEÑO</v>
      </c>
      <c r="G269" s="300" t="s">
        <v>1235</v>
      </c>
      <c r="H269" s="300">
        <v>28189</v>
      </c>
      <c r="I269" s="300">
        <v>28189</v>
      </c>
      <c r="J269" s="300" t="s">
        <v>30</v>
      </c>
      <c r="K269" s="300" t="s">
        <v>30</v>
      </c>
      <c r="L269" s="300" t="s">
        <v>78</v>
      </c>
      <c r="M269" s="300">
        <v>2017</v>
      </c>
      <c r="N269" s="300" t="s">
        <v>1141</v>
      </c>
      <c r="O269" s="300" t="s">
        <v>1142</v>
      </c>
    </row>
    <row r="270" spans="1:15" hidden="1">
      <c r="A270" s="300" t="s">
        <v>181</v>
      </c>
      <c r="B270" s="300" t="s">
        <v>182</v>
      </c>
      <c r="C270" s="300" t="s">
        <v>69</v>
      </c>
      <c r="D270" s="300" t="s">
        <v>27</v>
      </c>
      <c r="E270" s="300">
        <v>30429872</v>
      </c>
      <c r="F270" s="300" t="str">
        <f t="shared" si="4"/>
        <v>30429872-EJECUCION</v>
      </c>
      <c r="G270" s="300" t="s">
        <v>1247</v>
      </c>
      <c r="H270" s="300">
        <v>434349</v>
      </c>
      <c r="I270" s="300">
        <v>434349</v>
      </c>
      <c r="J270" s="300" t="s">
        <v>30</v>
      </c>
      <c r="K270" s="300" t="s">
        <v>30</v>
      </c>
      <c r="L270" s="300" t="s">
        <v>78</v>
      </c>
      <c r="M270" s="300">
        <v>2017</v>
      </c>
      <c r="N270" s="300" t="s">
        <v>1141</v>
      </c>
      <c r="O270" s="300" t="s">
        <v>1248</v>
      </c>
    </row>
    <row r="271" spans="1:15" hidden="1">
      <c r="A271" s="300" t="s">
        <v>512</v>
      </c>
      <c r="B271" s="300"/>
      <c r="C271" s="300" t="s">
        <v>38</v>
      </c>
      <c r="D271" s="300" t="s">
        <v>27</v>
      </c>
      <c r="E271" s="300">
        <v>30350774</v>
      </c>
      <c r="F271" s="300" t="str">
        <f t="shared" si="4"/>
        <v>30350774-EJECUCION</v>
      </c>
      <c r="G271" s="300" t="s">
        <v>1250</v>
      </c>
      <c r="H271" s="300">
        <v>2654341</v>
      </c>
      <c r="I271" s="300">
        <v>438536</v>
      </c>
      <c r="J271" s="300" t="s">
        <v>30</v>
      </c>
      <c r="K271" s="300" t="s">
        <v>30</v>
      </c>
      <c r="L271" s="300" t="s">
        <v>78</v>
      </c>
      <c r="M271" s="300">
        <v>2017</v>
      </c>
      <c r="N271" s="300" t="s">
        <v>1141</v>
      </c>
      <c r="O271" s="300" t="s">
        <v>1142</v>
      </c>
    </row>
    <row r="272" spans="1:15" hidden="1">
      <c r="A272" s="300" t="s">
        <v>512</v>
      </c>
      <c r="B272" s="300" t="s">
        <v>1160</v>
      </c>
      <c r="C272" s="300" t="s">
        <v>33</v>
      </c>
      <c r="D272" s="300" t="s">
        <v>27</v>
      </c>
      <c r="E272" s="300">
        <v>30311772</v>
      </c>
      <c r="F272" s="300" t="str">
        <f t="shared" si="4"/>
        <v>30311772-EJECUCION</v>
      </c>
      <c r="G272" s="300" t="s">
        <v>547</v>
      </c>
      <c r="H272" s="300">
        <v>3918040</v>
      </c>
      <c r="I272" s="300">
        <v>564806</v>
      </c>
      <c r="J272" s="300"/>
      <c r="K272" s="300"/>
      <c r="L272" s="300" t="s">
        <v>1146</v>
      </c>
      <c r="M272" s="300">
        <v>2017</v>
      </c>
      <c r="N272" s="300" t="s">
        <v>1141</v>
      </c>
      <c r="O272" s="300" t="s">
        <v>1142</v>
      </c>
    </row>
    <row r="273" spans="1:15" hidden="1">
      <c r="A273" s="300" t="s">
        <v>181</v>
      </c>
      <c r="B273" s="300" t="s">
        <v>182</v>
      </c>
      <c r="C273" s="300" t="s">
        <v>69</v>
      </c>
      <c r="D273" s="300" t="s">
        <v>27</v>
      </c>
      <c r="E273" s="300">
        <v>30461279</v>
      </c>
      <c r="F273" s="300" t="str">
        <f t="shared" si="4"/>
        <v>30461279-EJECUCION</v>
      </c>
      <c r="G273" s="300" t="s">
        <v>3199</v>
      </c>
      <c r="H273" s="300">
        <v>433983</v>
      </c>
      <c r="I273" s="300">
        <v>81802</v>
      </c>
      <c r="J273" s="300"/>
      <c r="K273" s="300"/>
      <c r="L273" s="300" t="s">
        <v>1146</v>
      </c>
      <c r="M273" s="300">
        <v>2017</v>
      </c>
      <c r="N273" s="300" t="s">
        <v>1141</v>
      </c>
      <c r="O273" s="300" t="s">
        <v>1142</v>
      </c>
    </row>
    <row r="274" spans="1:15" hidden="1">
      <c r="A274" s="300" t="s">
        <v>362</v>
      </c>
      <c r="B274" s="300" t="s">
        <v>389</v>
      </c>
      <c r="C274" s="300" t="s">
        <v>1161</v>
      </c>
      <c r="D274" s="300" t="s">
        <v>27</v>
      </c>
      <c r="E274" s="300">
        <v>30103252</v>
      </c>
      <c r="F274" s="300" t="str">
        <f t="shared" si="4"/>
        <v>30103252-EJECUCION</v>
      </c>
      <c r="G274" s="300" t="s">
        <v>395</v>
      </c>
      <c r="H274" s="300">
        <v>1891176</v>
      </c>
      <c r="I274" s="300">
        <v>1891176</v>
      </c>
      <c r="J274" s="300"/>
      <c r="K274" s="300"/>
      <c r="L274" s="300" t="s">
        <v>1146</v>
      </c>
      <c r="M274" s="300">
        <v>2017</v>
      </c>
      <c r="N274" s="300" t="s">
        <v>1141</v>
      </c>
      <c r="O274" s="300" t="s">
        <v>1142</v>
      </c>
    </row>
    <row r="275" spans="1:15" hidden="1">
      <c r="A275" s="300" t="s">
        <v>512</v>
      </c>
      <c r="B275" s="300" t="s">
        <v>1170</v>
      </c>
      <c r="C275" s="300" t="s">
        <v>1144</v>
      </c>
      <c r="D275" s="300" t="s">
        <v>27</v>
      </c>
      <c r="E275" s="300">
        <v>30339822</v>
      </c>
      <c r="F275" s="300" t="str">
        <f t="shared" si="4"/>
        <v>30339822-EJECUCION</v>
      </c>
      <c r="G275" s="300" t="s">
        <v>1218</v>
      </c>
      <c r="H275" s="300">
        <v>803011</v>
      </c>
      <c r="I275" s="300">
        <v>803011</v>
      </c>
      <c r="J275" s="300"/>
      <c r="K275" s="300"/>
      <c r="L275" s="300" t="s">
        <v>1146</v>
      </c>
      <c r="M275" s="300">
        <v>2017</v>
      </c>
      <c r="N275" s="300" t="s">
        <v>1141</v>
      </c>
      <c r="O275" s="300" t="s">
        <v>1142</v>
      </c>
    </row>
    <row r="276" spans="1:15" hidden="1">
      <c r="A276" s="300" t="s">
        <v>362</v>
      </c>
      <c r="B276" s="300" t="s">
        <v>451</v>
      </c>
      <c r="C276" s="300" t="s">
        <v>1161</v>
      </c>
      <c r="D276" s="300" t="s">
        <v>27</v>
      </c>
      <c r="E276" s="300">
        <v>30135630</v>
      </c>
      <c r="F276" s="300" t="str">
        <f t="shared" si="4"/>
        <v>30135630-EJECUCION</v>
      </c>
      <c r="G276" s="300" t="s">
        <v>2971</v>
      </c>
      <c r="H276" s="300">
        <v>1143507</v>
      </c>
      <c r="I276" s="300">
        <v>506922</v>
      </c>
      <c r="J276" s="300" t="s">
        <v>60</v>
      </c>
      <c r="K276" s="300" t="s">
        <v>60</v>
      </c>
      <c r="L276" s="300" t="s">
        <v>78</v>
      </c>
      <c r="M276" s="300">
        <v>2017</v>
      </c>
      <c r="N276" s="300" t="s">
        <v>1141</v>
      </c>
      <c r="O276" s="300" t="s">
        <v>1157</v>
      </c>
    </row>
    <row r="277" spans="1:15" hidden="1">
      <c r="A277" s="300" t="s">
        <v>362</v>
      </c>
      <c r="B277" s="300" t="s">
        <v>363</v>
      </c>
      <c r="C277" s="300" t="s">
        <v>69</v>
      </c>
      <c r="D277" s="300" t="s">
        <v>27</v>
      </c>
      <c r="E277" s="300">
        <v>30121787</v>
      </c>
      <c r="F277" s="300" t="str">
        <f t="shared" si="4"/>
        <v>30121787-EJECUCION</v>
      </c>
      <c r="G277" s="300" t="s">
        <v>1254</v>
      </c>
      <c r="H277" s="300">
        <v>744425</v>
      </c>
      <c r="I277" s="300">
        <v>466420</v>
      </c>
      <c r="J277" s="300" t="s">
        <v>30</v>
      </c>
      <c r="K277" s="300" t="s">
        <v>30</v>
      </c>
      <c r="L277" s="300" t="s">
        <v>78</v>
      </c>
      <c r="M277" s="300">
        <v>2017</v>
      </c>
      <c r="N277" s="300" t="s">
        <v>1141</v>
      </c>
      <c r="O277" s="300" t="s">
        <v>1255</v>
      </c>
    </row>
    <row r="278" spans="1:15" hidden="1">
      <c r="A278" s="300" t="s">
        <v>362</v>
      </c>
      <c r="B278" s="300" t="s">
        <v>467</v>
      </c>
      <c r="C278" s="300" t="s">
        <v>1144</v>
      </c>
      <c r="D278" s="300" t="s">
        <v>27</v>
      </c>
      <c r="E278" s="300">
        <v>30396078</v>
      </c>
      <c r="F278" s="300" t="str">
        <f t="shared" si="4"/>
        <v>30396078-EJECUCION</v>
      </c>
      <c r="G278" s="300" t="s">
        <v>3451</v>
      </c>
      <c r="H278" s="300">
        <v>71399</v>
      </c>
      <c r="I278" s="300">
        <v>71399</v>
      </c>
      <c r="J278" s="300" t="s">
        <v>30</v>
      </c>
      <c r="K278" s="300" t="s">
        <v>30</v>
      </c>
      <c r="L278" s="300" t="s">
        <v>78</v>
      </c>
      <c r="M278" s="300">
        <v>2017</v>
      </c>
      <c r="N278" s="300" t="s">
        <v>1141</v>
      </c>
      <c r="O278" s="300" t="s">
        <v>245</v>
      </c>
    </row>
    <row r="279" spans="1:15" hidden="1">
      <c r="A279" s="300" t="s">
        <v>362</v>
      </c>
      <c r="B279" s="300" t="s">
        <v>1210</v>
      </c>
      <c r="C279" s="300" t="s">
        <v>90</v>
      </c>
      <c r="D279" s="300" t="s">
        <v>35</v>
      </c>
      <c r="E279" s="300">
        <v>30395772</v>
      </c>
      <c r="F279" s="300" t="str">
        <f t="shared" si="4"/>
        <v>30395772-DISEÑO</v>
      </c>
      <c r="G279" s="300" t="s">
        <v>1236</v>
      </c>
      <c r="H279" s="300">
        <v>78786</v>
      </c>
      <c r="I279" s="300">
        <v>78786</v>
      </c>
      <c r="J279" s="300"/>
      <c r="K279" s="300"/>
      <c r="L279" s="300" t="s">
        <v>1146</v>
      </c>
      <c r="M279" s="300">
        <v>2017</v>
      </c>
      <c r="N279" s="300" t="s">
        <v>1141</v>
      </c>
      <c r="O279" s="300" t="s">
        <v>1142</v>
      </c>
    </row>
    <row r="280" spans="1:15" hidden="1">
      <c r="A280" s="300" t="s">
        <v>362</v>
      </c>
      <c r="B280" s="300" t="s">
        <v>375</v>
      </c>
      <c r="C280" s="300" t="s">
        <v>90</v>
      </c>
      <c r="D280" s="300" t="s">
        <v>27</v>
      </c>
      <c r="E280" s="300">
        <v>30103434</v>
      </c>
      <c r="F280" s="300" t="str">
        <f t="shared" si="4"/>
        <v>30103434-EJECUCION</v>
      </c>
      <c r="G280" s="300" t="s">
        <v>1376</v>
      </c>
      <c r="H280" s="300">
        <v>357112</v>
      </c>
      <c r="I280" s="300">
        <v>259827</v>
      </c>
      <c r="J280" s="300" t="s">
        <v>30</v>
      </c>
      <c r="K280" s="300" t="s">
        <v>30</v>
      </c>
      <c r="L280" s="300" t="s">
        <v>78</v>
      </c>
      <c r="M280" s="300">
        <v>2017</v>
      </c>
      <c r="N280" s="300" t="s">
        <v>1141</v>
      </c>
      <c r="O280" s="300" t="s">
        <v>1212</v>
      </c>
    </row>
    <row r="281" spans="1:15" hidden="1">
      <c r="A281" s="300" t="s">
        <v>181</v>
      </c>
      <c r="B281" s="300" t="s">
        <v>289</v>
      </c>
      <c r="C281" s="300" t="s">
        <v>90</v>
      </c>
      <c r="D281" s="300" t="s">
        <v>27</v>
      </c>
      <c r="E281" s="300">
        <v>30279673</v>
      </c>
      <c r="F281" s="300" t="str">
        <f t="shared" si="4"/>
        <v>30279673-EJECUCION</v>
      </c>
      <c r="G281" s="300" t="s">
        <v>1232</v>
      </c>
      <c r="H281" s="300">
        <v>620248</v>
      </c>
      <c r="I281" s="300">
        <v>428349</v>
      </c>
      <c r="J281" s="300" t="s">
        <v>30</v>
      </c>
      <c r="K281" s="300" t="s">
        <v>30</v>
      </c>
      <c r="L281" s="300" t="s">
        <v>78</v>
      </c>
      <c r="M281" s="300">
        <v>2017</v>
      </c>
      <c r="N281" s="300" t="s">
        <v>1141</v>
      </c>
      <c r="O281" s="300" t="s">
        <v>3019</v>
      </c>
    </row>
    <row r="282" spans="1:15" hidden="1">
      <c r="A282" s="300"/>
      <c r="B282" s="300"/>
      <c r="C282" s="300" t="s">
        <v>62</v>
      </c>
      <c r="D282" s="300" t="s">
        <v>27</v>
      </c>
      <c r="E282" s="300">
        <v>30467537</v>
      </c>
      <c r="F282" s="300" t="str">
        <f t="shared" si="4"/>
        <v>30467537-EJECUCION</v>
      </c>
      <c r="G282" s="300" t="s">
        <v>1233</v>
      </c>
      <c r="H282" s="300">
        <v>420193</v>
      </c>
      <c r="I282" s="300">
        <v>65130</v>
      </c>
      <c r="J282" s="300"/>
      <c r="K282" s="300"/>
      <c r="L282" s="300" t="s">
        <v>1146</v>
      </c>
      <c r="M282" s="300">
        <v>2017</v>
      </c>
      <c r="N282" s="300" t="s">
        <v>1141</v>
      </c>
      <c r="O282" s="300" t="s">
        <v>1142</v>
      </c>
    </row>
    <row r="283" spans="1:15" hidden="1">
      <c r="A283" s="300" t="s">
        <v>25</v>
      </c>
      <c r="B283" s="300" t="s">
        <v>88</v>
      </c>
      <c r="C283" s="300" t="s">
        <v>33</v>
      </c>
      <c r="D283" s="300" t="s">
        <v>35</v>
      </c>
      <c r="E283" s="300">
        <v>30171924</v>
      </c>
      <c r="F283" s="300" t="str">
        <f t="shared" si="4"/>
        <v>30171924-DISEÑO</v>
      </c>
      <c r="G283" s="300" t="s">
        <v>1234</v>
      </c>
      <c r="H283" s="300">
        <v>20557</v>
      </c>
      <c r="I283" s="300">
        <v>17115</v>
      </c>
      <c r="J283" s="300" t="s">
        <v>30</v>
      </c>
      <c r="K283" s="300" t="s">
        <v>30</v>
      </c>
      <c r="L283" s="300" t="s">
        <v>78</v>
      </c>
      <c r="M283" s="300">
        <v>2017</v>
      </c>
      <c r="N283" s="300" t="s">
        <v>1141</v>
      </c>
      <c r="O283" s="300" t="s">
        <v>1164</v>
      </c>
    </row>
    <row r="284" spans="1:15" hidden="1">
      <c r="A284" s="300" t="s">
        <v>512</v>
      </c>
      <c r="B284" s="300" t="s">
        <v>1160</v>
      </c>
      <c r="C284" s="300" t="s">
        <v>33</v>
      </c>
      <c r="D284" s="300" t="s">
        <v>27</v>
      </c>
      <c r="E284" s="300">
        <v>30459944</v>
      </c>
      <c r="F284" s="300" t="str">
        <f t="shared" si="4"/>
        <v>30459944-EJECUCION</v>
      </c>
      <c r="G284" s="300" t="s">
        <v>1257</v>
      </c>
      <c r="H284" s="300">
        <v>52432</v>
      </c>
      <c r="I284" s="300">
        <v>52432</v>
      </c>
      <c r="J284" s="300"/>
      <c r="K284" s="300"/>
      <c r="L284" s="300" t="s">
        <v>1146</v>
      </c>
      <c r="M284" s="300">
        <v>2017</v>
      </c>
      <c r="N284" s="300" t="s">
        <v>1141</v>
      </c>
      <c r="O284" s="300" t="s">
        <v>1142</v>
      </c>
    </row>
    <row r="285" spans="1:15" hidden="1">
      <c r="A285" s="300" t="s">
        <v>181</v>
      </c>
      <c r="B285" s="300" t="s">
        <v>324</v>
      </c>
      <c r="C285" s="300" t="s">
        <v>90</v>
      </c>
      <c r="D285" s="300" t="s">
        <v>27</v>
      </c>
      <c r="E285" s="300">
        <v>30361577</v>
      </c>
      <c r="F285" s="300" t="str">
        <f t="shared" si="4"/>
        <v>30361577-EJECUCION</v>
      </c>
      <c r="G285" s="300" t="s">
        <v>1258</v>
      </c>
      <c r="H285" s="300">
        <v>262620</v>
      </c>
      <c r="I285" s="300">
        <v>262620</v>
      </c>
      <c r="J285" s="300"/>
      <c r="K285" s="300"/>
      <c r="L285" s="300" t="s">
        <v>1146</v>
      </c>
      <c r="M285" s="300">
        <v>2017</v>
      </c>
      <c r="N285" s="300" t="s">
        <v>1141</v>
      </c>
      <c r="O285" s="300" t="s">
        <v>1142</v>
      </c>
    </row>
    <row r="286" spans="1:15" hidden="1">
      <c r="A286" s="300"/>
      <c r="B286" s="300"/>
      <c r="C286" s="300" t="s">
        <v>38</v>
      </c>
      <c r="D286" s="300" t="s">
        <v>27</v>
      </c>
      <c r="E286" s="300">
        <v>30071449</v>
      </c>
      <c r="F286" s="300" t="str">
        <f t="shared" si="4"/>
        <v>30071449-EJECUCION</v>
      </c>
      <c r="G286" s="300" t="s">
        <v>1215</v>
      </c>
      <c r="H286" s="300">
        <v>23413705</v>
      </c>
      <c r="I286" s="300">
        <v>8352183</v>
      </c>
      <c r="J286" s="300" t="s">
        <v>30</v>
      </c>
      <c r="K286" s="300" t="s">
        <v>30</v>
      </c>
      <c r="L286" s="300" t="s">
        <v>78</v>
      </c>
      <c r="M286" s="300">
        <v>2017</v>
      </c>
      <c r="N286" s="300" t="s">
        <v>1141</v>
      </c>
      <c r="O286" s="300" t="s">
        <v>1142</v>
      </c>
    </row>
    <row r="287" spans="1:15" hidden="1">
      <c r="A287" s="300" t="s">
        <v>181</v>
      </c>
      <c r="B287" s="300" t="s">
        <v>182</v>
      </c>
      <c r="C287" s="300" t="s">
        <v>38</v>
      </c>
      <c r="D287" s="300" t="s">
        <v>27</v>
      </c>
      <c r="E287" s="300">
        <v>30474987</v>
      </c>
      <c r="F287" s="300" t="str">
        <f t="shared" si="4"/>
        <v>30474987-EJECUCION</v>
      </c>
      <c r="G287" s="300" t="s">
        <v>1244</v>
      </c>
      <c r="H287" s="300">
        <v>164492</v>
      </c>
      <c r="I287" s="300">
        <v>164492</v>
      </c>
      <c r="J287" s="300"/>
      <c r="K287" s="300"/>
      <c r="L287" s="300" t="s">
        <v>1146</v>
      </c>
      <c r="M287" s="300">
        <v>2017</v>
      </c>
      <c r="N287" s="300" t="s">
        <v>1141</v>
      </c>
      <c r="O287" s="300" t="s">
        <v>1142</v>
      </c>
    </row>
    <row r="288" spans="1:15" hidden="1">
      <c r="A288" s="300" t="s">
        <v>181</v>
      </c>
      <c r="B288" s="300"/>
      <c r="C288" s="300" t="s">
        <v>579</v>
      </c>
      <c r="D288" s="300" t="s">
        <v>27</v>
      </c>
      <c r="E288" s="300">
        <v>30329922</v>
      </c>
      <c r="F288" s="300" t="str">
        <f t="shared" si="4"/>
        <v>30329922-EJECUCION</v>
      </c>
      <c r="G288" s="300" t="s">
        <v>3200</v>
      </c>
      <c r="H288" s="300">
        <v>530008</v>
      </c>
      <c r="I288" s="300">
        <v>72901</v>
      </c>
      <c r="J288" s="300"/>
      <c r="K288" s="300"/>
      <c r="L288" s="300" t="s">
        <v>1146</v>
      </c>
      <c r="M288" s="300">
        <v>2017</v>
      </c>
      <c r="N288" s="300" t="s">
        <v>1141</v>
      </c>
      <c r="O288" s="300" t="s">
        <v>1142</v>
      </c>
    </row>
    <row r="289" spans="1:15" hidden="1">
      <c r="A289" s="300" t="s">
        <v>362</v>
      </c>
      <c r="B289" s="300" t="s">
        <v>451</v>
      </c>
      <c r="C289" s="300" t="s">
        <v>1161</v>
      </c>
      <c r="D289" s="300" t="s">
        <v>27</v>
      </c>
      <c r="E289" s="300">
        <v>30472589</v>
      </c>
      <c r="F289" s="300" t="str">
        <f t="shared" si="4"/>
        <v>30472589-EJECUCION</v>
      </c>
      <c r="G289" s="300" t="s">
        <v>1407</v>
      </c>
      <c r="H289" s="300">
        <v>2492785</v>
      </c>
      <c r="I289" s="300">
        <v>71813</v>
      </c>
      <c r="J289" s="300" t="s">
        <v>60</v>
      </c>
      <c r="K289" s="300" t="s">
        <v>60</v>
      </c>
      <c r="L289" s="300" t="s">
        <v>78</v>
      </c>
      <c r="M289" s="300">
        <v>2017</v>
      </c>
      <c r="N289" s="300" t="s">
        <v>1141</v>
      </c>
      <c r="O289" s="300" t="s">
        <v>1157</v>
      </c>
    </row>
    <row r="290" spans="1:15" hidden="1">
      <c r="A290" s="300" t="s">
        <v>25</v>
      </c>
      <c r="B290" s="300" t="s">
        <v>128</v>
      </c>
      <c r="C290" s="300" t="s">
        <v>33</v>
      </c>
      <c r="D290" s="300" t="s">
        <v>27</v>
      </c>
      <c r="E290" s="300">
        <v>30135939</v>
      </c>
      <c r="F290" s="300" t="str">
        <f t="shared" si="4"/>
        <v>30135939-EJECUCION</v>
      </c>
      <c r="G290" s="300" t="s">
        <v>1263</v>
      </c>
      <c r="H290" s="300">
        <v>441370</v>
      </c>
      <c r="I290" s="300">
        <v>16874</v>
      </c>
      <c r="J290" s="300" t="s">
        <v>30</v>
      </c>
      <c r="K290" s="300" t="s">
        <v>30</v>
      </c>
      <c r="L290" s="300" t="s">
        <v>78</v>
      </c>
      <c r="M290" s="300">
        <v>2017</v>
      </c>
      <c r="N290" s="300" t="s">
        <v>1141</v>
      </c>
      <c r="O290" s="300" t="s">
        <v>1142</v>
      </c>
    </row>
    <row r="291" spans="1:15" hidden="1">
      <c r="A291" s="300"/>
      <c r="B291" s="300"/>
      <c r="C291" s="300" t="s">
        <v>90</v>
      </c>
      <c r="D291" s="300" t="s">
        <v>27</v>
      </c>
      <c r="E291" s="300">
        <v>30345125</v>
      </c>
      <c r="F291" s="300" t="str">
        <f t="shared" si="4"/>
        <v>30345125-EJECUCION</v>
      </c>
      <c r="G291" s="300" t="s">
        <v>594</v>
      </c>
      <c r="H291" s="300">
        <v>1060000</v>
      </c>
      <c r="I291" s="300">
        <v>795000</v>
      </c>
      <c r="J291" s="300"/>
      <c r="K291" s="300"/>
      <c r="L291" s="300" t="s">
        <v>1146</v>
      </c>
      <c r="M291" s="300">
        <v>2017</v>
      </c>
      <c r="N291" s="300" t="s">
        <v>1141</v>
      </c>
      <c r="O291" s="300" t="s">
        <v>1142</v>
      </c>
    </row>
    <row r="292" spans="1:15" ht="19.5" hidden="1">
      <c r="A292" s="300" t="s">
        <v>181</v>
      </c>
      <c r="B292" s="300" t="s">
        <v>305</v>
      </c>
      <c r="C292" s="300" t="s">
        <v>313</v>
      </c>
      <c r="D292" s="300" t="s">
        <v>27</v>
      </c>
      <c r="E292" s="300">
        <v>30482327</v>
      </c>
      <c r="F292" s="300" t="str">
        <f t="shared" si="4"/>
        <v>30482327-EJECUCION</v>
      </c>
      <c r="G292" s="300" t="s">
        <v>3027</v>
      </c>
      <c r="H292" s="300">
        <v>207000</v>
      </c>
      <c r="I292" s="300">
        <v>207000</v>
      </c>
      <c r="J292" s="300"/>
      <c r="K292" s="300"/>
      <c r="L292" s="300" t="s">
        <v>1146</v>
      </c>
      <c r="M292" s="300">
        <v>2017</v>
      </c>
      <c r="N292" s="300" t="s">
        <v>1141</v>
      </c>
      <c r="O292" s="300" t="s">
        <v>1142</v>
      </c>
    </row>
    <row r="293" spans="1:15" hidden="1">
      <c r="A293" s="300" t="s">
        <v>181</v>
      </c>
      <c r="B293" s="300" t="s">
        <v>248</v>
      </c>
      <c r="C293" s="300" t="s">
        <v>90</v>
      </c>
      <c r="D293" s="300" t="s">
        <v>27</v>
      </c>
      <c r="E293" s="300">
        <v>30134720</v>
      </c>
      <c r="F293" s="300" t="str">
        <f t="shared" si="4"/>
        <v>30134720-EJECUCION</v>
      </c>
      <c r="G293" s="300" t="s">
        <v>2343</v>
      </c>
      <c r="H293" s="300">
        <v>647253</v>
      </c>
      <c r="I293" s="300">
        <v>15495</v>
      </c>
      <c r="J293" s="300" t="s">
        <v>30</v>
      </c>
      <c r="K293" s="300" t="s">
        <v>30</v>
      </c>
      <c r="L293" s="300" t="s">
        <v>78</v>
      </c>
      <c r="M293" s="300">
        <v>2017</v>
      </c>
      <c r="N293" s="300" t="s">
        <v>1141</v>
      </c>
      <c r="O293" s="300" t="s">
        <v>1142</v>
      </c>
    </row>
    <row r="294" spans="1:15" hidden="1">
      <c r="A294" s="300" t="s">
        <v>181</v>
      </c>
      <c r="B294" s="300" t="s">
        <v>305</v>
      </c>
      <c r="C294" s="300" t="s">
        <v>90</v>
      </c>
      <c r="D294" s="300" t="s">
        <v>27</v>
      </c>
      <c r="E294" s="300">
        <v>30446723</v>
      </c>
      <c r="F294" s="300" t="str">
        <f t="shared" si="4"/>
        <v>30446723-EJECUCION</v>
      </c>
      <c r="G294" s="300" t="s">
        <v>1259</v>
      </c>
      <c r="H294" s="300">
        <v>322877</v>
      </c>
      <c r="I294" s="300">
        <v>322877</v>
      </c>
      <c r="J294" s="300"/>
      <c r="K294" s="300"/>
      <c r="L294" s="300" t="s">
        <v>1146</v>
      </c>
      <c r="M294" s="300">
        <v>2017</v>
      </c>
      <c r="N294" s="300" t="s">
        <v>1141</v>
      </c>
      <c r="O294" s="300" t="s">
        <v>1142</v>
      </c>
    </row>
    <row r="295" spans="1:15" hidden="1">
      <c r="A295" s="300" t="s">
        <v>362</v>
      </c>
      <c r="B295" s="300" t="s">
        <v>389</v>
      </c>
      <c r="C295" s="300" t="s">
        <v>41</v>
      </c>
      <c r="D295" s="300" t="s">
        <v>27</v>
      </c>
      <c r="E295" s="300">
        <v>30126506</v>
      </c>
      <c r="F295" s="300" t="str">
        <f t="shared" si="4"/>
        <v>30126506-EJECUCION</v>
      </c>
      <c r="G295" s="300" t="s">
        <v>399</v>
      </c>
      <c r="H295" s="300">
        <v>630073</v>
      </c>
      <c r="I295" s="300">
        <v>152570</v>
      </c>
      <c r="J295" s="300"/>
      <c r="K295" s="300"/>
      <c r="L295" s="300" t="s">
        <v>1146</v>
      </c>
      <c r="M295" s="300">
        <v>2017</v>
      </c>
      <c r="N295" s="300" t="s">
        <v>1141</v>
      </c>
      <c r="O295" s="300" t="s">
        <v>1142</v>
      </c>
    </row>
    <row r="296" spans="1:15" hidden="1">
      <c r="A296" s="300" t="s">
        <v>25</v>
      </c>
      <c r="B296" s="300" t="s">
        <v>128</v>
      </c>
      <c r="C296" s="300" t="s">
        <v>1144</v>
      </c>
      <c r="D296" s="300" t="s">
        <v>27</v>
      </c>
      <c r="E296" s="300">
        <v>30092386</v>
      </c>
      <c r="F296" s="300" t="str">
        <f t="shared" si="4"/>
        <v>30092386-EJECUCION</v>
      </c>
      <c r="G296" s="300" t="s">
        <v>1238</v>
      </c>
      <c r="H296" s="300">
        <v>83852</v>
      </c>
      <c r="I296" s="300">
        <v>83852</v>
      </c>
      <c r="J296" s="300" t="s">
        <v>30</v>
      </c>
      <c r="K296" s="300" t="s">
        <v>30</v>
      </c>
      <c r="L296" s="300" t="s">
        <v>78</v>
      </c>
      <c r="M296" s="300">
        <v>2017</v>
      </c>
      <c r="N296" s="300" t="s">
        <v>1141</v>
      </c>
      <c r="O296" s="300" t="s">
        <v>1239</v>
      </c>
    </row>
    <row r="297" spans="1:15" hidden="1">
      <c r="A297" s="300" t="s">
        <v>181</v>
      </c>
      <c r="B297" s="300" t="s">
        <v>289</v>
      </c>
      <c r="C297" s="300" t="s">
        <v>90</v>
      </c>
      <c r="D297" s="300" t="s">
        <v>27</v>
      </c>
      <c r="E297" s="300">
        <v>30361522</v>
      </c>
      <c r="F297" s="300" t="str">
        <f t="shared" si="4"/>
        <v>30361522-EJECUCION</v>
      </c>
      <c r="G297" s="300" t="s">
        <v>1240</v>
      </c>
      <c r="H297" s="300">
        <v>420324</v>
      </c>
      <c r="I297" s="300">
        <v>214865</v>
      </c>
      <c r="J297" s="300"/>
      <c r="K297" s="300"/>
      <c r="L297" s="300" t="s">
        <v>1146</v>
      </c>
      <c r="M297" s="300">
        <v>2017</v>
      </c>
      <c r="N297" s="300" t="s">
        <v>1141</v>
      </c>
      <c r="O297" s="300" t="s">
        <v>1142</v>
      </c>
    </row>
    <row r="298" spans="1:15" hidden="1">
      <c r="A298" s="300" t="s">
        <v>362</v>
      </c>
      <c r="B298" s="300" t="s">
        <v>363</v>
      </c>
      <c r="C298" s="300" t="s">
        <v>1149</v>
      </c>
      <c r="D298" s="300" t="s">
        <v>27</v>
      </c>
      <c r="E298" s="300">
        <v>30381175</v>
      </c>
      <c r="F298" s="300" t="str">
        <f t="shared" si="4"/>
        <v>30381175-EJECUCION</v>
      </c>
      <c r="G298" s="300" t="s">
        <v>1226</v>
      </c>
      <c r="H298" s="300">
        <v>1514069</v>
      </c>
      <c r="I298" s="300">
        <v>447280</v>
      </c>
      <c r="J298" s="300" t="s">
        <v>30</v>
      </c>
      <c r="K298" s="300" t="s">
        <v>30</v>
      </c>
      <c r="L298" s="300" t="s">
        <v>78</v>
      </c>
      <c r="M298" s="300">
        <v>2017</v>
      </c>
      <c r="N298" s="300" t="s">
        <v>1141</v>
      </c>
      <c r="O298" s="300" t="s">
        <v>1227</v>
      </c>
    </row>
    <row r="299" spans="1:15" hidden="1">
      <c r="A299" s="300" t="s">
        <v>512</v>
      </c>
      <c r="B299" s="300"/>
      <c r="C299" s="300" t="s">
        <v>579</v>
      </c>
      <c r="D299" s="300" t="s">
        <v>27</v>
      </c>
      <c r="E299" s="300">
        <v>30419826</v>
      </c>
      <c r="F299" s="300" t="str">
        <f t="shared" si="4"/>
        <v>30419826-EJECUCION</v>
      </c>
      <c r="G299" s="300" t="s">
        <v>3079</v>
      </c>
      <c r="H299" s="300">
        <v>315000</v>
      </c>
      <c r="I299" s="300">
        <v>50000</v>
      </c>
      <c r="J299" s="300"/>
      <c r="K299" s="300"/>
      <c r="L299" s="300" t="s">
        <v>1146</v>
      </c>
      <c r="M299" s="300">
        <v>2017</v>
      </c>
      <c r="N299" s="300" t="s">
        <v>1141</v>
      </c>
      <c r="O299" s="300" t="s">
        <v>1142</v>
      </c>
    </row>
    <row r="300" spans="1:15" hidden="1">
      <c r="A300" s="300" t="s">
        <v>25</v>
      </c>
      <c r="B300" s="300" t="s">
        <v>25</v>
      </c>
      <c r="C300" s="300" t="s">
        <v>33</v>
      </c>
      <c r="D300" s="300" t="s">
        <v>27</v>
      </c>
      <c r="E300" s="300">
        <v>30126279</v>
      </c>
      <c r="F300" s="300" t="str">
        <f t="shared" si="4"/>
        <v>30126279-EJECUCION</v>
      </c>
      <c r="G300" s="300" t="s">
        <v>36</v>
      </c>
      <c r="H300" s="300">
        <v>1860854</v>
      </c>
      <c r="I300" s="300">
        <v>439740</v>
      </c>
      <c r="J300" s="300" t="s">
        <v>60</v>
      </c>
      <c r="K300" s="300" t="s">
        <v>30</v>
      </c>
      <c r="L300" s="300" t="s">
        <v>78</v>
      </c>
      <c r="M300" s="300">
        <v>2017</v>
      </c>
      <c r="N300" s="300" t="s">
        <v>1141</v>
      </c>
      <c r="O300" s="300" t="s">
        <v>1241</v>
      </c>
    </row>
    <row r="301" spans="1:15" hidden="1">
      <c r="A301" s="300" t="s">
        <v>25</v>
      </c>
      <c r="B301" s="300" t="s">
        <v>128</v>
      </c>
      <c r="C301" s="300" t="s">
        <v>90</v>
      </c>
      <c r="D301" s="300" t="s">
        <v>27</v>
      </c>
      <c r="E301" s="300">
        <v>30459655</v>
      </c>
      <c r="F301" s="300" t="str">
        <f t="shared" si="4"/>
        <v>30459655-EJECUCION</v>
      </c>
      <c r="G301" s="300" t="s">
        <v>3085</v>
      </c>
      <c r="H301" s="300">
        <v>137034</v>
      </c>
      <c r="I301" s="300">
        <v>137034</v>
      </c>
      <c r="J301" s="300"/>
      <c r="K301" s="300"/>
      <c r="L301" s="300" t="s">
        <v>1146</v>
      </c>
      <c r="M301" s="300">
        <v>2017</v>
      </c>
      <c r="N301" s="300" t="s">
        <v>1141</v>
      </c>
      <c r="O301" s="300" t="s">
        <v>1142</v>
      </c>
    </row>
    <row r="302" spans="1:15" hidden="1">
      <c r="A302" s="300" t="s">
        <v>362</v>
      </c>
      <c r="B302" s="300" t="s">
        <v>467</v>
      </c>
      <c r="C302" s="300" t="s">
        <v>33</v>
      </c>
      <c r="D302" s="300" t="s">
        <v>27</v>
      </c>
      <c r="E302" s="300">
        <v>30083106</v>
      </c>
      <c r="F302" s="300" t="str">
        <f t="shared" si="4"/>
        <v>30083106-EJECUCION</v>
      </c>
      <c r="G302" s="300" t="s">
        <v>701</v>
      </c>
      <c r="H302" s="300">
        <v>2664824</v>
      </c>
      <c r="I302" s="300">
        <v>73656</v>
      </c>
      <c r="J302" s="300" t="s">
        <v>30</v>
      </c>
      <c r="K302" s="300" t="s">
        <v>74</v>
      </c>
      <c r="L302" s="300" t="s">
        <v>78</v>
      </c>
      <c r="M302" s="300">
        <v>2017</v>
      </c>
      <c r="N302" s="300" t="s">
        <v>1141</v>
      </c>
      <c r="O302" s="300" t="s">
        <v>1142</v>
      </c>
    </row>
    <row r="303" spans="1:15" hidden="1">
      <c r="A303" s="300" t="s">
        <v>512</v>
      </c>
      <c r="B303" s="300" t="s">
        <v>1170</v>
      </c>
      <c r="C303" s="300" t="s">
        <v>38</v>
      </c>
      <c r="D303" s="300" t="s">
        <v>27</v>
      </c>
      <c r="E303" s="300">
        <v>30342673</v>
      </c>
      <c r="F303" s="300" t="str">
        <f t="shared" si="4"/>
        <v>30342673-EJECUCION</v>
      </c>
      <c r="G303" s="300" t="s">
        <v>1228</v>
      </c>
      <c r="H303" s="300">
        <v>9679521</v>
      </c>
      <c r="I303" s="300">
        <v>132302</v>
      </c>
      <c r="J303" s="300" t="s">
        <v>30</v>
      </c>
      <c r="K303" s="300" t="s">
        <v>30</v>
      </c>
      <c r="L303" s="300" t="s">
        <v>78</v>
      </c>
      <c r="M303" s="300">
        <v>2017</v>
      </c>
      <c r="N303" s="300" t="s">
        <v>1141</v>
      </c>
      <c r="O303" s="300" t="s">
        <v>1229</v>
      </c>
    </row>
    <row r="304" spans="1:15" hidden="1">
      <c r="A304" s="300" t="s">
        <v>25</v>
      </c>
      <c r="B304" s="300" t="s">
        <v>128</v>
      </c>
      <c r="C304" s="300" t="s">
        <v>1149</v>
      </c>
      <c r="D304" s="300" t="s">
        <v>27</v>
      </c>
      <c r="E304" s="300">
        <v>30269724</v>
      </c>
      <c r="F304" s="300" t="str">
        <f t="shared" si="4"/>
        <v>30269724-EJECUCION</v>
      </c>
      <c r="G304" s="300" t="s">
        <v>1230</v>
      </c>
      <c r="H304" s="300">
        <v>1162662</v>
      </c>
      <c r="I304" s="300">
        <v>8544</v>
      </c>
      <c r="J304" s="300" t="s">
        <v>30</v>
      </c>
      <c r="K304" s="300" t="s">
        <v>30</v>
      </c>
      <c r="L304" s="300" t="s">
        <v>78</v>
      </c>
      <c r="M304" s="300">
        <v>2017</v>
      </c>
      <c r="N304" s="300" t="s">
        <v>1141</v>
      </c>
      <c r="O304" s="300" t="s">
        <v>1142</v>
      </c>
    </row>
    <row r="305" spans="1:15" hidden="1">
      <c r="A305" s="300" t="s">
        <v>25</v>
      </c>
      <c r="B305" s="300" t="s">
        <v>1206</v>
      </c>
      <c r="C305" s="300" t="s">
        <v>33</v>
      </c>
      <c r="D305" s="300" t="s">
        <v>27</v>
      </c>
      <c r="E305" s="300">
        <v>30126943</v>
      </c>
      <c r="F305" s="300" t="str">
        <f t="shared" si="4"/>
        <v>30126943-EJECUCION</v>
      </c>
      <c r="G305" s="300" t="s">
        <v>122</v>
      </c>
      <c r="H305" s="300">
        <v>3063482</v>
      </c>
      <c r="I305" s="300">
        <v>188360</v>
      </c>
      <c r="J305" s="300" t="s">
        <v>30</v>
      </c>
      <c r="K305" s="300" t="s">
        <v>30</v>
      </c>
      <c r="L305" s="300" t="s">
        <v>78</v>
      </c>
      <c r="M305" s="300">
        <v>2017</v>
      </c>
      <c r="N305" s="300" t="s">
        <v>1141</v>
      </c>
      <c r="O305" s="300" t="s">
        <v>1207</v>
      </c>
    </row>
    <row r="306" spans="1:15" hidden="1">
      <c r="A306" s="300" t="s">
        <v>181</v>
      </c>
      <c r="B306" s="300" t="s">
        <v>305</v>
      </c>
      <c r="C306" s="300" t="s">
        <v>33</v>
      </c>
      <c r="D306" s="300" t="s">
        <v>27</v>
      </c>
      <c r="E306" s="300">
        <v>30134380</v>
      </c>
      <c r="F306" s="300" t="str">
        <f t="shared" si="4"/>
        <v>30134380-EJECUCION</v>
      </c>
      <c r="G306" s="300" t="s">
        <v>1347</v>
      </c>
      <c r="H306" s="300">
        <v>363409</v>
      </c>
      <c r="I306" s="300">
        <v>301798</v>
      </c>
      <c r="J306" s="300" t="s">
        <v>30</v>
      </c>
      <c r="K306" s="300" t="s">
        <v>30</v>
      </c>
      <c r="L306" s="300" t="s">
        <v>78</v>
      </c>
      <c r="M306" s="300">
        <v>2017</v>
      </c>
      <c r="N306" s="300" t="s">
        <v>1141</v>
      </c>
      <c r="O306" s="300" t="s">
        <v>1142</v>
      </c>
    </row>
    <row r="307" spans="1:15" hidden="1">
      <c r="A307" s="300" t="s">
        <v>512</v>
      </c>
      <c r="B307" s="300"/>
      <c r="C307" s="300" t="s">
        <v>579</v>
      </c>
      <c r="D307" s="300" t="s">
        <v>27</v>
      </c>
      <c r="E307" s="300">
        <v>30341329</v>
      </c>
      <c r="F307" s="300" t="str">
        <f t="shared" si="4"/>
        <v>30341329-EJECUCION</v>
      </c>
      <c r="G307" s="300" t="s">
        <v>1404</v>
      </c>
      <c r="H307" s="300">
        <v>238204</v>
      </c>
      <c r="I307" s="300">
        <v>121514</v>
      </c>
      <c r="J307" s="300"/>
      <c r="K307" s="300"/>
      <c r="L307" s="300" t="s">
        <v>1146</v>
      </c>
      <c r="M307" s="300">
        <v>2017</v>
      </c>
      <c r="N307" s="300" t="s">
        <v>1141</v>
      </c>
      <c r="O307" s="300" t="s">
        <v>1142</v>
      </c>
    </row>
    <row r="308" spans="1:15" hidden="1">
      <c r="A308" s="300" t="s">
        <v>181</v>
      </c>
      <c r="B308" s="300" t="s">
        <v>289</v>
      </c>
      <c r="C308" s="300" t="s">
        <v>1149</v>
      </c>
      <c r="D308" s="300" t="s">
        <v>27</v>
      </c>
      <c r="E308" s="300">
        <v>30071020</v>
      </c>
      <c r="F308" s="300" t="str">
        <f t="shared" si="4"/>
        <v>30071020-EJECUCION</v>
      </c>
      <c r="G308" s="300" t="s">
        <v>2979</v>
      </c>
      <c r="H308" s="300">
        <v>1293819</v>
      </c>
      <c r="I308" s="300">
        <v>2056</v>
      </c>
      <c r="J308" s="300" t="s">
        <v>30</v>
      </c>
      <c r="K308" s="300" t="s">
        <v>30</v>
      </c>
      <c r="L308" s="300" t="s">
        <v>78</v>
      </c>
      <c r="M308" s="300">
        <v>2017</v>
      </c>
      <c r="N308" s="300" t="s">
        <v>1141</v>
      </c>
      <c r="O308" s="300" t="s">
        <v>1142</v>
      </c>
    </row>
    <row r="309" spans="1:15" hidden="1">
      <c r="A309" s="300" t="s">
        <v>25</v>
      </c>
      <c r="B309" s="300" t="s">
        <v>70</v>
      </c>
      <c r="C309" s="300" t="s">
        <v>69</v>
      </c>
      <c r="D309" s="300" t="s">
        <v>27</v>
      </c>
      <c r="E309" s="300">
        <v>30116956</v>
      </c>
      <c r="F309" s="300" t="str">
        <f t="shared" si="4"/>
        <v>30116956-EJECUCION</v>
      </c>
      <c r="G309" s="300" t="s">
        <v>1385</v>
      </c>
      <c r="H309" s="300">
        <v>489914</v>
      </c>
      <c r="I309" s="300">
        <v>1569</v>
      </c>
      <c r="J309" s="300" t="s">
        <v>30</v>
      </c>
      <c r="K309" s="300" t="s">
        <v>30</v>
      </c>
      <c r="L309" s="300" t="s">
        <v>78</v>
      </c>
      <c r="M309" s="300">
        <v>2017</v>
      </c>
      <c r="N309" s="300" t="s">
        <v>1141</v>
      </c>
      <c r="O309" s="300" t="s">
        <v>1142</v>
      </c>
    </row>
    <row r="310" spans="1:15" hidden="1">
      <c r="A310" s="300" t="s">
        <v>181</v>
      </c>
      <c r="B310" s="300" t="s">
        <v>305</v>
      </c>
      <c r="C310" s="300" t="s">
        <v>33</v>
      </c>
      <c r="D310" s="300" t="s">
        <v>27</v>
      </c>
      <c r="E310" s="300">
        <v>30042711</v>
      </c>
      <c r="F310" s="300" t="str">
        <f t="shared" si="4"/>
        <v>30042711-EJECUCION</v>
      </c>
      <c r="G310" s="300" t="s">
        <v>697</v>
      </c>
      <c r="H310" s="300">
        <v>326919</v>
      </c>
      <c r="I310" s="300">
        <v>12753</v>
      </c>
      <c r="J310" s="300" t="s">
        <v>30</v>
      </c>
      <c r="K310" s="300" t="s">
        <v>30</v>
      </c>
      <c r="L310" s="300" t="s">
        <v>78</v>
      </c>
      <c r="M310" s="300">
        <v>2017</v>
      </c>
      <c r="N310" s="300" t="s">
        <v>1141</v>
      </c>
      <c r="O310" s="300" t="s">
        <v>1142</v>
      </c>
    </row>
    <row r="311" spans="1:15" hidden="1">
      <c r="A311" s="300" t="s">
        <v>181</v>
      </c>
      <c r="B311" s="300" t="s">
        <v>182</v>
      </c>
      <c r="C311" s="300" t="s">
        <v>1161</v>
      </c>
      <c r="D311" s="300" t="s">
        <v>27</v>
      </c>
      <c r="E311" s="300">
        <v>30475146</v>
      </c>
      <c r="F311" s="300" t="str">
        <f t="shared" si="4"/>
        <v>30475146-EJECUCION</v>
      </c>
      <c r="G311" s="300" t="s">
        <v>3068</v>
      </c>
      <c r="H311" s="300">
        <v>1211886</v>
      </c>
      <c r="I311" s="300">
        <v>1211886</v>
      </c>
      <c r="J311" s="300"/>
      <c r="K311" s="300"/>
      <c r="L311" s="300" t="s">
        <v>1146</v>
      </c>
      <c r="M311" s="300">
        <v>2017</v>
      </c>
      <c r="N311" s="300" t="s">
        <v>1141</v>
      </c>
      <c r="O311" s="300" t="s">
        <v>1142</v>
      </c>
    </row>
    <row r="312" spans="1:15" hidden="1">
      <c r="A312" s="300" t="s">
        <v>362</v>
      </c>
      <c r="B312" s="300" t="s">
        <v>1296</v>
      </c>
      <c r="C312" s="300" t="s">
        <v>69</v>
      </c>
      <c r="D312" s="300" t="s">
        <v>27</v>
      </c>
      <c r="E312" s="300">
        <v>30115770</v>
      </c>
      <c r="F312" s="300" t="str">
        <f t="shared" si="4"/>
        <v>30115770-EJECUCION</v>
      </c>
      <c r="G312" s="300" t="s">
        <v>409</v>
      </c>
      <c r="H312" s="300">
        <v>1164892</v>
      </c>
      <c r="I312" s="300">
        <v>309997</v>
      </c>
      <c r="J312" s="300" t="s">
        <v>30</v>
      </c>
      <c r="K312" s="300" t="s">
        <v>30</v>
      </c>
      <c r="L312" s="300" t="s">
        <v>78</v>
      </c>
      <c r="M312" s="300">
        <v>2017</v>
      </c>
      <c r="N312" s="300" t="s">
        <v>1141</v>
      </c>
      <c r="O312" s="300" t="s">
        <v>1142</v>
      </c>
    </row>
    <row r="313" spans="1:15" hidden="1">
      <c r="A313" s="300" t="s">
        <v>362</v>
      </c>
      <c r="B313" s="300"/>
      <c r="C313" s="300" t="s">
        <v>1161</v>
      </c>
      <c r="D313" s="300" t="s">
        <v>27</v>
      </c>
      <c r="E313" s="300">
        <v>30135059</v>
      </c>
      <c r="F313" s="300" t="str">
        <f t="shared" si="4"/>
        <v>30135059-EJECUCION</v>
      </c>
      <c r="G313" s="300" t="s">
        <v>503</v>
      </c>
      <c r="H313" s="300">
        <v>6962538</v>
      </c>
      <c r="I313" s="300">
        <v>2389719</v>
      </c>
      <c r="J313" s="300" t="s">
        <v>30</v>
      </c>
      <c r="K313" s="300" t="s">
        <v>30</v>
      </c>
      <c r="L313" s="300" t="s">
        <v>78</v>
      </c>
      <c r="M313" s="300">
        <v>2017</v>
      </c>
      <c r="N313" s="300" t="s">
        <v>1141</v>
      </c>
      <c r="O313" s="300" t="s">
        <v>3202</v>
      </c>
    </row>
    <row r="314" spans="1:15" hidden="1">
      <c r="A314" s="300" t="s">
        <v>181</v>
      </c>
      <c r="B314" s="300" t="s">
        <v>305</v>
      </c>
      <c r="C314" s="300" t="s">
        <v>1144</v>
      </c>
      <c r="D314" s="300" t="s">
        <v>27</v>
      </c>
      <c r="E314" s="300">
        <v>30101366</v>
      </c>
      <c r="F314" s="300" t="str">
        <f t="shared" si="4"/>
        <v>30101366-EJECUCION</v>
      </c>
      <c r="G314" s="300" t="s">
        <v>1386</v>
      </c>
      <c r="H314" s="300">
        <v>106852</v>
      </c>
      <c r="I314" s="300">
        <v>106852</v>
      </c>
      <c r="J314" s="300" t="s">
        <v>30</v>
      </c>
      <c r="K314" s="300" t="s">
        <v>30</v>
      </c>
      <c r="L314" s="300" t="s">
        <v>78</v>
      </c>
      <c r="M314" s="300">
        <v>2017</v>
      </c>
      <c r="N314" s="300" t="s">
        <v>1141</v>
      </c>
      <c r="O314" s="300" t="s">
        <v>1387</v>
      </c>
    </row>
    <row r="315" spans="1:15" hidden="1">
      <c r="A315" s="300" t="s">
        <v>181</v>
      </c>
      <c r="B315" s="300" t="s">
        <v>289</v>
      </c>
      <c r="C315" s="300" t="s">
        <v>69</v>
      </c>
      <c r="D315" s="300" t="s">
        <v>27</v>
      </c>
      <c r="E315" s="300">
        <v>30108787</v>
      </c>
      <c r="F315" s="300" t="str">
        <f t="shared" si="4"/>
        <v>30108787-EJECUCION</v>
      </c>
      <c r="G315" s="300" t="s">
        <v>1389</v>
      </c>
      <c r="H315" s="300">
        <v>1220642</v>
      </c>
      <c r="I315" s="300">
        <v>51416</v>
      </c>
      <c r="J315" s="300" t="s">
        <v>30</v>
      </c>
      <c r="K315" s="300" t="s">
        <v>30</v>
      </c>
      <c r="L315" s="300" t="s">
        <v>78</v>
      </c>
      <c r="M315" s="300">
        <v>2017</v>
      </c>
      <c r="N315" s="300" t="s">
        <v>1141</v>
      </c>
      <c r="O315" s="300" t="s">
        <v>1142</v>
      </c>
    </row>
    <row r="316" spans="1:15" hidden="1">
      <c r="A316" s="300" t="s">
        <v>181</v>
      </c>
      <c r="B316" s="300" t="s">
        <v>289</v>
      </c>
      <c r="C316" s="300" t="s">
        <v>90</v>
      </c>
      <c r="D316" s="300" t="s">
        <v>27</v>
      </c>
      <c r="E316" s="300">
        <v>30103323</v>
      </c>
      <c r="F316" s="300" t="str">
        <f t="shared" si="4"/>
        <v>30103323-EJECUCION</v>
      </c>
      <c r="G316" s="300" t="s">
        <v>1357</v>
      </c>
      <c r="H316" s="300">
        <v>194358</v>
      </c>
      <c r="I316" s="300">
        <v>80651</v>
      </c>
      <c r="J316" s="300" t="s">
        <v>30</v>
      </c>
      <c r="K316" s="300" t="s">
        <v>30</v>
      </c>
      <c r="L316" s="300" t="s">
        <v>78</v>
      </c>
      <c r="M316" s="300">
        <v>2017</v>
      </c>
      <c r="N316" s="300" t="s">
        <v>1141</v>
      </c>
      <c r="O316" s="300" t="s">
        <v>1142</v>
      </c>
    </row>
    <row r="317" spans="1:15" hidden="1">
      <c r="A317" s="300" t="s">
        <v>362</v>
      </c>
      <c r="B317" s="300" t="s">
        <v>439</v>
      </c>
      <c r="C317" s="300" t="s">
        <v>33</v>
      </c>
      <c r="D317" s="300" t="s">
        <v>27</v>
      </c>
      <c r="E317" s="300">
        <v>30078798</v>
      </c>
      <c r="F317" s="300" t="str">
        <f t="shared" si="4"/>
        <v>30078798-EJECUCION</v>
      </c>
      <c r="G317" s="300" t="s">
        <v>3452</v>
      </c>
      <c r="H317" s="300">
        <v>450505</v>
      </c>
      <c r="I317" s="300">
        <v>33903</v>
      </c>
      <c r="J317" s="300"/>
      <c r="K317" s="300"/>
      <c r="L317" s="300" t="s">
        <v>1146</v>
      </c>
      <c r="M317" s="300">
        <v>2017</v>
      </c>
      <c r="N317" s="300" t="s">
        <v>1141</v>
      </c>
      <c r="O317" s="300" t="s">
        <v>1142</v>
      </c>
    </row>
    <row r="318" spans="1:15" hidden="1">
      <c r="A318" s="300" t="s">
        <v>181</v>
      </c>
      <c r="B318" s="300" t="s">
        <v>182</v>
      </c>
      <c r="C318" s="300" t="s">
        <v>1161</v>
      </c>
      <c r="D318" s="300" t="s">
        <v>35</v>
      </c>
      <c r="E318" s="300">
        <v>30106468</v>
      </c>
      <c r="F318" s="300" t="str">
        <f t="shared" si="4"/>
        <v>30106468-DISEÑO</v>
      </c>
      <c r="G318" s="300" t="s">
        <v>1395</v>
      </c>
      <c r="H318" s="300">
        <v>134176</v>
      </c>
      <c r="I318" s="300">
        <v>134176</v>
      </c>
      <c r="J318" s="300" t="s">
        <v>30</v>
      </c>
      <c r="K318" s="300" t="s">
        <v>30</v>
      </c>
      <c r="L318" s="300" t="s">
        <v>78</v>
      </c>
      <c r="M318" s="300">
        <v>2017</v>
      </c>
      <c r="N318" s="300" t="s">
        <v>1141</v>
      </c>
      <c r="O318" s="300" t="s">
        <v>1396</v>
      </c>
    </row>
    <row r="319" spans="1:15" hidden="1">
      <c r="A319" s="300" t="s">
        <v>181</v>
      </c>
      <c r="B319" s="300" t="s">
        <v>181</v>
      </c>
      <c r="C319" s="300" t="s">
        <v>69</v>
      </c>
      <c r="D319" s="300" t="s">
        <v>27</v>
      </c>
      <c r="E319" s="300">
        <v>30074650</v>
      </c>
      <c r="F319" s="300" t="str">
        <f t="shared" si="4"/>
        <v>30074650-EJECUCION</v>
      </c>
      <c r="G319" s="300" t="s">
        <v>1397</v>
      </c>
      <c r="H319" s="300">
        <v>1068779</v>
      </c>
      <c r="I319" s="300">
        <v>155743</v>
      </c>
      <c r="J319" s="300" t="s">
        <v>30</v>
      </c>
      <c r="K319" s="300" t="s">
        <v>30</v>
      </c>
      <c r="L319" s="300" t="s">
        <v>78</v>
      </c>
      <c r="M319" s="300">
        <v>2017</v>
      </c>
      <c r="N319" s="300" t="s">
        <v>1141</v>
      </c>
      <c r="O319" s="300" t="s">
        <v>1142</v>
      </c>
    </row>
    <row r="320" spans="1:15" hidden="1">
      <c r="A320" s="300" t="s">
        <v>512</v>
      </c>
      <c r="B320" s="300" t="s">
        <v>1170</v>
      </c>
      <c r="C320" s="300" t="s">
        <v>38</v>
      </c>
      <c r="D320" s="300" t="s">
        <v>27</v>
      </c>
      <c r="E320" s="300">
        <v>30447539</v>
      </c>
      <c r="F320" s="300" t="str">
        <f t="shared" si="4"/>
        <v>30447539-EJECUCION</v>
      </c>
      <c r="G320" s="300" t="s">
        <v>1364</v>
      </c>
      <c r="H320" s="300">
        <v>197626</v>
      </c>
      <c r="I320" s="300">
        <v>60220</v>
      </c>
      <c r="J320" s="300" t="s">
        <v>30</v>
      </c>
      <c r="K320" s="300" t="s">
        <v>30</v>
      </c>
      <c r="L320" s="300" t="s">
        <v>78</v>
      </c>
      <c r="M320" s="300">
        <v>2017</v>
      </c>
      <c r="N320" s="300" t="s">
        <v>1141</v>
      </c>
      <c r="O320" s="300" t="s">
        <v>1365</v>
      </c>
    </row>
    <row r="321" spans="1:15" hidden="1">
      <c r="A321" s="300" t="s">
        <v>25</v>
      </c>
      <c r="B321" s="300" t="s">
        <v>25</v>
      </c>
      <c r="C321" s="300" t="s">
        <v>41</v>
      </c>
      <c r="D321" s="300" t="s">
        <v>27</v>
      </c>
      <c r="E321" s="300">
        <v>30165522</v>
      </c>
      <c r="F321" s="300" t="str">
        <f t="shared" si="4"/>
        <v>30165522-EJECUCION</v>
      </c>
      <c r="G321" s="300" t="s">
        <v>1366</v>
      </c>
      <c r="H321" s="300">
        <v>658273</v>
      </c>
      <c r="I321" s="300">
        <v>658273</v>
      </c>
      <c r="J321" s="300"/>
      <c r="K321" s="300"/>
      <c r="L321" s="300" t="s">
        <v>1146</v>
      </c>
      <c r="M321" s="300">
        <v>2017</v>
      </c>
      <c r="N321" s="300" t="s">
        <v>1141</v>
      </c>
      <c r="O321" s="300" t="s">
        <v>1142</v>
      </c>
    </row>
    <row r="322" spans="1:15" hidden="1">
      <c r="A322" s="300" t="s">
        <v>181</v>
      </c>
      <c r="B322" s="300" t="s">
        <v>230</v>
      </c>
      <c r="C322" s="300" t="s">
        <v>1149</v>
      </c>
      <c r="D322" s="300" t="s">
        <v>27</v>
      </c>
      <c r="E322" s="300">
        <v>30248522</v>
      </c>
      <c r="F322" s="300" t="str">
        <f t="shared" si="4"/>
        <v>30248522-EJECUCION</v>
      </c>
      <c r="G322" s="300" t="s">
        <v>1192</v>
      </c>
      <c r="H322" s="300">
        <v>1173817</v>
      </c>
      <c r="I322" s="300">
        <v>510955</v>
      </c>
      <c r="J322" s="300" t="s">
        <v>60</v>
      </c>
      <c r="K322" s="300" t="s">
        <v>60</v>
      </c>
      <c r="L322" s="300" t="s">
        <v>78</v>
      </c>
      <c r="M322" s="300">
        <v>2017</v>
      </c>
      <c r="N322" s="300" t="s">
        <v>1141</v>
      </c>
      <c r="O322" s="300" t="s">
        <v>1193</v>
      </c>
    </row>
    <row r="323" spans="1:15" hidden="1">
      <c r="A323" s="300" t="s">
        <v>362</v>
      </c>
      <c r="B323" s="300" t="s">
        <v>375</v>
      </c>
      <c r="C323" s="300" t="s">
        <v>1149</v>
      </c>
      <c r="D323" s="300" t="s">
        <v>27</v>
      </c>
      <c r="E323" s="300">
        <v>30062429</v>
      </c>
      <c r="F323" s="300" t="str">
        <f t="shared" ref="F323:F374" si="5">CONCATENATE(E323,"-",D323)</f>
        <v>30062429-EJECUCION</v>
      </c>
      <c r="G323" s="300" t="s">
        <v>1402</v>
      </c>
      <c r="H323" s="300">
        <v>270561</v>
      </c>
      <c r="I323" s="300">
        <v>116821</v>
      </c>
      <c r="J323" s="300"/>
      <c r="K323" s="300"/>
      <c r="L323" s="300" t="s">
        <v>1146</v>
      </c>
      <c r="M323" s="300">
        <v>2017</v>
      </c>
      <c r="N323" s="300" t="s">
        <v>1141</v>
      </c>
      <c r="O323" s="300" t="s">
        <v>1142</v>
      </c>
    </row>
    <row r="324" spans="1:15" hidden="1">
      <c r="A324" s="300" t="s">
        <v>25</v>
      </c>
      <c r="B324" s="300" t="s">
        <v>70</v>
      </c>
      <c r="C324" s="300" t="s">
        <v>33</v>
      </c>
      <c r="D324" s="300" t="s">
        <v>27</v>
      </c>
      <c r="E324" s="300">
        <v>30158072</v>
      </c>
      <c r="F324" s="300" t="str">
        <f t="shared" si="5"/>
        <v>30158072-EJECUCION</v>
      </c>
      <c r="G324" s="300" t="s">
        <v>1345</v>
      </c>
      <c r="H324" s="300">
        <v>3082499</v>
      </c>
      <c r="I324" s="300">
        <v>195143</v>
      </c>
      <c r="J324" s="300" t="s">
        <v>30</v>
      </c>
      <c r="K324" s="300" t="s">
        <v>30</v>
      </c>
      <c r="L324" s="300" t="s">
        <v>78</v>
      </c>
      <c r="M324" s="300">
        <v>2017</v>
      </c>
      <c r="N324" s="300" t="s">
        <v>1141</v>
      </c>
      <c r="O324" s="300" t="s">
        <v>1346</v>
      </c>
    </row>
    <row r="325" spans="1:15" hidden="1">
      <c r="A325" s="300" t="s">
        <v>512</v>
      </c>
      <c r="B325" s="300" t="s">
        <v>1170</v>
      </c>
      <c r="C325" s="300" t="s">
        <v>90</v>
      </c>
      <c r="D325" s="300" t="s">
        <v>27</v>
      </c>
      <c r="E325" s="300">
        <v>30342976</v>
      </c>
      <c r="F325" s="300" t="str">
        <f t="shared" si="5"/>
        <v>30342976-EJECUCION</v>
      </c>
      <c r="G325" s="300" t="s">
        <v>1403</v>
      </c>
      <c r="H325" s="300">
        <v>345348</v>
      </c>
      <c r="I325" s="300">
        <v>345348</v>
      </c>
      <c r="J325" s="300"/>
      <c r="K325" s="300"/>
      <c r="L325" s="300" t="s">
        <v>1146</v>
      </c>
      <c r="M325" s="300">
        <v>2017</v>
      </c>
      <c r="N325" s="300" t="s">
        <v>1141</v>
      </c>
      <c r="O325" s="300" t="s">
        <v>1142</v>
      </c>
    </row>
    <row r="326" spans="1:15" hidden="1">
      <c r="A326" s="300" t="s">
        <v>512</v>
      </c>
      <c r="B326" s="300"/>
      <c r="C326" s="300" t="s">
        <v>579</v>
      </c>
      <c r="D326" s="300" t="s">
        <v>27</v>
      </c>
      <c r="E326" s="300">
        <v>30341323</v>
      </c>
      <c r="F326" s="300" t="str">
        <f t="shared" si="5"/>
        <v>30341323-EJECUCION</v>
      </c>
      <c r="G326" s="300" t="s">
        <v>1350</v>
      </c>
      <c r="H326" s="300">
        <v>77855</v>
      </c>
      <c r="I326" s="300">
        <v>76550</v>
      </c>
      <c r="J326" s="300"/>
      <c r="K326" s="300"/>
      <c r="L326" s="300" t="s">
        <v>1146</v>
      </c>
      <c r="M326" s="300">
        <v>2017</v>
      </c>
      <c r="N326" s="300" t="s">
        <v>1141</v>
      </c>
      <c r="O326" s="300" t="s">
        <v>1142</v>
      </c>
    </row>
    <row r="327" spans="1:15" hidden="1">
      <c r="A327" s="300" t="s">
        <v>181</v>
      </c>
      <c r="B327" s="300" t="s">
        <v>182</v>
      </c>
      <c r="C327" s="300" t="s">
        <v>69</v>
      </c>
      <c r="D327" s="300" t="s">
        <v>27</v>
      </c>
      <c r="E327" s="300">
        <v>30388872</v>
      </c>
      <c r="F327" s="300" t="str">
        <f t="shared" si="5"/>
        <v>30388872-EJECUCION</v>
      </c>
      <c r="G327" s="300" t="s">
        <v>1375</v>
      </c>
      <c r="H327" s="300">
        <v>276224</v>
      </c>
      <c r="I327" s="300">
        <v>276224</v>
      </c>
      <c r="J327" s="300" t="s">
        <v>30</v>
      </c>
      <c r="K327" s="300" t="s">
        <v>30</v>
      </c>
      <c r="L327" s="300" t="s">
        <v>78</v>
      </c>
      <c r="M327" s="300">
        <v>2017</v>
      </c>
      <c r="N327" s="300" t="s">
        <v>1141</v>
      </c>
      <c r="O327" s="300" t="s">
        <v>1198</v>
      </c>
    </row>
    <row r="328" spans="1:15" hidden="1">
      <c r="A328" s="300" t="s">
        <v>181</v>
      </c>
      <c r="B328" s="300" t="s">
        <v>182</v>
      </c>
      <c r="C328" s="300" t="s">
        <v>38</v>
      </c>
      <c r="D328" s="300" t="s">
        <v>27</v>
      </c>
      <c r="E328" s="300">
        <v>30344090</v>
      </c>
      <c r="F328" s="300" t="str">
        <f t="shared" si="5"/>
        <v>30344090-EJECUCION</v>
      </c>
      <c r="G328" s="300" t="s">
        <v>209</v>
      </c>
      <c r="H328" s="300">
        <v>396652</v>
      </c>
      <c r="I328" s="300">
        <v>396652</v>
      </c>
      <c r="J328" s="300" t="s">
        <v>30</v>
      </c>
      <c r="K328" s="300" t="s">
        <v>30</v>
      </c>
      <c r="L328" s="300" t="s">
        <v>78</v>
      </c>
      <c r="M328" s="300">
        <v>2017</v>
      </c>
      <c r="N328" s="300" t="s">
        <v>1141</v>
      </c>
      <c r="O328" s="300" t="s">
        <v>1295</v>
      </c>
    </row>
    <row r="329" spans="1:15" hidden="1">
      <c r="A329" s="300" t="s">
        <v>362</v>
      </c>
      <c r="B329" s="300" t="s">
        <v>389</v>
      </c>
      <c r="C329" s="300" t="s">
        <v>1149</v>
      </c>
      <c r="D329" s="300" t="s">
        <v>27</v>
      </c>
      <c r="E329" s="300">
        <v>30079324</v>
      </c>
      <c r="F329" s="300" t="str">
        <f t="shared" si="5"/>
        <v>30079324-EJECUCION</v>
      </c>
      <c r="G329" s="300" t="s">
        <v>394</v>
      </c>
      <c r="H329" s="300">
        <v>1653767</v>
      </c>
      <c r="I329" s="300">
        <v>7551</v>
      </c>
      <c r="J329" s="300" t="s">
        <v>30</v>
      </c>
      <c r="K329" s="300" t="s">
        <v>30</v>
      </c>
      <c r="L329" s="300" t="s">
        <v>78</v>
      </c>
      <c r="M329" s="300">
        <v>2017</v>
      </c>
      <c r="N329" s="300" t="s">
        <v>1141</v>
      </c>
      <c r="O329" s="300" t="s">
        <v>1142</v>
      </c>
    </row>
    <row r="330" spans="1:15" hidden="1">
      <c r="A330" s="300"/>
      <c r="B330" s="300"/>
      <c r="C330" s="300" t="s">
        <v>90</v>
      </c>
      <c r="D330" s="300" t="s">
        <v>27</v>
      </c>
      <c r="E330" s="300">
        <v>30364279</v>
      </c>
      <c r="F330" s="300" t="str">
        <f t="shared" si="5"/>
        <v>30364279-EJECUCION</v>
      </c>
      <c r="G330" s="300" t="s">
        <v>1405</v>
      </c>
      <c r="H330" s="300">
        <v>1000000</v>
      </c>
      <c r="I330" s="300">
        <v>500000</v>
      </c>
      <c r="J330" s="300"/>
      <c r="K330" s="300"/>
      <c r="L330" s="300" t="s">
        <v>1146</v>
      </c>
      <c r="M330" s="300">
        <v>2017</v>
      </c>
      <c r="N330" s="300" t="s">
        <v>1141</v>
      </c>
      <c r="O330" s="300" t="s">
        <v>1142</v>
      </c>
    </row>
    <row r="331" spans="1:15" hidden="1">
      <c r="A331" s="300" t="s">
        <v>362</v>
      </c>
      <c r="B331" s="300" t="s">
        <v>467</v>
      </c>
      <c r="C331" s="300" t="s">
        <v>1144</v>
      </c>
      <c r="D331" s="300" t="s">
        <v>27</v>
      </c>
      <c r="E331" s="300">
        <v>30396081</v>
      </c>
      <c r="F331" s="300" t="str">
        <f t="shared" si="5"/>
        <v>30396081-EJECUCION</v>
      </c>
      <c r="G331" s="300" t="s">
        <v>1410</v>
      </c>
      <c r="H331" s="300">
        <v>33943</v>
      </c>
      <c r="I331" s="300">
        <v>33943</v>
      </c>
      <c r="J331" s="300" t="s">
        <v>30</v>
      </c>
      <c r="K331" s="300" t="s">
        <v>30</v>
      </c>
      <c r="L331" s="300" t="s">
        <v>78</v>
      </c>
      <c r="M331" s="300">
        <v>2017</v>
      </c>
      <c r="N331" s="300" t="s">
        <v>1141</v>
      </c>
      <c r="O331" s="300" t="s">
        <v>2969</v>
      </c>
    </row>
    <row r="332" spans="1:15" hidden="1">
      <c r="A332" s="300" t="s">
        <v>25</v>
      </c>
      <c r="B332" s="300" t="s">
        <v>106</v>
      </c>
      <c r="C332" s="300" t="s">
        <v>90</v>
      </c>
      <c r="D332" s="300" t="s">
        <v>35</v>
      </c>
      <c r="E332" s="300">
        <v>30401324</v>
      </c>
      <c r="F332" s="300" t="str">
        <f t="shared" si="5"/>
        <v>30401324-DISEÑO</v>
      </c>
      <c r="G332" s="300" t="s">
        <v>3453</v>
      </c>
      <c r="H332" s="300">
        <v>41500</v>
      </c>
      <c r="I332" s="300">
        <v>41500</v>
      </c>
      <c r="J332" s="300"/>
      <c r="K332" s="300"/>
      <c r="L332" s="300" t="s">
        <v>1146</v>
      </c>
      <c r="M332" s="300">
        <v>2017</v>
      </c>
      <c r="N332" s="300" t="s">
        <v>1141</v>
      </c>
      <c r="O332" s="300" t="s">
        <v>1142</v>
      </c>
    </row>
    <row r="333" spans="1:15" hidden="1">
      <c r="A333" s="300" t="s">
        <v>512</v>
      </c>
      <c r="B333" s="300" t="s">
        <v>1143</v>
      </c>
      <c r="C333" s="300" t="s">
        <v>90</v>
      </c>
      <c r="D333" s="300" t="s">
        <v>27</v>
      </c>
      <c r="E333" s="300">
        <v>30288773</v>
      </c>
      <c r="F333" s="300" t="str">
        <f t="shared" si="5"/>
        <v>30288773-EJECUCION</v>
      </c>
      <c r="G333" s="300" t="s">
        <v>1412</v>
      </c>
      <c r="H333" s="300">
        <v>1168841</v>
      </c>
      <c r="I333" s="300">
        <v>152137</v>
      </c>
      <c r="J333" s="300" t="s">
        <v>30</v>
      </c>
      <c r="K333" s="300" t="s">
        <v>30</v>
      </c>
      <c r="L333" s="300" t="s">
        <v>78</v>
      </c>
      <c r="M333" s="300">
        <v>2017</v>
      </c>
      <c r="N333" s="300" t="s">
        <v>1141</v>
      </c>
      <c r="O333" s="300" t="s">
        <v>1142</v>
      </c>
    </row>
    <row r="334" spans="1:15" hidden="1">
      <c r="A334" s="300" t="s">
        <v>25</v>
      </c>
      <c r="B334" s="300" t="s">
        <v>25</v>
      </c>
      <c r="C334" s="300" t="s">
        <v>33</v>
      </c>
      <c r="D334" s="300" t="s">
        <v>27</v>
      </c>
      <c r="E334" s="300">
        <v>30129384</v>
      </c>
      <c r="F334" s="300" t="str">
        <f t="shared" si="5"/>
        <v>30129384-EJECUCION</v>
      </c>
      <c r="G334" s="300" t="s">
        <v>1368</v>
      </c>
      <c r="H334" s="300">
        <v>3659522</v>
      </c>
      <c r="I334" s="300">
        <v>3440152</v>
      </c>
      <c r="J334" s="300" t="s">
        <v>30</v>
      </c>
      <c r="K334" s="300" t="s">
        <v>30</v>
      </c>
      <c r="L334" s="300" t="s">
        <v>78</v>
      </c>
      <c r="M334" s="300">
        <v>2017</v>
      </c>
      <c r="N334" s="300" t="s">
        <v>1141</v>
      </c>
      <c r="O334" s="300" t="s">
        <v>1142</v>
      </c>
    </row>
    <row r="335" spans="1:15" hidden="1">
      <c r="A335" s="300" t="s">
        <v>512</v>
      </c>
      <c r="B335" s="300"/>
      <c r="C335" s="300" t="s">
        <v>579</v>
      </c>
      <c r="D335" s="300" t="s">
        <v>27</v>
      </c>
      <c r="E335" s="300">
        <v>30341424</v>
      </c>
      <c r="F335" s="300" t="str">
        <f t="shared" si="5"/>
        <v>30341424-EJECUCION</v>
      </c>
      <c r="G335" s="300" t="s">
        <v>3191</v>
      </c>
      <c r="H335" s="300">
        <v>169000</v>
      </c>
      <c r="I335" s="300">
        <v>50000</v>
      </c>
      <c r="J335" s="300"/>
      <c r="K335" s="300"/>
      <c r="L335" s="300" t="s">
        <v>1146</v>
      </c>
      <c r="M335" s="300">
        <v>2017</v>
      </c>
      <c r="N335" s="300" t="s">
        <v>1141</v>
      </c>
      <c r="O335" s="300" t="s">
        <v>1142</v>
      </c>
    </row>
    <row r="336" spans="1:15" hidden="1">
      <c r="A336" s="300" t="s">
        <v>512</v>
      </c>
      <c r="B336" s="300" t="s">
        <v>512</v>
      </c>
      <c r="C336" s="300" t="s">
        <v>90</v>
      </c>
      <c r="D336" s="300" t="s">
        <v>27</v>
      </c>
      <c r="E336" s="300">
        <v>30407832</v>
      </c>
      <c r="F336" s="300" t="str">
        <f t="shared" si="5"/>
        <v>30407832-EJECUCION</v>
      </c>
      <c r="G336" s="300" t="s">
        <v>1373</v>
      </c>
      <c r="H336" s="300">
        <v>88833</v>
      </c>
      <c r="I336" s="300">
        <v>88833</v>
      </c>
      <c r="J336" s="300"/>
      <c r="K336" s="300"/>
      <c r="L336" s="300" t="s">
        <v>1146</v>
      </c>
      <c r="M336" s="300">
        <v>2017</v>
      </c>
      <c r="N336" s="300" t="s">
        <v>1141</v>
      </c>
      <c r="O336" s="300" t="s">
        <v>1142</v>
      </c>
    </row>
    <row r="337" spans="1:15" hidden="1">
      <c r="A337" s="300" t="s">
        <v>362</v>
      </c>
      <c r="B337" s="300" t="s">
        <v>1210</v>
      </c>
      <c r="C337" s="300" t="s">
        <v>90</v>
      </c>
      <c r="D337" s="300" t="s">
        <v>35</v>
      </c>
      <c r="E337" s="300">
        <v>30395772</v>
      </c>
      <c r="F337" s="300" t="str">
        <f t="shared" si="5"/>
        <v>30395772-DISEÑO</v>
      </c>
      <c r="G337" s="300" t="s">
        <v>1236</v>
      </c>
      <c r="H337" s="300">
        <v>75000</v>
      </c>
      <c r="I337" s="300">
        <v>75000</v>
      </c>
      <c r="J337" s="300"/>
      <c r="K337" s="300"/>
      <c r="L337" s="300" t="s">
        <v>1146</v>
      </c>
      <c r="M337" s="300">
        <v>2018</v>
      </c>
      <c r="N337" s="300" t="s">
        <v>1141</v>
      </c>
      <c r="O337" s="300" t="s">
        <v>1142</v>
      </c>
    </row>
    <row r="338" spans="1:15" hidden="1">
      <c r="A338" s="300" t="s">
        <v>181</v>
      </c>
      <c r="B338" s="300" t="s">
        <v>289</v>
      </c>
      <c r="C338" s="300" t="s">
        <v>33</v>
      </c>
      <c r="D338" s="300" t="s">
        <v>27</v>
      </c>
      <c r="E338" s="300">
        <v>30420073</v>
      </c>
      <c r="F338" s="300" t="str">
        <f t="shared" si="5"/>
        <v>30420073-EJECUCION</v>
      </c>
      <c r="G338" s="300" t="s">
        <v>1383</v>
      </c>
      <c r="H338" s="300">
        <v>70604</v>
      </c>
      <c r="I338" s="300">
        <v>70604</v>
      </c>
      <c r="J338" s="300"/>
      <c r="K338" s="300"/>
      <c r="L338" s="300" t="s">
        <v>1146</v>
      </c>
      <c r="M338" s="300">
        <v>2017</v>
      </c>
      <c r="N338" s="300" t="s">
        <v>1141</v>
      </c>
      <c r="O338" s="300" t="s">
        <v>1142</v>
      </c>
    </row>
    <row r="339" spans="1:15" hidden="1">
      <c r="A339" s="300"/>
      <c r="B339" s="300"/>
      <c r="C339" s="300" t="s">
        <v>313</v>
      </c>
      <c r="D339" s="300" t="s">
        <v>27</v>
      </c>
      <c r="E339" s="300">
        <v>30349427</v>
      </c>
      <c r="F339" s="300" t="str">
        <f t="shared" si="5"/>
        <v>30349427-EJECUCION</v>
      </c>
      <c r="G339" s="300" t="s">
        <v>652</v>
      </c>
      <c r="H339" s="300">
        <v>593103</v>
      </c>
      <c r="I339" s="300">
        <v>216098</v>
      </c>
      <c r="J339" s="300"/>
      <c r="K339" s="300"/>
      <c r="L339" s="300" t="s">
        <v>1146</v>
      </c>
      <c r="M339" s="300">
        <v>2017</v>
      </c>
      <c r="N339" s="300" t="s">
        <v>1141</v>
      </c>
      <c r="O339" s="300" t="s">
        <v>1142</v>
      </c>
    </row>
    <row r="340" spans="1:15" hidden="1">
      <c r="A340" s="300" t="s">
        <v>181</v>
      </c>
      <c r="B340" s="300" t="s">
        <v>324</v>
      </c>
      <c r="C340" s="300" t="s">
        <v>33</v>
      </c>
      <c r="D340" s="300" t="s">
        <v>27</v>
      </c>
      <c r="E340" s="300">
        <v>30411873</v>
      </c>
      <c r="F340" s="300" t="str">
        <f t="shared" si="5"/>
        <v>30411873-EJECUCION</v>
      </c>
      <c r="G340" s="300" t="s">
        <v>2053</v>
      </c>
      <c r="H340" s="300">
        <v>71352</v>
      </c>
      <c r="I340" s="300">
        <v>71352</v>
      </c>
      <c r="J340" s="300"/>
      <c r="K340" s="300"/>
      <c r="L340" s="300" t="s">
        <v>1146</v>
      </c>
      <c r="M340" s="300">
        <v>2017</v>
      </c>
      <c r="N340" s="300" t="s">
        <v>1141</v>
      </c>
      <c r="O340" s="300" t="s">
        <v>1142</v>
      </c>
    </row>
    <row r="341" spans="1:15" hidden="1">
      <c r="A341" s="300" t="s">
        <v>25</v>
      </c>
      <c r="B341" s="300" t="s">
        <v>25</v>
      </c>
      <c r="C341" s="300" t="s">
        <v>1161</v>
      </c>
      <c r="D341" s="300" t="s">
        <v>27</v>
      </c>
      <c r="E341" s="300">
        <v>20100310</v>
      </c>
      <c r="F341" s="300" t="str">
        <f t="shared" si="5"/>
        <v>20100310-EJECUCION</v>
      </c>
      <c r="G341" s="300" t="s">
        <v>1374</v>
      </c>
      <c r="H341" s="300">
        <v>2769297</v>
      </c>
      <c r="I341" s="300">
        <v>52700</v>
      </c>
      <c r="J341" s="300" t="s">
        <v>30</v>
      </c>
      <c r="K341" s="300" t="s">
        <v>30</v>
      </c>
      <c r="L341" s="300" t="s">
        <v>78</v>
      </c>
      <c r="M341" s="300">
        <v>2017</v>
      </c>
      <c r="N341" s="300" t="s">
        <v>1141</v>
      </c>
      <c r="O341" s="300" t="s">
        <v>1142</v>
      </c>
    </row>
    <row r="342" spans="1:15" hidden="1">
      <c r="A342" s="300" t="s">
        <v>362</v>
      </c>
      <c r="B342" s="300" t="s">
        <v>389</v>
      </c>
      <c r="C342" s="300" t="s">
        <v>69</v>
      </c>
      <c r="D342" s="300" t="s">
        <v>27</v>
      </c>
      <c r="E342" s="300">
        <v>30466433</v>
      </c>
      <c r="F342" s="300" t="str">
        <f t="shared" si="5"/>
        <v>30466433-EJECUCION</v>
      </c>
      <c r="G342" s="300" t="s">
        <v>3190</v>
      </c>
      <c r="H342" s="300">
        <v>674063</v>
      </c>
      <c r="I342" s="300">
        <v>674063</v>
      </c>
      <c r="J342" s="300" t="s">
        <v>60</v>
      </c>
      <c r="K342" s="300" t="s">
        <v>30</v>
      </c>
      <c r="L342" s="300" t="s">
        <v>78</v>
      </c>
      <c r="M342" s="300">
        <v>2017</v>
      </c>
      <c r="N342" s="300" t="s">
        <v>1141</v>
      </c>
      <c r="O342" s="300" t="s">
        <v>1198</v>
      </c>
    </row>
    <row r="343" spans="1:15" hidden="1">
      <c r="A343" s="300"/>
      <c r="B343" s="300"/>
      <c r="C343" s="300" t="s">
        <v>579</v>
      </c>
      <c r="D343" s="300" t="s">
        <v>27</v>
      </c>
      <c r="E343" s="300">
        <v>30434988</v>
      </c>
      <c r="F343" s="300" t="str">
        <f t="shared" si="5"/>
        <v>30434988-EJECUCION</v>
      </c>
      <c r="G343" s="300" t="s">
        <v>651</v>
      </c>
      <c r="H343" s="300">
        <v>2000000</v>
      </c>
      <c r="I343" s="300">
        <v>936379</v>
      </c>
      <c r="J343" s="300"/>
      <c r="K343" s="300"/>
      <c r="L343" s="300" t="s">
        <v>1146</v>
      </c>
      <c r="M343" s="300">
        <v>2017</v>
      </c>
      <c r="N343" s="300" t="s">
        <v>1141</v>
      </c>
      <c r="O343" s="300" t="s">
        <v>1142</v>
      </c>
    </row>
    <row r="344" spans="1:15" hidden="1">
      <c r="A344" s="300" t="s">
        <v>512</v>
      </c>
      <c r="B344" s="300"/>
      <c r="C344" s="300" t="s">
        <v>579</v>
      </c>
      <c r="D344" s="300" t="s">
        <v>27</v>
      </c>
      <c r="E344" s="300">
        <v>30342022</v>
      </c>
      <c r="F344" s="300" t="str">
        <f t="shared" si="5"/>
        <v>30342022-EJECUCION</v>
      </c>
      <c r="G344" s="300" t="s">
        <v>1351</v>
      </c>
      <c r="H344" s="300">
        <v>97754</v>
      </c>
      <c r="I344" s="300">
        <v>93375</v>
      </c>
      <c r="J344" s="300"/>
      <c r="K344" s="300"/>
      <c r="L344" s="300" t="s">
        <v>1146</v>
      </c>
      <c r="M344" s="300">
        <v>2017</v>
      </c>
      <c r="N344" s="300" t="s">
        <v>1141</v>
      </c>
      <c r="O344" s="300" t="s">
        <v>1142</v>
      </c>
    </row>
    <row r="345" spans="1:15" hidden="1">
      <c r="A345" s="300" t="s">
        <v>512</v>
      </c>
      <c r="B345" s="300" t="s">
        <v>1160</v>
      </c>
      <c r="C345" s="300" t="s">
        <v>90</v>
      </c>
      <c r="D345" s="300" t="s">
        <v>27</v>
      </c>
      <c r="E345" s="300">
        <v>30395825</v>
      </c>
      <c r="F345" s="300" t="str">
        <f t="shared" si="5"/>
        <v>30395825-EJECUCION</v>
      </c>
      <c r="G345" s="300" t="s">
        <v>1352</v>
      </c>
      <c r="H345" s="300">
        <v>113663</v>
      </c>
      <c r="I345" s="300">
        <v>113663</v>
      </c>
      <c r="J345" s="300"/>
      <c r="K345" s="300"/>
      <c r="L345" s="300" t="s">
        <v>1146</v>
      </c>
      <c r="M345" s="300">
        <v>2017</v>
      </c>
      <c r="N345" s="300" t="s">
        <v>1141</v>
      </c>
      <c r="O345" s="300" t="s">
        <v>1142</v>
      </c>
    </row>
    <row r="346" spans="1:15" hidden="1">
      <c r="A346" s="300" t="s">
        <v>362</v>
      </c>
      <c r="B346" s="300" t="s">
        <v>451</v>
      </c>
      <c r="C346" s="300" t="s">
        <v>1144</v>
      </c>
      <c r="D346" s="300" t="s">
        <v>27</v>
      </c>
      <c r="E346" s="300">
        <v>30095748</v>
      </c>
      <c r="F346" s="300" t="str">
        <f t="shared" si="5"/>
        <v>30095748-EJECUCION</v>
      </c>
      <c r="G346" s="300" t="s">
        <v>3030</v>
      </c>
      <c r="H346" s="300">
        <v>53785</v>
      </c>
      <c r="I346" s="300">
        <v>53785</v>
      </c>
      <c r="J346" s="300" t="s">
        <v>60</v>
      </c>
      <c r="K346" s="300" t="s">
        <v>30</v>
      </c>
      <c r="L346" s="300" t="s">
        <v>78</v>
      </c>
      <c r="M346" s="300">
        <v>2017</v>
      </c>
      <c r="N346" s="300" t="s">
        <v>1141</v>
      </c>
      <c r="O346" s="300" t="s">
        <v>1198</v>
      </c>
    </row>
    <row r="347" spans="1:15" hidden="1">
      <c r="A347" s="300" t="s">
        <v>181</v>
      </c>
      <c r="B347" s="300" t="s">
        <v>221</v>
      </c>
      <c r="C347" s="300" t="s">
        <v>1144</v>
      </c>
      <c r="D347" s="300" t="s">
        <v>27</v>
      </c>
      <c r="E347" s="300">
        <v>30339483</v>
      </c>
      <c r="F347" s="300" t="str">
        <f t="shared" si="5"/>
        <v>30339483-EJECUCION</v>
      </c>
      <c r="G347" s="300" t="s">
        <v>226</v>
      </c>
      <c r="H347" s="300">
        <v>1087840</v>
      </c>
      <c r="I347" s="300">
        <v>1087840</v>
      </c>
      <c r="J347" s="300" t="s">
        <v>60</v>
      </c>
      <c r="K347" s="300" t="s">
        <v>60</v>
      </c>
      <c r="L347" s="300" t="s">
        <v>78</v>
      </c>
      <c r="M347" s="300">
        <v>2017</v>
      </c>
      <c r="N347" s="300" t="s">
        <v>1141</v>
      </c>
      <c r="O347" s="300" t="s">
        <v>1180</v>
      </c>
    </row>
    <row r="348" spans="1:15" hidden="1">
      <c r="A348" s="300" t="s">
        <v>512</v>
      </c>
      <c r="B348" s="300" t="s">
        <v>1160</v>
      </c>
      <c r="C348" s="300" t="s">
        <v>69</v>
      </c>
      <c r="D348" s="300" t="s">
        <v>35</v>
      </c>
      <c r="E348" s="300">
        <v>30338024</v>
      </c>
      <c r="F348" s="300" t="str">
        <f t="shared" si="5"/>
        <v>30338024-DISEÑO</v>
      </c>
      <c r="G348" s="300" t="s">
        <v>1446</v>
      </c>
      <c r="H348" s="300">
        <v>33857</v>
      </c>
      <c r="I348" s="300">
        <v>21934</v>
      </c>
      <c r="J348" s="300" t="s">
        <v>30</v>
      </c>
      <c r="K348" s="300" t="s">
        <v>30</v>
      </c>
      <c r="L348" s="300" t="s">
        <v>78</v>
      </c>
      <c r="M348" s="300">
        <v>2017</v>
      </c>
      <c r="N348" s="300" t="s">
        <v>1141</v>
      </c>
      <c r="O348" s="300" t="s">
        <v>1193</v>
      </c>
    </row>
    <row r="349" spans="1:15" hidden="1">
      <c r="A349" s="300" t="s">
        <v>362</v>
      </c>
      <c r="B349" s="300" t="s">
        <v>389</v>
      </c>
      <c r="C349" s="300" t="s">
        <v>69</v>
      </c>
      <c r="D349" s="300" t="s">
        <v>27</v>
      </c>
      <c r="E349" s="300">
        <v>30310674</v>
      </c>
      <c r="F349" s="300" t="str">
        <f t="shared" si="5"/>
        <v>30310674-EJECUCION</v>
      </c>
      <c r="G349" s="300" t="s">
        <v>1355</v>
      </c>
      <c r="H349" s="300">
        <v>753205</v>
      </c>
      <c r="I349" s="300">
        <v>236728</v>
      </c>
      <c r="J349" s="300" t="s">
        <v>30</v>
      </c>
      <c r="K349" s="300" t="s">
        <v>30</v>
      </c>
      <c r="L349" s="300" t="s">
        <v>78</v>
      </c>
      <c r="M349" s="300">
        <v>2017</v>
      </c>
      <c r="N349" s="300" t="s">
        <v>1141</v>
      </c>
      <c r="O349" s="300" t="s">
        <v>1142</v>
      </c>
    </row>
    <row r="350" spans="1:15" hidden="1">
      <c r="A350" s="300" t="s">
        <v>362</v>
      </c>
      <c r="B350" s="300" t="s">
        <v>467</v>
      </c>
      <c r="C350" s="300" t="s">
        <v>1161</v>
      </c>
      <c r="D350" s="300" t="s">
        <v>27</v>
      </c>
      <c r="E350" s="300">
        <v>30185572</v>
      </c>
      <c r="F350" s="300" t="str">
        <f t="shared" si="5"/>
        <v>30185572-EJECUCION</v>
      </c>
      <c r="G350" s="300" t="s">
        <v>1356</v>
      </c>
      <c r="H350" s="300">
        <v>2350114</v>
      </c>
      <c r="I350" s="300">
        <v>2123164</v>
      </c>
      <c r="J350" s="300" t="s">
        <v>30</v>
      </c>
      <c r="K350" s="300" t="s">
        <v>30</v>
      </c>
      <c r="L350" s="300" t="s">
        <v>78</v>
      </c>
      <c r="M350" s="300">
        <v>2017</v>
      </c>
      <c r="N350" s="300" t="s">
        <v>1141</v>
      </c>
      <c r="O350" s="300" t="s">
        <v>1198</v>
      </c>
    </row>
    <row r="351" spans="1:15" hidden="1">
      <c r="A351" s="300" t="s">
        <v>512</v>
      </c>
      <c r="B351" s="300"/>
      <c r="C351" s="300" t="s">
        <v>38</v>
      </c>
      <c r="D351" s="300" t="s">
        <v>27</v>
      </c>
      <c r="E351" s="300">
        <v>30323022</v>
      </c>
      <c r="F351" s="300" t="str">
        <f t="shared" si="5"/>
        <v>30323022-EJECUCION</v>
      </c>
      <c r="G351" s="300" t="s">
        <v>3021</v>
      </c>
      <c r="H351" s="300">
        <v>2000000</v>
      </c>
      <c r="I351" s="300">
        <v>2000000</v>
      </c>
      <c r="J351" s="300"/>
      <c r="K351" s="300"/>
      <c r="L351" s="300" t="s">
        <v>1146</v>
      </c>
      <c r="M351" s="300">
        <v>2017</v>
      </c>
      <c r="N351" s="300" t="s">
        <v>1141</v>
      </c>
      <c r="O351" s="300" t="s">
        <v>1142</v>
      </c>
    </row>
    <row r="352" spans="1:15" hidden="1">
      <c r="A352" s="300" t="s">
        <v>181</v>
      </c>
      <c r="B352" s="300" t="s">
        <v>260</v>
      </c>
      <c r="C352" s="300" t="s">
        <v>33</v>
      </c>
      <c r="D352" s="300" t="s">
        <v>27</v>
      </c>
      <c r="E352" s="300">
        <v>30125834</v>
      </c>
      <c r="F352" s="300" t="str">
        <f t="shared" si="5"/>
        <v>30125834-EJECUCION</v>
      </c>
      <c r="G352" s="300" t="s">
        <v>695</v>
      </c>
      <c r="H352" s="300">
        <v>706772</v>
      </c>
      <c r="I352" s="300">
        <v>26917</v>
      </c>
      <c r="J352" s="300" t="s">
        <v>30</v>
      </c>
      <c r="K352" s="300" t="s">
        <v>30</v>
      </c>
      <c r="L352" s="300" t="s">
        <v>78</v>
      </c>
      <c r="M352" s="300">
        <v>2017</v>
      </c>
      <c r="N352" s="300" t="s">
        <v>1141</v>
      </c>
      <c r="O352" s="300" t="s">
        <v>1142</v>
      </c>
    </row>
    <row r="353" spans="1:15" hidden="1">
      <c r="A353" s="300" t="s">
        <v>512</v>
      </c>
      <c r="B353" s="300" t="s">
        <v>512</v>
      </c>
      <c r="C353" s="300" t="s">
        <v>90</v>
      </c>
      <c r="D353" s="300" t="s">
        <v>35</v>
      </c>
      <c r="E353" s="300">
        <v>30116040</v>
      </c>
      <c r="F353" s="300" t="str">
        <f t="shared" si="5"/>
        <v>30116040-DISEÑO</v>
      </c>
      <c r="G353" s="300" t="s">
        <v>1214</v>
      </c>
      <c r="H353" s="300">
        <v>49202</v>
      </c>
      <c r="I353" s="300">
        <v>49202</v>
      </c>
      <c r="J353" s="300" t="s">
        <v>30</v>
      </c>
      <c r="K353" s="300" t="s">
        <v>30</v>
      </c>
      <c r="L353" s="300" t="s">
        <v>78</v>
      </c>
      <c r="M353" s="300">
        <v>2017</v>
      </c>
      <c r="N353" s="300" t="s">
        <v>1141</v>
      </c>
      <c r="O353" s="300" t="s">
        <v>1190</v>
      </c>
    </row>
    <row r="354" spans="1:15" hidden="1">
      <c r="A354" s="300" t="s">
        <v>25</v>
      </c>
      <c r="B354" s="300" t="s">
        <v>145</v>
      </c>
      <c r="C354" s="300" t="s">
        <v>90</v>
      </c>
      <c r="D354" s="300" t="s">
        <v>27</v>
      </c>
      <c r="E354" s="300">
        <v>30465141</v>
      </c>
      <c r="F354" s="300" t="str">
        <f t="shared" si="5"/>
        <v>30465141-EJECUCION</v>
      </c>
      <c r="G354" s="300" t="s">
        <v>1390</v>
      </c>
      <c r="H354" s="300">
        <v>225854</v>
      </c>
      <c r="I354" s="300">
        <v>225854</v>
      </c>
      <c r="J354" s="300"/>
      <c r="K354" s="300"/>
      <c r="L354" s="300" t="s">
        <v>1146</v>
      </c>
      <c r="M354" s="300">
        <v>2017</v>
      </c>
      <c r="N354" s="300" t="s">
        <v>1141</v>
      </c>
      <c r="O354" s="300" t="s">
        <v>1142</v>
      </c>
    </row>
    <row r="355" spans="1:15" hidden="1">
      <c r="A355" s="300" t="s">
        <v>181</v>
      </c>
      <c r="B355" s="300" t="s">
        <v>289</v>
      </c>
      <c r="C355" s="300" t="s">
        <v>69</v>
      </c>
      <c r="D355" s="300" t="s">
        <v>27</v>
      </c>
      <c r="E355" s="300">
        <v>30289473</v>
      </c>
      <c r="F355" s="300" t="str">
        <f t="shared" si="5"/>
        <v>30289473-EJECUCION</v>
      </c>
      <c r="G355" s="300" t="s">
        <v>1391</v>
      </c>
      <c r="H355" s="300">
        <v>637800</v>
      </c>
      <c r="I355" s="300">
        <v>212600</v>
      </c>
      <c r="J355" s="300" t="s">
        <v>30</v>
      </c>
      <c r="K355" s="300" t="s">
        <v>74</v>
      </c>
      <c r="L355" s="300" t="s">
        <v>78</v>
      </c>
      <c r="M355" s="300">
        <v>2017</v>
      </c>
      <c r="N355" s="300" t="s">
        <v>3454</v>
      </c>
      <c r="O355" s="300" t="s">
        <v>1392</v>
      </c>
    </row>
    <row r="356" spans="1:15" hidden="1">
      <c r="A356" s="300" t="s">
        <v>362</v>
      </c>
      <c r="B356" s="300"/>
      <c r="C356" s="300" t="s">
        <v>90</v>
      </c>
      <c r="D356" s="300" t="s">
        <v>27</v>
      </c>
      <c r="E356" s="300">
        <v>30136320</v>
      </c>
      <c r="F356" s="300" t="str">
        <f t="shared" si="5"/>
        <v>30136320-EJECUCION</v>
      </c>
      <c r="G356" s="300" t="s">
        <v>3455</v>
      </c>
      <c r="H356" s="300">
        <v>688299</v>
      </c>
      <c r="I356" s="300">
        <v>308015</v>
      </c>
      <c r="J356" s="300"/>
      <c r="K356" s="300"/>
      <c r="L356" s="300" t="s">
        <v>1146</v>
      </c>
      <c r="M356" s="300">
        <v>2017</v>
      </c>
      <c r="N356" s="300" t="s">
        <v>1141</v>
      </c>
      <c r="O356" s="300" t="s">
        <v>1142</v>
      </c>
    </row>
    <row r="357" spans="1:15" hidden="1">
      <c r="A357" s="300" t="s">
        <v>25</v>
      </c>
      <c r="B357" s="300"/>
      <c r="C357" s="300" t="s">
        <v>579</v>
      </c>
      <c r="D357" s="300" t="s">
        <v>27</v>
      </c>
      <c r="E357" s="300">
        <v>30433775</v>
      </c>
      <c r="F357" s="300" t="str">
        <f t="shared" si="5"/>
        <v>30433775-EJECUCION</v>
      </c>
      <c r="G357" s="300" t="s">
        <v>2963</v>
      </c>
      <c r="H357" s="300">
        <v>500002</v>
      </c>
      <c r="I357" s="300">
        <v>30000</v>
      </c>
      <c r="J357" s="300"/>
      <c r="K357" s="300"/>
      <c r="L357" s="300" t="s">
        <v>1146</v>
      </c>
      <c r="M357" s="300">
        <v>2017</v>
      </c>
      <c r="N357" s="300" t="s">
        <v>1141</v>
      </c>
      <c r="O357" s="300" t="s">
        <v>1142</v>
      </c>
    </row>
    <row r="358" spans="1:15" hidden="1">
      <c r="A358" s="300" t="s">
        <v>181</v>
      </c>
      <c r="B358" s="300" t="s">
        <v>221</v>
      </c>
      <c r="C358" s="300" t="s">
        <v>69</v>
      </c>
      <c r="D358" s="300" t="s">
        <v>27</v>
      </c>
      <c r="E358" s="300">
        <v>30427273</v>
      </c>
      <c r="F358" s="300" t="str">
        <f t="shared" si="5"/>
        <v>30427273-EJECUCION</v>
      </c>
      <c r="G358" s="300" t="s">
        <v>1399</v>
      </c>
      <c r="H358" s="300">
        <v>1073021</v>
      </c>
      <c r="I358" s="300">
        <v>1073021</v>
      </c>
      <c r="J358" s="300"/>
      <c r="K358" s="300"/>
      <c r="L358" s="300" t="s">
        <v>1146</v>
      </c>
      <c r="M358" s="300">
        <v>2017</v>
      </c>
      <c r="N358" s="300" t="s">
        <v>1141</v>
      </c>
      <c r="O358" s="300" t="s">
        <v>1142</v>
      </c>
    </row>
    <row r="359" spans="1:15" hidden="1">
      <c r="A359" s="300" t="s">
        <v>362</v>
      </c>
      <c r="B359" s="300" t="s">
        <v>1296</v>
      </c>
      <c r="C359" s="300" t="s">
        <v>33</v>
      </c>
      <c r="D359" s="300" t="s">
        <v>27</v>
      </c>
      <c r="E359" s="300">
        <v>30135739</v>
      </c>
      <c r="F359" s="300" t="str">
        <f t="shared" si="5"/>
        <v>30135739-EJECUCION</v>
      </c>
      <c r="G359" s="300" t="s">
        <v>1400</v>
      </c>
      <c r="H359" s="300">
        <v>420194</v>
      </c>
      <c r="I359" s="300">
        <v>126058</v>
      </c>
      <c r="J359" s="300"/>
      <c r="K359" s="300"/>
      <c r="L359" s="300" t="s">
        <v>1146</v>
      </c>
      <c r="M359" s="300">
        <v>2017</v>
      </c>
      <c r="N359" s="300" t="s">
        <v>1141</v>
      </c>
      <c r="O359" s="300" t="s">
        <v>1142</v>
      </c>
    </row>
    <row r="360" spans="1:15" hidden="1">
      <c r="A360" s="300" t="s">
        <v>181</v>
      </c>
      <c r="B360" s="300" t="s">
        <v>260</v>
      </c>
      <c r="C360" s="300" t="s">
        <v>1144</v>
      </c>
      <c r="D360" s="300" t="s">
        <v>27</v>
      </c>
      <c r="E360" s="300">
        <v>30395230</v>
      </c>
      <c r="F360" s="300" t="str">
        <f t="shared" si="5"/>
        <v>30395230-EJECUCION</v>
      </c>
      <c r="G360" s="300" t="s">
        <v>3456</v>
      </c>
      <c r="H360" s="300">
        <v>120511</v>
      </c>
      <c r="I360" s="300">
        <v>120511</v>
      </c>
      <c r="J360" s="300" t="s">
        <v>64</v>
      </c>
      <c r="K360" s="300" t="s">
        <v>30</v>
      </c>
      <c r="L360" s="300" t="s">
        <v>78</v>
      </c>
      <c r="M360" s="300">
        <v>2017</v>
      </c>
      <c r="N360" s="300" t="s">
        <v>1141</v>
      </c>
      <c r="O360" s="300" t="s">
        <v>3457</v>
      </c>
    </row>
    <row r="361" spans="1:15" hidden="1">
      <c r="A361" s="300" t="s">
        <v>181</v>
      </c>
      <c r="B361" s="300" t="s">
        <v>324</v>
      </c>
      <c r="C361" s="300" t="s">
        <v>90</v>
      </c>
      <c r="D361" s="300" t="s">
        <v>27</v>
      </c>
      <c r="E361" s="300">
        <v>30136720</v>
      </c>
      <c r="F361" s="300" t="str">
        <f t="shared" si="5"/>
        <v>30136720-EJECUCION</v>
      </c>
      <c r="G361" s="300" t="s">
        <v>1406</v>
      </c>
      <c r="H361" s="300">
        <v>49324</v>
      </c>
      <c r="I361" s="300">
        <v>49324</v>
      </c>
      <c r="J361" s="300" t="s">
        <v>30</v>
      </c>
      <c r="K361" s="300" t="s">
        <v>30</v>
      </c>
      <c r="L361" s="300" t="s">
        <v>78</v>
      </c>
      <c r="M361" s="300">
        <v>2017</v>
      </c>
      <c r="N361" s="300" t="s">
        <v>1141</v>
      </c>
      <c r="O361" s="300" t="s">
        <v>1198</v>
      </c>
    </row>
    <row r="362" spans="1:15" hidden="1">
      <c r="A362" s="300" t="s">
        <v>362</v>
      </c>
      <c r="B362" s="300" t="s">
        <v>1210</v>
      </c>
      <c r="C362" s="300" t="s">
        <v>33</v>
      </c>
      <c r="D362" s="300" t="s">
        <v>27</v>
      </c>
      <c r="E362" s="300">
        <v>30042613</v>
      </c>
      <c r="F362" s="300" t="str">
        <f t="shared" si="5"/>
        <v>30042613-EJECUCION</v>
      </c>
      <c r="G362" s="300" t="s">
        <v>1211</v>
      </c>
      <c r="H362" s="300">
        <v>3293230</v>
      </c>
      <c r="I362" s="300">
        <v>2320000</v>
      </c>
      <c r="J362" s="300" t="s">
        <v>30</v>
      </c>
      <c r="K362" s="300" t="s">
        <v>30</v>
      </c>
      <c r="L362" s="300" t="s">
        <v>78</v>
      </c>
      <c r="M362" s="300">
        <v>2017</v>
      </c>
      <c r="N362" s="300" t="s">
        <v>1141</v>
      </c>
      <c r="O362" s="300" t="s">
        <v>1212</v>
      </c>
    </row>
    <row r="363" spans="1:15" hidden="1">
      <c r="A363" s="300" t="s">
        <v>25</v>
      </c>
      <c r="B363" s="300" t="s">
        <v>128</v>
      </c>
      <c r="C363" s="300" t="s">
        <v>1144</v>
      </c>
      <c r="D363" s="300" t="s">
        <v>27</v>
      </c>
      <c r="E363" s="300">
        <v>30134514</v>
      </c>
      <c r="F363" s="300" t="str">
        <f t="shared" si="5"/>
        <v>30134514-EJECUCION</v>
      </c>
      <c r="G363" s="300" t="s">
        <v>1256</v>
      </c>
      <c r="H363" s="300">
        <v>237030</v>
      </c>
      <c r="I363" s="300">
        <v>237030</v>
      </c>
      <c r="J363" s="300" t="s">
        <v>30</v>
      </c>
      <c r="K363" s="300" t="s">
        <v>30</v>
      </c>
      <c r="L363" s="300" t="s">
        <v>78</v>
      </c>
      <c r="M363" s="300">
        <v>2017</v>
      </c>
      <c r="N363" s="300" t="s">
        <v>1141</v>
      </c>
      <c r="O363" s="300" t="s">
        <v>2969</v>
      </c>
    </row>
    <row r="364" spans="1:15" hidden="1">
      <c r="A364" s="300" t="s">
        <v>25</v>
      </c>
      <c r="B364" s="300" t="s">
        <v>145</v>
      </c>
      <c r="C364" s="300" t="s">
        <v>90</v>
      </c>
      <c r="D364" s="300" t="s">
        <v>35</v>
      </c>
      <c r="E364" s="300">
        <v>30403223</v>
      </c>
      <c r="F364" s="300" t="str">
        <f t="shared" si="5"/>
        <v>30403223-DISEÑO</v>
      </c>
      <c r="G364" s="300" t="s">
        <v>1363</v>
      </c>
      <c r="H364" s="300">
        <v>38604</v>
      </c>
      <c r="I364" s="300">
        <v>38604</v>
      </c>
      <c r="J364" s="300"/>
      <c r="K364" s="300"/>
      <c r="L364" s="300" t="s">
        <v>1146</v>
      </c>
      <c r="M364" s="300">
        <v>2017</v>
      </c>
      <c r="N364" s="300" t="s">
        <v>1141</v>
      </c>
      <c r="O364" s="300" t="s">
        <v>1142</v>
      </c>
    </row>
    <row r="365" spans="1:15" hidden="1">
      <c r="A365" s="300" t="s">
        <v>25</v>
      </c>
      <c r="B365" s="300"/>
      <c r="C365" s="300" t="s">
        <v>41</v>
      </c>
      <c r="D365" s="300" t="s">
        <v>27</v>
      </c>
      <c r="E365" s="300">
        <v>30087497</v>
      </c>
      <c r="F365" s="300" t="str">
        <f t="shared" si="5"/>
        <v>30087497-EJECUCION</v>
      </c>
      <c r="G365" s="300" t="s">
        <v>1220</v>
      </c>
      <c r="H365" s="300">
        <v>3197472</v>
      </c>
      <c r="I365" s="300">
        <v>1724717</v>
      </c>
      <c r="J365" s="300" t="s">
        <v>30</v>
      </c>
      <c r="K365" s="300" t="s">
        <v>30</v>
      </c>
      <c r="L365" s="300" t="s">
        <v>78</v>
      </c>
      <c r="M365" s="300">
        <v>2017</v>
      </c>
      <c r="N365" s="300" t="s">
        <v>1441</v>
      </c>
      <c r="O365" s="300" t="s">
        <v>1221</v>
      </c>
    </row>
    <row r="366" spans="1:15" hidden="1">
      <c r="A366" s="300" t="s">
        <v>25</v>
      </c>
      <c r="B366" s="300" t="s">
        <v>25</v>
      </c>
      <c r="C366" s="300" t="s">
        <v>33</v>
      </c>
      <c r="D366" s="300" t="s">
        <v>35</v>
      </c>
      <c r="E366" s="300">
        <v>30126279</v>
      </c>
      <c r="F366" s="300" t="str">
        <f t="shared" si="5"/>
        <v>30126279-DISEÑO</v>
      </c>
      <c r="G366" s="300" t="s">
        <v>36</v>
      </c>
      <c r="H366" s="300">
        <v>19999</v>
      </c>
      <c r="I366" s="300">
        <v>4000</v>
      </c>
      <c r="J366" s="300" t="s">
        <v>30</v>
      </c>
      <c r="K366" s="300" t="s">
        <v>30</v>
      </c>
      <c r="L366" s="300" t="s">
        <v>78</v>
      </c>
      <c r="M366" s="300">
        <v>2017</v>
      </c>
      <c r="N366" s="300" t="s">
        <v>1141</v>
      </c>
      <c r="O366" s="300" t="s">
        <v>1142</v>
      </c>
    </row>
    <row r="367" spans="1:15" hidden="1">
      <c r="A367" s="300" t="s">
        <v>512</v>
      </c>
      <c r="B367" s="300" t="s">
        <v>1170</v>
      </c>
      <c r="C367" s="300" t="s">
        <v>90</v>
      </c>
      <c r="D367" s="300" t="s">
        <v>27</v>
      </c>
      <c r="E367" s="300">
        <v>30461825</v>
      </c>
      <c r="F367" s="300" t="str">
        <f t="shared" si="5"/>
        <v>30461825-EJECUCION</v>
      </c>
      <c r="G367" s="300" t="s">
        <v>2967</v>
      </c>
      <c r="H367" s="300">
        <v>172834</v>
      </c>
      <c r="I367" s="300">
        <v>28600</v>
      </c>
      <c r="J367" s="300"/>
      <c r="K367" s="300"/>
      <c r="L367" s="300" t="s">
        <v>1146</v>
      </c>
      <c r="M367" s="300">
        <v>2017</v>
      </c>
      <c r="N367" s="300" t="s">
        <v>1141</v>
      </c>
      <c r="O367" s="300" t="s">
        <v>1142</v>
      </c>
    </row>
    <row r="368" spans="1:15" hidden="1">
      <c r="A368" s="300" t="s">
        <v>362</v>
      </c>
      <c r="B368" s="300" t="s">
        <v>480</v>
      </c>
      <c r="C368" s="300" t="s">
        <v>33</v>
      </c>
      <c r="D368" s="300" t="s">
        <v>35</v>
      </c>
      <c r="E368" s="300">
        <v>30103375</v>
      </c>
      <c r="F368" s="300" t="str">
        <f t="shared" si="5"/>
        <v>30103375-DISEÑO</v>
      </c>
      <c r="G368" s="300" t="s">
        <v>1370</v>
      </c>
      <c r="H368" s="300">
        <v>30000</v>
      </c>
      <c r="I368" s="300">
        <v>30000</v>
      </c>
      <c r="J368" s="300"/>
      <c r="K368" s="300"/>
      <c r="L368" s="300" t="s">
        <v>1146</v>
      </c>
      <c r="M368" s="300">
        <v>2017</v>
      </c>
      <c r="N368" s="300" t="s">
        <v>1141</v>
      </c>
      <c r="O368" s="300" t="s">
        <v>1142</v>
      </c>
    </row>
    <row r="369" spans="1:15" hidden="1">
      <c r="A369" s="300" t="s">
        <v>25</v>
      </c>
      <c r="B369" s="300"/>
      <c r="C369" s="300" t="s">
        <v>90</v>
      </c>
      <c r="D369" s="300" t="s">
        <v>27</v>
      </c>
      <c r="E369" s="300">
        <v>30126075</v>
      </c>
      <c r="F369" s="300" t="str">
        <f t="shared" si="5"/>
        <v>30126075-EJECUCION</v>
      </c>
      <c r="G369" s="300" t="s">
        <v>1371</v>
      </c>
      <c r="H369" s="300">
        <v>1176669</v>
      </c>
      <c r="I369" s="300">
        <v>1160577</v>
      </c>
      <c r="J369" s="300"/>
      <c r="K369" s="300"/>
      <c r="L369" s="300" t="s">
        <v>1146</v>
      </c>
      <c r="M369" s="300">
        <v>2017</v>
      </c>
      <c r="N369" s="300" t="s">
        <v>1141</v>
      </c>
      <c r="O369" s="300" t="s">
        <v>1142</v>
      </c>
    </row>
    <row r="370" spans="1:15" hidden="1">
      <c r="A370" s="300"/>
      <c r="B370" s="300"/>
      <c r="C370" s="300" t="s">
        <v>90</v>
      </c>
      <c r="D370" s="300" t="s">
        <v>27</v>
      </c>
      <c r="E370" s="300">
        <v>30405874</v>
      </c>
      <c r="F370" s="300" t="str">
        <f t="shared" si="5"/>
        <v>30405874-EJECUCION</v>
      </c>
      <c r="G370" s="300" t="s">
        <v>650</v>
      </c>
      <c r="H370" s="300">
        <v>413025</v>
      </c>
      <c r="I370" s="300">
        <v>363024</v>
      </c>
      <c r="J370" s="300"/>
      <c r="K370" s="300"/>
      <c r="L370" s="300" t="s">
        <v>1146</v>
      </c>
      <c r="M370" s="300">
        <v>2017</v>
      </c>
      <c r="N370" s="300" t="s">
        <v>1141</v>
      </c>
      <c r="O370" s="300" t="s">
        <v>1142</v>
      </c>
    </row>
    <row r="371" spans="1:15" hidden="1">
      <c r="A371" s="300" t="s">
        <v>512</v>
      </c>
      <c r="B371" s="300"/>
      <c r="C371" s="300" t="s">
        <v>579</v>
      </c>
      <c r="D371" s="300" t="s">
        <v>27</v>
      </c>
      <c r="E371" s="300">
        <v>30341233</v>
      </c>
      <c r="F371" s="300" t="str">
        <f t="shared" si="5"/>
        <v>30341233-EJECUCION</v>
      </c>
      <c r="G371" s="300" t="s">
        <v>1159</v>
      </c>
      <c r="H371" s="300">
        <v>326550</v>
      </c>
      <c r="I371" s="300">
        <v>326550</v>
      </c>
      <c r="J371" s="300"/>
      <c r="K371" s="300"/>
      <c r="L371" s="300" t="s">
        <v>1146</v>
      </c>
      <c r="M371" s="300">
        <v>2017</v>
      </c>
      <c r="N371" s="300" t="s">
        <v>1141</v>
      </c>
      <c r="O371" s="300" t="s">
        <v>1142</v>
      </c>
    </row>
    <row r="372" spans="1:15" hidden="1">
      <c r="A372" s="300" t="s">
        <v>25</v>
      </c>
      <c r="B372" s="300"/>
      <c r="C372" s="300" t="s">
        <v>33</v>
      </c>
      <c r="D372" s="300" t="s">
        <v>27</v>
      </c>
      <c r="E372" s="300">
        <v>30135830</v>
      </c>
      <c r="F372" s="300" t="str">
        <f t="shared" si="5"/>
        <v>30135830-EJECUCION</v>
      </c>
      <c r="G372" s="300" t="s">
        <v>1466</v>
      </c>
      <c r="H372" s="300">
        <v>178583</v>
      </c>
      <c r="I372" s="300">
        <v>178583</v>
      </c>
      <c r="J372" s="300"/>
      <c r="K372" s="300"/>
      <c r="L372" s="300" t="s">
        <v>1146</v>
      </c>
      <c r="M372" s="300">
        <v>2017</v>
      </c>
      <c r="N372" s="300" t="s">
        <v>1141</v>
      </c>
      <c r="O372" s="300" t="s">
        <v>1142</v>
      </c>
    </row>
    <row r="373" spans="1:15" hidden="1">
      <c r="A373" s="300"/>
      <c r="B373" s="300"/>
      <c r="C373" s="300" t="s">
        <v>90</v>
      </c>
      <c r="D373" s="300" t="s">
        <v>27</v>
      </c>
      <c r="E373" s="300">
        <v>30460140</v>
      </c>
      <c r="F373" s="300" t="str">
        <f t="shared" si="5"/>
        <v>30460140-EJECUCION</v>
      </c>
      <c r="G373" s="300" t="s">
        <v>1381</v>
      </c>
      <c r="H373" s="300">
        <v>3151456</v>
      </c>
      <c r="I373" s="300">
        <v>322709</v>
      </c>
      <c r="J373" s="300"/>
      <c r="K373" s="300"/>
      <c r="L373" s="300" t="s">
        <v>1146</v>
      </c>
      <c r="M373" s="300">
        <v>2017</v>
      </c>
      <c r="N373" s="300" t="s">
        <v>1141</v>
      </c>
      <c r="O373" s="300" t="s">
        <v>1142</v>
      </c>
    </row>
    <row r="374" spans="1:15" hidden="1">
      <c r="A374" s="300" t="s">
        <v>362</v>
      </c>
      <c r="B374" s="300" t="s">
        <v>363</v>
      </c>
      <c r="C374" s="300" t="s">
        <v>33</v>
      </c>
      <c r="D374" s="300" t="s">
        <v>492</v>
      </c>
      <c r="E374" s="300">
        <v>30098600</v>
      </c>
      <c r="F374" s="300" t="str">
        <f t="shared" si="5"/>
        <v>30098600-PREFACTIBILIDAD</v>
      </c>
      <c r="G374" s="300" t="s">
        <v>1382</v>
      </c>
      <c r="H374" s="300">
        <v>211823</v>
      </c>
      <c r="I374" s="300">
        <v>119929</v>
      </c>
      <c r="J374" s="300" t="s">
        <v>30</v>
      </c>
      <c r="K374" s="300" t="s">
        <v>30</v>
      </c>
      <c r="L374" s="300" t="s">
        <v>78</v>
      </c>
      <c r="M374" s="300">
        <v>2017</v>
      </c>
      <c r="N374" s="300" t="s">
        <v>1141</v>
      </c>
      <c r="O374" s="300" t="s">
        <v>1142</v>
      </c>
    </row>
    <row r="375" spans="1:15" hidden="1"/>
  </sheetData>
  <autoFilter ref="A1:O375">
    <filterColumn colId="9">
      <filters>
        <filter val="IN"/>
      </filters>
    </filterColumn>
  </autoFilter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0"/>
  <sheetViews>
    <sheetView topLeftCell="A241" workbookViewId="0">
      <selection activeCell="E269" sqref="E269"/>
    </sheetView>
  </sheetViews>
  <sheetFormatPr baseColWidth="10" defaultRowHeight="15"/>
  <cols>
    <col min="1" max="1" width="5.7109375" customWidth="1"/>
    <col min="4" max="4" width="22.5703125" customWidth="1"/>
    <col min="5" max="5" width="13.7109375" style="50" bestFit="1" customWidth="1"/>
    <col min="6" max="6" width="14.42578125" style="50" bestFit="1" customWidth="1"/>
    <col min="8" max="8" width="25.28515625" customWidth="1"/>
    <col min="9" max="9" width="11.42578125" customWidth="1"/>
    <col min="10" max="10" width="25.28515625" bestFit="1" customWidth="1"/>
    <col min="11" max="11" width="12.7109375" style="50" bestFit="1" customWidth="1"/>
    <col min="14" max="14" width="13.7109375" bestFit="1" customWidth="1"/>
  </cols>
  <sheetData>
    <row r="1" spans="1:12">
      <c r="A1" t="s">
        <v>3426</v>
      </c>
      <c r="B1" t="s">
        <v>8</v>
      </c>
      <c r="C1" t="s">
        <v>7</v>
      </c>
      <c r="E1" s="50" t="s">
        <v>3427</v>
      </c>
      <c r="F1" s="50" t="s">
        <v>3428</v>
      </c>
      <c r="G1" t="s">
        <v>711</v>
      </c>
      <c r="I1" t="s">
        <v>3466</v>
      </c>
      <c r="J1" t="s">
        <v>3484</v>
      </c>
      <c r="K1" s="50" t="s">
        <v>3485</v>
      </c>
    </row>
    <row r="2" spans="1:12">
      <c r="A2">
        <v>31</v>
      </c>
      <c r="B2">
        <v>20086686</v>
      </c>
      <c r="C2" t="s">
        <v>27</v>
      </c>
      <c r="D2" t="str">
        <f>CONCATENATE(B2,"-",C2)</f>
        <v>20086686-EJECUCION</v>
      </c>
      <c r="E2" s="50">
        <v>43000000</v>
      </c>
      <c r="F2" s="50">
        <v>0</v>
      </c>
      <c r="G2" t="s">
        <v>40</v>
      </c>
      <c r="H2" t="str">
        <f>VLOOKUP(D2,'ESTADO DE SITUACION '!J$4:J$849,1,FALSE)</f>
        <v>20086686-EJECUCION</v>
      </c>
      <c r="J2" t="str">
        <f>VLOOKUP(D2,'ESTADO DE SITUACION '!J$4:J$849,1,FALSE)</f>
        <v>20086686-EJECUCION</v>
      </c>
      <c r="K2" s="50">
        <f>VLOOKUP(D2,'ESTADO DE SITUACION '!J$4:U$849,12,FALSE)</f>
        <v>43000000</v>
      </c>
      <c r="L2" s="50">
        <f>E2-K2</f>
        <v>0</v>
      </c>
    </row>
    <row r="3" spans="1:12">
      <c r="A3">
        <v>31</v>
      </c>
      <c r="B3">
        <v>20100310</v>
      </c>
      <c r="C3" t="s">
        <v>27</v>
      </c>
      <c r="D3" t="str">
        <f t="shared" ref="D3:D66" si="0">CONCATENATE(B3,"-",C3)</f>
        <v>20100310-EJECUCION</v>
      </c>
      <c r="E3" s="50">
        <v>0</v>
      </c>
      <c r="F3" s="50">
        <v>0</v>
      </c>
      <c r="G3" t="s">
        <v>30</v>
      </c>
      <c r="H3" t="str">
        <f>VLOOKUP(D3,'ESTADO DE SITUACION '!J$4:J$849,1,FALSE)</f>
        <v>20100310-EJECUCION</v>
      </c>
      <c r="J3" t="str">
        <f>VLOOKUP(D3,'ESTADO DE SITUACION '!J$4:J$849,1,FALSE)</f>
        <v>20100310-EJECUCION</v>
      </c>
      <c r="K3" s="50">
        <f>VLOOKUP(D3,'ESTADO DE SITUACION '!J$4:U$849,12,FALSE)</f>
        <v>1673690</v>
      </c>
      <c r="L3" s="50">
        <f t="shared" ref="L3:L66" si="1">E3-K3</f>
        <v>-1673690</v>
      </c>
    </row>
    <row r="4" spans="1:12">
      <c r="A4">
        <v>33</v>
      </c>
      <c r="B4">
        <v>20132784</v>
      </c>
      <c r="C4" t="s">
        <v>27</v>
      </c>
      <c r="D4" t="str">
        <f t="shared" si="0"/>
        <v>20132784-EJECUCION</v>
      </c>
      <c r="E4" s="50">
        <v>854115557</v>
      </c>
      <c r="F4" s="50">
        <v>0</v>
      </c>
      <c r="G4" t="s">
        <v>30</v>
      </c>
      <c r="H4" t="str">
        <f>VLOOKUP(D4,'ESTADO DE SITUACION '!J$4:J$849,1,FALSE)</f>
        <v>20132784-EJECUCION</v>
      </c>
      <c r="J4" t="str">
        <f>VLOOKUP(D4,'ESTADO DE SITUACION '!J$4:J$849,1,FALSE)</f>
        <v>20132784-EJECUCION</v>
      </c>
      <c r="K4" s="50">
        <f>VLOOKUP(D4,'ESTADO DE SITUACION '!J$4:U$849,12,FALSE)</f>
        <v>854115557</v>
      </c>
      <c r="L4" s="50">
        <f t="shared" si="1"/>
        <v>0</v>
      </c>
    </row>
    <row r="5" spans="1:12" s="450" customFormat="1">
      <c r="A5" s="450">
        <v>31</v>
      </c>
      <c r="B5" s="450">
        <v>20136708</v>
      </c>
      <c r="C5" s="450" t="s">
        <v>27</v>
      </c>
      <c r="D5" s="450" t="str">
        <f t="shared" si="0"/>
        <v>20136708-EJECUCION</v>
      </c>
      <c r="E5" s="451">
        <v>33657318</v>
      </c>
      <c r="F5" s="451">
        <v>0</v>
      </c>
      <c r="G5" s="450" t="s">
        <v>30</v>
      </c>
      <c r="H5" s="450" t="str">
        <f>VLOOKUP(D5,'ESTADO DE SITUACION '!J$4:J$849,1,FALSE)</f>
        <v>20136708-EJECUCION</v>
      </c>
      <c r="I5" s="450" t="s">
        <v>3467</v>
      </c>
      <c r="J5" t="str">
        <f>VLOOKUP(D5,'ESTADO DE SITUACION '!J$4:J$849,1,FALSE)</f>
        <v>20136708-EJECUCION</v>
      </c>
      <c r="K5" s="50">
        <f>VLOOKUP(D5,'ESTADO DE SITUACION '!J$4:U$849,12,FALSE)</f>
        <v>33657318</v>
      </c>
      <c r="L5" s="50">
        <f t="shared" si="1"/>
        <v>0</v>
      </c>
    </row>
    <row r="6" spans="1:12">
      <c r="A6">
        <v>31</v>
      </c>
      <c r="B6">
        <v>20190549</v>
      </c>
      <c r="C6" t="s">
        <v>27</v>
      </c>
      <c r="D6" t="str">
        <f t="shared" si="0"/>
        <v>20190549-EJECUCION</v>
      </c>
      <c r="E6" s="50">
        <v>316189615</v>
      </c>
      <c r="F6" s="50">
        <v>18719039</v>
      </c>
      <c r="G6" t="s">
        <v>30</v>
      </c>
      <c r="H6" t="str">
        <f>VLOOKUP(D6,'ESTADO DE SITUACION '!J$4:J$849,1,FALSE)</f>
        <v>20190549-EJECUCION</v>
      </c>
      <c r="J6" t="str">
        <f>VLOOKUP(D6,'ESTADO DE SITUACION '!J$4:J$849,1,FALSE)</f>
        <v>20190549-EJECUCION</v>
      </c>
      <c r="K6" s="50">
        <f>VLOOKUP(D6,'ESTADO DE SITUACION '!J$4:U$849,12,FALSE)</f>
        <v>316189615</v>
      </c>
      <c r="L6" s="50">
        <f t="shared" si="1"/>
        <v>0</v>
      </c>
    </row>
    <row r="7" spans="1:12">
      <c r="A7">
        <v>31</v>
      </c>
      <c r="B7">
        <v>30034666</v>
      </c>
      <c r="C7" t="s">
        <v>27</v>
      </c>
      <c r="D7" t="str">
        <f t="shared" si="0"/>
        <v>30034666-EJECUCION</v>
      </c>
      <c r="E7" s="50">
        <v>20163512</v>
      </c>
      <c r="F7" s="50">
        <v>0</v>
      </c>
      <c r="G7" t="s">
        <v>30</v>
      </c>
      <c r="H7" t="str">
        <f>VLOOKUP(D7,'ESTADO DE SITUACION '!J$4:J$849,1,FALSE)</f>
        <v>30034666-EJECUCION</v>
      </c>
      <c r="J7" t="str">
        <f>VLOOKUP(D7,'ESTADO DE SITUACION '!J$4:J$849,1,FALSE)</f>
        <v>30034666-EJECUCION</v>
      </c>
      <c r="K7" s="50">
        <f>VLOOKUP(D7,'ESTADO DE SITUACION '!J$4:U$849,12,FALSE)</f>
        <v>20163512</v>
      </c>
      <c r="L7" s="50">
        <f t="shared" si="1"/>
        <v>0</v>
      </c>
    </row>
    <row r="8" spans="1:12">
      <c r="A8">
        <v>31</v>
      </c>
      <c r="B8">
        <v>30036043</v>
      </c>
      <c r="C8" t="s">
        <v>27</v>
      </c>
      <c r="D8" t="str">
        <f t="shared" si="0"/>
        <v>30036043-EJECUCION</v>
      </c>
      <c r="E8" s="50">
        <v>37408532</v>
      </c>
      <c r="F8" s="50">
        <v>0</v>
      </c>
      <c r="G8" t="s">
        <v>30</v>
      </c>
      <c r="H8" t="str">
        <f>VLOOKUP(D8,'ESTADO DE SITUACION '!J$4:J$849,1,FALSE)</f>
        <v>30036043-EJECUCION</v>
      </c>
      <c r="J8" t="str">
        <f>VLOOKUP(D8,'ESTADO DE SITUACION '!J$4:J$849,1,FALSE)</f>
        <v>30036043-EJECUCION</v>
      </c>
      <c r="K8" s="50">
        <f>VLOOKUP(D8,'ESTADO DE SITUACION '!J$4:U$849,12,FALSE)</f>
        <v>37408532</v>
      </c>
      <c r="L8" s="50">
        <f t="shared" si="1"/>
        <v>0</v>
      </c>
    </row>
    <row r="9" spans="1:12">
      <c r="A9">
        <v>31</v>
      </c>
      <c r="B9">
        <v>30042613</v>
      </c>
      <c r="C9" t="s">
        <v>27</v>
      </c>
      <c r="D9" t="str">
        <f t="shared" si="0"/>
        <v>30042613-EJECUCION</v>
      </c>
      <c r="E9" s="50">
        <v>2108357010</v>
      </c>
      <c r="F9" s="50">
        <v>134410410</v>
      </c>
      <c r="G9" t="s">
        <v>30</v>
      </c>
      <c r="H9" t="str">
        <f>VLOOKUP(D9,'ESTADO DE SITUACION '!J$4:J$849,1,FALSE)</f>
        <v>30042613-EJECUCION</v>
      </c>
      <c r="J9" t="str">
        <f>VLOOKUP(D9,'ESTADO DE SITUACION '!J$4:J$849,1,FALSE)</f>
        <v>30042613-EJECUCION</v>
      </c>
      <c r="K9" s="50">
        <f>VLOOKUP(D9,'ESTADO DE SITUACION '!J$4:U$849,12,FALSE)</f>
        <v>2108357010</v>
      </c>
      <c r="L9" s="50">
        <f t="shared" si="1"/>
        <v>0</v>
      </c>
    </row>
    <row r="10" spans="1:12">
      <c r="A10">
        <v>31</v>
      </c>
      <c r="B10">
        <v>30042711</v>
      </c>
      <c r="C10" t="s">
        <v>27</v>
      </c>
      <c r="D10" t="str">
        <f t="shared" si="0"/>
        <v>30042711-EJECUCION</v>
      </c>
      <c r="E10" s="50">
        <v>12139441</v>
      </c>
      <c r="F10" s="50">
        <v>10449747</v>
      </c>
      <c r="G10" t="s">
        <v>30</v>
      </c>
      <c r="H10" t="str">
        <f>VLOOKUP(D10,'ESTADO DE SITUACION '!J$4:J$849,1,FALSE)</f>
        <v>30042711-EJECUCION</v>
      </c>
      <c r="J10" t="str">
        <f>VLOOKUP(D10,'ESTADO DE SITUACION '!J$4:J$849,1,FALSE)</f>
        <v>30042711-EJECUCION</v>
      </c>
      <c r="K10" s="50">
        <f>VLOOKUP(D10,'ESTADO DE SITUACION '!J$4:U$849,12,FALSE)</f>
        <v>12139441</v>
      </c>
      <c r="L10" s="50">
        <f t="shared" si="1"/>
        <v>0</v>
      </c>
    </row>
    <row r="11" spans="1:12">
      <c r="A11">
        <v>31</v>
      </c>
      <c r="B11">
        <v>30043744</v>
      </c>
      <c r="C11" t="s">
        <v>27</v>
      </c>
      <c r="D11" t="str">
        <f t="shared" si="0"/>
        <v>30043744-EJECUCION</v>
      </c>
      <c r="E11" s="50">
        <v>160000000</v>
      </c>
      <c r="F11" s="50">
        <v>0</v>
      </c>
      <c r="G11" t="s">
        <v>30</v>
      </c>
      <c r="H11" t="str">
        <f>VLOOKUP(D11,'ESTADO DE SITUACION '!J$4:J$849,1,FALSE)</f>
        <v>30043744-EJECUCION</v>
      </c>
      <c r="J11" t="str">
        <f>VLOOKUP(D11,'ESTADO DE SITUACION '!J$4:J$849,1,FALSE)</f>
        <v>30043744-EJECUCION</v>
      </c>
      <c r="K11" s="50">
        <f>VLOOKUP(D11,'ESTADO DE SITUACION '!J$4:U$849,12,FALSE)</f>
        <v>160000000</v>
      </c>
      <c r="L11" s="50">
        <f t="shared" si="1"/>
        <v>0</v>
      </c>
    </row>
    <row r="12" spans="1:12">
      <c r="A12">
        <v>31</v>
      </c>
      <c r="B12">
        <v>30043932</v>
      </c>
      <c r="C12" t="s">
        <v>27</v>
      </c>
      <c r="D12" t="str">
        <f t="shared" si="0"/>
        <v>30043932-EJECUCION</v>
      </c>
      <c r="E12" s="50">
        <v>24800000</v>
      </c>
      <c r="F12" s="50">
        <v>0</v>
      </c>
      <c r="G12" t="s">
        <v>1336</v>
      </c>
      <c r="H12" t="str">
        <f>VLOOKUP(D12,'ESTADO DE SITUACION '!J$4:J$849,1,FALSE)</f>
        <v>30043932-EJECUCION</v>
      </c>
      <c r="J12" t="str">
        <f>VLOOKUP(D12,'ESTADO DE SITUACION '!J$4:J$849,1,FALSE)</f>
        <v>30043932-EJECUCION</v>
      </c>
      <c r="K12" s="50">
        <f>VLOOKUP(D12,'ESTADO DE SITUACION '!J$4:U$849,12,FALSE)</f>
        <v>24800000</v>
      </c>
      <c r="L12" s="50">
        <f t="shared" si="1"/>
        <v>0</v>
      </c>
    </row>
    <row r="13" spans="1:12">
      <c r="A13">
        <v>31</v>
      </c>
      <c r="B13">
        <v>30046830</v>
      </c>
      <c r="C13" t="s">
        <v>27</v>
      </c>
      <c r="D13" t="str">
        <f t="shared" si="0"/>
        <v>30046830-EJECUCION</v>
      </c>
      <c r="E13" s="50">
        <v>562480424</v>
      </c>
      <c r="F13" s="50">
        <v>120174168</v>
      </c>
      <c r="G13" t="s">
        <v>30</v>
      </c>
      <c r="H13" t="str">
        <f>VLOOKUP(D13,'ESTADO DE SITUACION '!J$4:J$849,1,FALSE)</f>
        <v>30046830-EJECUCION</v>
      </c>
      <c r="J13" t="str">
        <f>VLOOKUP(D13,'ESTADO DE SITUACION '!J$4:J$849,1,FALSE)</f>
        <v>30046830-EJECUCION</v>
      </c>
      <c r="K13" s="50">
        <f>VLOOKUP(D13,'ESTADO DE SITUACION '!J$4:U$849,12,FALSE)</f>
        <v>562480424</v>
      </c>
      <c r="L13" s="50">
        <f t="shared" si="1"/>
        <v>0</v>
      </c>
    </row>
    <row r="14" spans="1:12">
      <c r="A14">
        <v>31</v>
      </c>
      <c r="B14">
        <v>30047349</v>
      </c>
      <c r="C14" t="s">
        <v>27</v>
      </c>
      <c r="D14" t="str">
        <f t="shared" si="0"/>
        <v>30047349-EJECUCION</v>
      </c>
      <c r="E14" s="50">
        <v>80381376</v>
      </c>
      <c r="F14" s="50">
        <v>37989623</v>
      </c>
      <c r="G14" t="s">
        <v>30</v>
      </c>
      <c r="H14" t="str">
        <f>VLOOKUP(D14,'ESTADO DE SITUACION '!J$4:J$849,1,FALSE)</f>
        <v>30047349-EJECUCION</v>
      </c>
      <c r="J14" t="str">
        <f>VLOOKUP(D14,'ESTADO DE SITUACION '!J$4:J$849,1,FALSE)</f>
        <v>30047349-EJECUCION</v>
      </c>
      <c r="K14" s="50">
        <f>VLOOKUP(D14,'ESTADO DE SITUACION '!J$4:U$849,12,FALSE)</f>
        <v>80381376</v>
      </c>
      <c r="L14" s="50">
        <f t="shared" si="1"/>
        <v>0</v>
      </c>
    </row>
    <row r="15" spans="1:12">
      <c r="A15">
        <v>31</v>
      </c>
      <c r="B15">
        <v>30051749</v>
      </c>
      <c r="C15" t="s">
        <v>27</v>
      </c>
      <c r="D15" t="str">
        <f t="shared" si="0"/>
        <v>30051749-EJECUCION</v>
      </c>
      <c r="E15" s="50">
        <v>46795137</v>
      </c>
      <c r="F15" s="50">
        <v>0</v>
      </c>
      <c r="G15" t="s">
        <v>30</v>
      </c>
      <c r="H15" t="str">
        <f>VLOOKUP(D15,'ESTADO DE SITUACION '!J$4:J$849,1,FALSE)</f>
        <v>30051749-EJECUCION</v>
      </c>
      <c r="J15" t="str">
        <f>VLOOKUP(D15,'ESTADO DE SITUACION '!J$4:J$849,1,FALSE)</f>
        <v>30051749-EJECUCION</v>
      </c>
      <c r="K15" s="50">
        <f>VLOOKUP(D15,'ESTADO DE SITUACION '!J$4:U$849,12,FALSE)</f>
        <v>46795137</v>
      </c>
      <c r="L15" s="50">
        <f t="shared" si="1"/>
        <v>0</v>
      </c>
    </row>
    <row r="16" spans="1:12">
      <c r="A16">
        <v>31</v>
      </c>
      <c r="B16">
        <v>30062818</v>
      </c>
      <c r="C16" t="s">
        <v>27</v>
      </c>
      <c r="D16" t="str">
        <f t="shared" si="0"/>
        <v>30062818-EJECUCION</v>
      </c>
      <c r="E16" s="50">
        <v>407800000</v>
      </c>
      <c r="F16" s="50">
        <v>1500000</v>
      </c>
      <c r="G16" t="s">
        <v>40</v>
      </c>
      <c r="H16" t="str">
        <f>VLOOKUP(D16,'ESTADO DE SITUACION '!J$4:J$849,1,FALSE)</f>
        <v>30062818-EJECUCION</v>
      </c>
      <c r="J16" t="str">
        <f>VLOOKUP(D16,'ESTADO DE SITUACION '!J$4:J$849,1,FALSE)</f>
        <v>30062818-EJECUCION</v>
      </c>
      <c r="K16" s="50">
        <f>VLOOKUP(D16,'ESTADO DE SITUACION '!J$4:U$849,12,FALSE)</f>
        <v>401800000</v>
      </c>
      <c r="L16" s="50">
        <f t="shared" si="1"/>
        <v>6000000</v>
      </c>
    </row>
    <row r="17" spans="1:12">
      <c r="A17">
        <v>31</v>
      </c>
      <c r="B17">
        <v>30063478</v>
      </c>
      <c r="C17" t="s">
        <v>27</v>
      </c>
      <c r="D17" t="str">
        <f t="shared" si="0"/>
        <v>30063478-EJECUCION</v>
      </c>
      <c r="E17" s="50">
        <v>68262605</v>
      </c>
      <c r="F17" s="50">
        <v>33994987</v>
      </c>
      <c r="G17" t="s">
        <v>30</v>
      </c>
      <c r="H17" t="str">
        <f>VLOOKUP(D17,'ESTADO DE SITUACION '!J$4:J$849,1,FALSE)</f>
        <v>30063478-EJECUCION</v>
      </c>
      <c r="J17" t="str">
        <f>VLOOKUP(D17,'ESTADO DE SITUACION '!J$4:J$849,1,FALSE)</f>
        <v>30063478-EJECUCION</v>
      </c>
      <c r="K17" s="50">
        <f>VLOOKUP(D17,'ESTADO DE SITUACION '!J$4:U$849,12,FALSE)</f>
        <v>68262605</v>
      </c>
      <c r="L17" s="50">
        <f t="shared" si="1"/>
        <v>0</v>
      </c>
    </row>
    <row r="18" spans="1:12">
      <c r="A18">
        <v>31</v>
      </c>
      <c r="B18">
        <v>30063734</v>
      </c>
      <c r="C18" t="s">
        <v>27</v>
      </c>
      <c r="D18" t="str">
        <f t="shared" si="0"/>
        <v>30063734-EJECUCION</v>
      </c>
      <c r="E18" s="50">
        <v>1668153543</v>
      </c>
      <c r="F18" s="50">
        <v>246786149</v>
      </c>
      <c r="G18" t="s">
        <v>30</v>
      </c>
      <c r="H18" t="str">
        <f>VLOOKUP(D18,'ESTADO DE SITUACION '!J$4:J$849,1,FALSE)</f>
        <v>30063734-EJECUCION</v>
      </c>
      <c r="J18" t="str">
        <f>VLOOKUP(D18,'ESTADO DE SITUACION '!J$4:J$849,1,FALSE)</f>
        <v>30063734-EJECUCION</v>
      </c>
      <c r="K18" s="50">
        <f>VLOOKUP(D18,'ESTADO DE SITUACION '!J$4:U$849,12,FALSE)</f>
        <v>1343369357</v>
      </c>
      <c r="L18" s="50">
        <f t="shared" si="1"/>
        <v>324784186</v>
      </c>
    </row>
    <row r="19" spans="1:12">
      <c r="A19">
        <v>31</v>
      </c>
      <c r="B19">
        <v>30064230</v>
      </c>
      <c r="C19" t="s">
        <v>27</v>
      </c>
      <c r="D19" t="str">
        <f t="shared" si="0"/>
        <v>30064230-EJECUCION</v>
      </c>
      <c r="E19" s="50">
        <v>203000000</v>
      </c>
      <c r="F19" s="50">
        <v>0</v>
      </c>
      <c r="G19" t="s">
        <v>30</v>
      </c>
      <c r="H19" t="str">
        <f>VLOOKUP(D19,'ESTADO DE SITUACION '!J$4:J$849,1,FALSE)</f>
        <v>30064230-EJECUCION</v>
      </c>
      <c r="J19" t="str">
        <f>VLOOKUP(D19,'ESTADO DE SITUACION '!J$4:J$849,1,FALSE)</f>
        <v>30064230-EJECUCION</v>
      </c>
      <c r="K19" s="50">
        <f>VLOOKUP(D19,'ESTADO DE SITUACION '!J$4:U$849,12,FALSE)</f>
        <v>303000000</v>
      </c>
      <c r="L19" s="50">
        <f t="shared" si="1"/>
        <v>-100000000</v>
      </c>
    </row>
    <row r="20" spans="1:12">
      <c r="A20">
        <v>31</v>
      </c>
      <c r="B20">
        <v>30066636</v>
      </c>
      <c r="C20" t="s">
        <v>27</v>
      </c>
      <c r="D20" t="str">
        <f t="shared" si="0"/>
        <v>30066636-EJECUCION</v>
      </c>
      <c r="E20" s="50">
        <v>57554957</v>
      </c>
      <c r="F20" s="50">
        <v>9100000</v>
      </c>
      <c r="G20" t="s">
        <v>30</v>
      </c>
      <c r="H20" t="str">
        <f>VLOOKUP(D20,'ESTADO DE SITUACION '!J$4:J$849,1,FALSE)</f>
        <v>30066636-EJECUCION</v>
      </c>
      <c r="J20" t="str">
        <f>VLOOKUP(D20,'ESTADO DE SITUACION '!J$4:J$849,1,FALSE)</f>
        <v>30066636-EJECUCION</v>
      </c>
      <c r="K20" s="50">
        <f>VLOOKUP(D20,'ESTADO DE SITUACION '!J$4:U$849,12,FALSE)</f>
        <v>57554957</v>
      </c>
      <c r="L20" s="50">
        <f t="shared" si="1"/>
        <v>0</v>
      </c>
    </row>
    <row r="21" spans="1:12">
      <c r="A21">
        <v>31</v>
      </c>
      <c r="B21">
        <v>30067012</v>
      </c>
      <c r="C21" t="s">
        <v>27</v>
      </c>
      <c r="D21" t="str">
        <f t="shared" si="0"/>
        <v>30067012-EJECUCION</v>
      </c>
      <c r="E21" s="50">
        <v>1137461942</v>
      </c>
      <c r="F21" s="50">
        <v>169675360</v>
      </c>
      <c r="G21" t="s">
        <v>30</v>
      </c>
      <c r="H21" t="str">
        <f>VLOOKUP(D21,'ESTADO DE SITUACION '!J$4:J$849,1,FALSE)</f>
        <v>30067012-EJECUCION</v>
      </c>
      <c r="J21" t="str">
        <f>VLOOKUP(D21,'ESTADO DE SITUACION '!J$4:J$849,1,FALSE)</f>
        <v>30067012-EJECUCION</v>
      </c>
      <c r="K21" s="50">
        <f>VLOOKUP(D21,'ESTADO DE SITUACION '!J$4:U$849,12,FALSE)</f>
        <v>1137461942</v>
      </c>
      <c r="L21" s="50">
        <f t="shared" si="1"/>
        <v>0</v>
      </c>
    </row>
    <row r="22" spans="1:12">
      <c r="A22">
        <v>31</v>
      </c>
      <c r="B22">
        <v>30068433</v>
      </c>
      <c r="C22" t="s">
        <v>35</v>
      </c>
      <c r="D22" t="str">
        <f t="shared" si="0"/>
        <v>30068433-DISEÑO</v>
      </c>
      <c r="E22" s="50">
        <v>5867100</v>
      </c>
      <c r="F22" s="50">
        <v>0</v>
      </c>
      <c r="G22" t="s">
        <v>30</v>
      </c>
      <c r="H22" t="str">
        <f>VLOOKUP(D22,'ESTADO DE SITUACION '!J$4:J$849,1,FALSE)</f>
        <v>30068433-DISEÑO</v>
      </c>
      <c r="J22" t="str">
        <f>VLOOKUP(D22,'ESTADO DE SITUACION '!J$4:J$849,1,FALSE)</f>
        <v>30068433-DISEÑO</v>
      </c>
      <c r="K22" s="50">
        <f>VLOOKUP(D22,'ESTADO DE SITUACION '!J$4:U$849,12,FALSE)</f>
        <v>5867100</v>
      </c>
      <c r="L22" s="50">
        <f t="shared" si="1"/>
        <v>0</v>
      </c>
    </row>
    <row r="23" spans="1:12">
      <c r="A23">
        <v>33</v>
      </c>
      <c r="B23">
        <v>30068581</v>
      </c>
      <c r="C23" t="s">
        <v>27</v>
      </c>
      <c r="D23" t="str">
        <f t="shared" si="0"/>
        <v>30068581-EJECUCION</v>
      </c>
      <c r="E23" s="50">
        <v>0</v>
      </c>
      <c r="F23" s="50">
        <v>0</v>
      </c>
      <c r="G23" t="s">
        <v>30</v>
      </c>
      <c r="H23" t="str">
        <f>VLOOKUP(D23,'ESTADO DE SITUACION '!J$4:J$849,1,FALSE)</f>
        <v>30068581-EJECUCION</v>
      </c>
      <c r="J23" t="str">
        <f>VLOOKUP(D23,'ESTADO DE SITUACION '!J$4:J$849,1,FALSE)</f>
        <v>30068581-EJECUCION</v>
      </c>
      <c r="K23" s="50">
        <f>VLOOKUP(D23,'ESTADO DE SITUACION '!J$4:U$849,12,FALSE)</f>
        <v>0</v>
      </c>
      <c r="L23" s="50">
        <f t="shared" si="1"/>
        <v>0</v>
      </c>
    </row>
    <row r="24" spans="1:12">
      <c r="A24">
        <v>31</v>
      </c>
      <c r="B24">
        <v>30071020</v>
      </c>
      <c r="C24" t="s">
        <v>27</v>
      </c>
      <c r="D24" t="str">
        <f t="shared" si="0"/>
        <v>30071020-EJECUCION</v>
      </c>
      <c r="E24" s="50">
        <v>2056000</v>
      </c>
      <c r="F24" s="50">
        <v>0</v>
      </c>
      <c r="G24" t="s">
        <v>40</v>
      </c>
      <c r="H24" t="str">
        <f>VLOOKUP(D24,'ESTADO DE SITUACION '!J$4:J$849,1,FALSE)</f>
        <v>30071020-EJECUCION</v>
      </c>
      <c r="J24" t="str">
        <f>VLOOKUP(D24,'ESTADO DE SITUACION '!J$4:J$849,1,FALSE)</f>
        <v>30071020-EJECUCION</v>
      </c>
      <c r="K24" s="50">
        <f>VLOOKUP(D24,'ESTADO DE SITUACION '!J$4:U$849,12,FALSE)</f>
        <v>2056000</v>
      </c>
      <c r="L24" s="50">
        <f t="shared" si="1"/>
        <v>0</v>
      </c>
    </row>
    <row r="25" spans="1:12">
      <c r="A25">
        <v>31</v>
      </c>
      <c r="B25">
        <v>30071449</v>
      </c>
      <c r="C25" t="s">
        <v>27</v>
      </c>
      <c r="D25" t="str">
        <f t="shared" si="0"/>
        <v>30071449-EJECUCION</v>
      </c>
      <c r="E25" s="50">
        <v>5253177800</v>
      </c>
      <c r="F25" s="50">
        <v>0</v>
      </c>
      <c r="G25" t="s">
        <v>30</v>
      </c>
      <c r="H25" t="str">
        <f>VLOOKUP(D25,'ESTADO DE SITUACION '!J$4:J$849,1,FALSE)</f>
        <v>30071449-EJECUCION</v>
      </c>
      <c r="J25" t="str">
        <f>VLOOKUP(D25,'ESTADO DE SITUACION '!J$4:J$849,1,FALSE)</f>
        <v>30071449-EJECUCION</v>
      </c>
      <c r="K25" s="50">
        <f>VLOOKUP(D25,'ESTADO DE SITUACION '!J$4:U$849,12,FALSE)</f>
        <v>5753177800</v>
      </c>
      <c r="L25" s="50">
        <f t="shared" si="1"/>
        <v>-500000000</v>
      </c>
    </row>
    <row r="26" spans="1:12">
      <c r="A26">
        <v>31</v>
      </c>
      <c r="B26">
        <v>30071843</v>
      </c>
      <c r="C26" t="s">
        <v>35</v>
      </c>
      <c r="D26" t="str">
        <f t="shared" si="0"/>
        <v>30071843-DISEÑO</v>
      </c>
      <c r="E26" s="50">
        <v>2196480</v>
      </c>
      <c r="F26" s="50">
        <v>0</v>
      </c>
      <c r="G26" t="s">
        <v>30</v>
      </c>
      <c r="H26" t="str">
        <f>VLOOKUP(D26,'ESTADO DE SITUACION '!J$4:J$849,1,FALSE)</f>
        <v>30071843-DISEÑO</v>
      </c>
      <c r="J26" t="str">
        <f>VLOOKUP(D26,'ESTADO DE SITUACION '!J$4:J$849,1,FALSE)</f>
        <v>30071843-DISEÑO</v>
      </c>
      <c r="K26" s="50">
        <f>VLOOKUP(D26,'ESTADO DE SITUACION '!J$4:U$849,12,FALSE)</f>
        <v>2335873</v>
      </c>
      <c r="L26" s="50">
        <f t="shared" si="1"/>
        <v>-139393</v>
      </c>
    </row>
    <row r="27" spans="1:12">
      <c r="A27">
        <v>31</v>
      </c>
      <c r="B27">
        <v>30071876</v>
      </c>
      <c r="C27" t="s">
        <v>27</v>
      </c>
      <c r="D27" t="str">
        <f t="shared" si="0"/>
        <v>30071876-EJECUCION</v>
      </c>
      <c r="E27" s="50">
        <v>26043070</v>
      </c>
      <c r="F27" s="50">
        <v>0</v>
      </c>
      <c r="G27" t="s">
        <v>30</v>
      </c>
      <c r="H27" t="str">
        <f>VLOOKUP(D27,'ESTADO DE SITUACION '!J$4:J$849,1,FALSE)</f>
        <v>30071876-EJECUCION</v>
      </c>
      <c r="J27" t="str">
        <f>VLOOKUP(D27,'ESTADO DE SITUACION '!J$4:J$849,1,FALSE)</f>
        <v>30071876-EJECUCION</v>
      </c>
      <c r="K27" s="50">
        <f>VLOOKUP(D27,'ESTADO DE SITUACION '!J$4:U$849,12,FALSE)</f>
        <v>26043070</v>
      </c>
      <c r="L27" s="50">
        <f t="shared" si="1"/>
        <v>0</v>
      </c>
    </row>
    <row r="28" spans="1:12">
      <c r="A28">
        <v>31</v>
      </c>
      <c r="B28">
        <v>30072372</v>
      </c>
      <c r="C28" t="s">
        <v>27</v>
      </c>
      <c r="D28" t="str">
        <f t="shared" si="0"/>
        <v>30072372-EJECUCION</v>
      </c>
      <c r="E28" s="50">
        <v>500000000</v>
      </c>
      <c r="F28" s="50">
        <v>0</v>
      </c>
      <c r="G28" t="s">
        <v>30</v>
      </c>
      <c r="H28" t="str">
        <f>VLOOKUP(D28,'ESTADO DE SITUACION '!J$4:J$849,1,FALSE)</f>
        <v>30072372-EJECUCION</v>
      </c>
      <c r="J28" t="str">
        <f>VLOOKUP(D28,'ESTADO DE SITUACION '!J$4:J$849,1,FALSE)</f>
        <v>30072372-EJECUCION</v>
      </c>
      <c r="K28" s="50">
        <f>VLOOKUP(D28,'ESTADO DE SITUACION '!J$4:U$849,12,FALSE)</f>
        <v>800000000</v>
      </c>
      <c r="L28" s="50">
        <f t="shared" si="1"/>
        <v>-300000000</v>
      </c>
    </row>
    <row r="29" spans="1:12">
      <c r="A29">
        <v>31</v>
      </c>
      <c r="B29">
        <v>30073164</v>
      </c>
      <c r="C29" t="s">
        <v>27</v>
      </c>
      <c r="D29" t="str">
        <f t="shared" si="0"/>
        <v>30073164-EJECUCION</v>
      </c>
      <c r="E29" s="50">
        <v>45588921</v>
      </c>
      <c r="F29" s="50">
        <v>2200000</v>
      </c>
      <c r="G29" t="s">
        <v>30</v>
      </c>
      <c r="H29" t="str">
        <f>VLOOKUP(D29,'ESTADO DE SITUACION '!J$4:J$849,1,FALSE)</f>
        <v>30073164-EJECUCION</v>
      </c>
      <c r="J29" t="str">
        <f>VLOOKUP(D29,'ESTADO DE SITUACION '!J$4:J$849,1,FALSE)</f>
        <v>30073164-EJECUCION</v>
      </c>
      <c r="K29" s="50">
        <f>VLOOKUP(D29,'ESTADO DE SITUACION '!J$4:U$849,12,FALSE)</f>
        <v>45588921</v>
      </c>
      <c r="L29" s="50">
        <f t="shared" si="1"/>
        <v>0</v>
      </c>
    </row>
    <row r="30" spans="1:12">
      <c r="A30">
        <v>31</v>
      </c>
      <c r="B30">
        <v>30073367</v>
      </c>
      <c r="C30" t="s">
        <v>27</v>
      </c>
      <c r="D30" t="str">
        <f t="shared" si="0"/>
        <v>30073367-EJECUCION</v>
      </c>
      <c r="E30" s="50">
        <v>118956497</v>
      </c>
      <c r="F30" s="50">
        <v>0</v>
      </c>
      <c r="G30" t="s">
        <v>30</v>
      </c>
      <c r="H30" t="str">
        <f>VLOOKUP(D30,'ESTADO DE SITUACION '!J$4:J$849,1,FALSE)</f>
        <v>30073367-EJECUCION</v>
      </c>
      <c r="J30" t="str">
        <f>VLOOKUP(D30,'ESTADO DE SITUACION '!J$4:J$849,1,FALSE)</f>
        <v>30073367-EJECUCION</v>
      </c>
      <c r="K30" s="50">
        <f>VLOOKUP(D30,'ESTADO DE SITUACION '!J$4:U$849,12,FALSE)</f>
        <v>118956497</v>
      </c>
      <c r="L30" s="50">
        <f t="shared" si="1"/>
        <v>0</v>
      </c>
    </row>
    <row r="31" spans="1:12">
      <c r="A31">
        <v>31</v>
      </c>
      <c r="B31">
        <v>30073551</v>
      </c>
      <c r="C31" t="s">
        <v>27</v>
      </c>
      <c r="D31" t="str">
        <f t="shared" si="0"/>
        <v>30073551-EJECUCION</v>
      </c>
      <c r="E31" s="50">
        <v>974918446</v>
      </c>
      <c r="F31" s="50">
        <v>79860429</v>
      </c>
      <c r="G31" t="s">
        <v>30</v>
      </c>
      <c r="H31" t="str">
        <f>VLOOKUP(D31,'ESTADO DE SITUACION '!J$4:J$849,1,FALSE)</f>
        <v>30073551-EJECUCION</v>
      </c>
      <c r="J31" t="str">
        <f>VLOOKUP(D31,'ESTADO DE SITUACION '!J$4:J$849,1,FALSE)</f>
        <v>30073551-EJECUCION</v>
      </c>
      <c r="K31" s="50">
        <f>VLOOKUP(D31,'ESTADO DE SITUACION '!J$4:U$849,12,FALSE)</f>
        <v>974918446</v>
      </c>
      <c r="L31" s="50">
        <f t="shared" si="1"/>
        <v>0</v>
      </c>
    </row>
    <row r="32" spans="1:12">
      <c r="A32">
        <v>33</v>
      </c>
      <c r="B32">
        <v>30074650</v>
      </c>
      <c r="C32" t="s">
        <v>27</v>
      </c>
      <c r="D32" t="str">
        <f t="shared" si="0"/>
        <v>30074650-EJECUCION</v>
      </c>
      <c r="E32" s="50">
        <v>57470358</v>
      </c>
      <c r="F32" s="50">
        <v>5224578</v>
      </c>
      <c r="G32" t="s">
        <v>30</v>
      </c>
      <c r="H32" t="str">
        <f>VLOOKUP(D32,'ESTADO DE SITUACION '!J$4:J$849,1,FALSE)</f>
        <v>30074650-EJECUCION</v>
      </c>
      <c r="J32" t="str">
        <f>VLOOKUP(D32,'ESTADO DE SITUACION '!J$4:J$849,1,FALSE)</f>
        <v>30074650-EJECUCION</v>
      </c>
      <c r="K32" s="50">
        <f>VLOOKUP(D32,'ESTADO DE SITUACION '!J$4:U$849,12,FALSE)</f>
        <v>57470358</v>
      </c>
      <c r="L32" s="50">
        <f t="shared" si="1"/>
        <v>0</v>
      </c>
    </row>
    <row r="33" spans="1:12" s="450" customFormat="1">
      <c r="A33" s="450">
        <v>33</v>
      </c>
      <c r="B33" s="450">
        <v>30074834</v>
      </c>
      <c r="C33" s="450" t="s">
        <v>27</v>
      </c>
      <c r="D33" s="450" t="str">
        <f t="shared" si="0"/>
        <v>30074834-EJECUCION</v>
      </c>
      <c r="E33" s="451">
        <v>81362112</v>
      </c>
      <c r="F33" s="451">
        <v>0</v>
      </c>
      <c r="G33" s="450" t="s">
        <v>30</v>
      </c>
      <c r="H33" s="450" t="str">
        <f>VLOOKUP(D33,'ESTADO DE SITUACION '!J$4:J$849,1,FALSE)</f>
        <v>30074834-EJECUCION</v>
      </c>
      <c r="I33" s="450" t="s">
        <v>3467</v>
      </c>
      <c r="J33" t="str">
        <f>VLOOKUP(D33,'ESTADO DE SITUACION '!J$4:J$849,1,FALSE)</f>
        <v>30074834-EJECUCION</v>
      </c>
      <c r="K33" s="50">
        <f>VLOOKUP(D33,'ESTADO DE SITUACION '!J$4:U$849,12,FALSE)</f>
        <v>81362112</v>
      </c>
      <c r="L33" s="50">
        <f t="shared" si="1"/>
        <v>0</v>
      </c>
    </row>
    <row r="34" spans="1:12">
      <c r="A34">
        <v>31</v>
      </c>
      <c r="B34">
        <v>30076119</v>
      </c>
      <c r="C34" t="s">
        <v>27</v>
      </c>
      <c r="D34" t="str">
        <f t="shared" si="0"/>
        <v>30076119-EJECUCION</v>
      </c>
      <c r="E34" s="50">
        <v>1317135233</v>
      </c>
      <c r="F34" s="50">
        <v>151320000</v>
      </c>
      <c r="G34" t="s">
        <v>30</v>
      </c>
      <c r="H34" t="str">
        <f>VLOOKUP(D34,'ESTADO DE SITUACION '!J$4:J$849,1,FALSE)</f>
        <v>30076119-EJECUCION</v>
      </c>
      <c r="J34" t="str">
        <f>VLOOKUP(D34,'ESTADO DE SITUACION '!J$4:J$849,1,FALSE)</f>
        <v>30076119-EJECUCION</v>
      </c>
      <c r="K34" s="50">
        <f>VLOOKUP(D34,'ESTADO DE SITUACION '!J$4:U$849,12,FALSE)</f>
        <v>1317135233</v>
      </c>
      <c r="L34" s="50">
        <f t="shared" si="1"/>
        <v>0</v>
      </c>
    </row>
    <row r="35" spans="1:12">
      <c r="A35">
        <v>31</v>
      </c>
      <c r="B35">
        <v>30076568</v>
      </c>
      <c r="C35" t="s">
        <v>27</v>
      </c>
      <c r="D35" t="str">
        <f t="shared" si="0"/>
        <v>30076568-EJECUCION</v>
      </c>
      <c r="E35" s="50">
        <v>11241141</v>
      </c>
      <c r="F35" s="50">
        <v>0</v>
      </c>
      <c r="G35" t="s">
        <v>30</v>
      </c>
      <c r="H35" t="str">
        <f>VLOOKUP(D35,'ESTADO DE SITUACION '!J$4:J$849,1,FALSE)</f>
        <v>30076568-EJECUCION</v>
      </c>
      <c r="J35" t="str">
        <f>VLOOKUP(D35,'ESTADO DE SITUACION '!J$4:J$849,1,FALSE)</f>
        <v>30076568-EJECUCION</v>
      </c>
      <c r="K35" s="50">
        <f>VLOOKUP(D35,'ESTADO DE SITUACION '!J$4:U$849,12,FALSE)</f>
        <v>11241141</v>
      </c>
      <c r="L35" s="50">
        <f t="shared" si="1"/>
        <v>0</v>
      </c>
    </row>
    <row r="36" spans="1:12">
      <c r="A36">
        <v>31</v>
      </c>
      <c r="B36">
        <v>30076941</v>
      </c>
      <c r="C36" t="s">
        <v>27</v>
      </c>
      <c r="D36" t="str">
        <f t="shared" si="0"/>
        <v>30076941-EJECUCION</v>
      </c>
      <c r="E36" s="50">
        <v>0</v>
      </c>
      <c r="F36" s="50">
        <v>0</v>
      </c>
      <c r="G36" t="s">
        <v>30</v>
      </c>
      <c r="H36" t="str">
        <f>VLOOKUP(D36,'ESTADO DE SITUACION '!J$4:J$849,1,FALSE)</f>
        <v>30076941-EJECUCION</v>
      </c>
      <c r="J36" t="str">
        <f>VLOOKUP(D36,'ESTADO DE SITUACION '!J$4:J$849,1,FALSE)</f>
        <v>30076941-EJECUCION</v>
      </c>
      <c r="K36" s="50">
        <f>VLOOKUP(D36,'ESTADO DE SITUACION '!J$4:U$849,12,FALSE)</f>
        <v>0</v>
      </c>
      <c r="L36" s="50">
        <f t="shared" si="1"/>
        <v>0</v>
      </c>
    </row>
    <row r="37" spans="1:12">
      <c r="A37">
        <v>31</v>
      </c>
      <c r="B37">
        <v>30079324</v>
      </c>
      <c r="C37" t="s">
        <v>27</v>
      </c>
      <c r="D37" t="str">
        <f t="shared" si="0"/>
        <v>30079324-EJECUCION</v>
      </c>
      <c r="E37" s="50">
        <v>0</v>
      </c>
      <c r="F37" s="50">
        <v>0</v>
      </c>
      <c r="G37" t="s">
        <v>30</v>
      </c>
      <c r="H37" t="str">
        <f>VLOOKUP(D37,'ESTADO DE SITUACION '!J$4:J$849,1,FALSE)</f>
        <v>30079324-EJECUCION</v>
      </c>
      <c r="J37" t="str">
        <f>VLOOKUP(D37,'ESTADO DE SITUACION '!J$4:J$849,1,FALSE)</f>
        <v>30079324-EJECUCION</v>
      </c>
      <c r="K37" s="50">
        <f>VLOOKUP(D37,'ESTADO DE SITUACION '!J$4:U$849,12,FALSE)</f>
        <v>0</v>
      </c>
      <c r="L37" s="50">
        <f t="shared" si="1"/>
        <v>0</v>
      </c>
    </row>
    <row r="38" spans="1:12">
      <c r="A38">
        <v>31</v>
      </c>
      <c r="B38">
        <v>30080729</v>
      </c>
      <c r="C38" t="s">
        <v>27</v>
      </c>
      <c r="D38" t="str">
        <f t="shared" si="0"/>
        <v>30080729-EJECUCION</v>
      </c>
      <c r="E38" s="50">
        <v>1321502000</v>
      </c>
      <c r="F38" s="50">
        <v>0</v>
      </c>
      <c r="G38" t="s">
        <v>30</v>
      </c>
      <c r="H38" t="str">
        <f>VLOOKUP(D38,'ESTADO DE SITUACION '!J$4:J$849,1,FALSE)</f>
        <v>30080729-EJECUCION</v>
      </c>
      <c r="J38" t="str">
        <f>VLOOKUP(D38,'ESTADO DE SITUACION '!J$4:J$849,1,FALSE)</f>
        <v>30080729-EJECUCION</v>
      </c>
      <c r="K38" s="50">
        <f>VLOOKUP(D38,'ESTADO DE SITUACION '!J$4:U$849,12,FALSE)</f>
        <v>1321502000</v>
      </c>
      <c r="L38" s="50">
        <f t="shared" si="1"/>
        <v>0</v>
      </c>
    </row>
    <row r="39" spans="1:12">
      <c r="A39">
        <v>31</v>
      </c>
      <c r="B39">
        <v>30082121</v>
      </c>
      <c r="C39" t="s">
        <v>27</v>
      </c>
      <c r="D39" t="str">
        <f t="shared" si="0"/>
        <v>30082121-EJECUCION</v>
      </c>
      <c r="E39" s="50">
        <v>439171486</v>
      </c>
      <c r="F39" s="50">
        <v>46286592</v>
      </c>
      <c r="G39" t="s">
        <v>30</v>
      </c>
      <c r="H39" t="str">
        <f>VLOOKUP(D39,'ESTADO DE SITUACION '!J$4:J$849,1,FALSE)</f>
        <v>30082121-EJECUCION</v>
      </c>
      <c r="J39" t="str">
        <f>VLOOKUP(D39,'ESTADO DE SITUACION '!J$4:J$849,1,FALSE)</f>
        <v>30082121-EJECUCION</v>
      </c>
      <c r="K39" s="50">
        <f>VLOOKUP(D39,'ESTADO DE SITUACION '!J$4:U$849,12,FALSE)</f>
        <v>439171486</v>
      </c>
      <c r="L39" s="50">
        <f t="shared" si="1"/>
        <v>0</v>
      </c>
    </row>
    <row r="40" spans="1:12">
      <c r="A40">
        <v>31</v>
      </c>
      <c r="B40">
        <v>30082185</v>
      </c>
      <c r="C40" t="s">
        <v>27</v>
      </c>
      <c r="D40" t="str">
        <f t="shared" si="0"/>
        <v>30082185-EJECUCION</v>
      </c>
      <c r="E40" s="50">
        <v>457396811</v>
      </c>
      <c r="F40" s="50">
        <v>55000000</v>
      </c>
      <c r="G40" t="s">
        <v>30</v>
      </c>
      <c r="H40" t="str">
        <f>VLOOKUP(D40,'ESTADO DE SITUACION '!J$4:J$849,1,FALSE)</f>
        <v>30082185-EJECUCION</v>
      </c>
      <c r="J40" t="str">
        <f>VLOOKUP(D40,'ESTADO DE SITUACION '!J$4:J$849,1,FALSE)</f>
        <v>30082185-EJECUCION</v>
      </c>
      <c r="K40" s="50">
        <f>VLOOKUP(D40,'ESTADO DE SITUACION '!J$4:U$849,12,FALSE)</f>
        <v>457396811</v>
      </c>
      <c r="L40" s="50">
        <f t="shared" si="1"/>
        <v>0</v>
      </c>
    </row>
    <row r="41" spans="1:12">
      <c r="A41">
        <v>31</v>
      </c>
      <c r="B41">
        <v>30083106</v>
      </c>
      <c r="C41" t="s">
        <v>27</v>
      </c>
      <c r="D41" t="str">
        <f t="shared" si="0"/>
        <v>30083106-EJECUCION</v>
      </c>
      <c r="E41" s="50">
        <v>77046610</v>
      </c>
      <c r="F41" s="50">
        <v>0</v>
      </c>
      <c r="G41" t="s">
        <v>30</v>
      </c>
      <c r="H41" t="str">
        <f>VLOOKUP(D41,'ESTADO DE SITUACION '!J$4:J$849,1,FALSE)</f>
        <v>30083106-EJECUCION</v>
      </c>
      <c r="J41" t="str">
        <f>VLOOKUP(D41,'ESTADO DE SITUACION '!J$4:J$849,1,FALSE)</f>
        <v>30083106-EJECUCION</v>
      </c>
      <c r="K41" s="50">
        <f>VLOOKUP(D41,'ESTADO DE SITUACION '!J$4:U$849,12,FALSE)</f>
        <v>77046610</v>
      </c>
      <c r="L41" s="50">
        <f t="shared" si="1"/>
        <v>0</v>
      </c>
    </row>
    <row r="42" spans="1:12">
      <c r="A42">
        <v>31</v>
      </c>
      <c r="B42">
        <v>30083543</v>
      </c>
      <c r="C42" t="s">
        <v>27</v>
      </c>
      <c r="D42" t="str">
        <f t="shared" si="0"/>
        <v>30083543-EJECUCION</v>
      </c>
      <c r="E42" s="50">
        <v>0</v>
      </c>
      <c r="F42" s="50">
        <v>0</v>
      </c>
      <c r="G42" t="s">
        <v>30</v>
      </c>
      <c r="H42" t="e">
        <f>VLOOKUP(D42,'ESTADO DE SITUACION '!J$4:J$849,1,FALSE)</f>
        <v>#N/A</v>
      </c>
      <c r="J42" t="e">
        <f>VLOOKUP(D42,'ESTADO DE SITUACION '!J$4:J$849,1,FALSE)</f>
        <v>#N/A</v>
      </c>
      <c r="K42" s="50" t="e">
        <f>VLOOKUP(D42,'ESTADO DE SITUACION '!J$4:U$849,12,FALSE)</f>
        <v>#N/A</v>
      </c>
      <c r="L42" s="50" t="e">
        <f t="shared" si="1"/>
        <v>#N/A</v>
      </c>
    </row>
    <row r="43" spans="1:12">
      <c r="A43">
        <v>31</v>
      </c>
      <c r="B43">
        <v>30083781</v>
      </c>
      <c r="C43" t="s">
        <v>27</v>
      </c>
      <c r="D43" t="str">
        <f t="shared" si="0"/>
        <v>30083781-EJECUCION</v>
      </c>
      <c r="E43" s="50">
        <v>9375000</v>
      </c>
      <c r="F43" s="50">
        <v>0</v>
      </c>
      <c r="G43" t="s">
        <v>30</v>
      </c>
      <c r="H43" t="str">
        <f>VLOOKUP(D43,'ESTADO DE SITUACION '!J$4:J$849,1,FALSE)</f>
        <v>30083781-EJECUCION</v>
      </c>
      <c r="J43" t="str">
        <f>VLOOKUP(D43,'ESTADO DE SITUACION '!J$4:J$849,1,FALSE)</f>
        <v>30083781-EJECUCION</v>
      </c>
      <c r="K43" s="50">
        <f>VLOOKUP(D43,'ESTADO DE SITUACION '!J$4:U$849,12,FALSE)</f>
        <v>9375000</v>
      </c>
      <c r="L43" s="50">
        <f t="shared" si="1"/>
        <v>0</v>
      </c>
    </row>
    <row r="44" spans="1:12">
      <c r="A44">
        <v>31</v>
      </c>
      <c r="B44">
        <v>30084978</v>
      </c>
      <c r="C44" t="s">
        <v>27</v>
      </c>
      <c r="D44" t="str">
        <f t="shared" si="0"/>
        <v>30084978-EJECUCION</v>
      </c>
      <c r="E44" s="50">
        <v>16078283</v>
      </c>
      <c r="F44" s="50">
        <v>0</v>
      </c>
      <c r="G44" t="s">
        <v>30</v>
      </c>
      <c r="H44" t="str">
        <f>VLOOKUP(D44,'ESTADO DE SITUACION '!J$4:J$849,1,FALSE)</f>
        <v>30084978-EJECUCION</v>
      </c>
      <c r="J44" t="str">
        <f>VLOOKUP(D44,'ESTADO DE SITUACION '!J$4:J$849,1,FALSE)</f>
        <v>30084978-EJECUCION</v>
      </c>
      <c r="K44" s="50">
        <f>VLOOKUP(D44,'ESTADO DE SITUACION '!J$4:U$849,12,FALSE)</f>
        <v>16078283</v>
      </c>
      <c r="L44" s="50">
        <f t="shared" si="1"/>
        <v>0</v>
      </c>
    </row>
    <row r="45" spans="1:12">
      <c r="A45">
        <v>31</v>
      </c>
      <c r="B45">
        <v>30085373</v>
      </c>
      <c r="C45" t="s">
        <v>27</v>
      </c>
      <c r="D45" t="str">
        <f t="shared" si="0"/>
        <v>30085373-EJECUCION</v>
      </c>
      <c r="E45" s="50">
        <v>993315592</v>
      </c>
      <c r="F45" s="50">
        <v>0</v>
      </c>
      <c r="G45" t="s">
        <v>30</v>
      </c>
      <c r="H45" t="str">
        <f>VLOOKUP(D45,'ESTADO DE SITUACION '!J$4:J$849,1,FALSE)</f>
        <v>30085373-EJECUCION</v>
      </c>
      <c r="J45" t="str">
        <f>VLOOKUP(D45,'ESTADO DE SITUACION '!J$4:J$849,1,FALSE)</f>
        <v>30085373-EJECUCION</v>
      </c>
      <c r="K45" s="50">
        <f>VLOOKUP(D45,'ESTADO DE SITUACION '!J$4:U$849,12,FALSE)</f>
        <v>929006695</v>
      </c>
      <c r="L45" s="50">
        <f t="shared" si="1"/>
        <v>64308897</v>
      </c>
    </row>
    <row r="46" spans="1:12">
      <c r="A46">
        <v>31</v>
      </c>
      <c r="B46">
        <v>30086022</v>
      </c>
      <c r="C46" t="s">
        <v>27</v>
      </c>
      <c r="D46" t="str">
        <f t="shared" si="0"/>
        <v>30086022-EJECUCION</v>
      </c>
      <c r="E46" s="50">
        <v>883260938</v>
      </c>
      <c r="F46" s="50">
        <v>120789710</v>
      </c>
      <c r="G46" t="s">
        <v>30</v>
      </c>
      <c r="H46" t="str">
        <f>VLOOKUP(D46,'ESTADO DE SITUACION '!J$4:J$849,1,FALSE)</f>
        <v>30086022-EJECUCION</v>
      </c>
      <c r="J46" t="str">
        <f>VLOOKUP(D46,'ESTADO DE SITUACION '!J$4:J$849,1,FALSE)</f>
        <v>30086022-EJECUCION</v>
      </c>
      <c r="K46" s="50">
        <f>VLOOKUP(D46,'ESTADO DE SITUACION '!J$4:U$849,12,FALSE)</f>
        <v>883260938</v>
      </c>
      <c r="L46" s="50">
        <f t="shared" si="1"/>
        <v>0</v>
      </c>
    </row>
    <row r="47" spans="1:12">
      <c r="A47">
        <v>31</v>
      </c>
      <c r="B47">
        <v>30086050</v>
      </c>
      <c r="C47" t="s">
        <v>27</v>
      </c>
      <c r="D47" t="str">
        <f t="shared" si="0"/>
        <v>30086050-EJECUCION</v>
      </c>
      <c r="E47" s="50">
        <v>277078016</v>
      </c>
      <c r="F47" s="50">
        <v>0</v>
      </c>
      <c r="G47" t="s">
        <v>30</v>
      </c>
      <c r="H47" t="str">
        <f>VLOOKUP(D47,'ESTADO DE SITUACION '!J$4:J$849,1,FALSE)</f>
        <v>30086050-EJECUCION</v>
      </c>
      <c r="J47" t="str">
        <f>VLOOKUP(D47,'ESTADO DE SITUACION '!J$4:J$849,1,FALSE)</f>
        <v>30086050-EJECUCION</v>
      </c>
      <c r="K47" s="50">
        <f>VLOOKUP(D47,'ESTADO DE SITUACION '!J$4:U$849,12,FALSE)</f>
        <v>277078016</v>
      </c>
      <c r="L47" s="50">
        <f t="shared" si="1"/>
        <v>0</v>
      </c>
    </row>
    <row r="48" spans="1:12" s="450" customFormat="1">
      <c r="A48" s="450">
        <v>31</v>
      </c>
      <c r="B48" s="450">
        <v>30086361</v>
      </c>
      <c r="C48" s="450" t="s">
        <v>27</v>
      </c>
      <c r="D48" s="450" t="str">
        <f t="shared" si="0"/>
        <v>30086361-EJECUCION</v>
      </c>
      <c r="E48" s="451">
        <v>645000000</v>
      </c>
      <c r="F48" s="451">
        <v>0</v>
      </c>
      <c r="G48" s="450" t="s">
        <v>30</v>
      </c>
      <c r="H48" s="450" t="str">
        <f>VLOOKUP(D48,'ESTADO DE SITUACION '!J$4:J$849,1,FALSE)</f>
        <v>30086361-EJECUCION</v>
      </c>
      <c r="I48" s="450" t="s">
        <v>3468</v>
      </c>
      <c r="J48" t="str">
        <f>VLOOKUP(D48,'ESTADO DE SITUACION '!J$4:J$849,1,FALSE)</f>
        <v>30086361-EJECUCION</v>
      </c>
      <c r="K48" s="50">
        <f>VLOOKUP(D48,'ESTADO DE SITUACION '!J$4:U$849,12,FALSE)</f>
        <v>645000000</v>
      </c>
      <c r="L48" s="50">
        <f t="shared" si="1"/>
        <v>0</v>
      </c>
    </row>
    <row r="49" spans="1:12">
      <c r="A49">
        <v>31</v>
      </c>
      <c r="B49">
        <v>30086815</v>
      </c>
      <c r="C49" t="s">
        <v>27</v>
      </c>
      <c r="D49" t="str">
        <f t="shared" si="0"/>
        <v>30086815-EJECUCION</v>
      </c>
      <c r="E49" s="50">
        <v>972815988</v>
      </c>
      <c r="F49" s="50">
        <v>0</v>
      </c>
      <c r="G49" t="s">
        <v>30</v>
      </c>
      <c r="H49" t="str">
        <f>VLOOKUP(D49,'ESTADO DE SITUACION '!J$4:J$849,1,FALSE)</f>
        <v>30086815-EJECUCION</v>
      </c>
      <c r="J49" t="str">
        <f>VLOOKUP(D49,'ESTADO DE SITUACION '!J$4:J$849,1,FALSE)</f>
        <v>30086815-EJECUCION</v>
      </c>
      <c r="K49" s="50">
        <f>VLOOKUP(D49,'ESTADO DE SITUACION '!J$4:U$849,12,FALSE)</f>
        <v>972815988</v>
      </c>
      <c r="L49" s="50">
        <f t="shared" si="1"/>
        <v>0</v>
      </c>
    </row>
    <row r="50" spans="1:12">
      <c r="A50">
        <v>31</v>
      </c>
      <c r="B50">
        <v>30087299</v>
      </c>
      <c r="C50" t="s">
        <v>27</v>
      </c>
      <c r="D50" t="str">
        <f t="shared" si="0"/>
        <v>30087299-EJECUCION</v>
      </c>
      <c r="E50" s="50">
        <v>60000000</v>
      </c>
      <c r="F50" s="50">
        <v>0</v>
      </c>
      <c r="G50" t="s">
        <v>40</v>
      </c>
      <c r="H50" t="str">
        <f>VLOOKUP(D50,'ESTADO DE SITUACION '!J$4:J$849,1,FALSE)</f>
        <v>30087299-EJECUCION</v>
      </c>
      <c r="J50" t="str">
        <f>VLOOKUP(D50,'ESTADO DE SITUACION '!J$4:J$849,1,FALSE)</f>
        <v>30087299-EJECUCION</v>
      </c>
      <c r="K50" s="50">
        <f>VLOOKUP(D50,'ESTADO DE SITUACION '!J$4:U$849,12,FALSE)</f>
        <v>160000000</v>
      </c>
      <c r="L50" s="50">
        <f t="shared" si="1"/>
        <v>-100000000</v>
      </c>
    </row>
    <row r="51" spans="1:12">
      <c r="A51">
        <v>31</v>
      </c>
      <c r="B51">
        <v>30087497</v>
      </c>
      <c r="C51" t="s">
        <v>27</v>
      </c>
      <c r="D51" t="str">
        <f t="shared" si="0"/>
        <v>30087497-EJECUCION</v>
      </c>
      <c r="E51" s="50">
        <v>16381000</v>
      </c>
      <c r="F51" s="50">
        <v>0</v>
      </c>
      <c r="G51" t="s">
        <v>40</v>
      </c>
      <c r="H51" t="str">
        <f>VLOOKUP(D51,'ESTADO DE SITUACION '!J$4:J$849,1,FALSE)</f>
        <v>30087497-EJECUCION</v>
      </c>
      <c r="J51" t="str">
        <f>VLOOKUP(D51,'ESTADO DE SITUACION '!J$4:J$849,1,FALSE)</f>
        <v>30087497-EJECUCION</v>
      </c>
      <c r="K51" s="50">
        <f>VLOOKUP(D51,'ESTADO DE SITUACION '!J$4:U$849,12,FALSE)</f>
        <v>16381000</v>
      </c>
      <c r="L51" s="50">
        <f t="shared" si="1"/>
        <v>0</v>
      </c>
    </row>
    <row r="52" spans="1:12">
      <c r="A52">
        <v>31</v>
      </c>
      <c r="B52">
        <v>30088011</v>
      </c>
      <c r="C52" t="s">
        <v>27</v>
      </c>
      <c r="D52" t="str">
        <f t="shared" si="0"/>
        <v>30088011-EJECUCION</v>
      </c>
      <c r="E52" s="50">
        <v>0</v>
      </c>
      <c r="F52" s="50">
        <v>0</v>
      </c>
      <c r="G52" t="s">
        <v>30</v>
      </c>
      <c r="H52" t="str">
        <f>VLOOKUP(D52,'ESTADO DE SITUACION '!J$4:J$849,1,FALSE)</f>
        <v>30088011-EJECUCION</v>
      </c>
      <c r="J52" t="str">
        <f>VLOOKUP(D52,'ESTADO DE SITUACION '!J$4:J$849,1,FALSE)</f>
        <v>30088011-EJECUCION</v>
      </c>
      <c r="K52" s="50">
        <f>VLOOKUP(D52,'ESTADO DE SITUACION '!J$4:U$849,12,FALSE)</f>
        <v>0</v>
      </c>
      <c r="L52" s="50">
        <f t="shared" si="1"/>
        <v>0</v>
      </c>
    </row>
    <row r="53" spans="1:12">
      <c r="A53">
        <v>31</v>
      </c>
      <c r="B53">
        <v>30088194</v>
      </c>
      <c r="C53" t="s">
        <v>35</v>
      </c>
      <c r="D53" t="str">
        <f t="shared" si="0"/>
        <v>30088194-DISEÑO</v>
      </c>
      <c r="E53" s="50">
        <v>50000000</v>
      </c>
      <c r="F53" s="50">
        <v>0</v>
      </c>
      <c r="G53" t="s">
        <v>30</v>
      </c>
      <c r="H53" t="str">
        <f>VLOOKUP(D53,'ESTADO DE SITUACION '!J$4:J$849,1,FALSE)</f>
        <v>30088194-DISEÑO</v>
      </c>
      <c r="J53" t="str">
        <f>VLOOKUP(D53,'ESTADO DE SITUACION '!J$4:J$849,1,FALSE)</f>
        <v>30088194-DISEÑO</v>
      </c>
      <c r="K53" s="50">
        <f>VLOOKUP(D53,'ESTADO DE SITUACION '!J$4:U$849,12,FALSE)</f>
        <v>50000000</v>
      </c>
      <c r="L53" s="50">
        <f t="shared" si="1"/>
        <v>0</v>
      </c>
    </row>
    <row r="54" spans="1:12">
      <c r="A54">
        <v>31</v>
      </c>
      <c r="B54">
        <v>30090907</v>
      </c>
      <c r="C54" t="s">
        <v>27</v>
      </c>
      <c r="D54" t="str">
        <f t="shared" si="0"/>
        <v>30090907-EJECUCION</v>
      </c>
      <c r="E54" s="50">
        <v>0</v>
      </c>
      <c r="F54" s="50">
        <v>0</v>
      </c>
      <c r="G54" t="s">
        <v>30</v>
      </c>
      <c r="H54" t="str">
        <f>VLOOKUP(D54,'ESTADO DE SITUACION '!J$4:J$849,1,FALSE)</f>
        <v>30090907-EJECUCION</v>
      </c>
      <c r="J54" t="str">
        <f>VLOOKUP(D54,'ESTADO DE SITUACION '!J$4:J$849,1,FALSE)</f>
        <v>30090907-EJECUCION</v>
      </c>
      <c r="K54" s="50">
        <f>VLOOKUP(D54,'ESTADO DE SITUACION '!J$4:U$849,12,FALSE)</f>
        <v>0</v>
      </c>
      <c r="L54" s="50">
        <f t="shared" si="1"/>
        <v>0</v>
      </c>
    </row>
    <row r="55" spans="1:12">
      <c r="A55">
        <v>33</v>
      </c>
      <c r="B55">
        <v>30091901</v>
      </c>
      <c r="C55" t="s">
        <v>27</v>
      </c>
      <c r="D55" t="str">
        <f t="shared" si="0"/>
        <v>30091901-EJECUCION</v>
      </c>
      <c r="E55" s="50">
        <v>0</v>
      </c>
      <c r="F55" s="50">
        <v>0</v>
      </c>
      <c r="G55" t="s">
        <v>30</v>
      </c>
      <c r="H55" t="str">
        <f>VLOOKUP(D55,'ESTADO DE SITUACION '!J$4:J$849,1,FALSE)</f>
        <v>30091901-EJECUCION</v>
      </c>
      <c r="J55" t="str">
        <f>VLOOKUP(D55,'ESTADO DE SITUACION '!J$4:J$849,1,FALSE)</f>
        <v>30091901-EJECUCION</v>
      </c>
      <c r="K55" s="50">
        <f>VLOOKUP(D55,'ESTADO DE SITUACION '!J$4:U$849,12,FALSE)</f>
        <v>0</v>
      </c>
      <c r="L55" s="50">
        <f t="shared" si="1"/>
        <v>0</v>
      </c>
    </row>
    <row r="56" spans="1:12">
      <c r="A56">
        <v>31</v>
      </c>
      <c r="B56">
        <v>30092386</v>
      </c>
      <c r="C56" t="s">
        <v>27</v>
      </c>
      <c r="D56" t="str">
        <f t="shared" si="0"/>
        <v>30092386-EJECUCION</v>
      </c>
      <c r="E56" s="50">
        <v>76288000</v>
      </c>
      <c r="F56" s="50">
        <v>76288000</v>
      </c>
      <c r="G56" t="s">
        <v>30</v>
      </c>
      <c r="H56" t="str">
        <f>VLOOKUP(D56,'ESTADO DE SITUACION '!J$4:J$849,1,FALSE)</f>
        <v>30092386-EJECUCION</v>
      </c>
      <c r="J56" t="str">
        <f>VLOOKUP(D56,'ESTADO DE SITUACION '!J$4:J$849,1,FALSE)</f>
        <v>30092386-EJECUCION</v>
      </c>
      <c r="K56" s="50">
        <f>VLOOKUP(D56,'ESTADO DE SITUACION '!J$4:U$849,12,FALSE)</f>
        <v>76288000</v>
      </c>
      <c r="L56" s="50">
        <f t="shared" si="1"/>
        <v>0</v>
      </c>
    </row>
    <row r="57" spans="1:12">
      <c r="A57">
        <v>31</v>
      </c>
      <c r="B57">
        <v>30093309</v>
      </c>
      <c r="C57" t="s">
        <v>27</v>
      </c>
      <c r="D57" t="str">
        <f t="shared" si="0"/>
        <v>30093309-EJECUCION</v>
      </c>
      <c r="E57" s="50">
        <v>3028231777</v>
      </c>
      <c r="F57" s="50">
        <v>0</v>
      </c>
      <c r="G57" t="s">
        <v>30</v>
      </c>
      <c r="H57" t="str">
        <f>VLOOKUP(D57,'ESTADO DE SITUACION '!J$4:J$849,1,FALSE)</f>
        <v>30093309-EJECUCION</v>
      </c>
      <c r="J57" t="str">
        <f>VLOOKUP(D57,'ESTADO DE SITUACION '!J$4:J$849,1,FALSE)</f>
        <v>30093309-EJECUCION</v>
      </c>
      <c r="K57" s="50">
        <f>VLOOKUP(D57,'ESTADO DE SITUACION '!J$4:U$849,12,FALSE)</f>
        <v>3028231777</v>
      </c>
      <c r="L57" s="50">
        <f t="shared" si="1"/>
        <v>0</v>
      </c>
    </row>
    <row r="58" spans="1:12">
      <c r="A58">
        <v>31</v>
      </c>
      <c r="B58">
        <v>30094005</v>
      </c>
      <c r="C58" t="s">
        <v>27</v>
      </c>
      <c r="D58" t="str">
        <f t="shared" si="0"/>
        <v>30094005-EJECUCION</v>
      </c>
      <c r="E58" s="50">
        <v>55581237</v>
      </c>
      <c r="F58" s="50">
        <v>0</v>
      </c>
      <c r="G58" t="s">
        <v>30</v>
      </c>
      <c r="H58" t="str">
        <f>VLOOKUP(D58,'ESTADO DE SITUACION '!J$4:J$849,1,FALSE)</f>
        <v>30094005-EJECUCION</v>
      </c>
      <c r="J58" t="str">
        <f>VLOOKUP(D58,'ESTADO DE SITUACION '!J$4:J$849,1,FALSE)</f>
        <v>30094005-EJECUCION</v>
      </c>
      <c r="K58" s="50">
        <f>VLOOKUP(D58,'ESTADO DE SITUACION '!J$4:U$849,12,FALSE)</f>
        <v>55581237</v>
      </c>
      <c r="L58" s="50">
        <f t="shared" si="1"/>
        <v>0</v>
      </c>
    </row>
    <row r="59" spans="1:12">
      <c r="A59">
        <v>31</v>
      </c>
      <c r="B59">
        <v>30094891</v>
      </c>
      <c r="C59" t="s">
        <v>27</v>
      </c>
      <c r="D59" t="str">
        <f t="shared" si="0"/>
        <v>30094891-EJECUCION</v>
      </c>
      <c r="E59" s="50">
        <v>2369263795</v>
      </c>
      <c r="F59" s="50">
        <v>84648489</v>
      </c>
      <c r="G59" t="s">
        <v>30</v>
      </c>
      <c r="H59" t="str">
        <f>VLOOKUP(D59,'ESTADO DE SITUACION '!J$4:J$849,1,FALSE)</f>
        <v>30094891-EJECUCION</v>
      </c>
      <c r="J59" t="str">
        <f>VLOOKUP(D59,'ESTADO DE SITUACION '!J$4:J$849,1,FALSE)</f>
        <v>30094891-EJECUCION</v>
      </c>
      <c r="K59" s="50">
        <f>VLOOKUP(D59,'ESTADO DE SITUACION '!J$4:U$849,12,FALSE)</f>
        <v>2369263795</v>
      </c>
      <c r="L59" s="50">
        <f t="shared" si="1"/>
        <v>0</v>
      </c>
    </row>
    <row r="60" spans="1:12">
      <c r="A60">
        <v>31</v>
      </c>
      <c r="B60">
        <v>30095748</v>
      </c>
      <c r="C60" t="s">
        <v>27</v>
      </c>
      <c r="D60" t="str">
        <f t="shared" si="0"/>
        <v>30095748-EJECUCION</v>
      </c>
      <c r="E60" s="50">
        <v>53785000</v>
      </c>
      <c r="F60" s="50">
        <v>53785000</v>
      </c>
      <c r="G60" t="s">
        <v>30</v>
      </c>
      <c r="H60" t="str">
        <f>VLOOKUP(D60,'ESTADO DE SITUACION '!J$4:J$849,1,FALSE)</f>
        <v>30095748-EJECUCION</v>
      </c>
      <c r="J60" t="str">
        <f>VLOOKUP(D60,'ESTADO DE SITUACION '!J$4:J$849,1,FALSE)</f>
        <v>30095748-EJECUCION</v>
      </c>
      <c r="K60" s="50">
        <f>VLOOKUP(D60,'ESTADO DE SITUACION '!J$4:U$849,12,FALSE)</f>
        <v>53785000</v>
      </c>
      <c r="L60" s="50">
        <f t="shared" si="1"/>
        <v>0</v>
      </c>
    </row>
    <row r="61" spans="1:12">
      <c r="A61">
        <v>31</v>
      </c>
      <c r="B61">
        <v>30097978</v>
      </c>
      <c r="C61" t="s">
        <v>27</v>
      </c>
      <c r="D61" t="str">
        <f t="shared" si="0"/>
        <v>30097978-EJECUCION</v>
      </c>
      <c r="E61" s="50">
        <v>153586415</v>
      </c>
      <c r="F61" s="50">
        <v>0</v>
      </c>
      <c r="G61" t="s">
        <v>30</v>
      </c>
      <c r="H61" t="str">
        <f>VLOOKUP(D61,'ESTADO DE SITUACION '!J$4:J$849,1,FALSE)</f>
        <v>30097978-EJECUCION</v>
      </c>
      <c r="J61" t="str">
        <f>VLOOKUP(D61,'ESTADO DE SITUACION '!J$4:J$849,1,FALSE)</f>
        <v>30097978-EJECUCION</v>
      </c>
      <c r="K61" s="50">
        <f>VLOOKUP(D61,'ESTADO DE SITUACION '!J$4:U$849,12,FALSE)</f>
        <v>153586415</v>
      </c>
      <c r="L61" s="50">
        <f t="shared" si="1"/>
        <v>0</v>
      </c>
    </row>
    <row r="62" spans="1:12">
      <c r="A62">
        <v>31</v>
      </c>
      <c r="B62">
        <v>30098600</v>
      </c>
      <c r="C62" t="s">
        <v>492</v>
      </c>
      <c r="D62" t="str">
        <f t="shared" si="0"/>
        <v>30098600-PREFACTIBILIDAD</v>
      </c>
      <c r="E62" s="50">
        <v>50000000</v>
      </c>
      <c r="F62" s="50">
        <v>0</v>
      </c>
      <c r="G62" t="s">
        <v>30</v>
      </c>
      <c r="H62" t="str">
        <f>VLOOKUP(D62,'ESTADO DE SITUACION '!J$4:J$849,1,FALSE)</f>
        <v>30098600-PREFACTIBILIDAD</v>
      </c>
      <c r="J62" t="str">
        <f>VLOOKUP(D62,'ESTADO DE SITUACION '!J$4:J$849,1,FALSE)</f>
        <v>30098600-PREFACTIBILIDAD</v>
      </c>
      <c r="K62" s="50">
        <f>VLOOKUP(D62,'ESTADO DE SITUACION '!J$4:U$849,12,FALSE)</f>
        <v>50000000</v>
      </c>
      <c r="L62" s="50">
        <f t="shared" si="1"/>
        <v>0</v>
      </c>
    </row>
    <row r="63" spans="1:12">
      <c r="A63">
        <v>33</v>
      </c>
      <c r="B63">
        <v>30101055</v>
      </c>
      <c r="C63" t="s">
        <v>27</v>
      </c>
      <c r="D63" t="str">
        <f t="shared" si="0"/>
        <v>30101055-EJECUCION</v>
      </c>
      <c r="E63" s="50">
        <v>0</v>
      </c>
      <c r="F63" s="50">
        <v>0</v>
      </c>
      <c r="G63" t="s">
        <v>30</v>
      </c>
      <c r="H63" t="str">
        <f>VLOOKUP(D63,'ESTADO DE SITUACION '!J$4:J$849,1,FALSE)</f>
        <v>30101055-EJECUCION</v>
      </c>
      <c r="J63" t="str">
        <f>VLOOKUP(D63,'ESTADO DE SITUACION '!J$4:J$849,1,FALSE)</f>
        <v>30101055-EJECUCION</v>
      </c>
      <c r="K63" s="50">
        <f>VLOOKUP(D63,'ESTADO DE SITUACION '!J$4:U$849,12,FALSE)</f>
        <v>0</v>
      </c>
      <c r="L63" s="50">
        <f t="shared" si="1"/>
        <v>0</v>
      </c>
    </row>
    <row r="64" spans="1:12">
      <c r="A64">
        <v>31</v>
      </c>
      <c r="B64">
        <v>30101366</v>
      </c>
      <c r="C64" t="s">
        <v>27</v>
      </c>
      <c r="D64" t="str">
        <f t="shared" si="0"/>
        <v>30101366-EJECUCION</v>
      </c>
      <c r="E64" s="50">
        <v>96009000</v>
      </c>
      <c r="F64" s="50">
        <v>96009000</v>
      </c>
      <c r="G64" t="s">
        <v>30</v>
      </c>
      <c r="H64" t="str">
        <f>VLOOKUP(D64,'ESTADO DE SITUACION '!J$4:J$849,1,FALSE)</f>
        <v>30101366-EJECUCION</v>
      </c>
      <c r="J64" t="str">
        <f>VLOOKUP(D64,'ESTADO DE SITUACION '!J$4:J$849,1,FALSE)</f>
        <v>30101366-EJECUCION</v>
      </c>
      <c r="K64" s="50">
        <f>VLOOKUP(D64,'ESTADO DE SITUACION '!J$4:U$849,12,FALSE)</f>
        <v>96009000</v>
      </c>
      <c r="L64" s="50">
        <f t="shared" si="1"/>
        <v>0</v>
      </c>
    </row>
    <row r="65" spans="1:12">
      <c r="A65">
        <v>31</v>
      </c>
      <c r="B65">
        <v>30102059</v>
      </c>
      <c r="C65" t="s">
        <v>27</v>
      </c>
      <c r="D65" t="str">
        <f t="shared" si="0"/>
        <v>30102059-EJECUCION</v>
      </c>
      <c r="E65" s="50">
        <v>47700000</v>
      </c>
      <c r="F65" s="50">
        <v>0</v>
      </c>
      <c r="G65" t="s">
        <v>30</v>
      </c>
      <c r="H65" t="str">
        <f>VLOOKUP(D65,'ESTADO DE SITUACION '!J$4:J$849,1,FALSE)</f>
        <v>30102059-EJECUCION</v>
      </c>
      <c r="J65" t="str">
        <f>VLOOKUP(D65,'ESTADO DE SITUACION '!J$4:J$849,1,FALSE)</f>
        <v>30102059-EJECUCION</v>
      </c>
      <c r="K65" s="50">
        <f>VLOOKUP(D65,'ESTADO DE SITUACION '!J$4:U$849,12,FALSE)</f>
        <v>47700000</v>
      </c>
      <c r="L65" s="50">
        <f t="shared" si="1"/>
        <v>0</v>
      </c>
    </row>
    <row r="66" spans="1:12">
      <c r="A66">
        <v>31</v>
      </c>
      <c r="B66">
        <v>30102235</v>
      </c>
      <c r="C66" t="s">
        <v>27</v>
      </c>
      <c r="D66" t="str">
        <f t="shared" si="0"/>
        <v>30102235-EJECUCION</v>
      </c>
      <c r="E66" s="50">
        <v>150000000</v>
      </c>
      <c r="F66" s="50">
        <v>0</v>
      </c>
      <c r="G66" t="s">
        <v>40</v>
      </c>
      <c r="H66" t="str">
        <f>VLOOKUP(D66,'ESTADO DE SITUACION '!J$4:J$849,1,FALSE)</f>
        <v>30102235-EJECUCION</v>
      </c>
      <c r="J66" t="str">
        <f>VLOOKUP(D66,'ESTADO DE SITUACION '!J$4:J$849,1,FALSE)</f>
        <v>30102235-EJECUCION</v>
      </c>
      <c r="K66" s="50">
        <f>VLOOKUP(D66,'ESTADO DE SITUACION '!J$4:U$849,12,FALSE)</f>
        <v>250000000</v>
      </c>
      <c r="L66" s="50">
        <f t="shared" si="1"/>
        <v>-100000000</v>
      </c>
    </row>
    <row r="67" spans="1:12">
      <c r="A67">
        <v>31</v>
      </c>
      <c r="B67">
        <v>30102779</v>
      </c>
      <c r="C67" t="s">
        <v>27</v>
      </c>
      <c r="D67" t="str">
        <f t="shared" ref="D67:D130" si="2">CONCATENATE(B67,"-",C67)</f>
        <v>30102779-EJECUCION</v>
      </c>
      <c r="E67" s="50">
        <v>371000000</v>
      </c>
      <c r="F67" s="50">
        <v>0</v>
      </c>
      <c r="G67" t="s">
        <v>30</v>
      </c>
      <c r="H67" t="str">
        <f>VLOOKUP(D67,'ESTADO DE SITUACION '!J$4:J$849,1,FALSE)</f>
        <v>30102779-EJECUCION</v>
      </c>
      <c r="J67" t="str">
        <f>VLOOKUP(D67,'ESTADO DE SITUACION '!J$4:J$849,1,FALSE)</f>
        <v>30102779-EJECUCION</v>
      </c>
      <c r="K67" s="50">
        <f>VLOOKUP(D67,'ESTADO DE SITUACION '!J$4:U$849,12,FALSE)</f>
        <v>371000000</v>
      </c>
      <c r="L67" s="50">
        <f t="shared" ref="L67:L130" si="3">E67-K67</f>
        <v>0</v>
      </c>
    </row>
    <row r="68" spans="1:12">
      <c r="A68">
        <v>31</v>
      </c>
      <c r="B68">
        <v>30103252</v>
      </c>
      <c r="C68" t="s">
        <v>35</v>
      </c>
      <c r="D68" t="str">
        <f t="shared" si="2"/>
        <v>30103252-DISEÑO</v>
      </c>
      <c r="E68" s="50">
        <v>41075000</v>
      </c>
      <c r="F68" s="50">
        <v>13080000</v>
      </c>
      <c r="G68" t="s">
        <v>30</v>
      </c>
      <c r="H68" t="str">
        <f>VLOOKUP(D68,'ESTADO DE SITUACION '!J$4:J$849,1,FALSE)</f>
        <v>30103252-DISEÑO</v>
      </c>
      <c r="J68" t="str">
        <f>VLOOKUP(D68,'ESTADO DE SITUACION '!J$4:J$849,1,FALSE)</f>
        <v>30103252-DISEÑO</v>
      </c>
      <c r="K68" s="50">
        <f>VLOOKUP(D68,'ESTADO DE SITUACION '!J$4:U$849,12,FALSE)</f>
        <v>41075000</v>
      </c>
      <c r="L68" s="50">
        <f t="shared" si="3"/>
        <v>0</v>
      </c>
    </row>
    <row r="69" spans="1:12">
      <c r="A69">
        <v>31</v>
      </c>
      <c r="B69">
        <v>30103279</v>
      </c>
      <c r="C69" t="s">
        <v>27</v>
      </c>
      <c r="D69" t="str">
        <f t="shared" si="2"/>
        <v>30103279-EJECUCION</v>
      </c>
      <c r="E69" s="50">
        <v>143813653</v>
      </c>
      <c r="F69" s="50">
        <v>143813653</v>
      </c>
      <c r="G69" t="s">
        <v>30</v>
      </c>
      <c r="H69" t="str">
        <f>VLOOKUP(D69,'ESTADO DE SITUACION '!J$4:J$849,1,FALSE)</f>
        <v>30103279-EJECUCION</v>
      </c>
      <c r="J69" t="str">
        <f>VLOOKUP(D69,'ESTADO DE SITUACION '!J$4:J$849,1,FALSE)</f>
        <v>30103279-EJECUCION</v>
      </c>
      <c r="K69" s="50">
        <f>VLOOKUP(D69,'ESTADO DE SITUACION '!J$4:U$849,12,FALSE)</f>
        <v>143813653</v>
      </c>
      <c r="L69" s="50">
        <f t="shared" si="3"/>
        <v>0</v>
      </c>
    </row>
    <row r="70" spans="1:12">
      <c r="A70">
        <v>31</v>
      </c>
      <c r="B70">
        <v>30103446</v>
      </c>
      <c r="C70" t="s">
        <v>27</v>
      </c>
      <c r="D70" t="str">
        <f t="shared" si="2"/>
        <v>30103446-EJECUCION</v>
      </c>
      <c r="E70" s="50">
        <v>67723498</v>
      </c>
      <c r="F70" s="50">
        <v>0</v>
      </c>
      <c r="G70" t="s">
        <v>30</v>
      </c>
      <c r="H70" t="str">
        <f>VLOOKUP(D70,'ESTADO DE SITUACION '!J$4:J$849,1,FALSE)</f>
        <v>30103446-EJECUCION</v>
      </c>
      <c r="J70" t="str">
        <f>VLOOKUP(D70,'ESTADO DE SITUACION '!J$4:J$849,1,FALSE)</f>
        <v>30103446-EJECUCION</v>
      </c>
      <c r="K70" s="50">
        <f>VLOOKUP(D70,'ESTADO DE SITUACION '!J$4:U$849,12,FALSE)</f>
        <v>67723498</v>
      </c>
      <c r="L70" s="50">
        <f t="shared" si="3"/>
        <v>0</v>
      </c>
    </row>
    <row r="71" spans="1:12">
      <c r="A71">
        <v>31</v>
      </c>
      <c r="B71">
        <v>30104476</v>
      </c>
      <c r="C71" t="s">
        <v>27</v>
      </c>
      <c r="D71" t="str">
        <f t="shared" si="2"/>
        <v>30104476-EJECUCION</v>
      </c>
      <c r="E71" s="50">
        <v>2101000</v>
      </c>
      <c r="F71" s="50">
        <v>0</v>
      </c>
      <c r="G71" t="s">
        <v>40</v>
      </c>
      <c r="H71" t="str">
        <f>VLOOKUP(D71,'ESTADO DE SITUACION '!J$4:J$849,1,FALSE)</f>
        <v>30104476-EJECUCION</v>
      </c>
      <c r="J71" t="str">
        <f>VLOOKUP(D71,'ESTADO DE SITUACION '!J$4:J$849,1,FALSE)</f>
        <v>30104476-EJECUCION</v>
      </c>
      <c r="K71" s="50">
        <f>VLOOKUP(D71,'ESTADO DE SITUACION '!J$4:U$849,12,FALSE)</f>
        <v>2101000</v>
      </c>
      <c r="L71" s="50">
        <f t="shared" si="3"/>
        <v>0</v>
      </c>
    </row>
    <row r="72" spans="1:12">
      <c r="A72">
        <v>22</v>
      </c>
      <c r="B72">
        <v>30106012</v>
      </c>
      <c r="C72" t="s">
        <v>27</v>
      </c>
      <c r="D72" t="str">
        <f t="shared" si="2"/>
        <v>30106012-EJECUCION</v>
      </c>
      <c r="E72" s="50">
        <v>44450000</v>
      </c>
      <c r="F72" s="50">
        <v>0</v>
      </c>
      <c r="G72" t="s">
        <v>30</v>
      </c>
      <c r="H72" t="str">
        <f>VLOOKUP(D72,'ESTADO DE SITUACION '!J$4:J$849,1,FALSE)</f>
        <v>30106012-EJECUCION</v>
      </c>
      <c r="J72" t="str">
        <f>VLOOKUP(D72,'ESTADO DE SITUACION '!J$4:J$849,1,FALSE)</f>
        <v>30106012-EJECUCION</v>
      </c>
      <c r="K72" s="50">
        <f>VLOOKUP(D72,'ESTADO DE SITUACION '!J$4:U$849,12,FALSE)</f>
        <v>44450000</v>
      </c>
      <c r="L72" s="50">
        <f t="shared" si="3"/>
        <v>0</v>
      </c>
    </row>
    <row r="73" spans="1:12">
      <c r="A73">
        <v>31</v>
      </c>
      <c r="B73">
        <v>30106468</v>
      </c>
      <c r="C73" t="s">
        <v>27</v>
      </c>
      <c r="D73" t="str">
        <f t="shared" si="2"/>
        <v>30106468-EJECUCION</v>
      </c>
      <c r="E73" s="50">
        <v>4200000</v>
      </c>
      <c r="F73" s="50">
        <v>0</v>
      </c>
      <c r="G73" t="s">
        <v>30</v>
      </c>
      <c r="H73" t="str">
        <f>VLOOKUP(D73,'ESTADO DE SITUACION '!J$4:J$849,1,FALSE)</f>
        <v>30106468-EJECUCION</v>
      </c>
      <c r="J73" t="str">
        <f>VLOOKUP(D73,'ESTADO DE SITUACION '!J$4:J$849,1,FALSE)</f>
        <v>30106468-EJECUCION</v>
      </c>
      <c r="K73" s="50">
        <f>VLOOKUP(D73,'ESTADO DE SITUACION '!J$4:U$849,12,FALSE)</f>
        <v>4200000</v>
      </c>
      <c r="L73" s="50">
        <f t="shared" si="3"/>
        <v>0</v>
      </c>
    </row>
    <row r="74" spans="1:12">
      <c r="A74">
        <v>33</v>
      </c>
      <c r="B74">
        <v>30106837</v>
      </c>
      <c r="C74" t="s">
        <v>27</v>
      </c>
      <c r="D74" t="str">
        <f t="shared" si="2"/>
        <v>30106837-EJECUCION</v>
      </c>
      <c r="E74" s="50">
        <v>0</v>
      </c>
      <c r="F74" s="50">
        <v>0</v>
      </c>
      <c r="G74" t="s">
        <v>155</v>
      </c>
      <c r="H74" t="e">
        <f>VLOOKUP(D74,'ESTADO DE SITUACION '!J$4:J$849,1,FALSE)</f>
        <v>#N/A</v>
      </c>
      <c r="J74" t="e">
        <f>VLOOKUP(D74,'ESTADO DE SITUACION '!J$4:J$849,1,FALSE)</f>
        <v>#N/A</v>
      </c>
      <c r="K74" s="50" t="e">
        <f>VLOOKUP(D74,'ESTADO DE SITUACION '!J$4:U$849,12,FALSE)</f>
        <v>#N/A</v>
      </c>
      <c r="L74" s="50" t="e">
        <f t="shared" si="3"/>
        <v>#N/A</v>
      </c>
    </row>
    <row r="75" spans="1:12">
      <c r="A75">
        <v>33</v>
      </c>
      <c r="B75">
        <v>30108787</v>
      </c>
      <c r="C75" t="s">
        <v>27</v>
      </c>
      <c r="D75" t="str">
        <f t="shared" si="2"/>
        <v>30108787-EJECUCION</v>
      </c>
      <c r="E75" s="50">
        <v>10388782</v>
      </c>
      <c r="F75" s="50">
        <v>0</v>
      </c>
      <c r="G75" t="s">
        <v>30</v>
      </c>
      <c r="H75" t="str">
        <f>VLOOKUP(D75,'ESTADO DE SITUACION '!J$4:J$849,1,FALSE)</f>
        <v>30108787-EJECUCION</v>
      </c>
      <c r="J75" t="str">
        <f>VLOOKUP(D75,'ESTADO DE SITUACION '!J$4:J$849,1,FALSE)</f>
        <v>30108787-EJECUCION</v>
      </c>
      <c r="K75" s="50">
        <f>VLOOKUP(D75,'ESTADO DE SITUACION '!J$4:U$849,12,FALSE)</f>
        <v>10388782</v>
      </c>
      <c r="L75" s="50">
        <f t="shared" si="3"/>
        <v>0</v>
      </c>
    </row>
    <row r="76" spans="1:12">
      <c r="A76">
        <v>31</v>
      </c>
      <c r="B76">
        <v>30110580</v>
      </c>
      <c r="C76" t="s">
        <v>27</v>
      </c>
      <c r="D76" t="str">
        <f t="shared" si="2"/>
        <v>30110580-EJECUCION</v>
      </c>
      <c r="E76" s="50">
        <v>400000000</v>
      </c>
      <c r="F76" s="50">
        <v>0</v>
      </c>
      <c r="G76" t="s">
        <v>30</v>
      </c>
      <c r="H76" t="str">
        <f>VLOOKUP(D76,'ESTADO DE SITUACION '!J$4:J$849,1,FALSE)</f>
        <v>30110580-EJECUCION</v>
      </c>
      <c r="J76" t="str">
        <f>VLOOKUP(D76,'ESTADO DE SITUACION '!J$4:J$849,1,FALSE)</f>
        <v>30110580-EJECUCION</v>
      </c>
      <c r="K76" s="50">
        <f>VLOOKUP(D76,'ESTADO DE SITUACION '!J$4:U$849,12,FALSE)</f>
        <v>400000000</v>
      </c>
      <c r="L76" s="50">
        <f t="shared" si="3"/>
        <v>0</v>
      </c>
    </row>
    <row r="77" spans="1:12">
      <c r="A77">
        <v>31</v>
      </c>
      <c r="B77">
        <v>30112093</v>
      </c>
      <c r="C77" t="s">
        <v>35</v>
      </c>
      <c r="D77" t="str">
        <f t="shared" si="2"/>
        <v>30112093-DISEÑO</v>
      </c>
      <c r="E77" s="50">
        <v>5468000</v>
      </c>
      <c r="F77" s="50">
        <v>0</v>
      </c>
      <c r="G77" t="s">
        <v>30</v>
      </c>
      <c r="H77" t="str">
        <f>VLOOKUP(D77,'ESTADO DE SITUACION '!J$4:J$849,1,FALSE)</f>
        <v>30112093-DISEÑO</v>
      </c>
      <c r="J77" t="str">
        <f>VLOOKUP(D77,'ESTADO DE SITUACION '!J$4:J$849,1,FALSE)</f>
        <v>30112093-DISEÑO</v>
      </c>
      <c r="K77" s="50">
        <f>VLOOKUP(D77,'ESTADO DE SITUACION '!J$4:U$849,12,FALSE)</f>
        <v>5468000</v>
      </c>
      <c r="L77" s="50">
        <f t="shared" si="3"/>
        <v>0</v>
      </c>
    </row>
    <row r="78" spans="1:12">
      <c r="A78">
        <v>31</v>
      </c>
      <c r="B78">
        <v>30113942</v>
      </c>
      <c r="C78" t="s">
        <v>27</v>
      </c>
      <c r="D78" t="str">
        <f t="shared" si="2"/>
        <v>30113942-EJECUCION</v>
      </c>
      <c r="E78" s="50">
        <v>49091789</v>
      </c>
      <c r="F78" s="50">
        <v>22633066</v>
      </c>
      <c r="G78" t="s">
        <v>30</v>
      </c>
      <c r="H78" t="str">
        <f>VLOOKUP(D78,'ESTADO DE SITUACION '!J$4:J$849,1,FALSE)</f>
        <v>30113942-EJECUCION</v>
      </c>
      <c r="J78" t="str">
        <f>VLOOKUP(D78,'ESTADO DE SITUACION '!J$4:J$849,1,FALSE)</f>
        <v>30113942-EJECUCION</v>
      </c>
      <c r="K78" s="50">
        <f>VLOOKUP(D78,'ESTADO DE SITUACION '!J$4:U$849,12,FALSE)</f>
        <v>49091789</v>
      </c>
      <c r="L78" s="50">
        <f t="shared" si="3"/>
        <v>0</v>
      </c>
    </row>
    <row r="79" spans="1:12">
      <c r="A79">
        <v>31</v>
      </c>
      <c r="B79">
        <v>30115252</v>
      </c>
      <c r="C79" t="s">
        <v>27</v>
      </c>
      <c r="D79" t="str">
        <f t="shared" si="2"/>
        <v>30115252-EJECUCION</v>
      </c>
      <c r="E79" s="50">
        <v>454703852</v>
      </c>
      <c r="F79" s="50">
        <v>41350000</v>
      </c>
      <c r="G79" t="s">
        <v>30</v>
      </c>
      <c r="H79" t="str">
        <f>VLOOKUP(D79,'ESTADO DE SITUACION '!J$4:J$849,1,FALSE)</f>
        <v>30115252-EJECUCION</v>
      </c>
      <c r="J79" t="str">
        <f>VLOOKUP(D79,'ESTADO DE SITUACION '!J$4:J$849,1,FALSE)</f>
        <v>30115252-EJECUCION</v>
      </c>
      <c r="K79" s="50">
        <f>VLOOKUP(D79,'ESTADO DE SITUACION '!J$4:U$849,12,FALSE)</f>
        <v>454703852</v>
      </c>
      <c r="L79" s="50">
        <f t="shared" si="3"/>
        <v>0</v>
      </c>
    </row>
    <row r="80" spans="1:12">
      <c r="A80">
        <v>31</v>
      </c>
      <c r="B80">
        <v>30115770</v>
      </c>
      <c r="C80" t="s">
        <v>27</v>
      </c>
      <c r="D80" t="str">
        <f t="shared" si="2"/>
        <v>30115770-EJECUCION</v>
      </c>
      <c r="E80" s="50">
        <v>291652319</v>
      </c>
      <c r="F80" s="50">
        <v>0</v>
      </c>
      <c r="G80" t="s">
        <v>30</v>
      </c>
      <c r="H80" t="str">
        <f>VLOOKUP(D80,'ESTADO DE SITUACION '!J$4:J$849,1,FALSE)</f>
        <v>30115770-EJECUCION</v>
      </c>
      <c r="J80" t="str">
        <f>VLOOKUP(D80,'ESTADO DE SITUACION '!J$4:J$849,1,FALSE)</f>
        <v>30115770-EJECUCION</v>
      </c>
      <c r="K80" s="50">
        <f>VLOOKUP(D80,'ESTADO DE SITUACION '!J$4:U$849,12,FALSE)</f>
        <v>291652319</v>
      </c>
      <c r="L80" s="50">
        <f t="shared" si="3"/>
        <v>0</v>
      </c>
    </row>
    <row r="81" spans="1:12">
      <c r="A81">
        <v>31</v>
      </c>
      <c r="B81">
        <v>30115878</v>
      </c>
      <c r="C81" t="s">
        <v>27</v>
      </c>
      <c r="D81" t="str">
        <f t="shared" si="2"/>
        <v>30115878-EJECUCION</v>
      </c>
      <c r="E81" s="50">
        <v>8843400</v>
      </c>
      <c r="F81" s="50">
        <v>0</v>
      </c>
      <c r="G81" t="s">
        <v>30</v>
      </c>
      <c r="H81" t="str">
        <f>VLOOKUP(D81,'ESTADO DE SITUACION '!J$4:J$849,1,FALSE)</f>
        <v>30115878-EJECUCION</v>
      </c>
      <c r="J81" t="str">
        <f>VLOOKUP(D81,'ESTADO DE SITUACION '!J$4:J$849,1,FALSE)</f>
        <v>30115878-EJECUCION</v>
      </c>
      <c r="K81" s="50">
        <f>VLOOKUP(D81,'ESTADO DE SITUACION '!J$4:U$849,12,FALSE)</f>
        <v>8843400</v>
      </c>
      <c r="L81" s="50">
        <f t="shared" si="3"/>
        <v>0</v>
      </c>
    </row>
    <row r="82" spans="1:12">
      <c r="A82">
        <v>31</v>
      </c>
      <c r="B82">
        <v>30116040</v>
      </c>
      <c r="C82" t="s">
        <v>35</v>
      </c>
      <c r="D82" t="str">
        <f t="shared" si="2"/>
        <v>30116040-DISEÑO</v>
      </c>
      <c r="E82" s="50">
        <v>42467000</v>
      </c>
      <c r="F82" s="50">
        <v>0</v>
      </c>
      <c r="G82" t="s">
        <v>30</v>
      </c>
      <c r="H82" t="str">
        <f>VLOOKUP(D82,'ESTADO DE SITUACION '!J$4:J$849,1,FALSE)</f>
        <v>30116040-DISEÑO</v>
      </c>
      <c r="J82" t="str">
        <f>VLOOKUP(D82,'ESTADO DE SITUACION '!J$4:J$849,1,FALSE)</f>
        <v>30116040-DISEÑO</v>
      </c>
      <c r="K82" s="50">
        <f>VLOOKUP(D82,'ESTADO DE SITUACION '!J$4:U$849,12,FALSE)</f>
        <v>42467000</v>
      </c>
      <c r="L82" s="50">
        <f t="shared" si="3"/>
        <v>0</v>
      </c>
    </row>
    <row r="83" spans="1:12">
      <c r="A83">
        <v>31</v>
      </c>
      <c r="B83">
        <v>30116956</v>
      </c>
      <c r="C83" t="s">
        <v>27</v>
      </c>
      <c r="D83" t="str">
        <f t="shared" si="2"/>
        <v>30116956-EJECUCION</v>
      </c>
      <c r="E83" s="50">
        <v>1568250</v>
      </c>
      <c r="F83" s="50">
        <v>0</v>
      </c>
      <c r="G83" t="s">
        <v>30</v>
      </c>
      <c r="H83" t="str">
        <f>VLOOKUP(D83,'ESTADO DE SITUACION '!J$4:J$849,1,FALSE)</f>
        <v>30116956-EJECUCION</v>
      </c>
      <c r="J83" t="str">
        <f>VLOOKUP(D83,'ESTADO DE SITUACION '!J$4:J$849,1,FALSE)</f>
        <v>30116956-EJECUCION</v>
      </c>
      <c r="K83" s="50">
        <f>VLOOKUP(D83,'ESTADO DE SITUACION '!J$4:U$849,12,FALSE)</f>
        <v>1568250</v>
      </c>
      <c r="L83" s="50">
        <f t="shared" si="3"/>
        <v>0</v>
      </c>
    </row>
    <row r="84" spans="1:12">
      <c r="A84">
        <v>31</v>
      </c>
      <c r="B84">
        <v>30117895</v>
      </c>
      <c r="C84" t="s">
        <v>35</v>
      </c>
      <c r="D84" t="str">
        <f t="shared" si="2"/>
        <v>30117895-DISEÑO</v>
      </c>
      <c r="E84" s="50">
        <v>12530000</v>
      </c>
      <c r="F84" s="50">
        <v>0</v>
      </c>
      <c r="G84" t="s">
        <v>30</v>
      </c>
      <c r="H84" t="str">
        <f>VLOOKUP(D84,'ESTADO DE SITUACION '!J$4:J$849,1,FALSE)</f>
        <v>30117895-DISEÑO</v>
      </c>
      <c r="J84" t="str">
        <f>VLOOKUP(D84,'ESTADO DE SITUACION '!J$4:J$849,1,FALSE)</f>
        <v>30117895-DISEÑO</v>
      </c>
      <c r="K84" s="50">
        <f>VLOOKUP(D84,'ESTADO DE SITUACION '!J$4:U$849,12,FALSE)</f>
        <v>13783000</v>
      </c>
      <c r="L84" s="50">
        <f t="shared" si="3"/>
        <v>-1253000</v>
      </c>
    </row>
    <row r="85" spans="1:12">
      <c r="A85">
        <v>31</v>
      </c>
      <c r="B85">
        <v>30118582</v>
      </c>
      <c r="C85" t="s">
        <v>27</v>
      </c>
      <c r="D85" t="str">
        <f t="shared" si="2"/>
        <v>30118582-EJECUCION</v>
      </c>
      <c r="E85" s="50">
        <v>151547000</v>
      </c>
      <c r="F85" s="50">
        <v>0</v>
      </c>
      <c r="G85" t="s">
        <v>30</v>
      </c>
      <c r="H85" t="str">
        <f>VLOOKUP(D85,'ESTADO DE SITUACION '!J$4:J$849,1,FALSE)</f>
        <v>30118582-EJECUCION</v>
      </c>
      <c r="J85" t="str">
        <f>VLOOKUP(D85,'ESTADO DE SITUACION '!J$4:J$849,1,FALSE)</f>
        <v>30118582-EJECUCION</v>
      </c>
      <c r="K85" s="50">
        <f>VLOOKUP(D85,'ESTADO DE SITUACION '!J$4:U$849,12,FALSE)</f>
        <v>151547000</v>
      </c>
      <c r="L85" s="50">
        <f t="shared" si="3"/>
        <v>0</v>
      </c>
    </row>
    <row r="86" spans="1:12">
      <c r="A86">
        <v>31</v>
      </c>
      <c r="B86">
        <v>30121787</v>
      </c>
      <c r="C86" t="s">
        <v>27</v>
      </c>
      <c r="D86" t="str">
        <f t="shared" si="2"/>
        <v>30121787-EJECUCION</v>
      </c>
      <c r="E86" s="50">
        <v>245075000</v>
      </c>
      <c r="F86" s="50">
        <v>0</v>
      </c>
      <c r="G86" t="s">
        <v>30</v>
      </c>
      <c r="H86" t="str">
        <f>VLOOKUP(D86,'ESTADO DE SITUACION '!J$4:J$849,1,FALSE)</f>
        <v>30121787-EJECUCION</v>
      </c>
      <c r="J86" t="str">
        <f>VLOOKUP(D86,'ESTADO DE SITUACION '!J$4:J$849,1,FALSE)</f>
        <v>30121787-EJECUCION</v>
      </c>
      <c r="K86" s="50">
        <f>VLOOKUP(D86,'ESTADO DE SITUACION '!J$4:U$849,12,FALSE)</f>
        <v>205075000</v>
      </c>
      <c r="L86" s="50">
        <f t="shared" si="3"/>
        <v>40000000</v>
      </c>
    </row>
    <row r="87" spans="1:12">
      <c r="A87">
        <v>31</v>
      </c>
      <c r="B87">
        <v>30124378</v>
      </c>
      <c r="C87" t="s">
        <v>27</v>
      </c>
      <c r="D87" t="str">
        <f t="shared" si="2"/>
        <v>30124378-EJECUCION</v>
      </c>
      <c r="E87" s="50">
        <v>130827000</v>
      </c>
      <c r="F87" s="50">
        <v>130827000</v>
      </c>
      <c r="G87" t="s">
        <v>30</v>
      </c>
      <c r="H87" t="str">
        <f>VLOOKUP(D87,'ESTADO DE SITUACION '!J$4:J$849,1,FALSE)</f>
        <v>30124378-EJECUCION</v>
      </c>
      <c r="J87" t="str">
        <f>VLOOKUP(D87,'ESTADO DE SITUACION '!J$4:J$849,1,FALSE)</f>
        <v>30124378-EJECUCION</v>
      </c>
      <c r="K87" s="50">
        <f>VLOOKUP(D87,'ESTADO DE SITUACION '!J$4:U$849,12,FALSE)</f>
        <v>130827000</v>
      </c>
      <c r="L87" s="50">
        <f t="shared" si="3"/>
        <v>0</v>
      </c>
    </row>
    <row r="88" spans="1:12">
      <c r="A88">
        <v>33</v>
      </c>
      <c r="B88">
        <v>30124775</v>
      </c>
      <c r="C88" t="s">
        <v>27</v>
      </c>
      <c r="D88" t="str">
        <f t="shared" si="2"/>
        <v>30124775-EJECUCION</v>
      </c>
      <c r="E88" s="50">
        <v>0</v>
      </c>
      <c r="F88" s="50">
        <v>0</v>
      </c>
      <c r="G88" t="s">
        <v>155</v>
      </c>
      <c r="H88" t="e">
        <f>VLOOKUP(D88,'ESTADO DE SITUACION '!J$4:J$849,1,FALSE)</f>
        <v>#N/A</v>
      </c>
      <c r="J88" t="e">
        <f>VLOOKUP(D88,'ESTADO DE SITUACION '!J$4:J$849,1,FALSE)</f>
        <v>#N/A</v>
      </c>
      <c r="K88" s="50" t="e">
        <f>VLOOKUP(D88,'ESTADO DE SITUACION '!J$4:U$849,12,FALSE)</f>
        <v>#N/A</v>
      </c>
      <c r="L88" s="50" t="e">
        <f t="shared" si="3"/>
        <v>#N/A</v>
      </c>
    </row>
    <row r="89" spans="1:12">
      <c r="A89">
        <v>33</v>
      </c>
      <c r="B89">
        <v>30124802</v>
      </c>
      <c r="C89" t="s">
        <v>27</v>
      </c>
      <c r="D89" t="str">
        <f t="shared" si="2"/>
        <v>30124802-EJECUCION</v>
      </c>
      <c r="E89" s="50">
        <v>0</v>
      </c>
      <c r="F89" s="50">
        <v>0</v>
      </c>
      <c r="G89" t="s">
        <v>155</v>
      </c>
      <c r="H89" t="e">
        <f>VLOOKUP(D89,'ESTADO DE SITUACION '!J$4:J$849,1,FALSE)</f>
        <v>#N/A</v>
      </c>
      <c r="J89" t="e">
        <f>VLOOKUP(D89,'ESTADO DE SITUACION '!J$4:J$849,1,FALSE)</f>
        <v>#N/A</v>
      </c>
      <c r="K89" s="50" t="e">
        <f>VLOOKUP(D89,'ESTADO DE SITUACION '!J$4:U$849,12,FALSE)</f>
        <v>#N/A</v>
      </c>
      <c r="L89" s="50" t="e">
        <f t="shared" si="3"/>
        <v>#N/A</v>
      </c>
    </row>
    <row r="90" spans="1:12">
      <c r="A90">
        <v>31</v>
      </c>
      <c r="B90">
        <v>30125599</v>
      </c>
      <c r="C90" t="s">
        <v>27</v>
      </c>
      <c r="D90" t="str">
        <f t="shared" si="2"/>
        <v>30125599-EJECUCION</v>
      </c>
      <c r="E90" s="50">
        <f>597665083+84000000</f>
        <v>681665083</v>
      </c>
      <c r="F90" s="50">
        <v>10000000</v>
      </c>
      <c r="G90" t="s">
        <v>30</v>
      </c>
      <c r="H90" t="str">
        <f>VLOOKUP(D90,'ESTADO DE SITUACION '!J$4:J$849,1,FALSE)</f>
        <v>30125599-EJECUCION</v>
      </c>
      <c r="J90" t="str">
        <f>VLOOKUP(D90,'ESTADO DE SITUACION '!J$4:J$849,1,FALSE)</f>
        <v>30125599-EJECUCION</v>
      </c>
      <c r="K90" s="50">
        <f>VLOOKUP(D90,'ESTADO DE SITUACION '!J$4:U$849,12,FALSE)</f>
        <v>598276952</v>
      </c>
      <c r="L90" s="50">
        <f t="shared" si="3"/>
        <v>83388131</v>
      </c>
    </row>
    <row r="91" spans="1:12" s="450" customFormat="1">
      <c r="A91" s="450">
        <v>31</v>
      </c>
      <c r="B91" s="450">
        <v>30125600</v>
      </c>
      <c r="C91" s="450" t="s">
        <v>27</v>
      </c>
      <c r="D91" s="450" t="str">
        <f t="shared" si="2"/>
        <v>30125600-EJECUCION</v>
      </c>
      <c r="E91" s="451">
        <v>84000000</v>
      </c>
      <c r="F91" s="451">
        <v>84000000</v>
      </c>
      <c r="G91" s="450" t="s">
        <v>30</v>
      </c>
      <c r="H91" s="450" t="e">
        <f>VLOOKUP(D91,'ESTADO DE SITUACION '!J$4:J$849,1,FALSE)</f>
        <v>#N/A</v>
      </c>
      <c r="I91" s="450" t="s">
        <v>3472</v>
      </c>
      <c r="J91" t="e">
        <f>VLOOKUP(D91,'ESTADO DE SITUACION '!J$4:J$849,1,FALSE)</f>
        <v>#N/A</v>
      </c>
      <c r="K91" s="50" t="e">
        <f>VLOOKUP(D91,'ESTADO DE SITUACION '!J$4:U$849,12,FALSE)</f>
        <v>#N/A</v>
      </c>
      <c r="L91" s="50" t="e">
        <f t="shared" si="3"/>
        <v>#N/A</v>
      </c>
    </row>
    <row r="92" spans="1:12">
      <c r="A92">
        <v>31</v>
      </c>
      <c r="B92">
        <v>30125798</v>
      </c>
      <c r="C92" t="s">
        <v>27</v>
      </c>
      <c r="D92" t="str">
        <f t="shared" si="2"/>
        <v>30125798-EJECUCION</v>
      </c>
      <c r="E92" s="50">
        <v>0</v>
      </c>
      <c r="F92" s="50">
        <v>0</v>
      </c>
      <c r="G92" t="s">
        <v>74</v>
      </c>
      <c r="H92" t="e">
        <f>VLOOKUP(D92,'ESTADO DE SITUACION '!J$4:J$849,1,FALSE)</f>
        <v>#N/A</v>
      </c>
      <c r="J92" t="e">
        <f>VLOOKUP(D92,'ESTADO DE SITUACION '!J$4:J$849,1,FALSE)</f>
        <v>#N/A</v>
      </c>
      <c r="K92" s="50" t="e">
        <f>VLOOKUP(D92,'ESTADO DE SITUACION '!J$4:U$849,12,FALSE)</f>
        <v>#N/A</v>
      </c>
      <c r="L92" s="50" t="e">
        <f t="shared" si="3"/>
        <v>#N/A</v>
      </c>
    </row>
    <row r="93" spans="1:12">
      <c r="A93">
        <v>31</v>
      </c>
      <c r="B93">
        <v>30125834</v>
      </c>
      <c r="C93" t="s">
        <v>27</v>
      </c>
      <c r="D93" t="str">
        <f t="shared" si="2"/>
        <v>30125834-EJECUCION</v>
      </c>
      <c r="E93" s="50">
        <v>26916936</v>
      </c>
      <c r="F93" s="50">
        <v>0</v>
      </c>
      <c r="G93" t="s">
        <v>30</v>
      </c>
      <c r="H93" t="str">
        <f>VLOOKUP(D93,'ESTADO DE SITUACION '!J$4:J$849,1,FALSE)</f>
        <v>30125834-EJECUCION</v>
      </c>
      <c r="J93" t="str">
        <f>VLOOKUP(D93,'ESTADO DE SITUACION '!J$4:J$849,1,FALSE)</f>
        <v>30125834-EJECUCION</v>
      </c>
      <c r="K93" s="50">
        <f>VLOOKUP(D93,'ESTADO DE SITUACION '!J$4:U$849,12,FALSE)</f>
        <v>26916936</v>
      </c>
      <c r="L93" s="50">
        <f t="shared" si="3"/>
        <v>0</v>
      </c>
    </row>
    <row r="94" spans="1:12">
      <c r="A94">
        <v>31</v>
      </c>
      <c r="B94">
        <v>30126279</v>
      </c>
      <c r="C94" t="s">
        <v>35</v>
      </c>
      <c r="D94" t="str">
        <f t="shared" si="2"/>
        <v>30126279-DISEÑO</v>
      </c>
      <c r="E94" s="50">
        <v>3999597</v>
      </c>
      <c r="F94" s="50">
        <v>0</v>
      </c>
      <c r="G94" t="s">
        <v>30</v>
      </c>
      <c r="H94" t="str">
        <f>VLOOKUP(D94,'ESTADO DE SITUACION '!J$4:J$849,1,FALSE)</f>
        <v>30126279-DISEÑO</v>
      </c>
      <c r="J94" t="str">
        <f>VLOOKUP(D94,'ESTADO DE SITUACION '!J$4:J$849,1,FALSE)</f>
        <v>30126279-DISEÑO</v>
      </c>
      <c r="K94" s="50">
        <f>VLOOKUP(D94,'ESTADO DE SITUACION '!J$4:U$849,12,FALSE)</f>
        <v>3999597</v>
      </c>
      <c r="L94" s="50">
        <f t="shared" si="3"/>
        <v>0</v>
      </c>
    </row>
    <row r="95" spans="1:12">
      <c r="A95">
        <v>22</v>
      </c>
      <c r="B95">
        <v>30126522</v>
      </c>
      <c r="C95" t="s">
        <v>27</v>
      </c>
      <c r="D95" t="str">
        <f t="shared" si="2"/>
        <v>30126522-EJECUCION</v>
      </c>
      <c r="E95" s="50">
        <v>0</v>
      </c>
      <c r="F95" s="50">
        <v>0</v>
      </c>
      <c r="G95" t="s">
        <v>40</v>
      </c>
      <c r="H95" t="str">
        <f>VLOOKUP(D95,'ESTADO DE SITUACION '!J$4:J$849,1,FALSE)</f>
        <v>30126522-EJECUCION</v>
      </c>
      <c r="J95" t="str">
        <f>VLOOKUP(D95,'ESTADO DE SITUACION '!J$4:J$849,1,FALSE)</f>
        <v>30126522-EJECUCION</v>
      </c>
      <c r="K95" s="50">
        <f>VLOOKUP(D95,'ESTADO DE SITUACION '!J$4:U$849,12,FALSE)</f>
        <v>0</v>
      </c>
      <c r="L95" s="50">
        <f t="shared" si="3"/>
        <v>0</v>
      </c>
    </row>
    <row r="96" spans="1:12">
      <c r="A96">
        <v>33</v>
      </c>
      <c r="B96">
        <v>30126939</v>
      </c>
      <c r="C96" t="s">
        <v>27</v>
      </c>
      <c r="D96" t="str">
        <f t="shared" si="2"/>
        <v>30126939-EJECUCION</v>
      </c>
      <c r="E96" s="50">
        <v>213416858</v>
      </c>
      <c r="F96" s="50">
        <v>4300000</v>
      </c>
      <c r="G96" t="s">
        <v>155</v>
      </c>
      <c r="H96" t="str">
        <f>VLOOKUP(D96,'ESTADO DE SITUACION '!J$4:J$849,1,FALSE)</f>
        <v>30126939-EJECUCION</v>
      </c>
      <c r="J96" t="str">
        <f>VLOOKUP(D96,'ESTADO DE SITUACION '!J$4:J$849,1,FALSE)</f>
        <v>30126939-EJECUCION</v>
      </c>
      <c r="K96" s="50">
        <f>VLOOKUP(D96,'ESTADO DE SITUACION '!J$4:U$849,12,FALSE)</f>
        <v>213416858</v>
      </c>
      <c r="L96" s="50">
        <f t="shared" si="3"/>
        <v>0</v>
      </c>
    </row>
    <row r="97" spans="1:12">
      <c r="A97">
        <v>31</v>
      </c>
      <c r="B97">
        <v>30128140</v>
      </c>
      <c r="C97" t="s">
        <v>27</v>
      </c>
      <c r="D97" t="str">
        <f t="shared" si="2"/>
        <v>30128140-EJECUCION</v>
      </c>
      <c r="E97" s="50">
        <v>0</v>
      </c>
      <c r="F97" s="50">
        <v>0</v>
      </c>
      <c r="G97" t="s">
        <v>30</v>
      </c>
      <c r="H97" t="str">
        <f>VLOOKUP(D97,'ESTADO DE SITUACION '!J$4:J$849,1,FALSE)</f>
        <v>30128140-EJECUCION</v>
      </c>
      <c r="J97" t="str">
        <f>VLOOKUP(D97,'ESTADO DE SITUACION '!J$4:J$849,1,FALSE)</f>
        <v>30128140-EJECUCION</v>
      </c>
      <c r="K97" s="50">
        <f>VLOOKUP(D97,'ESTADO DE SITUACION '!J$4:U$849,12,FALSE)</f>
        <v>0</v>
      </c>
      <c r="L97" s="50">
        <f t="shared" si="3"/>
        <v>0</v>
      </c>
    </row>
    <row r="98" spans="1:12">
      <c r="A98">
        <v>31</v>
      </c>
      <c r="B98">
        <v>30128506</v>
      </c>
      <c r="C98" t="s">
        <v>27</v>
      </c>
      <c r="D98" t="str">
        <f t="shared" si="2"/>
        <v>30128506-EJECUCION</v>
      </c>
      <c r="E98" s="50">
        <v>41644589</v>
      </c>
      <c r="F98" s="50">
        <v>0</v>
      </c>
      <c r="G98" t="s">
        <v>30</v>
      </c>
      <c r="H98" t="str">
        <f>VLOOKUP(D98,'ESTADO DE SITUACION '!J$4:J$849,1,FALSE)</f>
        <v>30128506-EJECUCION</v>
      </c>
      <c r="J98" t="str">
        <f>VLOOKUP(D98,'ESTADO DE SITUACION '!J$4:J$849,1,FALSE)</f>
        <v>30128506-EJECUCION</v>
      </c>
      <c r="K98" s="50">
        <f>VLOOKUP(D98,'ESTADO DE SITUACION '!J$4:U$849,12,FALSE)</f>
        <v>41644589</v>
      </c>
      <c r="L98" s="50">
        <f t="shared" si="3"/>
        <v>0</v>
      </c>
    </row>
    <row r="99" spans="1:12">
      <c r="A99">
        <v>31</v>
      </c>
      <c r="B99">
        <v>30129273</v>
      </c>
      <c r="C99" t="s">
        <v>27</v>
      </c>
      <c r="D99" t="str">
        <f t="shared" si="2"/>
        <v>30129273-EJECUCION</v>
      </c>
      <c r="E99" s="50">
        <v>820175486</v>
      </c>
      <c r="F99" s="50">
        <v>0</v>
      </c>
      <c r="G99" t="s">
        <v>30</v>
      </c>
      <c r="H99" t="str">
        <f>VLOOKUP(D99,'ESTADO DE SITUACION '!J$4:J$849,1,FALSE)</f>
        <v>30129273-EJECUCION</v>
      </c>
      <c r="J99" t="str">
        <f>VLOOKUP(D99,'ESTADO DE SITUACION '!J$4:J$849,1,FALSE)</f>
        <v>30129273-EJECUCION</v>
      </c>
      <c r="K99" s="50">
        <f>VLOOKUP(D99,'ESTADO DE SITUACION '!J$4:U$849,12,FALSE)</f>
        <v>820175486</v>
      </c>
      <c r="L99" s="50">
        <f t="shared" si="3"/>
        <v>0</v>
      </c>
    </row>
    <row r="100" spans="1:12">
      <c r="A100">
        <v>31</v>
      </c>
      <c r="B100">
        <v>30129384</v>
      </c>
      <c r="C100" t="s">
        <v>27</v>
      </c>
      <c r="D100" t="str">
        <f t="shared" si="2"/>
        <v>30129384-EJECUCION</v>
      </c>
      <c r="E100" s="50">
        <v>1646745531</v>
      </c>
      <c r="F100" s="50">
        <v>253537954</v>
      </c>
      <c r="G100" t="s">
        <v>30</v>
      </c>
      <c r="H100" t="str">
        <f>VLOOKUP(D100,'ESTADO DE SITUACION '!J$4:J$849,1,FALSE)</f>
        <v>30129384-EJECUCION</v>
      </c>
      <c r="J100" t="str">
        <f>VLOOKUP(D100,'ESTADO DE SITUACION '!J$4:J$849,1,FALSE)</f>
        <v>30129384-EJECUCION</v>
      </c>
      <c r="K100" s="50">
        <f>VLOOKUP(D100,'ESTADO DE SITUACION '!J$4:U$849,12,FALSE)</f>
        <v>1646745531</v>
      </c>
      <c r="L100" s="50">
        <f t="shared" si="3"/>
        <v>0</v>
      </c>
    </row>
    <row r="101" spans="1:12">
      <c r="A101">
        <v>31</v>
      </c>
      <c r="B101">
        <v>30129657</v>
      </c>
      <c r="C101" t="s">
        <v>27</v>
      </c>
      <c r="D101" t="str">
        <f t="shared" si="2"/>
        <v>30129657-EJECUCION</v>
      </c>
      <c r="E101" s="50">
        <v>1940557</v>
      </c>
      <c r="F101" s="50">
        <v>0</v>
      </c>
      <c r="G101" t="s">
        <v>30</v>
      </c>
      <c r="H101" t="str">
        <f>VLOOKUP(D101,'ESTADO DE SITUACION '!J$4:J$849,1,FALSE)</f>
        <v>30129657-EJECUCION</v>
      </c>
      <c r="J101" t="str">
        <f>VLOOKUP(D101,'ESTADO DE SITUACION '!J$4:J$849,1,FALSE)</f>
        <v>30129657-EJECUCION</v>
      </c>
      <c r="K101" s="50">
        <f>VLOOKUP(D101,'ESTADO DE SITUACION '!J$4:U$849,12,FALSE)</f>
        <v>1940557</v>
      </c>
      <c r="L101" s="50">
        <f t="shared" si="3"/>
        <v>0</v>
      </c>
    </row>
    <row r="102" spans="1:12">
      <c r="A102">
        <v>33</v>
      </c>
      <c r="B102">
        <v>30129698</v>
      </c>
      <c r="C102" t="s">
        <v>27</v>
      </c>
      <c r="D102" t="str">
        <f t="shared" si="2"/>
        <v>30129698-EJECUCION</v>
      </c>
      <c r="E102" s="50">
        <v>0</v>
      </c>
      <c r="F102" s="50">
        <v>0</v>
      </c>
      <c r="G102" t="s">
        <v>155</v>
      </c>
      <c r="H102" t="e">
        <f>VLOOKUP(D102,'ESTADO DE SITUACION '!J$4:J$849,1,FALSE)</f>
        <v>#N/A</v>
      </c>
      <c r="J102" t="e">
        <f>VLOOKUP(D102,'ESTADO DE SITUACION '!J$4:J$849,1,FALSE)</f>
        <v>#N/A</v>
      </c>
      <c r="K102" s="50" t="e">
        <f>VLOOKUP(D102,'ESTADO DE SITUACION '!J$4:U$849,12,FALSE)</f>
        <v>#N/A</v>
      </c>
      <c r="L102" s="50" t="e">
        <f t="shared" si="3"/>
        <v>#N/A</v>
      </c>
    </row>
    <row r="103" spans="1:12" s="450" customFormat="1">
      <c r="A103" s="450">
        <v>31</v>
      </c>
      <c r="B103" s="450">
        <v>30129912</v>
      </c>
      <c r="C103" s="450" t="s">
        <v>35</v>
      </c>
      <c r="D103" s="450" t="str">
        <f t="shared" si="2"/>
        <v>30129912-DISEÑO</v>
      </c>
      <c r="E103" s="451">
        <v>93394000</v>
      </c>
      <c r="F103" s="451">
        <v>0</v>
      </c>
      <c r="G103" s="450" t="s">
        <v>40</v>
      </c>
      <c r="H103" s="450" t="str">
        <f>VLOOKUP(D103,'ESTADO DE SITUACION '!J$4:J$849,1,FALSE)</f>
        <v>30129912-DISEÑO</v>
      </c>
      <c r="I103" s="450" t="s">
        <v>3467</v>
      </c>
      <c r="J103" t="str">
        <f>VLOOKUP(D103,'ESTADO DE SITUACION '!J$4:J$849,1,FALSE)</f>
        <v>30129912-DISEÑO</v>
      </c>
      <c r="K103" s="50">
        <f>VLOOKUP(D103,'ESTADO DE SITUACION '!J$4:U$849,12,FALSE)</f>
        <v>93394000</v>
      </c>
      <c r="L103" s="50">
        <f t="shared" si="3"/>
        <v>0</v>
      </c>
    </row>
    <row r="104" spans="1:12">
      <c r="A104">
        <v>24</v>
      </c>
      <c r="B104">
        <v>30130819</v>
      </c>
      <c r="C104" t="s">
        <v>27</v>
      </c>
      <c r="D104" t="str">
        <f t="shared" si="2"/>
        <v>30130819-EJECUCION</v>
      </c>
      <c r="E104" s="50">
        <v>0</v>
      </c>
      <c r="F104" s="50">
        <v>0</v>
      </c>
      <c r="G104" t="s">
        <v>155</v>
      </c>
      <c r="H104" t="str">
        <f>VLOOKUP(D104,'ESTADO DE SITUACION '!J$4:J$849,1,FALSE)</f>
        <v>30130819-EJECUCION</v>
      </c>
      <c r="J104" t="str">
        <f>VLOOKUP(D104,'ESTADO DE SITUACION '!J$4:J$849,1,FALSE)</f>
        <v>30130819-EJECUCION</v>
      </c>
      <c r="K104" s="50">
        <f>VLOOKUP(D104,'ESTADO DE SITUACION '!J$4:U$849,12,FALSE)</f>
        <v>0</v>
      </c>
      <c r="L104" s="50">
        <f t="shared" si="3"/>
        <v>0</v>
      </c>
    </row>
    <row r="105" spans="1:12">
      <c r="A105">
        <v>24</v>
      </c>
      <c r="B105">
        <v>30130822</v>
      </c>
      <c r="C105" t="s">
        <v>27</v>
      </c>
      <c r="D105" t="str">
        <f t="shared" si="2"/>
        <v>30130822-EJECUCION</v>
      </c>
      <c r="E105" s="50">
        <v>0</v>
      </c>
      <c r="F105" s="50">
        <v>0</v>
      </c>
      <c r="G105" t="s">
        <v>155</v>
      </c>
      <c r="H105" t="str">
        <f>VLOOKUP(D105,'ESTADO DE SITUACION '!J$4:J$849,1,FALSE)</f>
        <v>30130822-EJECUCION</v>
      </c>
      <c r="J105" t="str">
        <f>VLOOKUP(D105,'ESTADO DE SITUACION '!J$4:J$849,1,FALSE)</f>
        <v>30130822-EJECUCION</v>
      </c>
      <c r="K105" s="50">
        <f>VLOOKUP(D105,'ESTADO DE SITUACION '!J$4:U$849,12,FALSE)</f>
        <v>0</v>
      </c>
      <c r="L105" s="50">
        <f t="shared" si="3"/>
        <v>0</v>
      </c>
    </row>
    <row r="106" spans="1:12">
      <c r="A106">
        <v>24</v>
      </c>
      <c r="B106">
        <v>30130843</v>
      </c>
      <c r="C106" t="s">
        <v>27</v>
      </c>
      <c r="D106" t="str">
        <f t="shared" si="2"/>
        <v>30130843-EJECUCION</v>
      </c>
      <c r="E106" s="50">
        <v>0</v>
      </c>
      <c r="F106" s="50">
        <v>0</v>
      </c>
      <c r="G106" t="s">
        <v>155</v>
      </c>
      <c r="H106" t="str">
        <f>VLOOKUP(D106,'ESTADO DE SITUACION '!J$4:J$849,1,FALSE)</f>
        <v>30130843-EJECUCION</v>
      </c>
      <c r="J106" t="str">
        <f>VLOOKUP(D106,'ESTADO DE SITUACION '!J$4:J$849,1,FALSE)</f>
        <v>30130843-EJECUCION</v>
      </c>
      <c r="K106" s="50">
        <f>VLOOKUP(D106,'ESTADO DE SITUACION '!J$4:U$849,12,FALSE)</f>
        <v>0</v>
      </c>
      <c r="L106" s="50">
        <f t="shared" si="3"/>
        <v>0</v>
      </c>
    </row>
    <row r="107" spans="1:12">
      <c r="A107">
        <v>31</v>
      </c>
      <c r="B107">
        <v>30131130</v>
      </c>
      <c r="C107" t="s">
        <v>27</v>
      </c>
      <c r="D107" t="str">
        <f t="shared" si="2"/>
        <v>30131130-EJECUCION</v>
      </c>
      <c r="E107" s="50">
        <v>53596000</v>
      </c>
      <c r="F107" s="50">
        <v>53596000</v>
      </c>
      <c r="G107" t="s">
        <v>30</v>
      </c>
      <c r="H107" t="str">
        <f>VLOOKUP(D107,'ESTADO DE SITUACION '!J$4:J$849,1,FALSE)</f>
        <v>30131130-EJECUCION</v>
      </c>
      <c r="J107" t="str">
        <f>VLOOKUP(D107,'ESTADO DE SITUACION '!J$4:J$849,1,FALSE)</f>
        <v>30131130-EJECUCION</v>
      </c>
      <c r="K107" s="50">
        <f>VLOOKUP(D107,'ESTADO DE SITUACION '!J$4:U$849,12,FALSE)</f>
        <v>53596000</v>
      </c>
      <c r="L107" s="50">
        <f t="shared" si="3"/>
        <v>0</v>
      </c>
    </row>
    <row r="108" spans="1:12">
      <c r="A108">
        <v>31</v>
      </c>
      <c r="B108">
        <v>30131132</v>
      </c>
      <c r="C108" t="s">
        <v>27</v>
      </c>
      <c r="D108" t="str">
        <f t="shared" si="2"/>
        <v>30131132-EJECUCION</v>
      </c>
      <c r="E108" s="50">
        <v>49150000</v>
      </c>
      <c r="F108" s="50">
        <v>49150000</v>
      </c>
      <c r="G108" t="s">
        <v>30</v>
      </c>
      <c r="H108" t="str">
        <f>VLOOKUP(D108,'ESTADO DE SITUACION '!J$4:J$849,1,FALSE)</f>
        <v>30131132-EJECUCION</v>
      </c>
      <c r="J108" t="str">
        <f>VLOOKUP(D108,'ESTADO DE SITUACION '!J$4:J$849,1,FALSE)</f>
        <v>30131132-EJECUCION</v>
      </c>
      <c r="K108" s="50">
        <f>VLOOKUP(D108,'ESTADO DE SITUACION '!J$4:U$849,12,FALSE)</f>
        <v>49150000</v>
      </c>
      <c r="L108" s="50">
        <f t="shared" si="3"/>
        <v>0</v>
      </c>
    </row>
    <row r="109" spans="1:12">
      <c r="A109">
        <v>31</v>
      </c>
      <c r="B109">
        <v>30131517</v>
      </c>
      <c r="C109" t="s">
        <v>35</v>
      </c>
      <c r="D109" t="str">
        <f t="shared" si="2"/>
        <v>30131517-DISEÑO</v>
      </c>
      <c r="E109" s="50">
        <v>27000000</v>
      </c>
      <c r="F109" s="50">
        <v>0</v>
      </c>
      <c r="G109" t="s">
        <v>30</v>
      </c>
      <c r="H109" t="str">
        <f>VLOOKUP(D109,'ESTADO DE SITUACION '!J$4:J$849,1,FALSE)</f>
        <v>30131517-DISEÑO</v>
      </c>
      <c r="J109" t="str">
        <f>VLOOKUP(D109,'ESTADO DE SITUACION '!J$4:J$849,1,FALSE)</f>
        <v>30131517-DISEÑO</v>
      </c>
      <c r="K109" s="50">
        <f>VLOOKUP(D109,'ESTADO DE SITUACION '!J$4:U$849,12,FALSE)</f>
        <v>27000000</v>
      </c>
      <c r="L109" s="50">
        <f t="shared" si="3"/>
        <v>0</v>
      </c>
    </row>
    <row r="110" spans="1:12" s="450" customFormat="1">
      <c r="A110" s="450">
        <v>29</v>
      </c>
      <c r="B110" s="450">
        <v>30132124</v>
      </c>
      <c r="C110" s="450" t="s">
        <v>27</v>
      </c>
      <c r="D110" s="450" t="str">
        <f t="shared" si="2"/>
        <v>30132124-EJECUCION</v>
      </c>
      <c r="E110" s="451">
        <v>26180000</v>
      </c>
      <c r="F110" s="451">
        <v>26180000</v>
      </c>
      <c r="G110" s="450" t="s">
        <v>40</v>
      </c>
      <c r="H110" s="450" t="str">
        <f>VLOOKUP(D110,'ESTADO DE SITUACION '!J$4:J$849,1,FALSE)</f>
        <v>30132124-EJECUCION</v>
      </c>
      <c r="I110" s="450" t="s">
        <v>3468</v>
      </c>
      <c r="J110" t="str">
        <f>VLOOKUP(D110,'ESTADO DE SITUACION '!J$4:J$849,1,FALSE)</f>
        <v>30132124-EJECUCION</v>
      </c>
      <c r="K110" s="50">
        <f>VLOOKUP(D110,'ESTADO DE SITUACION '!J$4:U$849,12,FALSE)</f>
        <v>26180000</v>
      </c>
      <c r="L110" s="50">
        <f t="shared" si="3"/>
        <v>0</v>
      </c>
    </row>
    <row r="111" spans="1:12">
      <c r="A111">
        <v>29</v>
      </c>
      <c r="B111">
        <v>30132249</v>
      </c>
      <c r="C111" t="s">
        <v>27</v>
      </c>
      <c r="D111" t="str">
        <f t="shared" si="2"/>
        <v>30132249-EJECUCION</v>
      </c>
      <c r="E111" s="50">
        <v>0</v>
      </c>
      <c r="F111" s="50">
        <v>0</v>
      </c>
      <c r="G111" t="s">
        <v>30</v>
      </c>
      <c r="H111" t="e">
        <f>VLOOKUP(D111,'ESTADO DE SITUACION '!J$4:J$849,1,FALSE)</f>
        <v>#N/A</v>
      </c>
      <c r="J111" t="e">
        <f>VLOOKUP(D111,'ESTADO DE SITUACION '!J$4:J$849,1,FALSE)</f>
        <v>#N/A</v>
      </c>
      <c r="K111" s="50" t="e">
        <f>VLOOKUP(D111,'ESTADO DE SITUACION '!J$4:U$849,12,FALSE)</f>
        <v>#N/A</v>
      </c>
      <c r="L111" s="50" t="e">
        <f t="shared" si="3"/>
        <v>#N/A</v>
      </c>
    </row>
    <row r="112" spans="1:12">
      <c r="A112">
        <v>31</v>
      </c>
      <c r="B112">
        <v>30132450</v>
      </c>
      <c r="C112" t="s">
        <v>27</v>
      </c>
      <c r="D112" t="str">
        <f t="shared" si="2"/>
        <v>30132450-EJECUCION</v>
      </c>
      <c r="E112" s="50">
        <v>59487314</v>
      </c>
      <c r="F112" s="50">
        <v>0</v>
      </c>
      <c r="G112" t="s">
        <v>30</v>
      </c>
      <c r="H112" t="str">
        <f>VLOOKUP(D112,'ESTADO DE SITUACION '!J$4:J$849,1,FALSE)</f>
        <v>30132450-EJECUCION</v>
      </c>
      <c r="J112" t="str">
        <f>VLOOKUP(D112,'ESTADO DE SITUACION '!J$4:J$849,1,FALSE)</f>
        <v>30132450-EJECUCION</v>
      </c>
      <c r="K112" s="50">
        <f>VLOOKUP(D112,'ESTADO DE SITUACION '!J$4:U$849,12,FALSE)</f>
        <v>59487314</v>
      </c>
      <c r="L112" s="50">
        <f t="shared" si="3"/>
        <v>0</v>
      </c>
    </row>
    <row r="113" spans="1:12">
      <c r="A113">
        <v>31</v>
      </c>
      <c r="B113">
        <v>30133125</v>
      </c>
      <c r="C113" t="s">
        <v>27</v>
      </c>
      <c r="D113" t="str">
        <f t="shared" si="2"/>
        <v>30133125-EJECUCION</v>
      </c>
      <c r="E113" s="50">
        <v>878497352</v>
      </c>
      <c r="F113" s="50">
        <v>160000000</v>
      </c>
      <c r="G113" t="s">
        <v>30</v>
      </c>
      <c r="H113" t="str">
        <f>VLOOKUP(D113,'ESTADO DE SITUACION '!J$4:J$849,1,FALSE)</f>
        <v>30133125-EJECUCION</v>
      </c>
      <c r="J113" t="str">
        <f>VLOOKUP(D113,'ESTADO DE SITUACION '!J$4:J$849,1,FALSE)</f>
        <v>30133125-EJECUCION</v>
      </c>
      <c r="K113" s="50">
        <f>VLOOKUP(D113,'ESTADO DE SITUACION '!J$4:U$849,12,FALSE)</f>
        <v>878497352</v>
      </c>
      <c r="L113" s="50">
        <f t="shared" si="3"/>
        <v>0</v>
      </c>
    </row>
    <row r="114" spans="1:12">
      <c r="A114">
        <v>31</v>
      </c>
      <c r="B114">
        <v>30133755</v>
      </c>
      <c r="C114" t="s">
        <v>27</v>
      </c>
      <c r="D114" t="str">
        <f t="shared" si="2"/>
        <v>30133755-EJECUCION</v>
      </c>
      <c r="E114" s="50">
        <v>0</v>
      </c>
      <c r="F114" s="50">
        <v>0</v>
      </c>
      <c r="G114" t="s">
        <v>30</v>
      </c>
      <c r="H114" t="e">
        <f>VLOOKUP(D114,'ESTADO DE SITUACION '!J$4:J$849,1,FALSE)</f>
        <v>#N/A</v>
      </c>
      <c r="J114" t="e">
        <f>VLOOKUP(D114,'ESTADO DE SITUACION '!J$4:J$849,1,FALSE)</f>
        <v>#N/A</v>
      </c>
      <c r="K114" s="50" t="e">
        <f>VLOOKUP(D114,'ESTADO DE SITUACION '!J$4:U$849,12,FALSE)</f>
        <v>#N/A</v>
      </c>
      <c r="L114" s="50" t="e">
        <f t="shared" si="3"/>
        <v>#N/A</v>
      </c>
    </row>
    <row r="115" spans="1:12">
      <c r="A115">
        <v>24</v>
      </c>
      <c r="B115">
        <v>30133915</v>
      </c>
      <c r="C115" t="s">
        <v>27</v>
      </c>
      <c r="D115" t="str">
        <f t="shared" si="2"/>
        <v>30133915-EJECUCION</v>
      </c>
      <c r="E115" s="50">
        <v>1763669676</v>
      </c>
      <c r="F115" s="50">
        <v>500000000</v>
      </c>
      <c r="G115" t="s">
        <v>155</v>
      </c>
      <c r="H115" t="str">
        <f>VLOOKUP(D115,'ESTADO DE SITUACION '!J$4:J$849,1,FALSE)</f>
        <v>30133915-EJECUCION</v>
      </c>
      <c r="J115" t="str">
        <f>VLOOKUP(D115,'ESTADO DE SITUACION '!J$4:J$849,1,FALSE)</f>
        <v>30133915-EJECUCION</v>
      </c>
      <c r="K115" s="50">
        <f>VLOOKUP(D115,'ESTADO DE SITUACION '!J$4:U$849,12,FALSE)</f>
        <v>1763669676</v>
      </c>
      <c r="L115" s="50">
        <f t="shared" si="3"/>
        <v>0</v>
      </c>
    </row>
    <row r="116" spans="1:12">
      <c r="A116">
        <v>31</v>
      </c>
      <c r="B116">
        <v>30134020</v>
      </c>
      <c r="C116" t="s">
        <v>27</v>
      </c>
      <c r="D116" t="str">
        <f t="shared" si="2"/>
        <v>30134020-EJECUCION</v>
      </c>
      <c r="E116" s="50">
        <v>299146654</v>
      </c>
      <c r="F116" s="50">
        <v>2241857</v>
      </c>
      <c r="G116" t="s">
        <v>30</v>
      </c>
      <c r="H116" t="str">
        <f>VLOOKUP(D116,'ESTADO DE SITUACION '!J$4:J$849,1,FALSE)</f>
        <v>30134020-EJECUCION</v>
      </c>
      <c r="J116" t="str">
        <f>VLOOKUP(D116,'ESTADO DE SITUACION '!J$4:J$849,1,FALSE)</f>
        <v>30134020-EJECUCION</v>
      </c>
      <c r="K116" s="50">
        <f>VLOOKUP(D116,'ESTADO DE SITUACION '!J$4:U$849,12,FALSE)</f>
        <v>299146654</v>
      </c>
      <c r="L116" s="50">
        <f t="shared" si="3"/>
        <v>0</v>
      </c>
    </row>
    <row r="117" spans="1:12">
      <c r="A117">
        <v>31</v>
      </c>
      <c r="B117">
        <v>30134380</v>
      </c>
      <c r="C117" t="s">
        <v>27</v>
      </c>
      <c r="D117" t="str">
        <f t="shared" si="2"/>
        <v>30134380-EJECUCION</v>
      </c>
      <c r="E117" s="50">
        <v>282722425</v>
      </c>
      <c r="F117" s="50">
        <v>25194671</v>
      </c>
      <c r="G117" t="s">
        <v>40</v>
      </c>
      <c r="H117" t="str">
        <f>VLOOKUP(D117,'ESTADO DE SITUACION '!J$4:J$849,1,FALSE)</f>
        <v>30134380-EJECUCION</v>
      </c>
      <c r="J117" t="str">
        <f>VLOOKUP(D117,'ESTADO DE SITUACION '!J$4:J$849,1,FALSE)</f>
        <v>30134380-EJECUCION</v>
      </c>
      <c r="K117" s="50">
        <f>VLOOKUP(D117,'ESTADO DE SITUACION '!J$4:U$849,12,FALSE)</f>
        <v>282722425</v>
      </c>
      <c r="L117" s="50">
        <f t="shared" si="3"/>
        <v>0</v>
      </c>
    </row>
    <row r="118" spans="1:12">
      <c r="A118">
        <v>31</v>
      </c>
      <c r="B118">
        <v>30134514</v>
      </c>
      <c r="C118" t="s">
        <v>27</v>
      </c>
      <c r="D118" t="str">
        <f t="shared" si="2"/>
        <v>30134514-EJECUCION</v>
      </c>
      <c r="E118" s="50">
        <v>130827000</v>
      </c>
      <c r="F118" s="50">
        <v>130827000</v>
      </c>
      <c r="G118" t="s">
        <v>30</v>
      </c>
      <c r="H118" t="str">
        <f>VLOOKUP(D118,'ESTADO DE SITUACION '!J$4:J$849,1,FALSE)</f>
        <v>30134514-EJECUCION</v>
      </c>
      <c r="J118" t="str">
        <f>VLOOKUP(D118,'ESTADO DE SITUACION '!J$4:J$849,1,FALSE)</f>
        <v>30134514-EJECUCION</v>
      </c>
      <c r="K118" s="50">
        <f>VLOOKUP(D118,'ESTADO DE SITUACION '!J$4:U$849,12,FALSE)</f>
        <v>216129000</v>
      </c>
      <c r="L118" s="50">
        <f t="shared" si="3"/>
        <v>-85302000</v>
      </c>
    </row>
    <row r="119" spans="1:12">
      <c r="A119">
        <v>31</v>
      </c>
      <c r="B119">
        <v>30134570</v>
      </c>
      <c r="C119" t="s">
        <v>27</v>
      </c>
      <c r="D119" t="str">
        <f t="shared" si="2"/>
        <v>30134570-EJECUCION</v>
      </c>
      <c r="E119" s="50">
        <v>93197000</v>
      </c>
      <c r="F119" s="50">
        <v>93197000</v>
      </c>
      <c r="G119" t="s">
        <v>30</v>
      </c>
      <c r="H119" t="str">
        <f>VLOOKUP(D119,'ESTADO DE SITUACION '!J$4:J$849,1,FALSE)</f>
        <v>30134570-EJECUCION</v>
      </c>
      <c r="J119" t="str">
        <f>VLOOKUP(D119,'ESTADO DE SITUACION '!J$4:J$849,1,FALSE)</f>
        <v>30134570-EJECUCION</v>
      </c>
      <c r="K119" s="50">
        <f>VLOOKUP(D119,'ESTADO DE SITUACION '!J$4:U$849,12,FALSE)</f>
        <v>93197000</v>
      </c>
      <c r="L119" s="50">
        <f t="shared" si="3"/>
        <v>0</v>
      </c>
    </row>
    <row r="120" spans="1:12">
      <c r="A120">
        <v>31</v>
      </c>
      <c r="B120">
        <v>30134720</v>
      </c>
      <c r="C120" t="s">
        <v>27</v>
      </c>
      <c r="D120" t="str">
        <f t="shared" si="2"/>
        <v>30134720-EJECUCION</v>
      </c>
      <c r="E120" s="50">
        <v>14750000</v>
      </c>
      <c r="F120" s="50">
        <v>0</v>
      </c>
      <c r="G120" t="s">
        <v>30</v>
      </c>
      <c r="H120" t="str">
        <f>VLOOKUP(D120,'ESTADO DE SITUACION '!J$4:J$849,1,FALSE)</f>
        <v>30134720-EJECUCION</v>
      </c>
      <c r="J120" t="str">
        <f>VLOOKUP(D120,'ESTADO DE SITUACION '!J$4:J$849,1,FALSE)</f>
        <v>30134720-EJECUCION</v>
      </c>
      <c r="K120" s="50">
        <f>VLOOKUP(D120,'ESTADO DE SITUACION '!J$4:U$849,12,FALSE)</f>
        <v>14750000</v>
      </c>
      <c r="L120" s="50">
        <f t="shared" si="3"/>
        <v>0</v>
      </c>
    </row>
    <row r="121" spans="1:12">
      <c r="A121">
        <v>31</v>
      </c>
      <c r="B121">
        <v>30134809</v>
      </c>
      <c r="C121" t="s">
        <v>27</v>
      </c>
      <c r="D121" t="str">
        <f t="shared" si="2"/>
        <v>30134809-EJECUCION</v>
      </c>
      <c r="E121" s="50">
        <v>59164363</v>
      </c>
      <c r="F121" s="50">
        <v>0</v>
      </c>
      <c r="G121" t="s">
        <v>40</v>
      </c>
      <c r="H121" t="str">
        <f>VLOOKUP(D121,'ESTADO DE SITUACION '!J$4:J$849,1,FALSE)</f>
        <v>30134809-EJECUCION</v>
      </c>
      <c r="J121" t="str">
        <f>VLOOKUP(D121,'ESTADO DE SITUACION '!J$4:J$849,1,FALSE)</f>
        <v>30134809-EJECUCION</v>
      </c>
      <c r="K121" s="50">
        <f>VLOOKUP(D121,'ESTADO DE SITUACION '!J$4:U$849,12,FALSE)</f>
        <v>59164363</v>
      </c>
      <c r="L121" s="50">
        <f t="shared" si="3"/>
        <v>0</v>
      </c>
    </row>
    <row r="122" spans="1:12">
      <c r="A122">
        <v>31</v>
      </c>
      <c r="B122">
        <v>30134906</v>
      </c>
      <c r="C122" t="s">
        <v>27</v>
      </c>
      <c r="D122" t="str">
        <f t="shared" si="2"/>
        <v>30134906-EJECUCION</v>
      </c>
      <c r="E122" s="50">
        <v>1488837192</v>
      </c>
      <c r="F122" s="50">
        <v>306046167</v>
      </c>
      <c r="G122" t="s">
        <v>30</v>
      </c>
      <c r="H122" t="str">
        <f>VLOOKUP(D122,'ESTADO DE SITUACION '!J$4:J$849,1,FALSE)</f>
        <v>30134906-EJECUCION</v>
      </c>
      <c r="J122" t="str">
        <f>VLOOKUP(D122,'ESTADO DE SITUACION '!J$4:J$849,1,FALSE)</f>
        <v>30134906-EJECUCION</v>
      </c>
      <c r="K122" s="50">
        <f>VLOOKUP(D122,'ESTADO DE SITUACION '!J$4:U$849,12,FALSE)</f>
        <v>1488837192</v>
      </c>
      <c r="L122" s="50">
        <f t="shared" si="3"/>
        <v>0</v>
      </c>
    </row>
    <row r="123" spans="1:12">
      <c r="A123">
        <v>31</v>
      </c>
      <c r="B123">
        <v>30135059</v>
      </c>
      <c r="C123" t="s">
        <v>27</v>
      </c>
      <c r="D123" t="str">
        <f t="shared" si="2"/>
        <v>30135059-EJECUCION</v>
      </c>
      <c r="E123" s="50">
        <v>13000000</v>
      </c>
      <c r="F123" s="50">
        <v>0</v>
      </c>
      <c r="G123" t="s">
        <v>30</v>
      </c>
      <c r="H123" t="str">
        <f>VLOOKUP(D123,'ESTADO DE SITUACION '!J$4:J$849,1,FALSE)</f>
        <v>30135059-EJECUCION</v>
      </c>
      <c r="J123" t="str">
        <f>VLOOKUP(D123,'ESTADO DE SITUACION '!J$4:J$849,1,FALSE)</f>
        <v>30135059-EJECUCION</v>
      </c>
      <c r="K123" s="50">
        <f>VLOOKUP(D123,'ESTADO DE SITUACION '!J$4:U$849,12,FALSE)</f>
        <v>13000000</v>
      </c>
      <c r="L123" s="50">
        <f t="shared" si="3"/>
        <v>0</v>
      </c>
    </row>
    <row r="124" spans="1:12">
      <c r="A124">
        <v>31</v>
      </c>
      <c r="B124">
        <v>30135233</v>
      </c>
      <c r="C124" t="s">
        <v>35</v>
      </c>
      <c r="D124" t="str">
        <f t="shared" si="2"/>
        <v>30135233-DISEÑO</v>
      </c>
      <c r="E124" s="50">
        <v>7540000</v>
      </c>
      <c r="F124" s="50">
        <v>0</v>
      </c>
      <c r="G124" t="s">
        <v>30</v>
      </c>
      <c r="H124" t="str">
        <f>VLOOKUP(D124,'ESTADO DE SITUACION '!J$4:J$849,1,FALSE)</f>
        <v>30135233-DISEÑO</v>
      </c>
      <c r="J124" t="str">
        <f>VLOOKUP(D124,'ESTADO DE SITUACION '!J$4:J$849,1,FALSE)</f>
        <v>30135233-DISEÑO</v>
      </c>
      <c r="K124" s="50">
        <f>VLOOKUP(D124,'ESTADO DE SITUACION '!J$4:U$849,12,FALSE)</f>
        <v>7540000</v>
      </c>
      <c r="L124" s="50">
        <f t="shared" si="3"/>
        <v>0</v>
      </c>
    </row>
    <row r="125" spans="1:12">
      <c r="A125">
        <v>33</v>
      </c>
      <c r="B125">
        <v>30135459</v>
      </c>
      <c r="C125" t="s">
        <v>27</v>
      </c>
      <c r="D125" t="str">
        <f t="shared" si="2"/>
        <v>30135459-EJECUCION</v>
      </c>
      <c r="E125" s="50">
        <v>320033901</v>
      </c>
      <c r="F125" s="50">
        <v>0</v>
      </c>
      <c r="G125" t="s">
        <v>155</v>
      </c>
      <c r="H125" t="str">
        <f>VLOOKUP(D125,'ESTADO DE SITUACION '!J$4:J$849,1,FALSE)</f>
        <v>30135459-EJECUCION</v>
      </c>
      <c r="J125" t="str">
        <f>VLOOKUP(D125,'ESTADO DE SITUACION '!J$4:J$849,1,FALSE)</f>
        <v>30135459-EJECUCION</v>
      </c>
      <c r="K125" s="50">
        <f>VLOOKUP(D125,'ESTADO DE SITUACION '!J$4:U$849,12,FALSE)</f>
        <v>320033901</v>
      </c>
      <c r="L125" s="50">
        <f t="shared" si="3"/>
        <v>0</v>
      </c>
    </row>
    <row r="126" spans="1:12">
      <c r="A126">
        <v>33</v>
      </c>
      <c r="B126">
        <v>30135830</v>
      </c>
      <c r="C126" t="s">
        <v>27</v>
      </c>
      <c r="D126" t="str">
        <f t="shared" si="2"/>
        <v>30135830-EJECUCION</v>
      </c>
      <c r="E126" s="50">
        <v>122279000</v>
      </c>
      <c r="G126" t="s">
        <v>155</v>
      </c>
      <c r="H126" t="str">
        <f>VLOOKUP(D126,'ESTADO DE SITUACION '!J$4:J$849,1,FALSE)</f>
        <v>30135830-EJECUCION</v>
      </c>
      <c r="J126" t="str">
        <f>VLOOKUP(D126,'ESTADO DE SITUACION '!J$4:J$849,1,FALSE)</f>
        <v>30135830-EJECUCION</v>
      </c>
      <c r="K126" s="50">
        <f>VLOOKUP(D126,'ESTADO DE SITUACION '!J$4:U$849,12,FALSE)</f>
        <v>122279000</v>
      </c>
      <c r="L126" s="50">
        <f t="shared" si="3"/>
        <v>0</v>
      </c>
    </row>
    <row r="127" spans="1:12">
      <c r="A127">
        <v>31</v>
      </c>
      <c r="B127">
        <v>30135939</v>
      </c>
      <c r="C127" t="s">
        <v>27</v>
      </c>
      <c r="D127" t="str">
        <f t="shared" si="2"/>
        <v>30135939-EJECUCION</v>
      </c>
      <c r="E127" s="50">
        <v>16874000</v>
      </c>
      <c r="F127" s="50">
        <v>0</v>
      </c>
      <c r="G127" t="s">
        <v>30</v>
      </c>
      <c r="H127" t="str">
        <f>VLOOKUP(D127,'ESTADO DE SITUACION '!J$4:J$849,1,FALSE)</f>
        <v>30135939-EJECUCION</v>
      </c>
      <c r="J127" t="str">
        <f>VLOOKUP(D127,'ESTADO DE SITUACION '!J$4:J$849,1,FALSE)</f>
        <v>30135939-EJECUCION</v>
      </c>
      <c r="K127" s="50">
        <f>VLOOKUP(D127,'ESTADO DE SITUACION '!J$4:U$849,12,FALSE)</f>
        <v>16874000</v>
      </c>
      <c r="L127" s="50">
        <f t="shared" si="3"/>
        <v>0</v>
      </c>
    </row>
    <row r="128" spans="1:12">
      <c r="A128">
        <v>31</v>
      </c>
      <c r="B128">
        <v>30135967</v>
      </c>
      <c r="C128" t="s">
        <v>35</v>
      </c>
      <c r="D128" t="str">
        <f t="shared" si="2"/>
        <v>30135967-DISEÑO</v>
      </c>
      <c r="E128" s="50">
        <v>40500000</v>
      </c>
      <c r="F128" s="50">
        <v>0</v>
      </c>
      <c r="G128" t="s">
        <v>30</v>
      </c>
      <c r="H128" t="str">
        <f>VLOOKUP(D128,'ESTADO DE SITUACION '!J$4:J$849,1,FALSE)</f>
        <v>30135967-DISEÑO</v>
      </c>
      <c r="J128" t="str">
        <f>VLOOKUP(D128,'ESTADO DE SITUACION '!J$4:J$849,1,FALSE)</f>
        <v>30135967-DISEÑO</v>
      </c>
      <c r="K128" s="50">
        <f>VLOOKUP(D128,'ESTADO DE SITUACION '!J$4:U$849,12,FALSE)</f>
        <v>40500000</v>
      </c>
      <c r="L128" s="50">
        <f t="shared" si="3"/>
        <v>0</v>
      </c>
    </row>
    <row r="129" spans="1:12">
      <c r="A129">
        <v>31</v>
      </c>
      <c r="B129">
        <v>30136060</v>
      </c>
      <c r="C129" t="s">
        <v>27</v>
      </c>
      <c r="D129" t="str">
        <f t="shared" si="2"/>
        <v>30136060-EJECUCION</v>
      </c>
      <c r="E129" s="50">
        <v>1616757935</v>
      </c>
      <c r="F129" s="50">
        <v>89965786</v>
      </c>
      <c r="G129" t="s">
        <v>30</v>
      </c>
      <c r="H129" t="str">
        <f>VLOOKUP(D129,'ESTADO DE SITUACION '!J$4:J$849,1,FALSE)</f>
        <v>30136060-EJECUCION</v>
      </c>
      <c r="J129" t="str">
        <f>VLOOKUP(D129,'ESTADO DE SITUACION '!J$4:J$849,1,FALSE)</f>
        <v>30136060-EJECUCION</v>
      </c>
      <c r="K129" s="50">
        <f>VLOOKUP(D129,'ESTADO DE SITUACION '!J$4:U$849,12,FALSE)</f>
        <v>1616757935</v>
      </c>
      <c r="L129" s="50">
        <f t="shared" si="3"/>
        <v>0</v>
      </c>
    </row>
    <row r="130" spans="1:12">
      <c r="A130">
        <v>33</v>
      </c>
      <c r="B130">
        <v>30136269</v>
      </c>
      <c r="C130" t="s">
        <v>27</v>
      </c>
      <c r="D130" t="str">
        <f t="shared" si="2"/>
        <v>30136269-EJECUCION</v>
      </c>
      <c r="E130" s="50">
        <v>100000000</v>
      </c>
      <c r="F130" s="50">
        <v>1773685</v>
      </c>
      <c r="G130" t="s">
        <v>155</v>
      </c>
      <c r="H130" t="str">
        <f>VLOOKUP(D130,'ESTADO DE SITUACION '!J$4:J$849,1,FALSE)</f>
        <v>30136269-EJECUCION</v>
      </c>
      <c r="J130" t="str">
        <f>VLOOKUP(D130,'ESTADO DE SITUACION '!J$4:J$849,1,FALSE)</f>
        <v>30136269-EJECUCION</v>
      </c>
      <c r="K130" s="50">
        <f>VLOOKUP(D130,'ESTADO DE SITUACION '!J$4:U$849,12,FALSE)</f>
        <v>200000000</v>
      </c>
      <c r="L130" s="50">
        <f t="shared" si="3"/>
        <v>-100000000</v>
      </c>
    </row>
    <row r="131" spans="1:12">
      <c r="A131">
        <v>33</v>
      </c>
      <c r="B131">
        <v>30136293</v>
      </c>
      <c r="C131" t="s">
        <v>27</v>
      </c>
      <c r="D131" t="str">
        <f t="shared" ref="D131:D194" si="4">CONCATENATE(B131,"-",C131)</f>
        <v>30136293-EJECUCION</v>
      </c>
      <c r="E131" s="50">
        <v>134000000</v>
      </c>
      <c r="F131" s="50">
        <v>1848449</v>
      </c>
      <c r="G131" t="s">
        <v>155</v>
      </c>
      <c r="H131" t="str">
        <f>VLOOKUP(D131,'ESTADO DE SITUACION '!J$4:J$849,1,FALSE)</f>
        <v>30136293-EJECUCION</v>
      </c>
      <c r="J131" t="str">
        <f>VLOOKUP(D131,'ESTADO DE SITUACION '!J$4:J$849,1,FALSE)</f>
        <v>30136293-EJECUCION</v>
      </c>
      <c r="K131" s="50">
        <f>VLOOKUP(D131,'ESTADO DE SITUACION '!J$4:U$849,12,FALSE)</f>
        <v>134000000</v>
      </c>
      <c r="L131" s="50">
        <f t="shared" ref="L131:L194" si="5">E131-K131</f>
        <v>0</v>
      </c>
    </row>
    <row r="132" spans="1:12">
      <c r="A132">
        <v>33</v>
      </c>
      <c r="B132">
        <v>30136317</v>
      </c>
      <c r="C132" t="s">
        <v>27</v>
      </c>
      <c r="D132" t="str">
        <f t="shared" si="4"/>
        <v>30136317-EJECUCION</v>
      </c>
      <c r="E132" s="50">
        <v>94925000</v>
      </c>
      <c r="F132" s="50">
        <v>0</v>
      </c>
      <c r="G132" t="s">
        <v>155</v>
      </c>
      <c r="H132" t="str">
        <f>VLOOKUP(D132,'ESTADO DE SITUACION '!J$4:J$849,1,FALSE)</f>
        <v>30136317-EJECUCION</v>
      </c>
      <c r="J132" t="str">
        <f>VLOOKUP(D132,'ESTADO DE SITUACION '!J$4:J$849,1,FALSE)</f>
        <v>30136317-EJECUCION</v>
      </c>
      <c r="K132" s="50">
        <f>VLOOKUP(D132,'ESTADO DE SITUACION '!J$4:U$849,12,FALSE)</f>
        <v>94925000</v>
      </c>
      <c r="L132" s="50">
        <f t="shared" si="5"/>
        <v>0</v>
      </c>
    </row>
    <row r="133" spans="1:12">
      <c r="A133">
        <v>33</v>
      </c>
      <c r="B133">
        <v>30136320</v>
      </c>
      <c r="C133" t="s">
        <v>27</v>
      </c>
      <c r="D133" t="str">
        <f t="shared" si="4"/>
        <v>30136320-EJECUCION</v>
      </c>
      <c r="E133" s="50">
        <v>32099819</v>
      </c>
      <c r="F133" s="50">
        <v>0</v>
      </c>
      <c r="G133" t="s">
        <v>155</v>
      </c>
      <c r="H133" t="str">
        <f>VLOOKUP(D133,'ESTADO DE SITUACION '!J$4:J$849,1,FALSE)</f>
        <v>30136320-EJECUCION</v>
      </c>
      <c r="J133" t="str">
        <f>VLOOKUP(D133,'ESTADO DE SITUACION '!J$4:J$849,1,FALSE)</f>
        <v>30136320-EJECUCION</v>
      </c>
      <c r="K133" s="50">
        <f>VLOOKUP(D133,'ESTADO DE SITUACION '!J$4:U$849,12,FALSE)</f>
        <v>132099819</v>
      </c>
      <c r="L133" s="50">
        <f t="shared" si="5"/>
        <v>-100000000</v>
      </c>
    </row>
    <row r="134" spans="1:12">
      <c r="A134">
        <v>31</v>
      </c>
      <c r="B134">
        <v>30136720</v>
      </c>
      <c r="C134" t="s">
        <v>27</v>
      </c>
      <c r="D134" t="str">
        <f t="shared" si="4"/>
        <v>30136720-EJECUCION</v>
      </c>
      <c r="E134" s="50">
        <v>44974000</v>
      </c>
      <c r="F134" s="50">
        <v>0</v>
      </c>
      <c r="G134" t="s">
        <v>155</v>
      </c>
      <c r="H134" t="str">
        <f>VLOOKUP(D134,'ESTADO DE SITUACION '!J$4:J$849,1,FALSE)</f>
        <v>30136720-EJECUCION</v>
      </c>
      <c r="J134" t="str">
        <f>VLOOKUP(D134,'ESTADO DE SITUACION '!J$4:J$849,1,FALSE)</f>
        <v>30136720-EJECUCION</v>
      </c>
      <c r="K134" s="50">
        <f>VLOOKUP(D134,'ESTADO DE SITUACION '!J$4:U$849,12,FALSE)</f>
        <v>44974000</v>
      </c>
      <c r="L134" s="50">
        <f t="shared" si="5"/>
        <v>0</v>
      </c>
    </row>
    <row r="135" spans="1:12">
      <c r="A135">
        <v>31</v>
      </c>
      <c r="B135">
        <v>30136949</v>
      </c>
      <c r="C135" t="s">
        <v>27</v>
      </c>
      <c r="D135" t="str">
        <f t="shared" si="4"/>
        <v>30136949-EJECUCION</v>
      </c>
      <c r="E135" s="50">
        <v>6244000</v>
      </c>
      <c r="F135" s="50">
        <v>0</v>
      </c>
      <c r="G135" t="s">
        <v>30</v>
      </c>
      <c r="H135" t="str">
        <f>VLOOKUP(D135,'ESTADO DE SITUACION '!J$4:J$849,1,FALSE)</f>
        <v>30136949-EJECUCION</v>
      </c>
      <c r="J135" t="str">
        <f>VLOOKUP(D135,'ESTADO DE SITUACION '!J$4:J$849,1,FALSE)</f>
        <v>30136949-EJECUCION</v>
      </c>
      <c r="K135" s="50">
        <f>VLOOKUP(D135,'ESTADO DE SITUACION '!J$4:U$849,12,FALSE)</f>
        <v>6244000</v>
      </c>
      <c r="L135" s="50">
        <f t="shared" si="5"/>
        <v>0</v>
      </c>
    </row>
    <row r="136" spans="1:12">
      <c r="A136">
        <v>33</v>
      </c>
      <c r="B136">
        <v>30137060</v>
      </c>
      <c r="C136" t="s">
        <v>27</v>
      </c>
      <c r="D136" t="str">
        <f t="shared" si="4"/>
        <v>30137060-EJECUCION</v>
      </c>
      <c r="E136" s="50">
        <v>926143318</v>
      </c>
      <c r="F136" s="50">
        <v>0</v>
      </c>
      <c r="G136" t="s">
        <v>155</v>
      </c>
      <c r="H136" t="str">
        <f>VLOOKUP(D136,'ESTADO DE SITUACION '!J$4:J$849,1,FALSE)</f>
        <v>30137060-EJECUCION</v>
      </c>
      <c r="J136" t="str">
        <f>VLOOKUP(D136,'ESTADO DE SITUACION '!J$4:J$849,1,FALSE)</f>
        <v>30137060-EJECUCION</v>
      </c>
      <c r="K136" s="50">
        <f>VLOOKUP(D136,'ESTADO DE SITUACION '!J$4:U$849,12,FALSE)</f>
        <v>896080995</v>
      </c>
      <c r="L136" s="50">
        <f t="shared" si="5"/>
        <v>30062323</v>
      </c>
    </row>
    <row r="137" spans="1:12">
      <c r="A137">
        <v>24</v>
      </c>
      <c r="B137">
        <v>30137134</v>
      </c>
      <c r="C137" t="s">
        <v>27</v>
      </c>
      <c r="D137" t="str">
        <f t="shared" si="4"/>
        <v>30137134-EJECUCION</v>
      </c>
      <c r="E137" s="50">
        <v>0</v>
      </c>
      <c r="F137" s="50">
        <v>0</v>
      </c>
      <c r="G137" t="s">
        <v>155</v>
      </c>
      <c r="H137" t="str">
        <f>VLOOKUP(D137,'ESTADO DE SITUACION '!J$4:J$849,1,FALSE)</f>
        <v>30137134-EJECUCION</v>
      </c>
      <c r="J137" t="str">
        <f>VLOOKUP(D137,'ESTADO DE SITUACION '!J$4:J$849,1,FALSE)</f>
        <v>30137134-EJECUCION</v>
      </c>
      <c r="K137" s="50">
        <f>VLOOKUP(D137,'ESTADO DE SITUACION '!J$4:U$849,12,FALSE)</f>
        <v>0</v>
      </c>
      <c r="L137" s="50">
        <f t="shared" si="5"/>
        <v>0</v>
      </c>
    </row>
    <row r="138" spans="1:12">
      <c r="A138">
        <v>24</v>
      </c>
      <c r="B138">
        <v>30137137</v>
      </c>
      <c r="C138" t="s">
        <v>27</v>
      </c>
      <c r="D138" t="str">
        <f t="shared" si="4"/>
        <v>30137137-EJECUCION</v>
      </c>
      <c r="E138" s="50">
        <v>0</v>
      </c>
      <c r="F138" s="50">
        <v>0</v>
      </c>
      <c r="G138" t="s">
        <v>155</v>
      </c>
      <c r="H138" t="str">
        <f>VLOOKUP(D138,'ESTADO DE SITUACION '!J$4:J$849,1,FALSE)</f>
        <v>30137137-EJECUCION</v>
      </c>
      <c r="J138" t="str">
        <f>VLOOKUP(D138,'ESTADO DE SITUACION '!J$4:J$849,1,FALSE)</f>
        <v>30137137-EJECUCION</v>
      </c>
      <c r="K138" s="50">
        <f>VLOOKUP(D138,'ESTADO DE SITUACION '!J$4:U$849,12,FALSE)</f>
        <v>0</v>
      </c>
      <c r="L138" s="50">
        <f t="shared" si="5"/>
        <v>0</v>
      </c>
    </row>
    <row r="139" spans="1:12">
      <c r="A139">
        <v>24</v>
      </c>
      <c r="B139">
        <v>30137258</v>
      </c>
      <c r="C139" t="s">
        <v>27</v>
      </c>
      <c r="D139" t="str">
        <f t="shared" si="4"/>
        <v>30137258-EJECUCION</v>
      </c>
      <c r="E139" s="50">
        <v>515000000</v>
      </c>
      <c r="F139" s="50">
        <v>232430536</v>
      </c>
      <c r="G139" t="s">
        <v>155</v>
      </c>
      <c r="H139" t="str">
        <f>VLOOKUP(D139,'ESTADO DE SITUACION '!J$4:J$849,1,FALSE)</f>
        <v>30137258-EJECUCION</v>
      </c>
      <c r="J139" t="str">
        <f>VLOOKUP(D139,'ESTADO DE SITUACION '!J$4:J$849,1,FALSE)</f>
        <v>30137258-EJECUCION</v>
      </c>
      <c r="K139" s="50">
        <f>VLOOKUP(D139,'ESTADO DE SITUACION '!J$4:U$849,12,FALSE)</f>
        <v>515000000</v>
      </c>
      <c r="L139" s="50">
        <f t="shared" si="5"/>
        <v>0</v>
      </c>
    </row>
    <row r="140" spans="1:12">
      <c r="A140">
        <v>31</v>
      </c>
      <c r="B140">
        <v>30137333</v>
      </c>
      <c r="C140" t="s">
        <v>27</v>
      </c>
      <c r="D140" t="str">
        <f t="shared" si="4"/>
        <v>30137333-EJECUCION</v>
      </c>
      <c r="E140" s="50">
        <v>265000000</v>
      </c>
      <c r="F140" s="50">
        <v>0</v>
      </c>
      <c r="G140" t="s">
        <v>155</v>
      </c>
      <c r="H140" t="str">
        <f>VLOOKUP(D140,'ESTADO DE SITUACION '!J$4:J$849,1,FALSE)</f>
        <v>30137333-EJECUCION</v>
      </c>
      <c r="J140" t="str">
        <f>VLOOKUP(D140,'ESTADO DE SITUACION '!J$4:J$849,1,FALSE)</f>
        <v>30137333-EJECUCION</v>
      </c>
      <c r="K140" s="50">
        <f>VLOOKUP(D140,'ESTADO DE SITUACION '!J$4:U$849,12,FALSE)</f>
        <v>365000000</v>
      </c>
      <c r="L140" s="50">
        <f t="shared" si="5"/>
        <v>-100000000</v>
      </c>
    </row>
    <row r="141" spans="1:12">
      <c r="A141">
        <v>31</v>
      </c>
      <c r="B141">
        <v>30154323</v>
      </c>
      <c r="C141" t="s">
        <v>27</v>
      </c>
      <c r="D141" t="str">
        <f t="shared" si="4"/>
        <v>30154323-EJECUCION</v>
      </c>
      <c r="E141" s="50">
        <v>1107372815</v>
      </c>
      <c r="F141" s="50">
        <v>101483300</v>
      </c>
      <c r="G141" t="s">
        <v>30</v>
      </c>
      <c r="H141" t="str">
        <f>VLOOKUP(D141,'ESTADO DE SITUACION '!J$4:J$849,1,FALSE)</f>
        <v>30154323-EJECUCION</v>
      </c>
      <c r="J141" t="str">
        <f>VLOOKUP(D141,'ESTADO DE SITUACION '!J$4:J$849,1,FALSE)</f>
        <v>30154323-EJECUCION</v>
      </c>
      <c r="K141" s="50">
        <f>VLOOKUP(D141,'ESTADO DE SITUACION '!J$4:U$849,12,FALSE)</f>
        <v>1107372815</v>
      </c>
      <c r="L141" s="50">
        <f t="shared" si="5"/>
        <v>0</v>
      </c>
    </row>
    <row r="142" spans="1:12">
      <c r="A142">
        <v>31</v>
      </c>
      <c r="B142">
        <v>30165522</v>
      </c>
      <c r="C142" t="s">
        <v>27</v>
      </c>
      <c r="D142" t="str">
        <f t="shared" si="4"/>
        <v>30165522-EJECUCION</v>
      </c>
      <c r="E142" s="50">
        <v>105000000</v>
      </c>
      <c r="F142" s="50">
        <v>0</v>
      </c>
      <c r="G142" t="s">
        <v>40</v>
      </c>
      <c r="H142" t="str">
        <f>VLOOKUP(D142,'ESTADO DE SITUACION '!J$4:J$849,1,FALSE)</f>
        <v>30165522-EJECUCION</v>
      </c>
      <c r="J142" t="str">
        <f>VLOOKUP(D142,'ESTADO DE SITUACION '!J$4:J$849,1,FALSE)</f>
        <v>30165522-EJECUCION</v>
      </c>
      <c r="K142" s="50">
        <f>VLOOKUP(D142,'ESTADO DE SITUACION '!J$4:U$849,12,FALSE)</f>
        <v>105000000</v>
      </c>
      <c r="L142" s="50">
        <f t="shared" si="5"/>
        <v>0</v>
      </c>
    </row>
    <row r="143" spans="1:12">
      <c r="A143">
        <v>31</v>
      </c>
      <c r="B143">
        <v>30171875</v>
      </c>
      <c r="C143" t="s">
        <v>35</v>
      </c>
      <c r="D143" t="str">
        <f t="shared" si="4"/>
        <v>30171875-DISEÑO</v>
      </c>
      <c r="E143" s="50">
        <v>5000000</v>
      </c>
      <c r="F143" s="50">
        <v>0</v>
      </c>
      <c r="G143" t="s">
        <v>30</v>
      </c>
      <c r="H143" t="str">
        <f>VLOOKUP(D143,'ESTADO DE SITUACION '!J$4:J$849,1,FALSE)</f>
        <v>30171875-DISEÑO</v>
      </c>
      <c r="J143" t="str">
        <f>VLOOKUP(D143,'ESTADO DE SITUACION '!J$4:J$849,1,FALSE)</f>
        <v>30171875-DISEÑO</v>
      </c>
      <c r="K143" s="50">
        <f>VLOOKUP(D143,'ESTADO DE SITUACION '!J$4:U$849,12,FALSE)</f>
        <v>5000000</v>
      </c>
      <c r="L143" s="50">
        <f t="shared" si="5"/>
        <v>0</v>
      </c>
    </row>
    <row r="144" spans="1:12">
      <c r="A144">
        <v>31</v>
      </c>
      <c r="B144">
        <v>30171923</v>
      </c>
      <c r="C144" t="s">
        <v>35</v>
      </c>
      <c r="D144" t="str">
        <f t="shared" si="4"/>
        <v>30171923-DISEÑO</v>
      </c>
      <c r="E144" s="50">
        <v>19500000</v>
      </c>
      <c r="F144" s="50">
        <v>3900000</v>
      </c>
      <c r="G144" t="s">
        <v>30</v>
      </c>
      <c r="H144" t="str">
        <f>VLOOKUP(D144,'ESTADO DE SITUACION '!J$4:J$849,1,FALSE)</f>
        <v>30171923-DISEÑO</v>
      </c>
      <c r="J144" t="str">
        <f>VLOOKUP(D144,'ESTADO DE SITUACION '!J$4:J$849,1,FALSE)</f>
        <v>30171923-DISEÑO</v>
      </c>
      <c r="K144" s="50">
        <f>VLOOKUP(D144,'ESTADO DE SITUACION '!J$4:U$849,12,FALSE)</f>
        <v>19500000</v>
      </c>
      <c r="L144" s="50">
        <f t="shared" si="5"/>
        <v>0</v>
      </c>
    </row>
    <row r="145" spans="1:12">
      <c r="A145">
        <v>31</v>
      </c>
      <c r="B145">
        <v>30171924</v>
      </c>
      <c r="C145" t="s">
        <v>35</v>
      </c>
      <c r="D145" t="str">
        <f t="shared" si="4"/>
        <v>30171924-DISEÑO</v>
      </c>
      <c r="E145" s="50">
        <v>16859700</v>
      </c>
      <c r="F145" s="50">
        <v>0</v>
      </c>
      <c r="G145" t="s">
        <v>40</v>
      </c>
      <c r="H145" t="str">
        <f>VLOOKUP(D145,'ESTADO DE SITUACION '!J$4:J$849,1,FALSE)</f>
        <v>30171924-DISEÑO</v>
      </c>
      <c r="J145" t="str">
        <f>VLOOKUP(D145,'ESTADO DE SITUACION '!J$4:J$849,1,FALSE)</f>
        <v>30171924-DISEÑO</v>
      </c>
      <c r="K145" s="50">
        <f>VLOOKUP(D145,'ESTADO DE SITUACION '!J$4:U$849,12,FALSE)</f>
        <v>16859700</v>
      </c>
      <c r="L145" s="50">
        <f t="shared" si="5"/>
        <v>0</v>
      </c>
    </row>
    <row r="146" spans="1:12">
      <c r="A146">
        <v>31</v>
      </c>
      <c r="B146">
        <v>30199074</v>
      </c>
      <c r="C146" t="s">
        <v>27</v>
      </c>
      <c r="D146" t="str">
        <f t="shared" si="4"/>
        <v>30199074-EJECUCION</v>
      </c>
      <c r="E146" s="50">
        <v>92861824</v>
      </c>
      <c r="F146" s="50">
        <v>0</v>
      </c>
      <c r="G146" t="s">
        <v>30</v>
      </c>
      <c r="H146" t="str">
        <f>VLOOKUP(D146,'ESTADO DE SITUACION '!J$4:J$849,1,FALSE)</f>
        <v>30199074-EJECUCION</v>
      </c>
      <c r="J146" t="str">
        <f>VLOOKUP(D146,'ESTADO DE SITUACION '!J$4:J$849,1,FALSE)</f>
        <v>30199074-EJECUCION</v>
      </c>
      <c r="K146" s="50">
        <f>VLOOKUP(D146,'ESTADO DE SITUACION '!J$4:U$849,12,FALSE)</f>
        <v>92861824</v>
      </c>
      <c r="L146" s="50">
        <f t="shared" si="5"/>
        <v>0</v>
      </c>
    </row>
    <row r="147" spans="1:12">
      <c r="A147">
        <v>31</v>
      </c>
      <c r="B147">
        <v>30199272</v>
      </c>
      <c r="C147" t="s">
        <v>27</v>
      </c>
      <c r="D147" t="str">
        <f t="shared" si="4"/>
        <v>30199272-EJECUCION</v>
      </c>
      <c r="E147" s="50">
        <v>341594610</v>
      </c>
      <c r="F147" s="50">
        <v>0</v>
      </c>
      <c r="G147" t="s">
        <v>30</v>
      </c>
      <c r="H147" t="str">
        <f>VLOOKUP(D147,'ESTADO DE SITUACION '!J$4:J$849,1,FALSE)</f>
        <v>30199272-EJECUCION</v>
      </c>
      <c r="J147" t="str">
        <f>VLOOKUP(D147,'ESTADO DE SITUACION '!J$4:J$849,1,FALSE)</f>
        <v>30199272-EJECUCION</v>
      </c>
      <c r="K147" s="50">
        <f>VLOOKUP(D147,'ESTADO DE SITUACION '!J$4:U$849,12,FALSE)</f>
        <v>341594610</v>
      </c>
      <c r="L147" s="50">
        <f t="shared" si="5"/>
        <v>0</v>
      </c>
    </row>
    <row r="148" spans="1:12">
      <c r="A148">
        <v>31</v>
      </c>
      <c r="B148">
        <v>30204522</v>
      </c>
      <c r="C148" t="s">
        <v>35</v>
      </c>
      <c r="D148" t="str">
        <f t="shared" si="4"/>
        <v>30204522-DISEÑO</v>
      </c>
      <c r="E148" s="50">
        <v>37001000</v>
      </c>
      <c r="F148" s="50">
        <v>8647785</v>
      </c>
      <c r="G148" t="s">
        <v>30</v>
      </c>
      <c r="H148" t="str">
        <f>VLOOKUP(D148,'ESTADO DE SITUACION '!J$4:J$849,1,FALSE)</f>
        <v>30204522-DISEÑO</v>
      </c>
      <c r="J148" t="str">
        <f>VLOOKUP(D148,'ESTADO DE SITUACION '!J$4:J$849,1,FALSE)</f>
        <v>30204522-DISEÑO</v>
      </c>
      <c r="K148" s="50">
        <f>VLOOKUP(D148,'ESTADO DE SITUACION '!J$4:U$849,12,FALSE)</f>
        <v>37001000</v>
      </c>
      <c r="L148" s="50">
        <f t="shared" si="5"/>
        <v>0</v>
      </c>
    </row>
    <row r="149" spans="1:12">
      <c r="A149">
        <v>31</v>
      </c>
      <c r="B149">
        <v>30210322</v>
      </c>
      <c r="C149" t="s">
        <v>27</v>
      </c>
      <c r="D149" t="str">
        <f t="shared" si="4"/>
        <v>30210322-EJECUCION</v>
      </c>
      <c r="E149" s="50">
        <v>85138817</v>
      </c>
      <c r="F149" s="50">
        <v>5459683</v>
      </c>
      <c r="G149" t="s">
        <v>30</v>
      </c>
      <c r="H149" t="str">
        <f>VLOOKUP(D149,'ESTADO DE SITUACION '!J$4:J$849,1,FALSE)</f>
        <v>30210322-EJECUCION</v>
      </c>
      <c r="J149" t="str">
        <f>VLOOKUP(D149,'ESTADO DE SITUACION '!J$4:J$849,1,FALSE)</f>
        <v>30210322-EJECUCION</v>
      </c>
      <c r="K149" s="50">
        <f>VLOOKUP(D149,'ESTADO DE SITUACION '!J$4:U$849,12,FALSE)</f>
        <v>85138817</v>
      </c>
      <c r="L149" s="50">
        <f t="shared" si="5"/>
        <v>0</v>
      </c>
    </row>
    <row r="150" spans="1:12">
      <c r="A150">
        <v>31</v>
      </c>
      <c r="B150">
        <v>30212322</v>
      </c>
      <c r="C150" t="s">
        <v>27</v>
      </c>
      <c r="D150" t="str">
        <f t="shared" si="4"/>
        <v>30212322-EJECUCION</v>
      </c>
      <c r="E150" s="50">
        <v>40467571</v>
      </c>
      <c r="F150" s="50">
        <v>0</v>
      </c>
      <c r="G150" t="s">
        <v>30</v>
      </c>
      <c r="H150" t="str">
        <f>VLOOKUP(D150,'ESTADO DE SITUACION '!J$4:J$849,1,FALSE)</f>
        <v>30212322-EJECUCION</v>
      </c>
      <c r="J150" t="str">
        <f>VLOOKUP(D150,'ESTADO DE SITUACION '!J$4:J$849,1,FALSE)</f>
        <v>30212322-EJECUCION</v>
      </c>
      <c r="K150" s="50">
        <f>VLOOKUP(D150,'ESTADO DE SITUACION '!J$4:U$849,12,FALSE)</f>
        <v>40467571</v>
      </c>
      <c r="L150" s="50">
        <f t="shared" si="5"/>
        <v>0</v>
      </c>
    </row>
    <row r="151" spans="1:12">
      <c r="A151">
        <v>31</v>
      </c>
      <c r="B151">
        <v>30212372</v>
      </c>
      <c r="C151" t="s">
        <v>27</v>
      </c>
      <c r="D151" t="str">
        <f t="shared" si="4"/>
        <v>30212372-EJECUCION</v>
      </c>
      <c r="E151" s="50">
        <v>90557219</v>
      </c>
      <c r="F151" s="50">
        <v>0</v>
      </c>
      <c r="G151" t="s">
        <v>30</v>
      </c>
      <c r="H151" t="str">
        <f>VLOOKUP(D151,'ESTADO DE SITUACION '!J$4:J$849,1,FALSE)</f>
        <v>30212372-EJECUCION</v>
      </c>
      <c r="J151" t="str">
        <f>VLOOKUP(D151,'ESTADO DE SITUACION '!J$4:J$849,1,FALSE)</f>
        <v>30212372-EJECUCION</v>
      </c>
      <c r="K151" s="50">
        <f>VLOOKUP(D151,'ESTADO DE SITUACION '!J$4:U$849,12,FALSE)</f>
        <v>90557219</v>
      </c>
      <c r="L151" s="50">
        <f t="shared" si="5"/>
        <v>0</v>
      </c>
    </row>
    <row r="152" spans="1:12">
      <c r="A152">
        <v>31</v>
      </c>
      <c r="B152">
        <v>30212472</v>
      </c>
      <c r="C152" t="s">
        <v>27</v>
      </c>
      <c r="D152" t="str">
        <f t="shared" si="4"/>
        <v>30212472-EJECUCION</v>
      </c>
      <c r="E152" s="50">
        <v>55059480</v>
      </c>
      <c r="F152" s="50">
        <v>0</v>
      </c>
      <c r="G152" t="s">
        <v>30</v>
      </c>
      <c r="H152" t="str">
        <f>VLOOKUP(D152,'ESTADO DE SITUACION '!J$4:J$849,1,FALSE)</f>
        <v>30212472-EJECUCION</v>
      </c>
      <c r="J152" t="str">
        <f>VLOOKUP(D152,'ESTADO DE SITUACION '!J$4:J$849,1,FALSE)</f>
        <v>30212472-EJECUCION</v>
      </c>
      <c r="K152" s="50">
        <f>VLOOKUP(D152,'ESTADO DE SITUACION '!J$4:U$849,12,FALSE)</f>
        <v>55059480</v>
      </c>
      <c r="L152" s="50">
        <f t="shared" si="5"/>
        <v>0</v>
      </c>
    </row>
    <row r="153" spans="1:12">
      <c r="A153">
        <v>29</v>
      </c>
      <c r="B153">
        <v>30214373</v>
      </c>
      <c r="C153" t="s">
        <v>27</v>
      </c>
      <c r="D153" t="str">
        <f t="shared" si="4"/>
        <v>30214373-EJECUCION</v>
      </c>
      <c r="E153" s="50">
        <v>295911000</v>
      </c>
      <c r="F153" s="50">
        <v>0</v>
      </c>
      <c r="G153" t="s">
        <v>40</v>
      </c>
      <c r="H153" t="str">
        <f>VLOOKUP(D153,'ESTADO DE SITUACION '!J$4:J$849,1,FALSE)</f>
        <v>30214373-EJECUCION</v>
      </c>
      <c r="J153" t="str">
        <f>VLOOKUP(D153,'ESTADO DE SITUACION '!J$4:J$849,1,FALSE)</f>
        <v>30214373-EJECUCION</v>
      </c>
      <c r="K153" s="50">
        <f>VLOOKUP(D153,'ESTADO DE SITUACION '!J$4:U$849,12,FALSE)</f>
        <v>295911000</v>
      </c>
      <c r="L153" s="50">
        <f t="shared" si="5"/>
        <v>0</v>
      </c>
    </row>
    <row r="154" spans="1:12">
      <c r="A154">
        <v>29</v>
      </c>
      <c r="B154">
        <v>30219124</v>
      </c>
      <c r="C154" t="s">
        <v>27</v>
      </c>
      <c r="D154" t="str">
        <f t="shared" si="4"/>
        <v>30219124-EJECUCION</v>
      </c>
      <c r="E154" s="50">
        <v>268162000</v>
      </c>
      <c r="F154" s="50">
        <v>0</v>
      </c>
      <c r="G154" t="s">
        <v>40</v>
      </c>
      <c r="H154" t="str">
        <f>VLOOKUP(D154,'ESTADO DE SITUACION '!J$4:J$849,1,FALSE)</f>
        <v>30219124-EJECUCION</v>
      </c>
      <c r="J154" t="str">
        <f>VLOOKUP(D154,'ESTADO DE SITUACION '!J$4:J$849,1,FALSE)</f>
        <v>30219124-EJECUCION</v>
      </c>
      <c r="K154" s="50">
        <f>VLOOKUP(D154,'ESTADO DE SITUACION '!J$4:U$849,12,FALSE)</f>
        <v>268162000</v>
      </c>
      <c r="L154" s="50">
        <f t="shared" si="5"/>
        <v>0</v>
      </c>
    </row>
    <row r="155" spans="1:12">
      <c r="A155">
        <v>31</v>
      </c>
      <c r="B155">
        <v>30219228</v>
      </c>
      <c r="C155" t="s">
        <v>35</v>
      </c>
      <c r="D155" t="str">
        <f t="shared" si="4"/>
        <v>30219228-DISEÑO</v>
      </c>
      <c r="E155" s="50">
        <v>13889900</v>
      </c>
      <c r="F155" s="50">
        <v>0</v>
      </c>
      <c r="G155" t="s">
        <v>30</v>
      </c>
      <c r="H155" t="str">
        <f>VLOOKUP(D155,'ESTADO DE SITUACION '!J$4:J$849,1,FALSE)</f>
        <v>30219228-DISEÑO</v>
      </c>
      <c r="J155" t="str">
        <f>VLOOKUP(D155,'ESTADO DE SITUACION '!J$4:J$849,1,FALSE)</f>
        <v>30219228-DISEÑO</v>
      </c>
      <c r="K155" s="50">
        <f>VLOOKUP(D155,'ESTADO DE SITUACION '!J$4:U$849,12,FALSE)</f>
        <v>13889900</v>
      </c>
      <c r="L155" s="50">
        <f t="shared" si="5"/>
        <v>0</v>
      </c>
    </row>
    <row r="156" spans="1:12">
      <c r="A156">
        <v>29</v>
      </c>
      <c r="B156">
        <v>30228773</v>
      </c>
      <c r="C156" t="s">
        <v>27</v>
      </c>
      <c r="D156" t="str">
        <f t="shared" si="4"/>
        <v>30228773-EJECUCION</v>
      </c>
      <c r="E156" s="50">
        <v>138791000</v>
      </c>
      <c r="F156" s="50">
        <v>0</v>
      </c>
      <c r="G156" t="s">
        <v>155</v>
      </c>
      <c r="H156" t="str">
        <f>VLOOKUP(D156,'ESTADO DE SITUACION '!J$4:J$849,1,FALSE)</f>
        <v>30228773-EJECUCION</v>
      </c>
      <c r="J156" t="str">
        <f>VLOOKUP(D156,'ESTADO DE SITUACION '!J$4:J$849,1,FALSE)</f>
        <v>30228773-EJECUCION</v>
      </c>
      <c r="K156" s="50">
        <f>VLOOKUP(D156,'ESTADO DE SITUACION '!J$4:U$849,12,FALSE)</f>
        <v>138791000</v>
      </c>
      <c r="L156" s="50">
        <f t="shared" si="5"/>
        <v>0</v>
      </c>
    </row>
    <row r="157" spans="1:12">
      <c r="A157">
        <v>31</v>
      </c>
      <c r="B157">
        <v>30234772</v>
      </c>
      <c r="C157" t="s">
        <v>27</v>
      </c>
      <c r="D157" t="str">
        <f t="shared" si="4"/>
        <v>30234772-EJECUCION</v>
      </c>
      <c r="E157" s="50">
        <v>4234153</v>
      </c>
      <c r="F157" s="50">
        <v>0</v>
      </c>
      <c r="G157" t="s">
        <v>40</v>
      </c>
      <c r="H157" t="str">
        <f>VLOOKUP(D157,'ESTADO DE SITUACION '!J$4:J$849,1,FALSE)</f>
        <v>30234772-EJECUCION</v>
      </c>
      <c r="J157" t="str">
        <f>VLOOKUP(D157,'ESTADO DE SITUACION '!J$4:J$849,1,FALSE)</f>
        <v>30234772-EJECUCION</v>
      </c>
      <c r="K157" s="50">
        <f>VLOOKUP(D157,'ESTADO DE SITUACION '!J$4:U$849,12,FALSE)</f>
        <v>4234153</v>
      </c>
      <c r="L157" s="50">
        <f t="shared" si="5"/>
        <v>0</v>
      </c>
    </row>
    <row r="158" spans="1:12">
      <c r="A158">
        <v>31</v>
      </c>
      <c r="B158">
        <v>30247072</v>
      </c>
      <c r="C158" t="s">
        <v>35</v>
      </c>
      <c r="D158" t="str">
        <f t="shared" si="4"/>
        <v>30247072-DISEÑO</v>
      </c>
      <c r="E158" s="50">
        <v>56100000</v>
      </c>
      <c r="F158" s="50">
        <v>0</v>
      </c>
      <c r="G158" t="s">
        <v>40</v>
      </c>
      <c r="H158" t="str">
        <f>VLOOKUP(D158,'ESTADO DE SITUACION '!J$4:J$849,1,FALSE)</f>
        <v>30247072-DISEÑO</v>
      </c>
      <c r="J158" t="str">
        <f>VLOOKUP(D158,'ESTADO DE SITUACION '!J$4:J$849,1,FALSE)</f>
        <v>30247072-DISEÑO</v>
      </c>
      <c r="K158" s="50">
        <f>VLOOKUP(D158,'ESTADO DE SITUACION '!J$4:U$849,12,FALSE)</f>
        <v>56100000</v>
      </c>
      <c r="L158" s="50">
        <f t="shared" si="5"/>
        <v>0</v>
      </c>
    </row>
    <row r="159" spans="1:12">
      <c r="A159">
        <v>29</v>
      </c>
      <c r="B159">
        <v>30257324</v>
      </c>
      <c r="C159" t="s">
        <v>27</v>
      </c>
      <c r="D159" t="str">
        <f t="shared" si="4"/>
        <v>30257324-EJECUCION</v>
      </c>
      <c r="E159" s="50">
        <v>23000000</v>
      </c>
      <c r="F159" s="50">
        <v>23000000</v>
      </c>
      <c r="G159" t="s">
        <v>40</v>
      </c>
      <c r="H159" t="str">
        <f>VLOOKUP(D159,'ESTADO DE SITUACION '!J$4:J$849,1,FALSE)</f>
        <v>30257324-EJECUCION</v>
      </c>
      <c r="J159" t="str">
        <f>VLOOKUP(D159,'ESTADO DE SITUACION '!J$4:J$849,1,FALSE)</f>
        <v>30257324-EJECUCION</v>
      </c>
      <c r="K159" s="50">
        <f>VLOOKUP(D159,'ESTADO DE SITUACION '!J$4:U$849,12,FALSE)</f>
        <v>23205000</v>
      </c>
      <c r="L159" s="50">
        <f t="shared" si="5"/>
        <v>-205000</v>
      </c>
    </row>
    <row r="160" spans="1:12">
      <c r="A160">
        <v>31</v>
      </c>
      <c r="B160">
        <v>30269724</v>
      </c>
      <c r="C160" t="s">
        <v>27</v>
      </c>
      <c r="D160" t="str">
        <f t="shared" si="4"/>
        <v>30269724-EJECUCION</v>
      </c>
      <c r="E160" s="50">
        <v>16233000</v>
      </c>
      <c r="F160" s="50">
        <v>0</v>
      </c>
      <c r="G160" t="s">
        <v>30</v>
      </c>
      <c r="H160" t="str">
        <f>VLOOKUP(D160,'ESTADO DE SITUACION '!J$4:J$849,1,FALSE)</f>
        <v>30269724-EJECUCION</v>
      </c>
      <c r="J160" t="str">
        <f>VLOOKUP(D160,'ESTADO DE SITUACION '!J$4:J$849,1,FALSE)</f>
        <v>30269724-EJECUCION</v>
      </c>
      <c r="K160" s="50">
        <f>VLOOKUP(D160,'ESTADO DE SITUACION '!J$4:U$849,12,FALSE)</f>
        <v>16233000</v>
      </c>
      <c r="L160" s="50">
        <f t="shared" si="5"/>
        <v>0</v>
      </c>
    </row>
    <row r="161" spans="1:12">
      <c r="A161">
        <v>29</v>
      </c>
      <c r="B161">
        <v>30272972</v>
      </c>
      <c r="C161" t="s">
        <v>27</v>
      </c>
      <c r="D161" t="str">
        <f t="shared" si="4"/>
        <v>30272972-EJECUCION</v>
      </c>
      <c r="E161" s="50">
        <v>106850000</v>
      </c>
      <c r="F161" s="50">
        <v>0</v>
      </c>
      <c r="G161" t="s">
        <v>40</v>
      </c>
      <c r="H161" t="str">
        <f>VLOOKUP(D161,'ESTADO DE SITUACION '!J$4:J$849,1,FALSE)</f>
        <v>30272972-EJECUCION</v>
      </c>
      <c r="J161" t="str">
        <f>VLOOKUP(D161,'ESTADO DE SITUACION '!J$4:J$849,1,FALSE)</f>
        <v>30272972-EJECUCION</v>
      </c>
      <c r="K161" s="50">
        <f>VLOOKUP(D161,'ESTADO DE SITUACION '!J$4:U$849,12,FALSE)</f>
        <v>106850000</v>
      </c>
      <c r="L161" s="50">
        <f t="shared" si="5"/>
        <v>0</v>
      </c>
    </row>
    <row r="162" spans="1:12">
      <c r="A162">
        <v>31</v>
      </c>
      <c r="B162">
        <v>30279673</v>
      </c>
      <c r="C162" t="s">
        <v>27</v>
      </c>
      <c r="D162" t="str">
        <f t="shared" si="4"/>
        <v>30279673-EJECUCION</v>
      </c>
      <c r="E162" s="50">
        <v>70000000</v>
      </c>
      <c r="F162" s="50">
        <v>0</v>
      </c>
      <c r="G162" t="s">
        <v>40</v>
      </c>
      <c r="H162" t="str">
        <f>VLOOKUP(D162,'ESTADO DE SITUACION '!J$4:J$849,1,FALSE)</f>
        <v>30279673-EJECUCION</v>
      </c>
      <c r="J162" t="str">
        <f>VLOOKUP(D162,'ESTADO DE SITUACION '!J$4:J$849,1,FALSE)</f>
        <v>30279673-EJECUCION</v>
      </c>
      <c r="K162" s="50">
        <f>VLOOKUP(D162,'ESTADO DE SITUACION '!J$4:U$849,12,FALSE)</f>
        <v>170000000</v>
      </c>
      <c r="L162" s="50">
        <f t="shared" si="5"/>
        <v>-100000000</v>
      </c>
    </row>
    <row r="163" spans="1:12">
      <c r="A163">
        <v>31</v>
      </c>
      <c r="B163">
        <v>30285474</v>
      </c>
      <c r="C163" t="s">
        <v>27</v>
      </c>
      <c r="D163" t="str">
        <f t="shared" si="4"/>
        <v>30285474-EJECUCION</v>
      </c>
      <c r="E163" s="50">
        <v>177300000</v>
      </c>
      <c r="F163" s="50">
        <v>177300000</v>
      </c>
      <c r="G163" t="s">
        <v>30</v>
      </c>
      <c r="H163" t="str">
        <f>VLOOKUP(D163,'ESTADO DE SITUACION '!J$4:J$849,1,FALSE)</f>
        <v>30285474-EJECUCION</v>
      </c>
      <c r="J163" t="str">
        <f>VLOOKUP(D163,'ESTADO DE SITUACION '!J$4:J$849,1,FALSE)</f>
        <v>30285474-EJECUCION</v>
      </c>
      <c r="K163" s="50">
        <f>VLOOKUP(D163,'ESTADO DE SITUACION '!J$4:U$849,12,FALSE)</f>
        <v>177300000</v>
      </c>
      <c r="L163" s="50">
        <f t="shared" si="5"/>
        <v>0</v>
      </c>
    </row>
    <row r="164" spans="1:12">
      <c r="A164">
        <v>31</v>
      </c>
      <c r="B164">
        <v>30288773</v>
      </c>
      <c r="C164" t="s">
        <v>27</v>
      </c>
      <c r="D164" t="str">
        <f t="shared" si="4"/>
        <v>30288773-EJECUCION</v>
      </c>
      <c r="E164" s="50">
        <v>152008930</v>
      </c>
      <c r="F164" s="50">
        <v>0</v>
      </c>
      <c r="G164" t="s">
        <v>30</v>
      </c>
      <c r="H164" t="str">
        <f>VLOOKUP(D164,'ESTADO DE SITUACION '!J$4:J$849,1,FALSE)</f>
        <v>30288773-EJECUCION</v>
      </c>
      <c r="J164" t="str">
        <f>VLOOKUP(D164,'ESTADO DE SITUACION '!J$4:J$849,1,FALSE)</f>
        <v>30288773-EJECUCION</v>
      </c>
      <c r="K164" s="50">
        <f>VLOOKUP(D164,'ESTADO DE SITUACION '!J$4:U$849,12,FALSE)</f>
        <v>152008930</v>
      </c>
      <c r="L164" s="50">
        <f t="shared" si="5"/>
        <v>0</v>
      </c>
    </row>
    <row r="165" spans="1:12">
      <c r="A165">
        <v>31</v>
      </c>
      <c r="B165">
        <v>30290372</v>
      </c>
      <c r="C165" t="s">
        <v>27</v>
      </c>
      <c r="D165" t="str">
        <f t="shared" si="4"/>
        <v>30290372-EJECUCION</v>
      </c>
      <c r="E165" s="50">
        <v>690456960</v>
      </c>
      <c r="F165" s="50">
        <v>0</v>
      </c>
      <c r="G165" t="s">
        <v>30</v>
      </c>
      <c r="H165" t="str">
        <f>VLOOKUP(D165,'ESTADO DE SITUACION '!J$4:J$849,1,FALSE)</f>
        <v>30290372-EJECUCION</v>
      </c>
      <c r="J165" t="str">
        <f>VLOOKUP(D165,'ESTADO DE SITUACION '!J$4:J$849,1,FALSE)</f>
        <v>30290372-EJECUCION</v>
      </c>
      <c r="K165" s="50">
        <f>VLOOKUP(D165,'ESTADO DE SITUACION '!J$4:U$849,12,FALSE)</f>
        <v>690456960</v>
      </c>
      <c r="L165" s="50">
        <f t="shared" si="5"/>
        <v>0</v>
      </c>
    </row>
    <row r="166" spans="1:12">
      <c r="A166">
        <v>31</v>
      </c>
      <c r="B166">
        <v>30291172</v>
      </c>
      <c r="C166" t="s">
        <v>27</v>
      </c>
      <c r="D166" t="str">
        <f t="shared" si="4"/>
        <v>30291172-EJECUCION</v>
      </c>
      <c r="E166" s="50">
        <v>808517961</v>
      </c>
      <c r="F166" s="50">
        <v>106674211</v>
      </c>
      <c r="G166" t="s">
        <v>30</v>
      </c>
      <c r="H166" t="str">
        <f>VLOOKUP(D166,'ESTADO DE SITUACION '!J$4:J$849,1,FALSE)</f>
        <v>30291172-EJECUCION</v>
      </c>
      <c r="J166" t="str">
        <f>VLOOKUP(D166,'ESTADO DE SITUACION '!J$4:J$849,1,FALSE)</f>
        <v>30291172-EJECUCION</v>
      </c>
      <c r="K166" s="50">
        <f>VLOOKUP(D166,'ESTADO DE SITUACION '!J$4:U$849,12,FALSE)</f>
        <v>808517961</v>
      </c>
      <c r="L166" s="50">
        <f t="shared" si="5"/>
        <v>0</v>
      </c>
    </row>
    <row r="167" spans="1:12">
      <c r="A167">
        <v>31</v>
      </c>
      <c r="B167">
        <v>30310525</v>
      </c>
      <c r="C167" t="s">
        <v>27</v>
      </c>
      <c r="D167" t="str">
        <f t="shared" si="4"/>
        <v>30310525-EJECUCION</v>
      </c>
      <c r="E167" s="50">
        <v>3000000000</v>
      </c>
      <c r="F167" s="50">
        <v>0</v>
      </c>
      <c r="G167" t="s">
        <v>30</v>
      </c>
      <c r="H167" t="str">
        <f>VLOOKUP(D167,'ESTADO DE SITUACION '!J$4:J$849,1,FALSE)</f>
        <v>30310525-EJECUCION</v>
      </c>
      <c r="J167" t="str">
        <f>VLOOKUP(D167,'ESTADO DE SITUACION '!J$4:J$849,1,FALSE)</f>
        <v>30310525-EJECUCION</v>
      </c>
      <c r="K167" s="50">
        <f>VLOOKUP(D167,'ESTADO DE SITUACION '!J$4:U$849,12,FALSE)</f>
        <v>3000000000</v>
      </c>
      <c r="L167" s="50">
        <f t="shared" si="5"/>
        <v>0</v>
      </c>
    </row>
    <row r="168" spans="1:12">
      <c r="A168">
        <v>31</v>
      </c>
      <c r="B168">
        <v>30310674</v>
      </c>
      <c r="C168" t="s">
        <v>27</v>
      </c>
      <c r="D168" t="str">
        <f t="shared" si="4"/>
        <v>30310674-EJECUCION</v>
      </c>
      <c r="E168" s="50">
        <v>121954845</v>
      </c>
      <c r="F168" s="50">
        <v>100000000</v>
      </c>
      <c r="G168" t="s">
        <v>30</v>
      </c>
      <c r="H168" t="str">
        <f>VLOOKUP(D168,'ESTADO DE SITUACION '!J$4:J$849,1,FALSE)</f>
        <v>30310674-EJECUCION</v>
      </c>
      <c r="J168" t="str">
        <f>VLOOKUP(D168,'ESTADO DE SITUACION '!J$4:J$849,1,FALSE)</f>
        <v>30310674-EJECUCION</v>
      </c>
      <c r="K168" s="50">
        <f>VLOOKUP(D168,'ESTADO DE SITUACION '!J$4:U$849,12,FALSE)</f>
        <v>121954845</v>
      </c>
      <c r="L168" s="50">
        <f t="shared" si="5"/>
        <v>0</v>
      </c>
    </row>
    <row r="169" spans="1:12" s="450" customFormat="1">
      <c r="A169" s="450">
        <v>32</v>
      </c>
      <c r="B169" s="450">
        <v>30311722</v>
      </c>
      <c r="C169" s="450" t="s">
        <v>27</v>
      </c>
      <c r="D169" s="450" t="str">
        <f t="shared" si="4"/>
        <v>30311722-EJECUCION</v>
      </c>
      <c r="E169" s="451">
        <v>100000000</v>
      </c>
      <c r="F169" s="451">
        <v>0</v>
      </c>
      <c r="G169" s="450" t="s">
        <v>30</v>
      </c>
      <c r="H169" s="450" t="str">
        <f>VLOOKUP(D169,'ESTADO DE SITUACION '!J$4:J$849,1,FALSE)</f>
        <v>30311722-EJECUCION</v>
      </c>
      <c r="I169" s="450" t="s">
        <v>3475</v>
      </c>
      <c r="J169" t="str">
        <f>VLOOKUP(D169,'ESTADO DE SITUACION '!J$4:J$849,1,FALSE)</f>
        <v>30311722-EJECUCION</v>
      </c>
      <c r="K169" s="50">
        <f>VLOOKUP(D169,'ESTADO DE SITUACION '!J$4:U$849,12,FALSE)</f>
        <v>200000000</v>
      </c>
      <c r="L169" s="50">
        <f t="shared" si="5"/>
        <v>-100000000</v>
      </c>
    </row>
    <row r="170" spans="1:12">
      <c r="A170">
        <v>31</v>
      </c>
      <c r="B170">
        <v>30315478</v>
      </c>
      <c r="C170" t="s">
        <v>27</v>
      </c>
      <c r="D170" t="str">
        <f t="shared" si="4"/>
        <v>30315478-EJECUCION</v>
      </c>
      <c r="E170" s="50">
        <v>0</v>
      </c>
      <c r="F170" s="50">
        <v>0</v>
      </c>
      <c r="G170" t="s">
        <v>40</v>
      </c>
      <c r="H170" t="str">
        <f>VLOOKUP(D170,'ESTADO DE SITUACION '!J$4:J$849,1,FALSE)</f>
        <v>30315478-EJECUCION</v>
      </c>
      <c r="J170" t="str">
        <f>VLOOKUP(D170,'ESTADO DE SITUACION '!J$4:J$849,1,FALSE)</f>
        <v>30315478-EJECUCION</v>
      </c>
      <c r="K170" s="50">
        <f>VLOOKUP(D170,'ESTADO DE SITUACION '!J$4:U$849,12,FALSE)</f>
        <v>0</v>
      </c>
      <c r="L170" s="50">
        <f t="shared" si="5"/>
        <v>0</v>
      </c>
    </row>
    <row r="171" spans="1:12">
      <c r="A171">
        <v>24</v>
      </c>
      <c r="B171">
        <v>30322174</v>
      </c>
      <c r="C171" t="s">
        <v>27</v>
      </c>
      <c r="D171" t="str">
        <f t="shared" si="4"/>
        <v>30322174-EJECUCION</v>
      </c>
      <c r="E171" s="50">
        <v>54280324</v>
      </c>
      <c r="F171" s="50">
        <v>0</v>
      </c>
      <c r="G171" t="s">
        <v>155</v>
      </c>
      <c r="H171" t="str">
        <f>VLOOKUP(D171,'ESTADO DE SITUACION '!J$4:J$849,1,FALSE)</f>
        <v>30322174-EJECUCION</v>
      </c>
      <c r="J171" t="str">
        <f>VLOOKUP(D171,'ESTADO DE SITUACION '!J$4:J$849,1,FALSE)</f>
        <v>30322174-EJECUCION</v>
      </c>
      <c r="K171" s="50">
        <f>VLOOKUP(D171,'ESTADO DE SITUACION '!J$4:U$849,12,FALSE)</f>
        <v>80240234</v>
      </c>
      <c r="L171" s="50">
        <f t="shared" si="5"/>
        <v>-25959910</v>
      </c>
    </row>
    <row r="172" spans="1:12">
      <c r="A172">
        <v>29</v>
      </c>
      <c r="B172">
        <v>30323022</v>
      </c>
      <c r="C172" t="s">
        <v>27</v>
      </c>
      <c r="D172" t="str">
        <f t="shared" si="4"/>
        <v>30323022-EJECUCION</v>
      </c>
      <c r="E172" s="50">
        <v>1497270541</v>
      </c>
      <c r="F172" s="50">
        <v>0</v>
      </c>
      <c r="G172" t="s">
        <v>40</v>
      </c>
      <c r="H172" t="str">
        <f>VLOOKUP(D172,'ESTADO DE SITUACION '!J$4:J$849,1,FALSE)</f>
        <v>30323022-EJECUCION</v>
      </c>
      <c r="J172" t="str">
        <f>VLOOKUP(D172,'ESTADO DE SITUACION '!J$4:J$849,1,FALSE)</f>
        <v>30323022-EJECUCION</v>
      </c>
      <c r="K172" s="50">
        <f>VLOOKUP(D172,'ESTADO DE SITUACION '!J$4:U$849,12,FALSE)</f>
        <v>1897270541</v>
      </c>
      <c r="L172" s="50">
        <f t="shared" si="5"/>
        <v>-400000000</v>
      </c>
    </row>
    <row r="173" spans="1:12">
      <c r="A173">
        <v>29</v>
      </c>
      <c r="B173">
        <v>30323023</v>
      </c>
      <c r="C173" t="s">
        <v>27</v>
      </c>
      <c r="D173" t="str">
        <f t="shared" si="4"/>
        <v>30323023-EJECUCION</v>
      </c>
      <c r="E173" s="50">
        <v>0</v>
      </c>
      <c r="F173" s="50">
        <v>0</v>
      </c>
      <c r="G173" t="s">
        <v>30</v>
      </c>
      <c r="H173" t="e">
        <f>VLOOKUP(D173,'ESTADO DE SITUACION '!J$4:J$849,1,FALSE)</f>
        <v>#N/A</v>
      </c>
      <c r="J173" t="e">
        <f>VLOOKUP(D173,'ESTADO DE SITUACION '!J$4:J$849,1,FALSE)</f>
        <v>#N/A</v>
      </c>
      <c r="K173" s="50" t="e">
        <f>VLOOKUP(D173,'ESTADO DE SITUACION '!J$4:U$849,12,FALSE)</f>
        <v>#N/A</v>
      </c>
      <c r="L173" s="50" t="e">
        <f t="shared" si="5"/>
        <v>#N/A</v>
      </c>
    </row>
    <row r="174" spans="1:12">
      <c r="A174">
        <v>33</v>
      </c>
      <c r="B174">
        <v>30325327</v>
      </c>
      <c r="C174" t="s">
        <v>27</v>
      </c>
      <c r="D174" t="str">
        <f t="shared" si="4"/>
        <v>30325327-EJECUCION</v>
      </c>
      <c r="E174" s="50">
        <v>77500000</v>
      </c>
      <c r="F174" s="50">
        <v>23600136</v>
      </c>
      <c r="G174" t="s">
        <v>155</v>
      </c>
      <c r="H174" t="str">
        <f>VLOOKUP(D174,'ESTADO DE SITUACION '!J$4:J$849,1,FALSE)</f>
        <v>30325327-EJECUCION</v>
      </c>
      <c r="J174" t="str">
        <f>VLOOKUP(D174,'ESTADO DE SITUACION '!J$4:J$849,1,FALSE)</f>
        <v>30325327-EJECUCION</v>
      </c>
      <c r="K174" s="50">
        <f>VLOOKUP(D174,'ESTADO DE SITUACION '!J$4:U$849,12,FALSE)</f>
        <v>77500000</v>
      </c>
      <c r="L174" s="50">
        <f t="shared" si="5"/>
        <v>0</v>
      </c>
    </row>
    <row r="175" spans="1:12">
      <c r="A175">
        <v>33</v>
      </c>
      <c r="B175">
        <v>30326872</v>
      </c>
      <c r="C175" t="s">
        <v>27</v>
      </c>
      <c r="D175" t="str">
        <f t="shared" si="4"/>
        <v>30326872-EJECUCION</v>
      </c>
      <c r="E175" s="50">
        <v>45000000</v>
      </c>
      <c r="F175" s="50">
        <v>0</v>
      </c>
      <c r="G175" t="s">
        <v>155</v>
      </c>
      <c r="H175" t="str">
        <f>VLOOKUP(D175,'ESTADO DE SITUACION '!J$4:J$849,1,FALSE)</f>
        <v>30326872-EJECUCION</v>
      </c>
      <c r="J175" t="str">
        <f>VLOOKUP(D175,'ESTADO DE SITUACION '!J$4:J$849,1,FALSE)</f>
        <v>30326872-EJECUCION</v>
      </c>
      <c r="K175" s="50">
        <f>VLOOKUP(D175,'ESTADO DE SITUACION '!J$4:U$849,12,FALSE)</f>
        <v>45000000</v>
      </c>
      <c r="L175" s="50">
        <f t="shared" si="5"/>
        <v>0</v>
      </c>
    </row>
    <row r="176" spans="1:12">
      <c r="A176">
        <v>33</v>
      </c>
      <c r="B176">
        <v>30329922</v>
      </c>
      <c r="C176" t="s">
        <v>27</v>
      </c>
      <c r="D176" t="str">
        <f t="shared" si="4"/>
        <v>30329922-EJECUCION</v>
      </c>
      <c r="E176" s="50">
        <v>72900000</v>
      </c>
      <c r="F176" s="50">
        <v>0</v>
      </c>
      <c r="G176" t="s">
        <v>155</v>
      </c>
      <c r="H176" t="str">
        <f>VLOOKUP(D176,'ESTADO DE SITUACION '!J$4:J$849,1,FALSE)</f>
        <v>30329922-EJECUCION</v>
      </c>
      <c r="J176" t="str">
        <f>VLOOKUP(D176,'ESTADO DE SITUACION '!J$4:J$849,1,FALSE)</f>
        <v>30329922-EJECUCION</v>
      </c>
      <c r="K176" s="50">
        <f>VLOOKUP(D176,'ESTADO DE SITUACION '!J$4:U$849,12,FALSE)</f>
        <v>72900000</v>
      </c>
      <c r="L176" s="50">
        <f t="shared" si="5"/>
        <v>0</v>
      </c>
    </row>
    <row r="177" spans="1:12">
      <c r="A177">
        <v>33</v>
      </c>
      <c r="B177">
        <v>30337226</v>
      </c>
      <c r="C177" t="s">
        <v>27</v>
      </c>
      <c r="D177" t="str">
        <f t="shared" si="4"/>
        <v>30337226-EJECUCION</v>
      </c>
      <c r="E177" s="50">
        <v>598495896</v>
      </c>
      <c r="F177" s="50">
        <v>99704712</v>
      </c>
      <c r="G177" t="s">
        <v>155</v>
      </c>
      <c r="H177" t="str">
        <f>VLOOKUP(D177,'ESTADO DE SITUACION '!J$4:J$849,1,FALSE)</f>
        <v>30337226-EJECUCION</v>
      </c>
      <c r="J177" t="str">
        <f>VLOOKUP(D177,'ESTADO DE SITUACION '!J$4:J$849,1,FALSE)</f>
        <v>30337226-EJECUCION</v>
      </c>
      <c r="K177" s="50">
        <f>VLOOKUP(D177,'ESTADO DE SITUACION '!J$4:U$849,12,FALSE)</f>
        <v>798495896</v>
      </c>
      <c r="L177" s="50">
        <f t="shared" si="5"/>
        <v>-200000000</v>
      </c>
    </row>
    <row r="178" spans="1:12">
      <c r="A178">
        <v>31</v>
      </c>
      <c r="B178">
        <v>30339322</v>
      </c>
      <c r="C178" t="s">
        <v>27</v>
      </c>
      <c r="D178" t="str">
        <f t="shared" si="4"/>
        <v>30339322-EJECUCION</v>
      </c>
      <c r="E178" s="50">
        <v>49371800</v>
      </c>
      <c r="F178" s="50">
        <v>0</v>
      </c>
      <c r="G178" t="s">
        <v>30</v>
      </c>
      <c r="H178" t="str">
        <f>VLOOKUP(D178,'ESTADO DE SITUACION '!J$4:J$849,1,FALSE)</f>
        <v>30339322-EJECUCION</v>
      </c>
      <c r="J178" t="str">
        <f>VLOOKUP(D178,'ESTADO DE SITUACION '!J$4:J$849,1,FALSE)</f>
        <v>30339322-EJECUCION</v>
      </c>
      <c r="K178" s="50">
        <f>VLOOKUP(D178,'ESTADO DE SITUACION '!J$4:U$849,12,FALSE)</f>
        <v>150402453</v>
      </c>
      <c r="L178" s="50">
        <f t="shared" si="5"/>
        <v>-101030653</v>
      </c>
    </row>
    <row r="179" spans="1:12">
      <c r="A179">
        <v>33</v>
      </c>
      <c r="B179">
        <v>30341173</v>
      </c>
      <c r="C179" t="s">
        <v>27</v>
      </c>
      <c r="D179" t="str">
        <f t="shared" si="4"/>
        <v>30341173-EJECUCION</v>
      </c>
      <c r="E179" s="50">
        <v>50000000</v>
      </c>
      <c r="F179" s="50">
        <v>0</v>
      </c>
      <c r="G179" t="s">
        <v>155</v>
      </c>
      <c r="H179" t="str">
        <f>VLOOKUP(D179,'ESTADO DE SITUACION '!J$4:J$849,1,FALSE)</f>
        <v>30341173-EJECUCION</v>
      </c>
      <c r="J179" t="str">
        <f>VLOOKUP(D179,'ESTADO DE SITUACION '!J$4:J$849,1,FALSE)</f>
        <v>30341173-EJECUCION</v>
      </c>
      <c r="K179" s="50">
        <f>VLOOKUP(D179,'ESTADO DE SITUACION '!J$4:U$849,12,FALSE)</f>
        <v>50000000</v>
      </c>
      <c r="L179" s="50">
        <f t="shared" si="5"/>
        <v>0</v>
      </c>
    </row>
    <row r="180" spans="1:12">
      <c r="A180">
        <v>33</v>
      </c>
      <c r="B180">
        <v>30341175</v>
      </c>
      <c r="C180" t="s">
        <v>27</v>
      </c>
      <c r="D180" t="str">
        <f t="shared" si="4"/>
        <v>30341175-EJECUCION</v>
      </c>
      <c r="E180" s="50">
        <v>80000000</v>
      </c>
      <c r="F180" s="50">
        <v>0</v>
      </c>
      <c r="G180" t="s">
        <v>155</v>
      </c>
      <c r="H180" t="str">
        <f>VLOOKUP(D180,'ESTADO DE SITUACION '!J$4:J$849,1,FALSE)</f>
        <v>30341175-EJECUCION</v>
      </c>
      <c r="J180" t="str">
        <f>VLOOKUP(D180,'ESTADO DE SITUACION '!J$4:J$849,1,FALSE)</f>
        <v>30341175-EJECUCION</v>
      </c>
      <c r="K180" s="50">
        <f>VLOOKUP(D180,'ESTADO DE SITUACION '!J$4:U$849,12,FALSE)</f>
        <v>80000000</v>
      </c>
      <c r="L180" s="50">
        <f t="shared" si="5"/>
        <v>0</v>
      </c>
    </row>
    <row r="181" spans="1:12" s="450" customFormat="1">
      <c r="A181" s="450">
        <v>33</v>
      </c>
      <c r="B181" s="450">
        <v>30341224</v>
      </c>
      <c r="C181" s="450" t="s">
        <v>27</v>
      </c>
      <c r="D181" s="450" t="str">
        <f t="shared" si="4"/>
        <v>30341224-EJECUCION</v>
      </c>
      <c r="E181" s="451">
        <v>50000000</v>
      </c>
      <c r="F181" s="451">
        <v>0</v>
      </c>
      <c r="G181" s="450" t="s">
        <v>155</v>
      </c>
      <c r="H181" s="450" t="str">
        <f>VLOOKUP(D181,'ESTADO DE SITUACION '!J$4:J$849,1,FALSE)</f>
        <v>30341224-EJECUCION</v>
      </c>
      <c r="I181" s="450" t="s">
        <v>3467</v>
      </c>
      <c r="J181" t="str">
        <f>VLOOKUP(D181,'ESTADO DE SITUACION '!J$4:J$849,1,FALSE)</f>
        <v>30341224-EJECUCION</v>
      </c>
      <c r="K181" s="50">
        <f>VLOOKUP(D181,'ESTADO DE SITUACION '!J$4:U$849,12,FALSE)</f>
        <v>50000000</v>
      </c>
      <c r="L181" s="50">
        <f t="shared" si="5"/>
        <v>0</v>
      </c>
    </row>
    <row r="182" spans="1:12">
      <c r="A182">
        <v>33</v>
      </c>
      <c r="B182">
        <v>30341233</v>
      </c>
      <c r="C182" t="s">
        <v>27</v>
      </c>
      <c r="D182" t="str">
        <f t="shared" si="4"/>
        <v>30341233-EJECUCION</v>
      </c>
      <c r="E182" s="50">
        <v>326550000</v>
      </c>
      <c r="F182" s="50">
        <v>0</v>
      </c>
      <c r="G182" t="s">
        <v>155</v>
      </c>
      <c r="H182" t="str">
        <f>VLOOKUP(D182,'ESTADO DE SITUACION '!J$4:J$849,1,FALSE)</f>
        <v>30341233-EJECUCION</v>
      </c>
      <c r="J182" t="str">
        <f>VLOOKUP(D182,'ESTADO DE SITUACION '!J$4:J$849,1,FALSE)</f>
        <v>30341233-EJECUCION</v>
      </c>
      <c r="K182" s="50">
        <f>VLOOKUP(D182,'ESTADO DE SITUACION '!J$4:U$849,12,FALSE)</f>
        <v>326550000</v>
      </c>
      <c r="L182" s="50">
        <f t="shared" si="5"/>
        <v>0</v>
      </c>
    </row>
    <row r="183" spans="1:12">
      <c r="A183">
        <v>33</v>
      </c>
      <c r="B183">
        <v>30341275</v>
      </c>
      <c r="C183" t="s">
        <v>27</v>
      </c>
      <c r="D183" t="str">
        <f t="shared" si="4"/>
        <v>30341275-EJECUCION</v>
      </c>
      <c r="E183" s="50">
        <v>92535000</v>
      </c>
      <c r="F183" s="50">
        <v>1960000</v>
      </c>
      <c r="G183" t="s">
        <v>155</v>
      </c>
      <c r="H183" t="str">
        <f>VLOOKUP(D183,'ESTADO DE SITUACION '!J$4:J$849,1,FALSE)</f>
        <v>30341275-EJECUCION</v>
      </c>
      <c r="J183" t="str">
        <f>VLOOKUP(D183,'ESTADO DE SITUACION '!J$4:J$849,1,FALSE)</f>
        <v>30341275-EJECUCION</v>
      </c>
      <c r="K183" s="50">
        <f>VLOOKUP(D183,'ESTADO DE SITUACION '!J$4:U$849,12,FALSE)</f>
        <v>92535000</v>
      </c>
      <c r="L183" s="50">
        <f t="shared" si="5"/>
        <v>0</v>
      </c>
    </row>
    <row r="184" spans="1:12">
      <c r="A184">
        <v>33</v>
      </c>
      <c r="B184">
        <v>30341323</v>
      </c>
      <c r="C184" t="s">
        <v>27</v>
      </c>
      <c r="D184" t="str">
        <f t="shared" si="4"/>
        <v>30341323-EJECUCION</v>
      </c>
      <c r="E184" s="50">
        <v>76550000</v>
      </c>
      <c r="F184" s="50">
        <v>0</v>
      </c>
      <c r="G184" t="s">
        <v>155</v>
      </c>
      <c r="H184" t="str">
        <f>VLOOKUP(D184,'ESTADO DE SITUACION '!J$4:J$849,1,FALSE)</f>
        <v>30341323-EJECUCION</v>
      </c>
      <c r="J184" t="str">
        <f>VLOOKUP(D184,'ESTADO DE SITUACION '!J$4:J$849,1,FALSE)</f>
        <v>30341323-EJECUCION</v>
      </c>
      <c r="K184" s="50">
        <f>VLOOKUP(D184,'ESTADO DE SITUACION '!J$4:U$849,12,FALSE)</f>
        <v>76550000</v>
      </c>
      <c r="L184" s="50">
        <f t="shared" si="5"/>
        <v>0</v>
      </c>
    </row>
    <row r="185" spans="1:12">
      <c r="A185">
        <v>33</v>
      </c>
      <c r="B185">
        <v>30341325</v>
      </c>
      <c r="C185" t="s">
        <v>27</v>
      </c>
      <c r="D185" t="str">
        <f t="shared" si="4"/>
        <v>30341325-EJECUCION</v>
      </c>
      <c r="E185" s="50">
        <v>92675000</v>
      </c>
      <c r="F185" s="50">
        <v>203490</v>
      </c>
      <c r="G185" t="s">
        <v>155</v>
      </c>
      <c r="H185" t="str">
        <f>VLOOKUP(D185,'ESTADO DE SITUACION '!J$4:J$849,1,FALSE)</f>
        <v>30341325-EJECUCION</v>
      </c>
      <c r="J185" t="str">
        <f>VLOOKUP(D185,'ESTADO DE SITUACION '!J$4:J$849,1,FALSE)</f>
        <v>30341325-EJECUCION</v>
      </c>
      <c r="K185" s="50">
        <f>VLOOKUP(D185,'ESTADO DE SITUACION '!J$4:U$849,12,FALSE)</f>
        <v>92675000</v>
      </c>
      <c r="L185" s="50">
        <f t="shared" si="5"/>
        <v>0</v>
      </c>
    </row>
    <row r="186" spans="1:12">
      <c r="A186">
        <v>33</v>
      </c>
      <c r="B186">
        <v>30341329</v>
      </c>
      <c r="C186" t="s">
        <v>27</v>
      </c>
      <c r="D186" t="str">
        <f t="shared" si="4"/>
        <v>30341329-EJECUCION</v>
      </c>
      <c r="E186" s="50">
        <v>121513111</v>
      </c>
      <c r="F186" s="50">
        <v>2827390</v>
      </c>
      <c r="G186" t="s">
        <v>155</v>
      </c>
      <c r="H186" t="str">
        <f>VLOOKUP(D186,'ESTADO DE SITUACION '!J$4:J$849,1,FALSE)</f>
        <v>30341329-EJECUCION</v>
      </c>
      <c r="J186" t="str">
        <f>VLOOKUP(D186,'ESTADO DE SITUACION '!J$4:J$849,1,FALSE)</f>
        <v>30341329-EJECUCION</v>
      </c>
      <c r="K186" s="50">
        <f>VLOOKUP(D186,'ESTADO DE SITUACION '!J$4:U$849,12,FALSE)</f>
        <v>121513111</v>
      </c>
      <c r="L186" s="50">
        <f t="shared" si="5"/>
        <v>0</v>
      </c>
    </row>
    <row r="187" spans="1:12">
      <c r="A187">
        <v>33</v>
      </c>
      <c r="B187">
        <v>30341424</v>
      </c>
      <c r="C187" t="s">
        <v>27</v>
      </c>
      <c r="D187" t="str">
        <f t="shared" si="4"/>
        <v>30341424-EJECUCION</v>
      </c>
      <c r="E187" s="50">
        <v>50000000</v>
      </c>
      <c r="F187" s="50">
        <v>0</v>
      </c>
      <c r="G187" t="s">
        <v>155</v>
      </c>
      <c r="H187" t="str">
        <f>VLOOKUP(D187,'ESTADO DE SITUACION '!J$4:J$849,1,FALSE)</f>
        <v>30341424-EJECUCION</v>
      </c>
      <c r="J187" t="str">
        <f>VLOOKUP(D187,'ESTADO DE SITUACION '!J$4:J$849,1,FALSE)</f>
        <v>30341424-EJECUCION</v>
      </c>
      <c r="K187" s="50">
        <f>VLOOKUP(D187,'ESTADO DE SITUACION '!J$4:U$849,12,FALSE)</f>
        <v>50000000</v>
      </c>
      <c r="L187" s="50">
        <f t="shared" si="5"/>
        <v>0</v>
      </c>
    </row>
    <row r="188" spans="1:12">
      <c r="A188">
        <v>33</v>
      </c>
      <c r="B188">
        <v>30341439</v>
      </c>
      <c r="C188" t="s">
        <v>27</v>
      </c>
      <c r="D188" t="str">
        <f t="shared" si="4"/>
        <v>30341439-EJECUCION</v>
      </c>
      <c r="E188" s="50">
        <v>50000000</v>
      </c>
      <c r="F188" s="50">
        <v>0</v>
      </c>
      <c r="G188" t="s">
        <v>155</v>
      </c>
      <c r="H188" t="str">
        <f>VLOOKUP(D188,'ESTADO DE SITUACION '!J$4:J$849,1,FALSE)</f>
        <v>30341439-EJECUCION</v>
      </c>
      <c r="J188" t="str">
        <f>VLOOKUP(D188,'ESTADO DE SITUACION '!J$4:J$849,1,FALSE)</f>
        <v>30341439-EJECUCION</v>
      </c>
      <c r="K188" s="50">
        <f>VLOOKUP(D188,'ESTADO DE SITUACION '!J$4:U$849,12,FALSE)</f>
        <v>50000000</v>
      </c>
      <c r="L188" s="50">
        <f t="shared" si="5"/>
        <v>0</v>
      </c>
    </row>
    <row r="189" spans="1:12">
      <c r="A189">
        <v>33</v>
      </c>
      <c r="B189">
        <v>30341732</v>
      </c>
      <c r="C189" t="s">
        <v>27</v>
      </c>
      <c r="D189" t="str">
        <f t="shared" si="4"/>
        <v>30341732-EJECUCION</v>
      </c>
      <c r="E189" s="50">
        <v>96048000</v>
      </c>
      <c r="F189" s="50">
        <v>4900000</v>
      </c>
      <c r="G189" t="s">
        <v>155</v>
      </c>
      <c r="H189" t="str">
        <f>VLOOKUP(D189,'ESTADO DE SITUACION '!J$4:J$849,1,FALSE)</f>
        <v>30341732-EJECUCION</v>
      </c>
      <c r="J189" t="str">
        <f>VLOOKUP(D189,'ESTADO DE SITUACION '!J$4:J$849,1,FALSE)</f>
        <v>30341732-EJECUCION</v>
      </c>
      <c r="K189" s="50">
        <f>VLOOKUP(D189,'ESTADO DE SITUACION '!J$4:U$849,12,FALSE)</f>
        <v>96048000</v>
      </c>
      <c r="L189" s="50">
        <f t="shared" si="5"/>
        <v>0</v>
      </c>
    </row>
    <row r="190" spans="1:12">
      <c r="A190">
        <v>33</v>
      </c>
      <c r="B190">
        <v>30342022</v>
      </c>
      <c r="C190" t="s">
        <v>27</v>
      </c>
      <c r="D190" t="str">
        <f t="shared" si="4"/>
        <v>30342022-EJECUCION</v>
      </c>
      <c r="E190" s="50">
        <v>50341000</v>
      </c>
      <c r="F190" s="50">
        <v>341000</v>
      </c>
      <c r="G190" t="s">
        <v>155</v>
      </c>
      <c r="H190" t="str">
        <f>VLOOKUP(D190,'ESTADO DE SITUACION '!J$4:J$849,1,FALSE)</f>
        <v>30342022-EJECUCION</v>
      </c>
      <c r="J190" t="str">
        <f>VLOOKUP(D190,'ESTADO DE SITUACION '!J$4:J$849,1,FALSE)</f>
        <v>30342022-EJECUCION</v>
      </c>
      <c r="K190" s="50">
        <f>VLOOKUP(D190,'ESTADO DE SITUACION '!J$4:U$849,12,FALSE)</f>
        <v>50341000</v>
      </c>
      <c r="L190" s="50">
        <f t="shared" si="5"/>
        <v>0</v>
      </c>
    </row>
    <row r="191" spans="1:12">
      <c r="A191">
        <v>33</v>
      </c>
      <c r="B191">
        <v>30342023</v>
      </c>
      <c r="C191" t="s">
        <v>27</v>
      </c>
      <c r="D191" t="str">
        <f t="shared" si="4"/>
        <v>30342023-EJECUCION</v>
      </c>
      <c r="E191" s="50">
        <v>97574250</v>
      </c>
      <c r="F191" s="50">
        <v>381000</v>
      </c>
      <c r="G191" t="s">
        <v>155</v>
      </c>
      <c r="H191" t="str">
        <f>VLOOKUP(D191,'ESTADO DE SITUACION '!J$4:J$849,1,FALSE)</f>
        <v>30342023-EJECUCION</v>
      </c>
      <c r="J191" t="str">
        <f>VLOOKUP(D191,'ESTADO DE SITUACION '!J$4:J$849,1,FALSE)</f>
        <v>30342023-EJECUCION</v>
      </c>
      <c r="K191" s="50">
        <f>VLOOKUP(D191,'ESTADO DE SITUACION '!J$4:U$849,12,FALSE)</f>
        <v>97574250</v>
      </c>
      <c r="L191" s="50">
        <f t="shared" si="5"/>
        <v>0</v>
      </c>
    </row>
    <row r="192" spans="1:12">
      <c r="A192">
        <v>33</v>
      </c>
      <c r="B192">
        <v>30342025</v>
      </c>
      <c r="C192" t="s">
        <v>27</v>
      </c>
      <c r="D192" t="str">
        <f t="shared" si="4"/>
        <v>30342025-EJECUCION</v>
      </c>
      <c r="E192" s="50">
        <v>216300000</v>
      </c>
      <c r="F192" s="50">
        <v>24830725</v>
      </c>
      <c r="G192" t="s">
        <v>155</v>
      </c>
      <c r="H192" t="str">
        <f>VLOOKUP(D192,'ESTADO DE SITUACION '!J$4:J$849,1,FALSE)</f>
        <v>30342025-EJECUCION</v>
      </c>
      <c r="J192" t="str">
        <f>VLOOKUP(D192,'ESTADO DE SITUACION '!J$4:J$849,1,FALSE)</f>
        <v>30342025-EJECUCION</v>
      </c>
      <c r="K192" s="50">
        <f>VLOOKUP(D192,'ESTADO DE SITUACION '!J$4:U$849,12,FALSE)</f>
        <v>216300000</v>
      </c>
      <c r="L192" s="50">
        <f t="shared" si="5"/>
        <v>0</v>
      </c>
    </row>
    <row r="193" spans="1:13">
      <c r="A193">
        <v>33</v>
      </c>
      <c r="B193">
        <v>30342073</v>
      </c>
      <c r="C193" t="s">
        <v>27</v>
      </c>
      <c r="D193" t="str">
        <f t="shared" si="4"/>
        <v>30342073-EJECUCION</v>
      </c>
      <c r="E193" s="50">
        <v>243218997</v>
      </c>
      <c r="F193" s="50">
        <v>500000</v>
      </c>
      <c r="G193" t="s">
        <v>155</v>
      </c>
      <c r="H193" t="str">
        <f>VLOOKUP(D193,'ESTADO DE SITUACION '!J$4:J$849,1,FALSE)</f>
        <v>30342073-EJECUCION</v>
      </c>
      <c r="J193" t="str">
        <f>VLOOKUP(D193,'ESTADO DE SITUACION '!J$4:J$849,1,FALSE)</f>
        <v>30342073-EJECUCION</v>
      </c>
      <c r="K193" s="50">
        <f>VLOOKUP(D193,'ESTADO DE SITUACION '!J$4:U$849,12,FALSE)</f>
        <v>443218997</v>
      </c>
      <c r="L193" s="50">
        <f t="shared" si="5"/>
        <v>-200000000</v>
      </c>
    </row>
    <row r="194" spans="1:13">
      <c r="A194">
        <v>31</v>
      </c>
      <c r="B194">
        <v>30342276</v>
      </c>
      <c r="C194" t="s">
        <v>27</v>
      </c>
      <c r="D194" t="str">
        <f t="shared" si="4"/>
        <v>30342276-EJECUCION</v>
      </c>
      <c r="E194" s="50">
        <v>200000000</v>
      </c>
      <c r="F194" s="50">
        <v>0</v>
      </c>
      <c r="G194" t="s">
        <v>30</v>
      </c>
      <c r="H194" t="str">
        <f>VLOOKUP(D194,'ESTADO DE SITUACION '!J$4:J$849,1,FALSE)</f>
        <v>30342276-EJECUCION</v>
      </c>
      <c r="J194" t="str">
        <f>VLOOKUP(D194,'ESTADO DE SITUACION '!J$4:J$849,1,FALSE)</f>
        <v>30342276-EJECUCION</v>
      </c>
      <c r="K194" s="50">
        <f>VLOOKUP(D194,'ESTADO DE SITUACION '!J$4:U$849,12,FALSE)</f>
        <v>200000000</v>
      </c>
      <c r="L194" s="50">
        <f t="shared" si="5"/>
        <v>0</v>
      </c>
    </row>
    <row r="195" spans="1:13">
      <c r="A195">
        <v>31</v>
      </c>
      <c r="B195">
        <v>30342673</v>
      </c>
      <c r="C195" t="s">
        <v>27</v>
      </c>
      <c r="D195" t="str">
        <f t="shared" ref="D195:D258" si="6">CONCATENATE(B195,"-",C195)</f>
        <v>30342673-EJECUCION</v>
      </c>
      <c r="E195" s="50">
        <v>107315019</v>
      </c>
      <c r="F195" s="50">
        <v>0</v>
      </c>
      <c r="G195" t="s">
        <v>30</v>
      </c>
      <c r="H195" t="str">
        <f>VLOOKUP(D195,'ESTADO DE SITUACION '!J$4:J$849,1,FALSE)</f>
        <v>30342673-EJECUCION</v>
      </c>
      <c r="J195" t="str">
        <f>VLOOKUP(D195,'ESTADO DE SITUACION '!J$4:J$849,1,FALSE)</f>
        <v>30342673-EJECUCION</v>
      </c>
      <c r="K195" s="50">
        <f>VLOOKUP(D195,'ESTADO DE SITUACION '!J$4:U$849,12,FALSE)</f>
        <v>384308019</v>
      </c>
      <c r="L195" s="50">
        <f t="shared" ref="L195:L258" si="7">E195-K195</f>
        <v>-276993000</v>
      </c>
    </row>
    <row r="196" spans="1:13">
      <c r="A196">
        <v>31</v>
      </c>
      <c r="B196">
        <v>30342724</v>
      </c>
      <c r="C196" t="s">
        <v>27</v>
      </c>
      <c r="D196" t="str">
        <f t="shared" si="6"/>
        <v>30342724-EJECUCION</v>
      </c>
      <c r="E196" s="50">
        <v>1219964683</v>
      </c>
      <c r="F196" s="50">
        <v>113081093</v>
      </c>
      <c r="G196" t="s">
        <v>40</v>
      </c>
      <c r="H196" t="str">
        <f>VLOOKUP(D196,'ESTADO DE SITUACION '!J$4:J$849,1,FALSE)</f>
        <v>30342724-EJECUCION</v>
      </c>
      <c r="J196" t="str">
        <f>VLOOKUP(D196,'ESTADO DE SITUACION '!J$4:J$849,1,FALSE)</f>
        <v>30342724-EJECUCION</v>
      </c>
      <c r="K196" s="50">
        <f>VLOOKUP(D196,'ESTADO DE SITUACION '!J$4:U$849,12,FALSE)</f>
        <v>1220964683</v>
      </c>
      <c r="L196" s="50">
        <f t="shared" si="7"/>
        <v>-1000000</v>
      </c>
    </row>
    <row r="197" spans="1:13">
      <c r="A197">
        <v>31</v>
      </c>
      <c r="B197">
        <v>30342727</v>
      </c>
      <c r="C197" t="s">
        <v>27</v>
      </c>
      <c r="D197" t="str">
        <f t="shared" si="6"/>
        <v>30342727-EJECUCION</v>
      </c>
      <c r="E197" s="50">
        <v>1523134838</v>
      </c>
      <c r="F197" s="50">
        <v>50000000</v>
      </c>
      <c r="G197" t="s">
        <v>30</v>
      </c>
      <c r="H197" t="str">
        <f>VLOOKUP(D197,'ESTADO DE SITUACION '!J$4:J$849,1,FALSE)</f>
        <v>30342727-EJECUCION</v>
      </c>
      <c r="J197" t="str">
        <f>VLOOKUP(D197,'ESTADO DE SITUACION '!J$4:J$849,1,FALSE)</f>
        <v>30342727-EJECUCION</v>
      </c>
      <c r="K197" s="50">
        <f>VLOOKUP(D197,'ESTADO DE SITUACION '!J$4:U$849,12,FALSE)</f>
        <v>1694529000</v>
      </c>
      <c r="L197" s="50">
        <f t="shared" si="7"/>
        <v>-171394162</v>
      </c>
    </row>
    <row r="198" spans="1:13">
      <c r="A198">
        <v>31</v>
      </c>
      <c r="B198">
        <v>30342773</v>
      </c>
      <c r="C198" t="s">
        <v>27</v>
      </c>
      <c r="D198" t="str">
        <f t="shared" si="6"/>
        <v>30342773-EJECUCION</v>
      </c>
      <c r="E198" s="50">
        <v>265701236</v>
      </c>
      <c r="F198" s="50">
        <v>0</v>
      </c>
      <c r="G198" t="s">
        <v>155</v>
      </c>
      <c r="H198" t="str">
        <f>VLOOKUP(D198,'ESTADO DE SITUACION '!J$4:J$849,1,FALSE)</f>
        <v>30342773-EJECUCION</v>
      </c>
      <c r="J198" t="str">
        <f>VLOOKUP(D198,'ESTADO DE SITUACION '!J$4:J$849,1,FALSE)</f>
        <v>30342773-EJECUCION</v>
      </c>
      <c r="K198" s="50">
        <f>VLOOKUP(D198,'ESTADO DE SITUACION '!J$4:U$849,12,FALSE)</f>
        <v>669443820</v>
      </c>
      <c r="L198" s="50">
        <f t="shared" si="7"/>
        <v>-403742584</v>
      </c>
    </row>
    <row r="199" spans="1:13">
      <c r="A199">
        <v>31</v>
      </c>
      <c r="B199">
        <v>30343540</v>
      </c>
      <c r="C199" t="s">
        <v>27</v>
      </c>
      <c r="D199" t="str">
        <f t="shared" si="6"/>
        <v>30343540-EJECUCION</v>
      </c>
      <c r="E199" s="50">
        <v>406000000</v>
      </c>
      <c r="F199" s="50">
        <v>0</v>
      </c>
      <c r="G199" t="s">
        <v>30</v>
      </c>
      <c r="H199" t="str">
        <f>VLOOKUP(D199,'ESTADO DE SITUACION '!J$4:J$849,1,FALSE)</f>
        <v>30343540-EJECUCION</v>
      </c>
      <c r="J199" t="str">
        <f>VLOOKUP(D199,'ESTADO DE SITUACION '!J$4:J$849,1,FALSE)</f>
        <v>30343540-EJECUCION</v>
      </c>
      <c r="K199" s="50">
        <f>VLOOKUP(D199,'ESTADO DE SITUACION '!J$4:U$849,12,FALSE)</f>
        <v>406000000</v>
      </c>
      <c r="L199" s="50">
        <f t="shared" si="7"/>
        <v>0</v>
      </c>
    </row>
    <row r="200" spans="1:13">
      <c r="A200">
        <v>33</v>
      </c>
      <c r="B200">
        <v>30343724</v>
      </c>
      <c r="C200" t="s">
        <v>27</v>
      </c>
      <c r="D200" t="str">
        <f t="shared" si="6"/>
        <v>30343724-EJECUCION</v>
      </c>
      <c r="E200" s="50">
        <v>742941304</v>
      </c>
      <c r="F200" s="50">
        <v>9090339</v>
      </c>
      <c r="G200" t="s">
        <v>155</v>
      </c>
      <c r="H200" t="str">
        <f>VLOOKUP(D200,'ESTADO DE SITUACION '!J$4:J$849,1,FALSE)</f>
        <v>30343724-EJECUCION</v>
      </c>
      <c r="J200" t="str">
        <f>VLOOKUP(D200,'ESTADO DE SITUACION '!J$4:J$849,1,FALSE)</f>
        <v>30343724-EJECUCION</v>
      </c>
      <c r="K200" s="50">
        <f>VLOOKUP(D200,'ESTADO DE SITUACION '!J$4:U$849,12,FALSE)</f>
        <v>532463169</v>
      </c>
      <c r="L200" s="50">
        <f t="shared" si="7"/>
        <v>210478135</v>
      </c>
      <c r="M200" t="s">
        <v>1584</v>
      </c>
    </row>
    <row r="201" spans="1:13">
      <c r="A201">
        <v>31</v>
      </c>
      <c r="B201">
        <v>30344090</v>
      </c>
      <c r="C201" t="s">
        <v>27</v>
      </c>
      <c r="D201" t="str">
        <f t="shared" si="6"/>
        <v>30344090-EJECUCION</v>
      </c>
      <c r="E201" s="50">
        <v>361181790</v>
      </c>
      <c r="F201" s="50">
        <v>132227757</v>
      </c>
      <c r="G201" t="s">
        <v>30</v>
      </c>
      <c r="H201" t="str">
        <f>VLOOKUP(D201,'ESTADO DE SITUACION '!J$4:J$849,1,FALSE)</f>
        <v>30344090-EJECUCION</v>
      </c>
      <c r="J201" t="str">
        <f>VLOOKUP(D201,'ESTADO DE SITUACION '!J$4:J$849,1,FALSE)</f>
        <v>30344090-EJECUCION</v>
      </c>
      <c r="K201" s="50">
        <f>VLOOKUP(D201,'ESTADO DE SITUACION '!J$4:U$849,12,FALSE)</f>
        <v>361181790</v>
      </c>
      <c r="L201" s="50">
        <f t="shared" si="7"/>
        <v>0</v>
      </c>
    </row>
    <row r="202" spans="1:13">
      <c r="A202">
        <v>29</v>
      </c>
      <c r="B202">
        <v>30345072</v>
      </c>
      <c r="C202" t="s">
        <v>27</v>
      </c>
      <c r="D202" t="str">
        <f t="shared" si="6"/>
        <v>30345072-EJECUCION</v>
      </c>
      <c r="E202" s="50">
        <v>266278000</v>
      </c>
      <c r="F202" s="50">
        <v>0</v>
      </c>
      <c r="G202" t="s">
        <v>40</v>
      </c>
      <c r="H202" t="str">
        <f>VLOOKUP(D202,'ESTADO DE SITUACION '!J$4:J$849,1,FALSE)</f>
        <v>30345072-EJECUCION</v>
      </c>
      <c r="J202" t="str">
        <f>VLOOKUP(D202,'ESTADO DE SITUACION '!J$4:J$849,1,FALSE)</f>
        <v>30345072-EJECUCION</v>
      </c>
      <c r="K202" s="50">
        <f>VLOOKUP(D202,'ESTADO DE SITUACION '!J$4:U$849,12,FALSE)</f>
        <v>266278000</v>
      </c>
      <c r="L202" s="50">
        <f t="shared" si="7"/>
        <v>0</v>
      </c>
    </row>
    <row r="203" spans="1:13">
      <c r="A203">
        <v>33</v>
      </c>
      <c r="B203">
        <v>30345125</v>
      </c>
      <c r="C203" t="s">
        <v>27</v>
      </c>
      <c r="D203" t="str">
        <f t="shared" si="6"/>
        <v>30345125-EJECUCION</v>
      </c>
      <c r="E203" s="50">
        <v>795000000</v>
      </c>
      <c r="F203" s="50">
        <v>0</v>
      </c>
      <c r="G203" t="s">
        <v>155</v>
      </c>
      <c r="H203" t="str">
        <f>VLOOKUP(D203,'ESTADO DE SITUACION '!J$4:J$849,1,FALSE)</f>
        <v>30345125-EJECUCION</v>
      </c>
      <c r="J203" t="str">
        <f>VLOOKUP(D203,'ESTADO DE SITUACION '!J$4:J$849,1,FALSE)</f>
        <v>30345125-EJECUCION</v>
      </c>
      <c r="K203" s="50">
        <f>VLOOKUP(D203,'ESTADO DE SITUACION '!J$4:U$849,12,FALSE)</f>
        <v>795000000</v>
      </c>
      <c r="L203" s="50">
        <f t="shared" si="7"/>
        <v>0</v>
      </c>
    </row>
    <row r="204" spans="1:13">
      <c r="A204">
        <v>33</v>
      </c>
      <c r="B204">
        <v>30349427</v>
      </c>
      <c r="C204" t="s">
        <v>27</v>
      </c>
      <c r="D204" t="str">
        <f t="shared" si="6"/>
        <v>30349427-EJECUCION</v>
      </c>
      <c r="E204" s="50">
        <v>219256000</v>
      </c>
      <c r="F204" s="50">
        <v>0</v>
      </c>
      <c r="G204" t="s">
        <v>155</v>
      </c>
      <c r="H204" t="str">
        <f>VLOOKUP(D204,'ESTADO DE SITUACION '!J$4:J$849,1,FALSE)</f>
        <v>30349427-EJECUCION</v>
      </c>
      <c r="J204" t="str">
        <f>VLOOKUP(D204,'ESTADO DE SITUACION '!J$4:J$849,1,FALSE)</f>
        <v>30349427-EJECUCION</v>
      </c>
      <c r="K204" s="50">
        <f>VLOOKUP(D204,'ESTADO DE SITUACION '!J$4:U$849,12,FALSE)</f>
        <v>319256000</v>
      </c>
      <c r="L204" s="50">
        <f t="shared" si="7"/>
        <v>-100000000</v>
      </c>
    </row>
    <row r="205" spans="1:13">
      <c r="A205">
        <v>31</v>
      </c>
      <c r="B205">
        <v>30349477</v>
      </c>
      <c r="C205" t="s">
        <v>27</v>
      </c>
      <c r="D205" t="str">
        <f t="shared" si="6"/>
        <v>30349477-EJECUCION</v>
      </c>
      <c r="E205" s="50">
        <v>71138000</v>
      </c>
      <c r="F205" s="50">
        <v>71138000</v>
      </c>
      <c r="G205" t="s">
        <v>30</v>
      </c>
      <c r="H205" t="str">
        <f>VLOOKUP(D205,'ESTADO DE SITUACION '!J$4:J$849,1,FALSE)</f>
        <v>30349477-EJECUCION</v>
      </c>
      <c r="J205" t="str">
        <f>VLOOKUP(D205,'ESTADO DE SITUACION '!J$4:J$849,1,FALSE)</f>
        <v>30349477-EJECUCION</v>
      </c>
      <c r="K205" s="50">
        <f>VLOOKUP(D205,'ESTADO DE SITUACION '!J$4:U$849,12,FALSE)</f>
        <v>71191000</v>
      </c>
      <c r="L205" s="50">
        <f t="shared" si="7"/>
        <v>-53000</v>
      </c>
    </row>
    <row r="206" spans="1:13">
      <c r="A206">
        <v>29</v>
      </c>
      <c r="B206">
        <v>30350274</v>
      </c>
      <c r="C206" t="s">
        <v>27</v>
      </c>
      <c r="D206" t="str">
        <f t="shared" si="6"/>
        <v>30350274-EJECUCION</v>
      </c>
      <c r="E206" s="50">
        <v>589404000</v>
      </c>
      <c r="F206" s="50">
        <v>266200000</v>
      </c>
      <c r="G206" t="s">
        <v>40</v>
      </c>
      <c r="H206" t="str">
        <f>VLOOKUP(D206,'ESTADO DE SITUACION '!J$4:J$849,1,FALSE)</f>
        <v>30350274-EJECUCION</v>
      </c>
      <c r="J206" t="str">
        <f>VLOOKUP(D206,'ESTADO DE SITUACION '!J$4:J$849,1,FALSE)</f>
        <v>30350274-EJECUCION</v>
      </c>
      <c r="K206" s="50">
        <f>VLOOKUP(D206,'ESTADO DE SITUACION '!J$4:U$849,12,FALSE)</f>
        <v>589404000</v>
      </c>
      <c r="L206" s="50">
        <f t="shared" si="7"/>
        <v>0</v>
      </c>
    </row>
    <row r="207" spans="1:13">
      <c r="A207">
        <v>29</v>
      </c>
      <c r="B207">
        <v>30350572</v>
      </c>
      <c r="C207" t="s">
        <v>27</v>
      </c>
      <c r="D207" t="str">
        <f t="shared" si="6"/>
        <v>30350572-EJECUCION</v>
      </c>
      <c r="E207" s="50">
        <v>0</v>
      </c>
      <c r="F207" s="50">
        <v>0</v>
      </c>
      <c r="G207" t="s">
        <v>40</v>
      </c>
      <c r="H207" t="e">
        <f>VLOOKUP(D207,'ESTADO DE SITUACION '!J$4:J$849,1,FALSE)</f>
        <v>#N/A</v>
      </c>
      <c r="J207" t="e">
        <f>VLOOKUP(D207,'ESTADO DE SITUACION '!J$4:J$849,1,FALSE)</f>
        <v>#N/A</v>
      </c>
      <c r="K207" s="50" t="e">
        <f>VLOOKUP(D207,'ESTADO DE SITUACION '!J$4:U$849,12,FALSE)</f>
        <v>#N/A</v>
      </c>
      <c r="L207" s="50" t="e">
        <f t="shared" si="7"/>
        <v>#N/A</v>
      </c>
    </row>
    <row r="208" spans="1:13">
      <c r="A208">
        <v>31</v>
      </c>
      <c r="B208">
        <v>30350774</v>
      </c>
      <c r="C208" t="s">
        <v>27</v>
      </c>
      <c r="D208" t="str">
        <f t="shared" si="6"/>
        <v>30350774-EJECUCION</v>
      </c>
      <c r="E208" s="50">
        <v>418535783</v>
      </c>
      <c r="F208" s="50">
        <v>60000000</v>
      </c>
      <c r="G208" t="s">
        <v>30</v>
      </c>
      <c r="H208" t="str">
        <f>VLOOKUP(D208,'ESTADO DE SITUACION '!J$4:J$849,1,FALSE)</f>
        <v>30350774-EJECUCION</v>
      </c>
      <c r="J208" t="str">
        <f>VLOOKUP(D208,'ESTADO DE SITUACION '!J$4:J$849,1,FALSE)</f>
        <v>30350774-EJECUCION</v>
      </c>
      <c r="K208" s="50">
        <f>VLOOKUP(D208,'ESTADO DE SITUACION '!J$4:U$849,12,FALSE)</f>
        <v>418535783</v>
      </c>
      <c r="L208" s="50">
        <f t="shared" si="7"/>
        <v>0</v>
      </c>
    </row>
    <row r="209" spans="1:12">
      <c r="A209">
        <v>33</v>
      </c>
      <c r="B209">
        <v>30361282</v>
      </c>
      <c r="C209" t="s">
        <v>27</v>
      </c>
      <c r="D209" t="str">
        <f t="shared" si="6"/>
        <v>30361282-EJECUCION</v>
      </c>
      <c r="E209" s="50">
        <v>0</v>
      </c>
      <c r="F209" s="50">
        <v>0</v>
      </c>
      <c r="G209" t="s">
        <v>155</v>
      </c>
      <c r="H209" t="e">
        <f>VLOOKUP(D209,'ESTADO DE SITUACION '!J$4:J$849,1,FALSE)</f>
        <v>#N/A</v>
      </c>
      <c r="J209" t="e">
        <f>VLOOKUP(D209,'ESTADO DE SITUACION '!J$4:J$849,1,FALSE)</f>
        <v>#N/A</v>
      </c>
      <c r="K209" s="50" t="e">
        <f>VLOOKUP(D209,'ESTADO DE SITUACION '!J$4:U$849,12,FALSE)</f>
        <v>#N/A</v>
      </c>
      <c r="L209" s="50" t="e">
        <f t="shared" si="7"/>
        <v>#N/A</v>
      </c>
    </row>
    <row r="210" spans="1:12">
      <c r="A210">
        <v>31</v>
      </c>
      <c r="B210">
        <v>30361522</v>
      </c>
      <c r="C210" t="s">
        <v>27</v>
      </c>
      <c r="D210" t="str">
        <f t="shared" si="6"/>
        <v>30361522-EJECUCION</v>
      </c>
      <c r="E210" s="50">
        <v>204538687</v>
      </c>
      <c r="F210" s="50">
        <v>21055562</v>
      </c>
      <c r="G210" t="s">
        <v>30</v>
      </c>
      <c r="H210" t="str">
        <f>VLOOKUP(D210,'ESTADO DE SITUACION '!J$4:J$849,1,FALSE)</f>
        <v>30361522-EJECUCION</v>
      </c>
      <c r="J210" t="str">
        <f>VLOOKUP(D210,'ESTADO DE SITUACION '!J$4:J$849,1,FALSE)</f>
        <v>30361522-EJECUCION</v>
      </c>
      <c r="K210" s="50">
        <f>VLOOKUP(D210,'ESTADO DE SITUACION '!J$4:U$849,12,FALSE)</f>
        <v>204538687</v>
      </c>
      <c r="L210" s="50">
        <f t="shared" si="7"/>
        <v>0</v>
      </c>
    </row>
    <row r="211" spans="1:12">
      <c r="A211">
        <v>29</v>
      </c>
      <c r="B211">
        <v>30361577</v>
      </c>
      <c r="C211" t="s">
        <v>27</v>
      </c>
      <c r="D211" t="str">
        <f t="shared" si="6"/>
        <v>30361577-EJECUCION</v>
      </c>
      <c r="E211" s="50">
        <v>262620000</v>
      </c>
      <c r="F211" s="50">
        <v>262620000</v>
      </c>
      <c r="G211" t="s">
        <v>40</v>
      </c>
      <c r="H211" t="str">
        <f>VLOOKUP(D211,'ESTADO DE SITUACION '!J$4:J$849,1,FALSE)</f>
        <v>30361577-EJECUCION</v>
      </c>
      <c r="J211" t="str">
        <f>VLOOKUP(D211,'ESTADO DE SITUACION '!J$4:J$849,1,FALSE)</f>
        <v>30361577-EJECUCION</v>
      </c>
      <c r="K211" s="50">
        <f>VLOOKUP(D211,'ESTADO DE SITUACION '!J$4:U$849,12,FALSE)</f>
        <v>262620000</v>
      </c>
      <c r="L211" s="50">
        <f t="shared" si="7"/>
        <v>0</v>
      </c>
    </row>
    <row r="212" spans="1:12" s="447" customFormat="1">
      <c r="A212" s="447">
        <v>29</v>
      </c>
      <c r="B212" s="447">
        <v>30361582</v>
      </c>
      <c r="C212" s="447" t="s">
        <v>27</v>
      </c>
      <c r="D212" s="447" t="str">
        <f t="shared" si="6"/>
        <v>30361582-EJECUCION</v>
      </c>
      <c r="E212" s="449">
        <v>61990000</v>
      </c>
      <c r="F212" s="449">
        <v>0</v>
      </c>
      <c r="G212" s="447" t="s">
        <v>40</v>
      </c>
      <c r="H212" s="447" t="str">
        <f>VLOOKUP(D212,'ESTADO DE SITUACION '!J$4:J$849,1,FALSE)</f>
        <v>30361582-EJECUCION</v>
      </c>
      <c r="I212" s="447" t="s">
        <v>3476</v>
      </c>
      <c r="J212" t="str">
        <f>VLOOKUP(D212,'ESTADO DE SITUACION '!J$4:J$849,1,FALSE)</f>
        <v>30361582-EJECUCION</v>
      </c>
      <c r="K212" s="50">
        <f>VLOOKUP(D212,'ESTADO DE SITUACION '!J$4:U$849,12,FALSE)</f>
        <v>61990000</v>
      </c>
      <c r="L212" s="50">
        <f t="shared" si="7"/>
        <v>0</v>
      </c>
    </row>
    <row r="213" spans="1:12">
      <c r="A213">
        <v>33</v>
      </c>
      <c r="B213">
        <v>30363825</v>
      </c>
      <c r="C213" t="s">
        <v>27</v>
      </c>
      <c r="D213" t="str">
        <f t="shared" si="6"/>
        <v>30363825-EJECUCION</v>
      </c>
      <c r="E213" s="50">
        <v>125000000</v>
      </c>
      <c r="F213" s="50">
        <v>0</v>
      </c>
      <c r="G213" t="s">
        <v>155</v>
      </c>
      <c r="H213" t="str">
        <f>VLOOKUP(D213,'ESTADO DE SITUACION '!J$4:J$849,1,FALSE)</f>
        <v>30363825-EJECUCION</v>
      </c>
      <c r="J213" t="str">
        <f>VLOOKUP(D213,'ESTADO DE SITUACION '!J$4:J$849,1,FALSE)</f>
        <v>30363825-EJECUCION</v>
      </c>
      <c r="K213" s="50">
        <f>VLOOKUP(D213,'ESTADO DE SITUACION '!J$4:U$849,12,FALSE)</f>
        <v>225000000</v>
      </c>
      <c r="L213" s="50">
        <f t="shared" si="7"/>
        <v>-100000000</v>
      </c>
    </row>
    <row r="214" spans="1:12">
      <c r="A214">
        <v>33</v>
      </c>
      <c r="B214">
        <v>30364279</v>
      </c>
      <c r="C214" t="s">
        <v>27</v>
      </c>
      <c r="D214" t="str">
        <f t="shared" si="6"/>
        <v>30364279-EJECUCION</v>
      </c>
      <c r="E214" s="50">
        <v>507667699</v>
      </c>
      <c r="F214" s="50">
        <v>455820447</v>
      </c>
      <c r="G214" t="s">
        <v>155</v>
      </c>
      <c r="H214" t="str">
        <f>VLOOKUP(D214,'ESTADO DE SITUACION '!J$4:J$849,1,FALSE)</f>
        <v>30364279-EJECUCION</v>
      </c>
      <c r="J214" t="str">
        <f>VLOOKUP(D214,'ESTADO DE SITUACION '!J$4:J$849,1,FALSE)</f>
        <v>30364279-EJECUCION</v>
      </c>
      <c r="K214" s="50">
        <f>VLOOKUP(D214,'ESTADO DE SITUACION '!J$4:U$849,12,FALSE)</f>
        <v>507667699</v>
      </c>
      <c r="L214" s="50">
        <f t="shared" si="7"/>
        <v>0</v>
      </c>
    </row>
    <row r="215" spans="1:12">
      <c r="A215">
        <v>31</v>
      </c>
      <c r="B215">
        <v>30365273</v>
      </c>
      <c r="C215" t="s">
        <v>27</v>
      </c>
      <c r="D215" t="str">
        <f t="shared" si="6"/>
        <v>30365273-EJECUCION</v>
      </c>
      <c r="E215" s="50">
        <v>196400000</v>
      </c>
      <c r="F215" s="50">
        <v>0</v>
      </c>
      <c r="G215" t="s">
        <v>40</v>
      </c>
      <c r="H215" t="str">
        <f>VLOOKUP(D215,'ESTADO DE SITUACION '!J$4:J$849,1,FALSE)</f>
        <v>30365273-EJECUCION</v>
      </c>
      <c r="J215" t="str">
        <f>VLOOKUP(D215,'ESTADO DE SITUACION '!J$4:J$849,1,FALSE)</f>
        <v>30365273-EJECUCION</v>
      </c>
      <c r="K215" s="50">
        <f>VLOOKUP(D215,'ESTADO DE SITUACION '!J$4:U$849,12,FALSE)</f>
        <v>196400000</v>
      </c>
      <c r="L215" s="50">
        <f t="shared" si="7"/>
        <v>0</v>
      </c>
    </row>
    <row r="216" spans="1:12" s="450" customFormat="1">
      <c r="A216" s="450">
        <v>29</v>
      </c>
      <c r="B216" s="450">
        <v>30375177</v>
      </c>
      <c r="C216" s="450" t="s">
        <v>27</v>
      </c>
      <c r="D216" s="450" t="str">
        <f t="shared" si="6"/>
        <v>30375177-EJECUCION</v>
      </c>
      <c r="E216" s="451">
        <v>58283000</v>
      </c>
      <c r="F216" s="451">
        <v>58283000</v>
      </c>
      <c r="G216" s="450" t="s">
        <v>40</v>
      </c>
      <c r="H216" s="450" t="str">
        <f>VLOOKUP(D216,'ESTADO DE SITUACION '!J$4:J$849,1,FALSE)</f>
        <v>30375177-EJECUCION</v>
      </c>
      <c r="I216" s="450" t="s">
        <v>3468</v>
      </c>
      <c r="J216" t="str">
        <f>VLOOKUP(D216,'ESTADO DE SITUACION '!J$4:J$849,1,FALSE)</f>
        <v>30375177-EJECUCION</v>
      </c>
      <c r="K216" s="50">
        <f>VLOOKUP(D216,'ESTADO DE SITUACION '!J$4:U$849,12,FALSE)</f>
        <v>58283000</v>
      </c>
      <c r="L216" s="50">
        <f t="shared" si="7"/>
        <v>0</v>
      </c>
    </row>
    <row r="217" spans="1:12">
      <c r="A217">
        <v>29</v>
      </c>
      <c r="B217">
        <v>30375822</v>
      </c>
      <c r="C217" t="s">
        <v>27</v>
      </c>
      <c r="D217" t="str">
        <f t="shared" si="6"/>
        <v>30375822-EJECUCION</v>
      </c>
      <c r="E217" s="50">
        <v>159016000</v>
      </c>
      <c r="F217" s="50">
        <v>159016000</v>
      </c>
      <c r="G217" t="s">
        <v>40</v>
      </c>
      <c r="H217" t="str">
        <f>VLOOKUP(D217,'ESTADO DE SITUACION '!J$4:J$849,1,FALSE)</f>
        <v>30375822-EJECUCION</v>
      </c>
      <c r="J217" t="str">
        <f>VLOOKUP(D217,'ESTADO DE SITUACION '!J$4:J$849,1,FALSE)</f>
        <v>30375822-EJECUCION</v>
      </c>
      <c r="K217" s="50">
        <f>VLOOKUP(D217,'ESTADO DE SITUACION '!J$4:U$849,12,FALSE)</f>
        <v>159016000</v>
      </c>
      <c r="L217" s="50">
        <f t="shared" si="7"/>
        <v>0</v>
      </c>
    </row>
    <row r="218" spans="1:12">
      <c r="A218">
        <v>33</v>
      </c>
      <c r="B218">
        <v>30378424</v>
      </c>
      <c r="C218" t="s">
        <v>27</v>
      </c>
      <c r="D218" t="str">
        <f t="shared" si="6"/>
        <v>30378424-EJECUCION</v>
      </c>
      <c r="E218" s="50">
        <v>117475999</v>
      </c>
      <c r="F218" s="50">
        <v>0</v>
      </c>
      <c r="G218" t="s">
        <v>155</v>
      </c>
      <c r="H218" t="str">
        <f>VLOOKUP(D218,'ESTADO DE SITUACION '!J$4:J$849,1,FALSE)</f>
        <v>30378424-EJECUCION</v>
      </c>
      <c r="J218" t="str">
        <f>VLOOKUP(D218,'ESTADO DE SITUACION '!J$4:J$849,1,FALSE)</f>
        <v>30378424-EJECUCION</v>
      </c>
      <c r="K218" s="50">
        <f>VLOOKUP(D218,'ESTADO DE SITUACION '!J$4:U$849,12,FALSE)</f>
        <v>117475999</v>
      </c>
      <c r="L218" s="50">
        <f t="shared" si="7"/>
        <v>0</v>
      </c>
    </row>
    <row r="219" spans="1:12">
      <c r="A219">
        <v>24</v>
      </c>
      <c r="B219">
        <v>30382027</v>
      </c>
      <c r="C219" t="s">
        <v>27</v>
      </c>
      <c r="D219" t="str">
        <f t="shared" si="6"/>
        <v>30382027-EJECUCION</v>
      </c>
      <c r="E219" s="50">
        <v>0</v>
      </c>
      <c r="F219" s="50">
        <v>0</v>
      </c>
      <c r="G219" t="s">
        <v>155</v>
      </c>
      <c r="H219" t="e">
        <f>VLOOKUP(D219,'ESTADO DE SITUACION '!J$4:J$849,1,FALSE)</f>
        <v>#N/A</v>
      </c>
      <c r="J219" t="e">
        <f>VLOOKUP(D219,'ESTADO DE SITUACION '!J$4:J$849,1,FALSE)</f>
        <v>#N/A</v>
      </c>
      <c r="K219" s="50" t="e">
        <f>VLOOKUP(D219,'ESTADO DE SITUACION '!J$4:U$849,12,FALSE)</f>
        <v>#N/A</v>
      </c>
      <c r="L219" s="50" t="e">
        <f t="shared" si="7"/>
        <v>#N/A</v>
      </c>
    </row>
    <row r="220" spans="1:12" s="450" customFormat="1">
      <c r="A220" s="450">
        <v>29</v>
      </c>
      <c r="B220" s="450">
        <v>30387072</v>
      </c>
      <c r="C220" s="450" t="s">
        <v>27</v>
      </c>
      <c r="D220" s="450" t="str">
        <f t="shared" si="6"/>
        <v>30387072-EJECUCION</v>
      </c>
      <c r="E220" s="451">
        <v>66616000</v>
      </c>
      <c r="F220" s="451">
        <v>66616000</v>
      </c>
      <c r="G220" s="450" t="s">
        <v>40</v>
      </c>
      <c r="H220" s="450" t="str">
        <f>VLOOKUP(D220,'ESTADO DE SITUACION '!J$4:J$849,1,FALSE)</f>
        <v>30387072-EJECUCION</v>
      </c>
      <c r="I220" s="450" t="s">
        <v>3468</v>
      </c>
      <c r="J220" t="str">
        <f>VLOOKUP(D220,'ESTADO DE SITUACION '!J$4:J$849,1,FALSE)</f>
        <v>30387072-EJECUCION</v>
      </c>
      <c r="K220" s="50">
        <f>VLOOKUP(D220,'ESTADO DE SITUACION '!J$4:U$849,12,FALSE)</f>
        <v>66616000</v>
      </c>
      <c r="L220" s="50">
        <f t="shared" si="7"/>
        <v>0</v>
      </c>
    </row>
    <row r="221" spans="1:12">
      <c r="A221">
        <v>31</v>
      </c>
      <c r="B221">
        <v>30388872</v>
      </c>
      <c r="C221" t="s">
        <v>27</v>
      </c>
      <c r="D221" t="str">
        <f t="shared" si="6"/>
        <v>30388872-EJECUCION</v>
      </c>
      <c r="E221" s="50">
        <v>200419000</v>
      </c>
      <c r="F221" s="50">
        <v>419000</v>
      </c>
      <c r="G221" t="s">
        <v>30</v>
      </c>
      <c r="H221" t="str">
        <f>VLOOKUP(D221,'ESTADO DE SITUACION '!J$4:J$849,1,FALSE)</f>
        <v>30388872-EJECUCION</v>
      </c>
      <c r="J221" t="str">
        <f>VLOOKUP(D221,'ESTADO DE SITUACION '!J$4:J$849,1,FALSE)</f>
        <v>30388872-EJECUCION</v>
      </c>
      <c r="K221" s="50">
        <f>VLOOKUP(D221,'ESTADO DE SITUACION '!J$4:U$849,12,FALSE)</f>
        <v>200419000</v>
      </c>
      <c r="L221" s="50">
        <f t="shared" si="7"/>
        <v>0</v>
      </c>
    </row>
    <row r="222" spans="1:12">
      <c r="A222">
        <v>31</v>
      </c>
      <c r="B222">
        <v>30396078</v>
      </c>
      <c r="C222" t="s">
        <v>27</v>
      </c>
      <c r="D222" t="str">
        <f t="shared" si="6"/>
        <v>30396078-EJECUCION</v>
      </c>
      <c r="E222" s="50">
        <v>67968000</v>
      </c>
      <c r="F222" s="50">
        <v>67968000</v>
      </c>
      <c r="G222" t="s">
        <v>30</v>
      </c>
      <c r="H222" t="str">
        <f>VLOOKUP(D222,'ESTADO DE SITUACION '!J$4:J$849,1,FALSE)</f>
        <v>30396078-EJECUCION</v>
      </c>
      <c r="J222" t="str">
        <f>VLOOKUP(D222,'ESTADO DE SITUACION '!J$4:J$849,1,FALSE)</f>
        <v>30396078-EJECUCION</v>
      </c>
      <c r="K222" s="50">
        <f>VLOOKUP(D222,'ESTADO DE SITUACION '!J$4:U$849,12,FALSE)</f>
        <v>67968000</v>
      </c>
      <c r="L222" s="50">
        <f t="shared" si="7"/>
        <v>0</v>
      </c>
    </row>
    <row r="223" spans="1:12">
      <c r="A223">
        <v>31</v>
      </c>
      <c r="B223">
        <v>30396081</v>
      </c>
      <c r="C223" t="s">
        <v>27</v>
      </c>
      <c r="D223" t="str">
        <f t="shared" si="6"/>
        <v>30396081-EJECUCION</v>
      </c>
      <c r="E223" s="50">
        <v>31169000</v>
      </c>
      <c r="F223" s="50">
        <v>31169000</v>
      </c>
      <c r="G223" t="s">
        <v>30</v>
      </c>
      <c r="H223" t="str">
        <f>VLOOKUP(D223,'ESTADO DE SITUACION '!J$4:J$849,1,FALSE)</f>
        <v>30396081-EJECUCION</v>
      </c>
      <c r="J223" t="str">
        <f>VLOOKUP(D223,'ESTADO DE SITUACION '!J$4:J$849,1,FALSE)</f>
        <v>30396081-EJECUCION</v>
      </c>
      <c r="K223" s="50">
        <f>VLOOKUP(D223,'ESTADO DE SITUACION '!J$4:U$849,12,FALSE)</f>
        <v>31169000</v>
      </c>
      <c r="L223" s="50">
        <f t="shared" si="7"/>
        <v>0</v>
      </c>
    </row>
    <row r="224" spans="1:12">
      <c r="A224">
        <v>31</v>
      </c>
      <c r="B224">
        <v>30396083</v>
      </c>
      <c r="C224" t="s">
        <v>27</v>
      </c>
      <c r="D224" t="str">
        <f t="shared" si="6"/>
        <v>30396083-EJECUCION</v>
      </c>
      <c r="E224" s="50">
        <v>47093000</v>
      </c>
      <c r="F224" s="50">
        <v>47093000</v>
      </c>
      <c r="G224" t="s">
        <v>30</v>
      </c>
      <c r="H224" t="str">
        <f>VLOOKUP(D224,'ESTADO DE SITUACION '!J$4:J$849,1,FALSE)</f>
        <v>30396083-EJECUCION</v>
      </c>
      <c r="J224" t="str">
        <f>VLOOKUP(D224,'ESTADO DE SITUACION '!J$4:J$849,1,FALSE)</f>
        <v>30396083-EJECUCION</v>
      </c>
      <c r="K224" s="50">
        <f>VLOOKUP(D224,'ESTADO DE SITUACION '!J$4:U$849,12,FALSE)</f>
        <v>47093000</v>
      </c>
      <c r="L224" s="50">
        <f t="shared" si="7"/>
        <v>0</v>
      </c>
    </row>
    <row r="225" spans="1:12">
      <c r="A225">
        <v>31</v>
      </c>
      <c r="B225">
        <v>30396189</v>
      </c>
      <c r="C225" t="s">
        <v>27</v>
      </c>
      <c r="D225" t="str">
        <f t="shared" si="6"/>
        <v>30396189-EJECUCION</v>
      </c>
      <c r="E225" s="50">
        <v>193432000</v>
      </c>
      <c r="F225" s="50">
        <v>193432000</v>
      </c>
      <c r="G225" t="s">
        <v>30</v>
      </c>
      <c r="H225" t="str">
        <f>VLOOKUP(D225,'ESTADO DE SITUACION '!J$4:J$849,1,FALSE)</f>
        <v>30396189-EJECUCION</v>
      </c>
      <c r="J225" t="str">
        <f>VLOOKUP(D225,'ESTADO DE SITUACION '!J$4:J$849,1,FALSE)</f>
        <v>30396189-EJECUCION</v>
      </c>
      <c r="K225" s="50">
        <f>VLOOKUP(D225,'ESTADO DE SITUACION '!J$4:U$849,12,FALSE)</f>
        <v>193432000</v>
      </c>
      <c r="L225" s="50">
        <f t="shared" si="7"/>
        <v>0</v>
      </c>
    </row>
    <row r="226" spans="1:12">
      <c r="A226">
        <v>33</v>
      </c>
      <c r="B226">
        <v>30398233</v>
      </c>
      <c r="C226" t="s">
        <v>27</v>
      </c>
      <c r="D226" t="str">
        <f t="shared" si="6"/>
        <v>30398233-EJECUCION</v>
      </c>
      <c r="E226" s="50">
        <v>900000000</v>
      </c>
      <c r="F226" s="50">
        <v>0</v>
      </c>
      <c r="G226" t="s">
        <v>3429</v>
      </c>
      <c r="H226" t="str">
        <f>VLOOKUP(D226,'ESTADO DE SITUACION '!J$4:J$849,1,FALSE)</f>
        <v>30398233-EJECUCION</v>
      </c>
      <c r="J226" t="str">
        <f>VLOOKUP(D226,'ESTADO DE SITUACION '!J$4:J$849,1,FALSE)</f>
        <v>30398233-EJECUCION</v>
      </c>
      <c r="K226" s="50">
        <f>VLOOKUP(D226,'ESTADO DE SITUACION '!J$4:U$849,12,FALSE)</f>
        <v>1000000000</v>
      </c>
      <c r="L226" s="50">
        <f t="shared" si="7"/>
        <v>-100000000</v>
      </c>
    </row>
    <row r="227" spans="1:12">
      <c r="A227">
        <v>33</v>
      </c>
      <c r="B227">
        <v>30398531</v>
      </c>
      <c r="C227" t="s">
        <v>27</v>
      </c>
      <c r="D227" t="str">
        <f t="shared" si="6"/>
        <v>30398531-EJECUCION</v>
      </c>
      <c r="E227" s="50">
        <v>154500000</v>
      </c>
      <c r="F227" s="50">
        <v>4515554</v>
      </c>
      <c r="G227" t="s">
        <v>155</v>
      </c>
      <c r="H227" t="str">
        <f>VLOOKUP(D227,'ESTADO DE SITUACION '!J$4:J$849,1,FALSE)</f>
        <v>30398531-EJECUCION</v>
      </c>
      <c r="J227" t="str">
        <f>VLOOKUP(D227,'ESTADO DE SITUACION '!J$4:J$849,1,FALSE)</f>
        <v>30398531-EJECUCION</v>
      </c>
      <c r="K227" s="50">
        <f>VLOOKUP(D227,'ESTADO DE SITUACION '!J$4:U$849,12,FALSE)</f>
        <v>154500000</v>
      </c>
      <c r="L227" s="50">
        <f t="shared" si="7"/>
        <v>0</v>
      </c>
    </row>
    <row r="228" spans="1:12">
      <c r="A228">
        <v>33</v>
      </c>
      <c r="B228">
        <v>30399283</v>
      </c>
      <c r="C228" t="s">
        <v>27</v>
      </c>
      <c r="D228" t="str">
        <f t="shared" si="6"/>
        <v>30399283-EJECUCION</v>
      </c>
      <c r="E228" s="50">
        <v>0</v>
      </c>
      <c r="F228" s="50">
        <v>0</v>
      </c>
      <c r="G228" t="s">
        <v>40</v>
      </c>
      <c r="H228" t="str">
        <f>VLOOKUP(D228,'ESTADO DE SITUACION '!J$4:J$849,1,FALSE)</f>
        <v>30399283-EJECUCION</v>
      </c>
      <c r="J228" t="str">
        <f>VLOOKUP(D228,'ESTADO DE SITUACION '!J$4:J$849,1,FALSE)</f>
        <v>30399283-EJECUCION</v>
      </c>
      <c r="K228" s="50">
        <f>VLOOKUP(D228,'ESTADO DE SITUACION '!J$4:U$849,12,FALSE)</f>
        <v>0</v>
      </c>
      <c r="L228" s="50">
        <f t="shared" si="7"/>
        <v>0</v>
      </c>
    </row>
    <row r="229" spans="1:12">
      <c r="A229">
        <v>29</v>
      </c>
      <c r="B229">
        <v>30402526</v>
      </c>
      <c r="C229" t="s">
        <v>27</v>
      </c>
      <c r="D229" t="str">
        <f t="shared" si="6"/>
        <v>30402526-EJECUCION</v>
      </c>
      <c r="E229" s="50">
        <v>220150000</v>
      </c>
      <c r="F229" s="50">
        <v>0</v>
      </c>
      <c r="G229" t="s">
        <v>40</v>
      </c>
      <c r="H229" t="str">
        <f>VLOOKUP(D229,'ESTADO DE SITUACION '!J$4:J$849,1,FALSE)</f>
        <v>30402526-EJECUCION</v>
      </c>
      <c r="J229" t="str">
        <f>VLOOKUP(D229,'ESTADO DE SITUACION '!J$4:J$849,1,FALSE)</f>
        <v>30402526-EJECUCION</v>
      </c>
      <c r="K229" s="50">
        <f>VLOOKUP(D229,'ESTADO DE SITUACION '!J$4:U$849,12,FALSE)</f>
        <v>220150000</v>
      </c>
      <c r="L229" s="50">
        <f t="shared" si="7"/>
        <v>0</v>
      </c>
    </row>
    <row r="230" spans="1:12">
      <c r="A230">
        <v>33</v>
      </c>
      <c r="B230">
        <v>30405874</v>
      </c>
      <c r="C230" t="s">
        <v>27</v>
      </c>
      <c r="D230" t="str">
        <f t="shared" si="6"/>
        <v>30405874-EJECUCION</v>
      </c>
      <c r="E230" s="50">
        <v>255120483</v>
      </c>
      <c r="F230" s="50">
        <v>58071488</v>
      </c>
      <c r="G230" t="s">
        <v>155</v>
      </c>
      <c r="H230" t="str">
        <f>VLOOKUP(D230,'ESTADO DE SITUACION '!J$4:J$849,1,FALSE)</f>
        <v>30405874-EJECUCION</v>
      </c>
      <c r="J230" t="str">
        <f>VLOOKUP(D230,'ESTADO DE SITUACION '!J$4:J$849,1,FALSE)</f>
        <v>30405874-EJECUCION</v>
      </c>
      <c r="K230" s="50">
        <f>VLOOKUP(D230,'ESTADO DE SITUACION '!J$4:U$849,12,FALSE)</f>
        <v>255120483</v>
      </c>
      <c r="L230" s="50">
        <f t="shared" si="7"/>
        <v>0</v>
      </c>
    </row>
    <row r="231" spans="1:12">
      <c r="A231">
        <v>29</v>
      </c>
      <c r="B231">
        <v>30407832</v>
      </c>
      <c r="C231" t="s">
        <v>27</v>
      </c>
      <c r="D231" t="str">
        <f t="shared" si="6"/>
        <v>30407832-EJECUCION</v>
      </c>
      <c r="E231" s="50">
        <v>81000000</v>
      </c>
      <c r="F231" s="50">
        <v>0</v>
      </c>
      <c r="G231" t="s">
        <v>40</v>
      </c>
      <c r="H231" t="str">
        <f>VLOOKUP(D231,'ESTADO DE SITUACION '!J$4:J$849,1,FALSE)</f>
        <v>30407832-EJECUCION</v>
      </c>
      <c r="J231" t="str">
        <f>VLOOKUP(D231,'ESTADO DE SITUACION '!J$4:J$849,1,FALSE)</f>
        <v>30407832-EJECUCION</v>
      </c>
      <c r="K231" s="50">
        <f>VLOOKUP(D231,'ESTADO DE SITUACION '!J$4:U$849,12,FALSE)</f>
        <v>81000000</v>
      </c>
      <c r="L231" s="50">
        <f t="shared" si="7"/>
        <v>0</v>
      </c>
    </row>
    <row r="232" spans="1:12">
      <c r="A232">
        <v>29</v>
      </c>
      <c r="B232">
        <v>30411873</v>
      </c>
      <c r="C232" t="s">
        <v>27</v>
      </c>
      <c r="D232" t="str">
        <f t="shared" si="6"/>
        <v>30411873-EJECUCION</v>
      </c>
      <c r="E232" s="50">
        <v>72210000</v>
      </c>
      <c r="F232" s="50">
        <v>52210001</v>
      </c>
      <c r="G232" t="s">
        <v>40</v>
      </c>
      <c r="H232" t="str">
        <f>VLOOKUP(D232,'ESTADO DE SITUACION '!J$4:J$849,1,FALSE)</f>
        <v>30411873-EJECUCION</v>
      </c>
      <c r="J232" t="str">
        <f>VLOOKUP(D232,'ESTADO DE SITUACION '!J$4:J$849,1,FALSE)</f>
        <v>30411873-EJECUCION</v>
      </c>
      <c r="K232" s="50">
        <f>VLOOKUP(D232,'ESTADO DE SITUACION '!J$4:U$849,12,FALSE)</f>
        <v>72210000</v>
      </c>
      <c r="L232" s="50">
        <f t="shared" si="7"/>
        <v>0</v>
      </c>
    </row>
    <row r="233" spans="1:12">
      <c r="A233">
        <v>29</v>
      </c>
      <c r="B233">
        <v>30415731</v>
      </c>
      <c r="C233" t="s">
        <v>27</v>
      </c>
      <c r="D233" t="str">
        <f t="shared" si="6"/>
        <v>30415731-EJECUCION</v>
      </c>
      <c r="E233" s="50">
        <v>669066000</v>
      </c>
      <c r="F233" s="50">
        <v>0</v>
      </c>
      <c r="G233" t="s">
        <v>40</v>
      </c>
      <c r="H233" t="str">
        <f>VLOOKUP(D233,'ESTADO DE SITUACION '!J$4:J$849,1,FALSE)</f>
        <v>30415731-EJECUCION</v>
      </c>
      <c r="J233" t="str">
        <f>VLOOKUP(D233,'ESTADO DE SITUACION '!J$4:J$849,1,FALSE)</f>
        <v>30415731-EJECUCION</v>
      </c>
      <c r="K233" s="50">
        <f>VLOOKUP(D233,'ESTADO DE SITUACION '!J$4:U$849,12,FALSE)</f>
        <v>569066000</v>
      </c>
      <c r="L233" s="50">
        <f t="shared" si="7"/>
        <v>100000000</v>
      </c>
    </row>
    <row r="234" spans="1:12">
      <c r="A234">
        <v>29</v>
      </c>
      <c r="B234">
        <v>30420073</v>
      </c>
      <c r="C234" t="s">
        <v>27</v>
      </c>
      <c r="D234" t="str">
        <f t="shared" si="6"/>
        <v>30420073-EJECUCION</v>
      </c>
      <c r="E234" s="50">
        <v>64378000</v>
      </c>
      <c r="F234" s="50">
        <v>64378000</v>
      </c>
      <c r="G234" t="s">
        <v>155</v>
      </c>
      <c r="H234" t="str">
        <f>VLOOKUP(D234,'ESTADO DE SITUACION '!J$4:J$849,1,FALSE)</f>
        <v>30420073-EJECUCION</v>
      </c>
      <c r="J234" t="str">
        <f>VLOOKUP(D234,'ESTADO DE SITUACION '!J$4:J$849,1,FALSE)</f>
        <v>30420073-EJECUCION</v>
      </c>
      <c r="K234" s="50">
        <f>VLOOKUP(D234,'ESTADO DE SITUACION '!J$4:U$849,12,FALSE)</f>
        <v>64378000</v>
      </c>
      <c r="L234" s="50">
        <f t="shared" si="7"/>
        <v>0</v>
      </c>
    </row>
    <row r="235" spans="1:12">
      <c r="A235">
        <v>33</v>
      </c>
      <c r="B235">
        <v>30426980</v>
      </c>
      <c r="C235" t="s">
        <v>27</v>
      </c>
      <c r="D235" t="str">
        <f t="shared" si="6"/>
        <v>30426980-EJECUCION</v>
      </c>
      <c r="E235" s="50">
        <v>0</v>
      </c>
      <c r="F235" s="50">
        <v>0</v>
      </c>
      <c r="G235" t="s">
        <v>155</v>
      </c>
      <c r="H235" t="str">
        <f>VLOOKUP(D235,'ESTADO DE SITUACION '!J$4:J$849,1,FALSE)</f>
        <v>30426980-EJECUCION</v>
      </c>
      <c r="J235" t="str">
        <f>VLOOKUP(D235,'ESTADO DE SITUACION '!J$4:J$849,1,FALSE)</f>
        <v>30426980-EJECUCION</v>
      </c>
      <c r="K235" s="50">
        <f>VLOOKUP(D235,'ESTADO DE SITUACION '!J$4:U$849,12,FALSE)</f>
        <v>0</v>
      </c>
      <c r="L235" s="50">
        <f t="shared" si="7"/>
        <v>0</v>
      </c>
    </row>
    <row r="236" spans="1:12">
      <c r="A236">
        <v>31</v>
      </c>
      <c r="B236">
        <v>30428380</v>
      </c>
      <c r="C236" t="s">
        <v>27</v>
      </c>
      <c r="D236" t="str">
        <f t="shared" si="6"/>
        <v>30428380-EJECUCION</v>
      </c>
      <c r="E236" s="50">
        <v>151482832</v>
      </c>
      <c r="F236" s="50">
        <v>0</v>
      </c>
      <c r="G236" t="s">
        <v>30</v>
      </c>
      <c r="H236" t="str">
        <f>VLOOKUP(D236,'ESTADO DE SITUACION '!J$4:J$849,1,FALSE)</f>
        <v>30428380-EJECUCION</v>
      </c>
      <c r="J236" t="str">
        <f>VLOOKUP(D236,'ESTADO DE SITUACION '!J$4:J$849,1,FALSE)</f>
        <v>30428380-EJECUCION</v>
      </c>
      <c r="K236" s="50">
        <f>VLOOKUP(D236,'ESTADO DE SITUACION '!J$4:U$849,12,FALSE)</f>
        <v>151482832</v>
      </c>
      <c r="L236" s="50">
        <f t="shared" si="7"/>
        <v>0</v>
      </c>
    </row>
    <row r="237" spans="1:12">
      <c r="A237">
        <v>31</v>
      </c>
      <c r="B237">
        <v>30428524</v>
      </c>
      <c r="C237" t="s">
        <v>27</v>
      </c>
      <c r="D237" t="str">
        <f t="shared" si="6"/>
        <v>30428524-EJECUCION</v>
      </c>
      <c r="E237" s="50">
        <v>332278000</v>
      </c>
      <c r="F237" s="50">
        <v>0</v>
      </c>
      <c r="G237" t="s">
        <v>40</v>
      </c>
      <c r="H237" t="str">
        <f>VLOOKUP(D237,'ESTADO DE SITUACION '!J$4:J$849,1,FALSE)</f>
        <v>30428524-EJECUCION</v>
      </c>
      <c r="J237" t="str">
        <f>VLOOKUP(D237,'ESTADO DE SITUACION '!J$4:J$849,1,FALSE)</f>
        <v>30428524-EJECUCION</v>
      </c>
      <c r="K237" s="50">
        <f>VLOOKUP(D237,'ESTADO DE SITUACION '!J$4:U$849,12,FALSE)</f>
        <v>332278000</v>
      </c>
      <c r="L237" s="50">
        <f t="shared" si="7"/>
        <v>0</v>
      </c>
    </row>
    <row r="238" spans="1:12">
      <c r="A238">
        <v>29</v>
      </c>
      <c r="B238">
        <v>30428679</v>
      </c>
      <c r="C238" t="s">
        <v>27</v>
      </c>
      <c r="D238" t="str">
        <f t="shared" si="6"/>
        <v>30428679-EJECUCION</v>
      </c>
      <c r="E238" s="50">
        <v>299578000</v>
      </c>
      <c r="F238" s="50">
        <v>0</v>
      </c>
      <c r="G238" t="s">
        <v>40</v>
      </c>
      <c r="H238" t="str">
        <f>VLOOKUP(D238,'ESTADO DE SITUACION '!J$4:J$849,1,FALSE)</f>
        <v>30428679-EJECUCION</v>
      </c>
      <c r="J238" t="str">
        <f>VLOOKUP(D238,'ESTADO DE SITUACION '!J$4:J$849,1,FALSE)</f>
        <v>30428679-EJECUCION</v>
      </c>
      <c r="K238" s="50">
        <f>VLOOKUP(D238,'ESTADO DE SITUACION '!J$4:U$849,12,FALSE)</f>
        <v>299578000</v>
      </c>
      <c r="L238" s="50">
        <f t="shared" si="7"/>
        <v>0</v>
      </c>
    </row>
    <row r="239" spans="1:12">
      <c r="A239">
        <v>29</v>
      </c>
      <c r="B239">
        <v>30428722</v>
      </c>
      <c r="C239" t="s">
        <v>27</v>
      </c>
      <c r="D239" t="str">
        <f t="shared" si="6"/>
        <v>30428722-EJECUCION</v>
      </c>
      <c r="E239" s="50">
        <v>149919242</v>
      </c>
      <c r="F239" s="50">
        <v>0</v>
      </c>
      <c r="G239" t="s">
        <v>40</v>
      </c>
      <c r="H239" t="str">
        <f>VLOOKUP(D239,'ESTADO DE SITUACION '!J$4:J$849,1,FALSE)</f>
        <v>30428722-EJECUCION</v>
      </c>
      <c r="J239" t="str">
        <f>VLOOKUP(D239,'ESTADO DE SITUACION '!J$4:J$849,1,FALSE)</f>
        <v>30428722-EJECUCION</v>
      </c>
      <c r="K239" s="50">
        <f>VLOOKUP(D239,'ESTADO DE SITUACION '!J$4:U$849,12,FALSE)</f>
        <v>149919242</v>
      </c>
      <c r="L239" s="50">
        <f t="shared" si="7"/>
        <v>0</v>
      </c>
    </row>
    <row r="240" spans="1:12">
      <c r="A240">
        <v>33</v>
      </c>
      <c r="B240">
        <v>30429222</v>
      </c>
      <c r="C240" t="s">
        <v>27</v>
      </c>
      <c r="D240" t="str">
        <f t="shared" si="6"/>
        <v>30429222-EJECUCION</v>
      </c>
      <c r="E240" s="50">
        <v>734300000</v>
      </c>
      <c r="F240" s="50">
        <v>335400000</v>
      </c>
      <c r="G240" t="s">
        <v>155</v>
      </c>
      <c r="H240" t="str">
        <f>VLOOKUP(D240,'ESTADO DE SITUACION '!J$4:J$849,1,FALSE)</f>
        <v>30429222-EJECUCION</v>
      </c>
      <c r="J240" t="str">
        <f>VLOOKUP(D240,'ESTADO DE SITUACION '!J$4:J$849,1,FALSE)</f>
        <v>30429222-EJECUCION</v>
      </c>
      <c r="K240" s="50">
        <f>VLOOKUP(D240,'ESTADO DE SITUACION '!J$4:U$849,12,FALSE)</f>
        <v>734300000</v>
      </c>
      <c r="L240" s="50">
        <f t="shared" si="7"/>
        <v>0</v>
      </c>
    </row>
    <row r="241" spans="1:12">
      <c r="A241">
        <v>33</v>
      </c>
      <c r="B241">
        <v>30433775</v>
      </c>
      <c r="C241" t="s">
        <v>27</v>
      </c>
      <c r="D241" t="str">
        <f t="shared" si="6"/>
        <v>30433775-EJECUCION</v>
      </c>
      <c r="E241" s="50">
        <v>30000000</v>
      </c>
      <c r="F241" s="50">
        <v>0</v>
      </c>
      <c r="G241" t="s">
        <v>40</v>
      </c>
      <c r="H241" t="str">
        <f>VLOOKUP(D241,'ESTADO DE SITUACION '!J$4:J$849,1,FALSE)</f>
        <v>30433775-EJECUCION</v>
      </c>
      <c r="J241" t="str">
        <f>VLOOKUP(D241,'ESTADO DE SITUACION '!J$4:J$849,1,FALSE)</f>
        <v>30433775-EJECUCION</v>
      </c>
      <c r="K241" s="50">
        <f>VLOOKUP(D241,'ESTADO DE SITUACION '!J$4:U$849,12,FALSE)</f>
        <v>130000000</v>
      </c>
      <c r="L241" s="50">
        <f t="shared" si="7"/>
        <v>-100000000</v>
      </c>
    </row>
    <row r="242" spans="1:12">
      <c r="A242">
        <v>33</v>
      </c>
      <c r="B242">
        <v>30434988</v>
      </c>
      <c r="C242" t="s">
        <v>27</v>
      </c>
      <c r="D242" t="str">
        <f t="shared" si="6"/>
        <v>30434988-EJECUCION</v>
      </c>
      <c r="E242" s="50">
        <v>358006648</v>
      </c>
      <c r="F242" s="50">
        <v>15119667</v>
      </c>
      <c r="G242" t="s">
        <v>155</v>
      </c>
      <c r="H242" t="str">
        <f>VLOOKUP(D242,'ESTADO DE SITUACION '!J$4:J$849,1,FALSE)</f>
        <v>30434988-EJECUCION</v>
      </c>
      <c r="J242" t="str">
        <f>VLOOKUP(D242,'ESTADO DE SITUACION '!J$4:J$849,1,FALSE)</f>
        <v>30434988-EJECUCION</v>
      </c>
      <c r="K242" s="50">
        <f>VLOOKUP(D242,'ESTADO DE SITUACION '!J$4:U$849,12,FALSE)</f>
        <v>508006648</v>
      </c>
      <c r="L242" s="50">
        <f t="shared" si="7"/>
        <v>-150000000</v>
      </c>
    </row>
    <row r="243" spans="1:12">
      <c r="A243">
        <v>33</v>
      </c>
      <c r="B243">
        <v>30440729</v>
      </c>
      <c r="C243" t="s">
        <v>27</v>
      </c>
      <c r="D243" t="str">
        <f t="shared" si="6"/>
        <v>30440729-EJECUCION</v>
      </c>
      <c r="E243" s="50">
        <v>100332763</v>
      </c>
      <c r="F243" s="50">
        <v>0</v>
      </c>
      <c r="G243" t="s">
        <v>155</v>
      </c>
      <c r="H243" t="str">
        <f>VLOOKUP(D243,'ESTADO DE SITUACION '!J$4:J$849,1,FALSE)</f>
        <v>30440729-EJECUCION</v>
      </c>
      <c r="J243" t="str">
        <f>VLOOKUP(D243,'ESTADO DE SITUACION '!J$4:J$849,1,FALSE)</f>
        <v>30440729-EJECUCION</v>
      </c>
      <c r="K243" s="50">
        <f>VLOOKUP(D243,'ESTADO DE SITUACION '!J$4:U$849,12,FALSE)</f>
        <v>100332763</v>
      </c>
      <c r="L243" s="50">
        <f t="shared" si="7"/>
        <v>0</v>
      </c>
    </row>
    <row r="244" spans="1:12">
      <c r="A244">
        <v>29</v>
      </c>
      <c r="B244">
        <v>30446723</v>
      </c>
      <c r="C244" t="s">
        <v>27</v>
      </c>
      <c r="D244" t="str">
        <f t="shared" si="6"/>
        <v>30446723-EJECUCION</v>
      </c>
      <c r="E244" s="50">
        <v>294407000</v>
      </c>
      <c r="F244" s="50">
        <v>0</v>
      </c>
      <c r="G244" t="s">
        <v>40</v>
      </c>
      <c r="H244" t="str">
        <f>VLOOKUP(D244,'ESTADO DE SITUACION '!J$4:J$849,1,FALSE)</f>
        <v>30446723-EJECUCION</v>
      </c>
      <c r="J244" t="str">
        <f>VLOOKUP(D244,'ESTADO DE SITUACION '!J$4:J$849,1,FALSE)</f>
        <v>30446723-EJECUCION</v>
      </c>
      <c r="K244" s="50">
        <f>VLOOKUP(D244,'ESTADO DE SITUACION '!J$4:U$849,12,FALSE)</f>
        <v>294407000</v>
      </c>
      <c r="L244" s="50">
        <f t="shared" si="7"/>
        <v>0</v>
      </c>
    </row>
    <row r="245" spans="1:12">
      <c r="A245">
        <v>29</v>
      </c>
      <c r="B245">
        <v>30459473</v>
      </c>
      <c r="C245" t="s">
        <v>27</v>
      </c>
      <c r="D245" t="str">
        <f t="shared" si="6"/>
        <v>30459473-EJECUCION</v>
      </c>
      <c r="E245" s="50">
        <v>254866999</v>
      </c>
      <c r="F245" s="50">
        <v>0</v>
      </c>
      <c r="G245" t="s">
        <v>155</v>
      </c>
      <c r="H245" t="str">
        <f>VLOOKUP(D245,'ESTADO DE SITUACION '!J$4:J$849,1,FALSE)</f>
        <v>30459473-EJECUCION</v>
      </c>
      <c r="J245" t="str">
        <f>VLOOKUP(D245,'ESTADO DE SITUACION '!J$4:J$849,1,FALSE)</f>
        <v>30459473-EJECUCION</v>
      </c>
      <c r="K245" s="50">
        <f>VLOOKUP(D245,'ESTADO DE SITUACION '!J$4:U$849,12,FALSE)</f>
        <v>254866999</v>
      </c>
      <c r="L245" s="50">
        <f t="shared" si="7"/>
        <v>0</v>
      </c>
    </row>
    <row r="246" spans="1:12">
      <c r="A246">
        <v>29</v>
      </c>
      <c r="B246">
        <v>30459655</v>
      </c>
      <c r="C246" t="s">
        <v>27</v>
      </c>
      <c r="D246" t="str">
        <f t="shared" si="6"/>
        <v>30459655-EJECUCION</v>
      </c>
      <c r="E246" s="50">
        <v>124950000</v>
      </c>
      <c r="F246" s="50">
        <v>0</v>
      </c>
      <c r="G246" t="s">
        <v>40</v>
      </c>
      <c r="H246" t="str">
        <f>VLOOKUP(D246,'ESTADO DE SITUACION '!J$4:J$849,1,FALSE)</f>
        <v>30459655-EJECUCION</v>
      </c>
      <c r="J246" t="str">
        <f>VLOOKUP(D246,'ESTADO DE SITUACION '!J$4:J$849,1,FALSE)</f>
        <v>30459655-EJECUCION</v>
      </c>
      <c r="K246" s="50">
        <f>VLOOKUP(D246,'ESTADO DE SITUACION '!J$4:U$849,12,FALSE)</f>
        <v>124950000</v>
      </c>
      <c r="L246" s="50">
        <f t="shared" si="7"/>
        <v>0</v>
      </c>
    </row>
    <row r="247" spans="1:12">
      <c r="A247">
        <v>33</v>
      </c>
      <c r="B247">
        <v>30464733</v>
      </c>
      <c r="C247" t="s">
        <v>27</v>
      </c>
      <c r="D247" t="str">
        <f t="shared" si="6"/>
        <v>30464733-EJECUCION</v>
      </c>
      <c r="E247" s="50">
        <v>11525625</v>
      </c>
      <c r="F247" s="50">
        <v>1563686</v>
      </c>
      <c r="G247" t="s">
        <v>155</v>
      </c>
      <c r="H247" t="str">
        <f>VLOOKUP(D247,'ESTADO DE SITUACION '!J$4:J$849,1,FALSE)</f>
        <v>30464733-EJECUCION</v>
      </c>
      <c r="J247" t="str">
        <f>VLOOKUP(D247,'ESTADO DE SITUACION '!J$4:J$849,1,FALSE)</f>
        <v>30464733-EJECUCION</v>
      </c>
      <c r="K247" s="50">
        <f>VLOOKUP(D247,'ESTADO DE SITUACION '!J$4:U$849,12,FALSE)</f>
        <v>11525625</v>
      </c>
      <c r="L247" s="50">
        <f t="shared" si="7"/>
        <v>0</v>
      </c>
    </row>
    <row r="248" spans="1:12">
      <c r="A248">
        <v>31</v>
      </c>
      <c r="B248">
        <v>30464752</v>
      </c>
      <c r="C248" t="s">
        <v>27</v>
      </c>
      <c r="D248" t="str">
        <f t="shared" si="6"/>
        <v>30464752-EJECUCION</v>
      </c>
      <c r="E248" s="50">
        <v>309000000</v>
      </c>
      <c r="F248" s="50">
        <v>0</v>
      </c>
      <c r="G248" t="s">
        <v>40</v>
      </c>
      <c r="H248" t="str">
        <f>VLOOKUP(D248,'ESTADO DE SITUACION '!J$4:J$849,1,FALSE)</f>
        <v>30464752-EJECUCION</v>
      </c>
      <c r="J248" t="str">
        <f>VLOOKUP(D248,'ESTADO DE SITUACION '!J$4:J$849,1,FALSE)</f>
        <v>30464752-EJECUCION</v>
      </c>
      <c r="K248" s="50">
        <f>VLOOKUP(D248,'ESTADO DE SITUACION '!J$4:U$849,12,FALSE)</f>
        <v>409000000</v>
      </c>
      <c r="L248" s="50">
        <f t="shared" si="7"/>
        <v>-100000000</v>
      </c>
    </row>
    <row r="249" spans="1:12">
      <c r="A249">
        <v>31</v>
      </c>
      <c r="B249">
        <v>30465148</v>
      </c>
      <c r="C249" t="s">
        <v>27</v>
      </c>
      <c r="D249" t="str">
        <f t="shared" si="6"/>
        <v>30465148-EJECUCION</v>
      </c>
      <c r="E249" s="50">
        <v>179240000</v>
      </c>
      <c r="F249" s="50">
        <v>179240000</v>
      </c>
      <c r="G249" t="s">
        <v>30</v>
      </c>
      <c r="H249" t="str">
        <f>VLOOKUP(D249,'ESTADO DE SITUACION '!J$4:J$849,1,FALSE)</f>
        <v>30465148-EJECUCION</v>
      </c>
      <c r="J249" t="str">
        <f>VLOOKUP(D249,'ESTADO DE SITUACION '!J$4:J$849,1,FALSE)</f>
        <v>30465148-EJECUCION</v>
      </c>
      <c r="K249" s="50">
        <f>VLOOKUP(D249,'ESTADO DE SITUACION '!J$4:U$849,12,FALSE)</f>
        <v>179240000</v>
      </c>
      <c r="L249" s="50">
        <f t="shared" si="7"/>
        <v>0</v>
      </c>
    </row>
    <row r="250" spans="1:12">
      <c r="A250">
        <v>31</v>
      </c>
      <c r="B250">
        <v>30465149</v>
      </c>
      <c r="C250" t="s">
        <v>27</v>
      </c>
      <c r="D250" t="str">
        <f t="shared" si="6"/>
        <v>30465149-EJECUCION</v>
      </c>
      <c r="E250" s="50">
        <v>147120000</v>
      </c>
      <c r="F250" s="50">
        <v>147120000</v>
      </c>
      <c r="G250" t="s">
        <v>30</v>
      </c>
      <c r="H250" t="str">
        <f>VLOOKUP(D250,'ESTADO DE SITUACION '!J$4:J$849,1,FALSE)</f>
        <v>30465149-EJECUCION</v>
      </c>
      <c r="J250" t="str">
        <f>VLOOKUP(D250,'ESTADO DE SITUACION '!J$4:J$849,1,FALSE)</f>
        <v>30465149-EJECUCION</v>
      </c>
      <c r="K250" s="50">
        <f>VLOOKUP(D250,'ESTADO DE SITUACION '!J$4:U$849,12,FALSE)</f>
        <v>147120000</v>
      </c>
      <c r="L250" s="50">
        <f t="shared" si="7"/>
        <v>0</v>
      </c>
    </row>
    <row r="251" spans="1:12">
      <c r="A251">
        <v>31</v>
      </c>
      <c r="B251">
        <v>30465244</v>
      </c>
      <c r="C251" t="s">
        <v>27</v>
      </c>
      <c r="D251" t="str">
        <f t="shared" si="6"/>
        <v>30465244-EJECUCION</v>
      </c>
      <c r="E251" s="50">
        <v>0</v>
      </c>
      <c r="F251" s="50">
        <v>0</v>
      </c>
      <c r="G251" t="s">
        <v>40</v>
      </c>
      <c r="H251" t="str">
        <f>VLOOKUP(D251,'ESTADO DE SITUACION '!J$4:J$849,1,FALSE)</f>
        <v>30465244-EJECUCION</v>
      </c>
      <c r="J251" t="str">
        <f>VLOOKUP(D251,'ESTADO DE SITUACION '!J$4:J$849,1,FALSE)</f>
        <v>30465244-EJECUCION</v>
      </c>
      <c r="K251" s="50">
        <f>VLOOKUP(D251,'ESTADO DE SITUACION '!J$4:U$849,12,FALSE)</f>
        <v>0</v>
      </c>
      <c r="L251" s="50">
        <f t="shared" si="7"/>
        <v>0</v>
      </c>
    </row>
    <row r="252" spans="1:12">
      <c r="A252">
        <v>31</v>
      </c>
      <c r="B252">
        <v>30465788</v>
      </c>
      <c r="C252" t="s">
        <v>35</v>
      </c>
      <c r="D252" t="str">
        <f t="shared" si="6"/>
        <v>30465788-DISEÑO</v>
      </c>
      <c r="E252" s="50">
        <v>80000000</v>
      </c>
      <c r="F252" s="50">
        <v>0</v>
      </c>
      <c r="G252" t="s">
        <v>30</v>
      </c>
      <c r="H252" t="str">
        <f>VLOOKUP(D252,'ESTADO DE SITUACION '!J$4:J$849,1,FALSE)</f>
        <v>30465788-DISEÑO</v>
      </c>
      <c r="J252" t="str">
        <f>VLOOKUP(D252,'ESTADO DE SITUACION '!J$4:J$849,1,FALSE)</f>
        <v>30465788-DISEÑO</v>
      </c>
      <c r="K252" s="50">
        <f>VLOOKUP(D252,'ESTADO DE SITUACION '!J$4:U$849,12,FALSE)</f>
        <v>180000000</v>
      </c>
      <c r="L252" s="50">
        <f t="shared" si="7"/>
        <v>-100000000</v>
      </c>
    </row>
    <row r="253" spans="1:12">
      <c r="A253">
        <v>31</v>
      </c>
      <c r="B253">
        <v>30472141</v>
      </c>
      <c r="C253" t="s">
        <v>27</v>
      </c>
      <c r="D253" t="str">
        <f t="shared" si="6"/>
        <v>30472141-EJECUCION</v>
      </c>
      <c r="E253" s="50">
        <v>60332000</v>
      </c>
      <c r="F253" s="50">
        <v>60332000</v>
      </c>
      <c r="G253" t="s">
        <v>30</v>
      </c>
      <c r="H253" t="str">
        <f>VLOOKUP(D253,'ESTADO DE SITUACION '!J$4:J$849,1,FALSE)</f>
        <v>30472141-EJECUCION</v>
      </c>
      <c r="J253" t="str">
        <f>VLOOKUP(D253,'ESTADO DE SITUACION '!J$4:J$849,1,FALSE)</f>
        <v>30472141-EJECUCION</v>
      </c>
      <c r="K253" s="50">
        <f>VLOOKUP(D253,'ESTADO DE SITUACION '!J$4:U$849,12,FALSE)</f>
        <v>60332000</v>
      </c>
      <c r="L253" s="50">
        <f t="shared" si="7"/>
        <v>0</v>
      </c>
    </row>
    <row r="254" spans="1:12">
      <c r="A254">
        <v>31</v>
      </c>
      <c r="B254">
        <v>30474987</v>
      </c>
      <c r="C254" t="s">
        <v>27</v>
      </c>
      <c r="D254" t="str">
        <f t="shared" si="6"/>
        <v>30474987-EJECUCION</v>
      </c>
      <c r="E254" s="50">
        <v>120141339</v>
      </c>
      <c r="F254" s="50">
        <v>15718780</v>
      </c>
      <c r="G254" t="s">
        <v>30</v>
      </c>
      <c r="H254" t="str">
        <f>VLOOKUP(D254,'ESTADO DE SITUACION '!J$4:J$849,1,FALSE)</f>
        <v>30474987-EJECUCION</v>
      </c>
      <c r="J254" t="str">
        <f>VLOOKUP(D254,'ESTADO DE SITUACION '!J$4:J$849,1,FALSE)</f>
        <v>30474987-EJECUCION</v>
      </c>
      <c r="K254" s="50">
        <f>VLOOKUP(D254,'ESTADO DE SITUACION '!J$4:U$849,12,FALSE)</f>
        <v>120141339</v>
      </c>
      <c r="L254" s="50">
        <f t="shared" si="7"/>
        <v>0</v>
      </c>
    </row>
    <row r="255" spans="1:12">
      <c r="A255">
        <v>29</v>
      </c>
      <c r="B255">
        <v>30475146</v>
      </c>
      <c r="C255" t="s">
        <v>27</v>
      </c>
      <c r="D255" t="str">
        <f t="shared" si="6"/>
        <v>30475146-EJECUCION</v>
      </c>
      <c r="E255" s="50">
        <v>0</v>
      </c>
      <c r="F255" s="50">
        <v>0</v>
      </c>
      <c r="G255" t="s">
        <v>40</v>
      </c>
      <c r="H255" t="str">
        <f>VLOOKUP(D255,'ESTADO DE SITUACION '!J$4:J$849,1,FALSE)</f>
        <v>30475146-EJECUCION</v>
      </c>
      <c r="J255" t="str">
        <f>VLOOKUP(D255,'ESTADO DE SITUACION '!J$4:J$849,1,FALSE)</f>
        <v>30475146-EJECUCION</v>
      </c>
      <c r="K255" s="50">
        <f>VLOOKUP(D255,'ESTADO DE SITUACION '!J$4:U$849,12,FALSE)</f>
        <v>0</v>
      </c>
      <c r="L255" s="50">
        <f t="shared" si="7"/>
        <v>0</v>
      </c>
    </row>
    <row r="256" spans="1:12">
      <c r="A256">
        <v>24</v>
      </c>
      <c r="B256">
        <v>30478653</v>
      </c>
      <c r="C256" t="s">
        <v>27</v>
      </c>
      <c r="D256" t="str">
        <f t="shared" si="6"/>
        <v>30478653-EJECUCION</v>
      </c>
      <c r="E256" s="50">
        <v>0</v>
      </c>
      <c r="F256" s="50">
        <v>0</v>
      </c>
      <c r="G256" t="s">
        <v>155</v>
      </c>
      <c r="H256" t="e">
        <f>VLOOKUP(D256,'ESTADO DE SITUACION '!J$4:J$849,1,FALSE)</f>
        <v>#N/A</v>
      </c>
      <c r="J256" t="e">
        <f>VLOOKUP(D256,'ESTADO DE SITUACION '!J$4:J$849,1,FALSE)</f>
        <v>#N/A</v>
      </c>
      <c r="K256" s="50" t="e">
        <f>VLOOKUP(D256,'ESTADO DE SITUACION '!J$4:U$849,12,FALSE)</f>
        <v>#N/A</v>
      </c>
      <c r="L256" s="50" t="e">
        <f t="shared" si="7"/>
        <v>#N/A</v>
      </c>
    </row>
    <row r="257" spans="1:14">
      <c r="A257">
        <v>24</v>
      </c>
      <c r="B257">
        <v>30478655</v>
      </c>
      <c r="C257" t="s">
        <v>27</v>
      </c>
      <c r="D257" t="str">
        <f t="shared" si="6"/>
        <v>30478655-EJECUCION</v>
      </c>
      <c r="E257" s="50">
        <v>0</v>
      </c>
      <c r="F257" s="50">
        <v>0</v>
      </c>
      <c r="G257" t="s">
        <v>155</v>
      </c>
      <c r="H257" t="e">
        <f>VLOOKUP(D257,'ESTADO DE SITUACION '!J$4:J$849,1,FALSE)</f>
        <v>#N/A</v>
      </c>
      <c r="J257" t="e">
        <f>VLOOKUP(D257,'ESTADO DE SITUACION '!J$4:J$849,1,FALSE)</f>
        <v>#N/A</v>
      </c>
      <c r="K257" s="50" t="e">
        <f>VLOOKUP(D257,'ESTADO DE SITUACION '!J$4:U$849,12,FALSE)</f>
        <v>#N/A</v>
      </c>
      <c r="L257" s="50" t="e">
        <f t="shared" si="7"/>
        <v>#N/A</v>
      </c>
    </row>
    <row r="258" spans="1:14">
      <c r="A258">
        <v>24</v>
      </c>
      <c r="B258">
        <v>30478656</v>
      </c>
      <c r="C258" t="s">
        <v>27</v>
      </c>
      <c r="D258" t="str">
        <f t="shared" si="6"/>
        <v>30478656-EJECUCION</v>
      </c>
      <c r="E258" s="50">
        <v>0</v>
      </c>
      <c r="F258" s="50">
        <v>0</v>
      </c>
      <c r="G258" t="s">
        <v>155</v>
      </c>
      <c r="H258" t="e">
        <f>VLOOKUP(D258,'ESTADO DE SITUACION '!J$4:J$849,1,FALSE)</f>
        <v>#N/A</v>
      </c>
      <c r="J258" t="e">
        <f>VLOOKUP(D258,'ESTADO DE SITUACION '!J$4:J$849,1,FALSE)</f>
        <v>#N/A</v>
      </c>
      <c r="K258" s="50" t="e">
        <f>VLOOKUP(D258,'ESTADO DE SITUACION '!J$4:U$849,12,FALSE)</f>
        <v>#N/A</v>
      </c>
      <c r="L258" s="50" t="e">
        <f t="shared" si="7"/>
        <v>#N/A</v>
      </c>
    </row>
    <row r="259" spans="1:14">
      <c r="A259">
        <v>24</v>
      </c>
      <c r="B259">
        <v>30478659</v>
      </c>
      <c r="C259" t="s">
        <v>27</v>
      </c>
      <c r="D259" t="str">
        <f t="shared" ref="D259:D268" si="8">CONCATENATE(B259,"-",C259)</f>
        <v>30478659-EJECUCION</v>
      </c>
      <c r="E259" s="50">
        <v>0</v>
      </c>
      <c r="F259" s="50">
        <v>0</v>
      </c>
      <c r="G259" t="s">
        <v>155</v>
      </c>
      <c r="H259" t="e">
        <f>VLOOKUP(D259,'ESTADO DE SITUACION '!J$4:J$849,1,FALSE)</f>
        <v>#N/A</v>
      </c>
      <c r="J259" t="e">
        <f>VLOOKUP(D259,'ESTADO DE SITUACION '!J$4:J$849,1,FALSE)</f>
        <v>#N/A</v>
      </c>
      <c r="K259" s="50" t="e">
        <f>VLOOKUP(D259,'ESTADO DE SITUACION '!J$4:U$849,12,FALSE)</f>
        <v>#N/A</v>
      </c>
      <c r="L259" s="50" t="e">
        <f t="shared" ref="L259:L268" si="9">E259-K259</f>
        <v>#N/A</v>
      </c>
    </row>
    <row r="260" spans="1:14">
      <c r="A260">
        <v>24</v>
      </c>
      <c r="B260">
        <v>30478660</v>
      </c>
      <c r="C260" t="s">
        <v>27</v>
      </c>
      <c r="D260" t="str">
        <f t="shared" si="8"/>
        <v>30478660-EJECUCION</v>
      </c>
      <c r="E260" s="50">
        <v>0</v>
      </c>
      <c r="F260" s="50">
        <v>0</v>
      </c>
      <c r="G260" t="s">
        <v>155</v>
      </c>
      <c r="H260" t="e">
        <f>VLOOKUP(D260,'ESTADO DE SITUACION '!J$4:J$849,1,FALSE)</f>
        <v>#N/A</v>
      </c>
      <c r="J260" t="e">
        <f>VLOOKUP(D260,'ESTADO DE SITUACION '!J$4:J$849,1,FALSE)</f>
        <v>#N/A</v>
      </c>
      <c r="K260" s="50" t="e">
        <f>VLOOKUP(D260,'ESTADO DE SITUACION '!J$4:U$849,12,FALSE)</f>
        <v>#N/A</v>
      </c>
      <c r="L260" s="50" t="e">
        <f t="shared" si="9"/>
        <v>#N/A</v>
      </c>
    </row>
    <row r="261" spans="1:14">
      <c r="A261">
        <v>24</v>
      </c>
      <c r="B261">
        <v>30478661</v>
      </c>
      <c r="C261" t="s">
        <v>27</v>
      </c>
      <c r="D261" t="str">
        <f t="shared" si="8"/>
        <v>30478661-EJECUCION</v>
      </c>
      <c r="E261" s="50">
        <v>0</v>
      </c>
      <c r="F261" s="50">
        <v>0</v>
      </c>
      <c r="G261" t="s">
        <v>155</v>
      </c>
      <c r="H261" t="e">
        <f>VLOOKUP(D261,'ESTADO DE SITUACION '!J$4:J$849,1,FALSE)</f>
        <v>#N/A</v>
      </c>
      <c r="J261" t="e">
        <f>VLOOKUP(D261,'ESTADO DE SITUACION '!J$4:J$849,1,FALSE)</f>
        <v>#N/A</v>
      </c>
      <c r="K261" s="50" t="e">
        <f>VLOOKUP(D261,'ESTADO DE SITUACION '!J$4:U$849,12,FALSE)</f>
        <v>#N/A</v>
      </c>
      <c r="L261" s="50" t="e">
        <f t="shared" si="9"/>
        <v>#N/A</v>
      </c>
    </row>
    <row r="262" spans="1:14">
      <c r="A262">
        <v>24</v>
      </c>
      <c r="B262">
        <v>30480365</v>
      </c>
      <c r="C262" t="s">
        <v>27</v>
      </c>
      <c r="D262" t="str">
        <f t="shared" si="8"/>
        <v>30480365-EJECUCION</v>
      </c>
      <c r="E262" s="50">
        <v>0</v>
      </c>
      <c r="F262" s="50">
        <v>0</v>
      </c>
      <c r="G262" t="s">
        <v>155</v>
      </c>
      <c r="H262" t="e">
        <f>VLOOKUP(D262,'ESTADO DE SITUACION '!J$4:J$849,1,FALSE)</f>
        <v>#N/A</v>
      </c>
      <c r="J262" t="e">
        <f>VLOOKUP(D262,'ESTADO DE SITUACION '!J$4:J$849,1,FALSE)</f>
        <v>#N/A</v>
      </c>
      <c r="K262" s="50" t="e">
        <f>VLOOKUP(D262,'ESTADO DE SITUACION '!J$4:U$849,12,FALSE)</f>
        <v>#N/A</v>
      </c>
      <c r="L262" s="50" t="e">
        <f t="shared" si="9"/>
        <v>#N/A</v>
      </c>
    </row>
    <row r="263" spans="1:14">
      <c r="A263">
        <v>29</v>
      </c>
      <c r="B263">
        <v>30481410</v>
      </c>
      <c r="C263" t="s">
        <v>27</v>
      </c>
      <c r="D263" t="str">
        <f t="shared" si="8"/>
        <v>30481410-EJECUCION</v>
      </c>
      <c r="E263" s="50">
        <v>19716000</v>
      </c>
      <c r="F263" s="50">
        <v>19716000</v>
      </c>
      <c r="G263" t="s">
        <v>40</v>
      </c>
      <c r="H263" t="str">
        <f>VLOOKUP(D263,'ESTADO DE SITUACION '!J$4:J$849,1,FALSE)</f>
        <v>30481410-EJECUCION</v>
      </c>
      <c r="J263" t="str">
        <f>VLOOKUP(D263,'ESTADO DE SITUACION '!J$4:J$849,1,FALSE)</f>
        <v>30481410-EJECUCION</v>
      </c>
      <c r="K263" s="50">
        <f>VLOOKUP(D263,'ESTADO DE SITUACION '!J$4:U$849,12,FALSE)</f>
        <v>19716000</v>
      </c>
      <c r="L263" s="50">
        <f t="shared" si="9"/>
        <v>0</v>
      </c>
    </row>
    <row r="264" spans="1:14">
      <c r="A264">
        <v>33</v>
      </c>
      <c r="B264">
        <v>30481688</v>
      </c>
      <c r="C264" t="s">
        <v>27</v>
      </c>
      <c r="D264" t="str">
        <f t="shared" si="8"/>
        <v>30481688-EJECUCION</v>
      </c>
      <c r="E264" s="50">
        <v>96000000</v>
      </c>
      <c r="F264" s="50">
        <v>0</v>
      </c>
      <c r="G264" t="s">
        <v>40</v>
      </c>
      <c r="H264" t="str">
        <f>VLOOKUP(D264,'ESTADO DE SITUACION '!J$4:J$849,1,FALSE)</f>
        <v>30481688-EJECUCION</v>
      </c>
      <c r="J264" t="str">
        <f>VLOOKUP(D264,'ESTADO DE SITUACION '!J$4:J$849,1,FALSE)</f>
        <v>30481688-EJECUCION</v>
      </c>
      <c r="K264" s="50">
        <f>VLOOKUP(D264,'ESTADO DE SITUACION '!J$4:U$849,12,FALSE)</f>
        <v>196000000</v>
      </c>
      <c r="L264" s="50">
        <f t="shared" si="9"/>
        <v>-100000000</v>
      </c>
    </row>
    <row r="265" spans="1:14">
      <c r="A265">
        <v>33</v>
      </c>
      <c r="B265">
        <v>30482658</v>
      </c>
      <c r="C265" t="s">
        <v>27</v>
      </c>
      <c r="D265" t="str">
        <f t="shared" si="8"/>
        <v>30482658-EJECUCION</v>
      </c>
      <c r="E265" s="50">
        <v>150000000</v>
      </c>
      <c r="F265" s="50">
        <v>0</v>
      </c>
      <c r="G265" t="s">
        <v>155</v>
      </c>
      <c r="H265" t="str">
        <f>VLOOKUP(D265,'ESTADO DE SITUACION '!J$4:J$849,1,FALSE)</f>
        <v>30482658-EJECUCION</v>
      </c>
      <c r="J265" t="str">
        <f>VLOOKUP(D265,'ESTADO DE SITUACION '!J$4:J$849,1,FALSE)</f>
        <v>30482658-EJECUCION</v>
      </c>
      <c r="K265" s="50">
        <f>VLOOKUP(D265,'ESTADO DE SITUACION '!J$4:U$849,12,FALSE)</f>
        <v>150000000</v>
      </c>
      <c r="L265" s="50">
        <f t="shared" si="9"/>
        <v>0</v>
      </c>
    </row>
    <row r="266" spans="1:14">
      <c r="A266">
        <v>33</v>
      </c>
      <c r="B266">
        <v>30484364</v>
      </c>
      <c r="C266" t="s">
        <v>27</v>
      </c>
      <c r="D266" t="str">
        <f t="shared" si="8"/>
        <v>30484364-EJECUCION</v>
      </c>
      <c r="E266" s="50">
        <v>230000000</v>
      </c>
      <c r="F266" s="50">
        <v>0</v>
      </c>
      <c r="G266" t="s">
        <v>40</v>
      </c>
      <c r="H266" t="str">
        <f>VLOOKUP(D266,'ESTADO DE SITUACION '!J$4:J$849,1,FALSE)</f>
        <v>30484364-EJECUCION</v>
      </c>
      <c r="J266" t="str">
        <f>VLOOKUP(D266,'ESTADO DE SITUACION '!J$4:J$849,1,FALSE)</f>
        <v>30484364-EJECUCION</v>
      </c>
      <c r="K266" s="50">
        <f>VLOOKUP(D266,'ESTADO DE SITUACION '!J$4:U$849,12,FALSE)</f>
        <v>230000000</v>
      </c>
      <c r="L266" s="50">
        <f t="shared" si="9"/>
        <v>0</v>
      </c>
    </row>
    <row r="267" spans="1:14">
      <c r="A267">
        <v>31</v>
      </c>
      <c r="B267" t="s">
        <v>347</v>
      </c>
      <c r="C267" t="s">
        <v>27</v>
      </c>
      <c r="D267" t="str">
        <f t="shared" si="8"/>
        <v>20144598-3-EJECUCION</v>
      </c>
      <c r="E267" s="50">
        <v>356986054</v>
      </c>
      <c r="F267" s="50">
        <v>0</v>
      </c>
      <c r="G267" t="s">
        <v>30</v>
      </c>
      <c r="H267" t="str">
        <f>VLOOKUP(D267,'ESTADO DE SITUACION '!J$4:J$849,1,FALSE)</f>
        <v>20144598-3-EJECUCION</v>
      </c>
      <c r="J267" t="str">
        <f>VLOOKUP(D267,'ESTADO DE SITUACION '!J$4:J$849,1,FALSE)</f>
        <v>20144598-3-EJECUCION</v>
      </c>
      <c r="K267" s="50">
        <f>VLOOKUP(D267,'ESTADO DE SITUACION '!J$4:U$849,12,FALSE)</f>
        <v>356986054</v>
      </c>
      <c r="L267" s="50">
        <f t="shared" si="9"/>
        <v>0</v>
      </c>
    </row>
    <row r="268" spans="1:14" s="454" customFormat="1">
      <c r="A268" s="454">
        <v>33</v>
      </c>
      <c r="B268" s="454" t="s">
        <v>3430</v>
      </c>
      <c r="C268" s="454" t="s">
        <v>27</v>
      </c>
      <c r="D268" s="454" t="str">
        <f t="shared" si="8"/>
        <v>S/FICHA-EJECUCION</v>
      </c>
      <c r="E268" s="455">
        <v>200000000</v>
      </c>
      <c r="F268" s="455">
        <v>0</v>
      </c>
      <c r="G268" s="454" t="s">
        <v>3429</v>
      </c>
      <c r="H268" s="454" t="e">
        <f>VLOOKUP(D268,'ESTADO DE SITUACION '!J$4:J$849,1,FALSE)</f>
        <v>#N/A</v>
      </c>
      <c r="J268" t="e">
        <f>VLOOKUP(D268,'ESTADO DE SITUACION '!J$4:J$849,1,FALSE)</f>
        <v>#N/A</v>
      </c>
      <c r="K268" s="50" t="e">
        <f>VLOOKUP(D268,'ESTADO DE SITUACION '!J$4:U$849,12,FALSE)</f>
        <v>#N/A</v>
      </c>
      <c r="L268" s="50" t="e">
        <f t="shared" si="9"/>
        <v>#N/A</v>
      </c>
    </row>
    <row r="269" spans="1:14">
      <c r="B269" t="s">
        <v>709</v>
      </c>
      <c r="E269" s="50">
        <v>72846713931</v>
      </c>
      <c r="F269" s="50">
        <v>7634531911</v>
      </c>
      <c r="H269" t="e">
        <f>VLOOKUP(D269,'ESTADO DE SITUACION '!J$4:J$849,1,FALSE)</f>
        <v>#N/A</v>
      </c>
      <c r="N269" s="50">
        <v>72462713931</v>
      </c>
    </row>
    <row r="270" spans="1:14">
      <c r="N270" s="50">
        <f>E269-N269</f>
        <v>384000000</v>
      </c>
    </row>
  </sheetData>
  <autoFilter ref="A1:L270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8"/>
  <sheetViews>
    <sheetView topLeftCell="A237" workbookViewId="0">
      <selection activeCell="C2" sqref="C2"/>
    </sheetView>
  </sheetViews>
  <sheetFormatPr baseColWidth="10" defaultRowHeight="15"/>
  <cols>
    <col min="3" max="3" width="19.5703125" bestFit="1" customWidth="1"/>
  </cols>
  <sheetData>
    <row r="2" spans="1:5">
      <c r="A2">
        <v>20086686</v>
      </c>
      <c r="B2" t="s">
        <v>27</v>
      </c>
      <c r="C2" t="str">
        <f>CONCATENATE(A2,"-",B2)</f>
        <v>20086686-EJECUCION</v>
      </c>
      <c r="D2" t="s">
        <v>685</v>
      </c>
      <c r="E2">
        <v>31</v>
      </c>
    </row>
    <row r="3" spans="1:5">
      <c r="A3">
        <v>20100310</v>
      </c>
      <c r="B3" t="s">
        <v>27</v>
      </c>
      <c r="C3" t="str">
        <f t="shared" ref="C3:C66" si="0">CONCATENATE(A3,"-",B3)</f>
        <v>20100310-EJECUCION</v>
      </c>
      <c r="D3" t="s">
        <v>109</v>
      </c>
      <c r="E3">
        <v>31</v>
      </c>
    </row>
    <row r="4" spans="1:5">
      <c r="A4">
        <v>20132784</v>
      </c>
      <c r="B4" t="s">
        <v>27</v>
      </c>
      <c r="C4" t="str">
        <f t="shared" si="0"/>
        <v>20132784-EJECUCION</v>
      </c>
      <c r="D4" t="s">
        <v>73</v>
      </c>
      <c r="E4">
        <v>33</v>
      </c>
    </row>
    <row r="5" spans="1:5">
      <c r="A5">
        <v>20136708</v>
      </c>
      <c r="B5" t="s">
        <v>27</v>
      </c>
      <c r="C5" t="str">
        <f t="shared" si="0"/>
        <v>20136708-EJECUCION</v>
      </c>
      <c r="D5" t="s">
        <v>3477</v>
      </c>
      <c r="E5">
        <v>31</v>
      </c>
    </row>
    <row r="6" spans="1:5">
      <c r="A6">
        <v>20190549</v>
      </c>
      <c r="B6" t="s">
        <v>27</v>
      </c>
      <c r="C6" t="str">
        <f t="shared" si="0"/>
        <v>20190549-EJECUCION</v>
      </c>
      <c r="D6" t="s">
        <v>685</v>
      </c>
      <c r="E6">
        <v>31</v>
      </c>
    </row>
    <row r="7" spans="1:5">
      <c r="A7">
        <v>30034666</v>
      </c>
      <c r="B7" t="s">
        <v>27</v>
      </c>
      <c r="C7" t="str">
        <f t="shared" si="0"/>
        <v>30034666-EJECUCION</v>
      </c>
      <c r="D7" t="s">
        <v>685</v>
      </c>
      <c r="E7">
        <v>31</v>
      </c>
    </row>
    <row r="8" spans="1:5">
      <c r="A8">
        <v>30036043</v>
      </c>
      <c r="B8" t="s">
        <v>27</v>
      </c>
      <c r="C8" t="str">
        <f t="shared" si="0"/>
        <v>30036043-EJECUCION</v>
      </c>
      <c r="D8" t="s">
        <v>109</v>
      </c>
      <c r="E8">
        <v>31</v>
      </c>
    </row>
    <row r="9" spans="1:5">
      <c r="A9">
        <v>30042613</v>
      </c>
      <c r="B9" t="s">
        <v>27</v>
      </c>
      <c r="C9" t="str">
        <f t="shared" si="0"/>
        <v>30042613-EJECUCION</v>
      </c>
      <c r="D9" t="s">
        <v>684</v>
      </c>
      <c r="E9">
        <v>31</v>
      </c>
    </row>
    <row r="10" spans="1:5">
      <c r="A10">
        <v>30042711</v>
      </c>
      <c r="B10" t="s">
        <v>27</v>
      </c>
      <c r="C10" t="str">
        <f t="shared" si="0"/>
        <v>30042711-EJECUCION</v>
      </c>
      <c r="D10" t="s">
        <v>684</v>
      </c>
      <c r="E10">
        <v>31</v>
      </c>
    </row>
    <row r="11" spans="1:5">
      <c r="A11">
        <v>30043744</v>
      </c>
      <c r="B11" t="s">
        <v>27</v>
      </c>
      <c r="C11" t="str">
        <f t="shared" si="0"/>
        <v>30043744-EJECUCION</v>
      </c>
      <c r="D11" t="s">
        <v>685</v>
      </c>
      <c r="E11">
        <v>31</v>
      </c>
    </row>
    <row r="12" spans="1:5">
      <c r="A12">
        <v>30043932</v>
      </c>
      <c r="B12" t="s">
        <v>27</v>
      </c>
      <c r="C12" t="str">
        <f t="shared" si="0"/>
        <v>30043932-EJECUCION</v>
      </c>
      <c r="D12" t="s">
        <v>109</v>
      </c>
      <c r="E12">
        <v>31</v>
      </c>
    </row>
    <row r="13" spans="1:5">
      <c r="A13">
        <v>30046830</v>
      </c>
      <c r="B13" t="s">
        <v>27</v>
      </c>
      <c r="C13" t="str">
        <f t="shared" si="0"/>
        <v>30046830-EJECUCION</v>
      </c>
      <c r="D13" t="s">
        <v>691</v>
      </c>
      <c r="E13">
        <v>31</v>
      </c>
    </row>
    <row r="14" spans="1:5">
      <c r="A14">
        <v>30047349</v>
      </c>
      <c r="B14" t="s">
        <v>27</v>
      </c>
      <c r="C14" t="str">
        <f t="shared" si="0"/>
        <v>30047349-EJECUCION</v>
      </c>
      <c r="D14" t="s">
        <v>685</v>
      </c>
      <c r="E14">
        <v>31</v>
      </c>
    </row>
    <row r="15" spans="1:5">
      <c r="A15">
        <v>30051749</v>
      </c>
      <c r="B15" t="s">
        <v>27</v>
      </c>
      <c r="C15" t="str">
        <f t="shared" si="0"/>
        <v>30051749-EJECUCION</v>
      </c>
      <c r="D15" t="s">
        <v>684</v>
      </c>
      <c r="E15">
        <v>31</v>
      </c>
    </row>
    <row r="16" spans="1:5">
      <c r="A16">
        <v>30062818</v>
      </c>
      <c r="B16" t="s">
        <v>27</v>
      </c>
      <c r="C16" t="str">
        <f t="shared" si="0"/>
        <v>30062818-EJECUCION</v>
      </c>
      <c r="D16" t="s">
        <v>684</v>
      </c>
      <c r="E16">
        <v>31</v>
      </c>
    </row>
    <row r="17" spans="1:5">
      <c r="A17">
        <v>30063478</v>
      </c>
      <c r="B17" t="s">
        <v>27</v>
      </c>
      <c r="C17" t="str">
        <f t="shared" si="0"/>
        <v>30063478-EJECUCION</v>
      </c>
      <c r="D17" t="s">
        <v>109</v>
      </c>
      <c r="E17">
        <v>31</v>
      </c>
    </row>
    <row r="18" spans="1:5">
      <c r="A18">
        <v>30063734</v>
      </c>
      <c r="B18" t="s">
        <v>27</v>
      </c>
      <c r="C18" t="str">
        <f t="shared" si="0"/>
        <v>30063734-EJECUCION</v>
      </c>
      <c r="D18" t="s">
        <v>685</v>
      </c>
      <c r="E18">
        <v>31</v>
      </c>
    </row>
    <row r="19" spans="1:5">
      <c r="A19">
        <v>30064230</v>
      </c>
      <c r="B19" t="s">
        <v>27</v>
      </c>
      <c r="C19" t="str">
        <f t="shared" si="0"/>
        <v>30064230-EJECUCION</v>
      </c>
      <c r="D19" t="s">
        <v>684</v>
      </c>
      <c r="E19">
        <v>31</v>
      </c>
    </row>
    <row r="20" spans="1:5">
      <c r="A20">
        <v>30066636</v>
      </c>
      <c r="B20" t="s">
        <v>27</v>
      </c>
      <c r="C20" t="str">
        <f t="shared" si="0"/>
        <v>30066636-EJECUCION</v>
      </c>
      <c r="D20" t="s">
        <v>109</v>
      </c>
      <c r="E20">
        <v>31</v>
      </c>
    </row>
    <row r="21" spans="1:5">
      <c r="A21">
        <v>30067012</v>
      </c>
      <c r="B21" t="s">
        <v>27</v>
      </c>
      <c r="C21" t="str">
        <f t="shared" si="0"/>
        <v>30067012-EJECUCION</v>
      </c>
      <c r="D21" t="s">
        <v>685</v>
      </c>
      <c r="E21">
        <v>31</v>
      </c>
    </row>
    <row r="22" spans="1:5">
      <c r="A22">
        <v>30068433</v>
      </c>
      <c r="B22" t="s">
        <v>35</v>
      </c>
      <c r="C22" t="str">
        <f t="shared" si="0"/>
        <v>30068433-DISEÑO</v>
      </c>
      <c r="D22" t="s">
        <v>684</v>
      </c>
      <c r="E22">
        <v>31</v>
      </c>
    </row>
    <row r="23" spans="1:5">
      <c r="A23">
        <v>30068581</v>
      </c>
      <c r="B23" t="s">
        <v>27</v>
      </c>
      <c r="C23" t="str">
        <f t="shared" si="0"/>
        <v>30068581-EJECUCION</v>
      </c>
      <c r="D23" t="s">
        <v>73</v>
      </c>
      <c r="E23">
        <v>33</v>
      </c>
    </row>
    <row r="24" spans="1:5">
      <c r="A24">
        <v>30071020</v>
      </c>
      <c r="B24" t="s">
        <v>27</v>
      </c>
      <c r="C24" t="str">
        <f t="shared" si="0"/>
        <v>30071020-EJECUCION</v>
      </c>
      <c r="D24" t="s">
        <v>685</v>
      </c>
      <c r="E24">
        <v>31</v>
      </c>
    </row>
    <row r="25" spans="1:5">
      <c r="A25">
        <v>30071449</v>
      </c>
      <c r="B25" t="s">
        <v>27</v>
      </c>
      <c r="C25" t="str">
        <f t="shared" si="0"/>
        <v>30071449-EJECUCION</v>
      </c>
      <c r="D25" t="s">
        <v>3478</v>
      </c>
      <c r="E25">
        <v>31</v>
      </c>
    </row>
    <row r="26" spans="1:5">
      <c r="A26">
        <v>30071843</v>
      </c>
      <c r="B26" t="s">
        <v>35</v>
      </c>
      <c r="C26" t="str">
        <f t="shared" si="0"/>
        <v>30071843-DISEÑO</v>
      </c>
      <c r="D26" t="s">
        <v>684</v>
      </c>
      <c r="E26">
        <v>31</v>
      </c>
    </row>
    <row r="27" spans="1:5">
      <c r="A27">
        <v>30071876</v>
      </c>
      <c r="B27" t="s">
        <v>27</v>
      </c>
      <c r="C27" t="str">
        <f t="shared" si="0"/>
        <v>30071876-EJECUCION</v>
      </c>
      <c r="D27" t="s">
        <v>684</v>
      </c>
      <c r="E27">
        <v>31</v>
      </c>
    </row>
    <row r="28" spans="1:5">
      <c r="A28">
        <v>30072372</v>
      </c>
      <c r="B28" t="s">
        <v>27</v>
      </c>
      <c r="C28" t="str">
        <f t="shared" si="0"/>
        <v>30072372-EJECUCION</v>
      </c>
      <c r="D28" t="s">
        <v>691</v>
      </c>
      <c r="E28">
        <v>31</v>
      </c>
    </row>
    <row r="29" spans="1:5">
      <c r="A29">
        <v>30073164</v>
      </c>
      <c r="B29" t="s">
        <v>27</v>
      </c>
      <c r="C29" t="str">
        <f t="shared" si="0"/>
        <v>30073164-EJECUCION</v>
      </c>
      <c r="D29" t="s">
        <v>109</v>
      </c>
      <c r="E29">
        <v>31</v>
      </c>
    </row>
    <row r="30" spans="1:5">
      <c r="A30">
        <v>30073367</v>
      </c>
      <c r="B30" t="s">
        <v>27</v>
      </c>
      <c r="C30" t="str">
        <f t="shared" si="0"/>
        <v>30073367-EJECUCION</v>
      </c>
      <c r="D30" t="s">
        <v>684</v>
      </c>
      <c r="E30">
        <v>31</v>
      </c>
    </row>
    <row r="31" spans="1:5">
      <c r="A31">
        <v>30073551</v>
      </c>
      <c r="B31" t="s">
        <v>27</v>
      </c>
      <c r="C31" t="str">
        <f t="shared" si="0"/>
        <v>30073551-EJECUCION</v>
      </c>
      <c r="D31" t="s">
        <v>109</v>
      </c>
      <c r="E31">
        <v>31</v>
      </c>
    </row>
    <row r="32" spans="1:5">
      <c r="A32">
        <v>30074650</v>
      </c>
      <c r="B32" t="s">
        <v>27</v>
      </c>
      <c r="C32" t="str">
        <f t="shared" si="0"/>
        <v>30074650-EJECUCION</v>
      </c>
      <c r="D32" t="s">
        <v>73</v>
      </c>
      <c r="E32">
        <v>33</v>
      </c>
    </row>
    <row r="33" spans="1:5">
      <c r="A33">
        <v>30074834</v>
      </c>
      <c r="B33" t="s">
        <v>27</v>
      </c>
      <c r="C33" t="str">
        <f t="shared" si="0"/>
        <v>30074834-EJECUCION</v>
      </c>
      <c r="D33" t="s">
        <v>73</v>
      </c>
      <c r="E33">
        <v>33</v>
      </c>
    </row>
    <row r="34" spans="1:5">
      <c r="A34">
        <v>30076119</v>
      </c>
      <c r="B34" t="s">
        <v>27</v>
      </c>
      <c r="C34" t="str">
        <f t="shared" si="0"/>
        <v>30076119-EJECUCION</v>
      </c>
      <c r="D34" t="s">
        <v>684</v>
      </c>
      <c r="E34">
        <v>31</v>
      </c>
    </row>
    <row r="35" spans="1:5">
      <c r="A35">
        <v>30076568</v>
      </c>
      <c r="B35" t="s">
        <v>27</v>
      </c>
      <c r="C35" t="str">
        <f t="shared" si="0"/>
        <v>30076568-EJECUCION</v>
      </c>
      <c r="D35" t="s">
        <v>684</v>
      </c>
      <c r="E35">
        <v>31</v>
      </c>
    </row>
    <row r="36" spans="1:5">
      <c r="A36">
        <v>30076941</v>
      </c>
      <c r="B36" t="s">
        <v>27</v>
      </c>
      <c r="C36" t="str">
        <f t="shared" si="0"/>
        <v>30076941-EJECUCION</v>
      </c>
      <c r="D36" t="s">
        <v>684</v>
      </c>
      <c r="E36">
        <v>31</v>
      </c>
    </row>
    <row r="37" spans="1:5">
      <c r="A37">
        <v>30079324</v>
      </c>
      <c r="B37" t="s">
        <v>27</v>
      </c>
      <c r="C37" t="str">
        <f t="shared" si="0"/>
        <v>30079324-EJECUCION</v>
      </c>
      <c r="D37" t="s">
        <v>685</v>
      </c>
      <c r="E37">
        <v>31</v>
      </c>
    </row>
    <row r="38" spans="1:5">
      <c r="A38">
        <v>30080729</v>
      </c>
      <c r="B38" t="s">
        <v>27</v>
      </c>
      <c r="C38" t="str">
        <f t="shared" si="0"/>
        <v>30080729-EJECUCION</v>
      </c>
      <c r="D38" t="s">
        <v>685</v>
      </c>
      <c r="E38">
        <v>31</v>
      </c>
    </row>
    <row r="39" spans="1:5">
      <c r="A39">
        <v>30082121</v>
      </c>
      <c r="B39" t="s">
        <v>27</v>
      </c>
      <c r="C39" t="str">
        <f t="shared" si="0"/>
        <v>30082121-EJECUCION</v>
      </c>
      <c r="D39" t="s">
        <v>684</v>
      </c>
      <c r="E39">
        <v>31</v>
      </c>
    </row>
    <row r="40" spans="1:5">
      <c r="A40">
        <v>30082185</v>
      </c>
      <c r="B40" t="s">
        <v>27</v>
      </c>
      <c r="C40" t="str">
        <f t="shared" si="0"/>
        <v>30082185-EJECUCION</v>
      </c>
      <c r="D40" t="s">
        <v>691</v>
      </c>
      <c r="E40">
        <v>31</v>
      </c>
    </row>
    <row r="41" spans="1:5">
      <c r="A41">
        <v>30083106</v>
      </c>
      <c r="B41" t="s">
        <v>27</v>
      </c>
      <c r="C41" t="str">
        <f t="shared" si="0"/>
        <v>30083106-EJECUCION</v>
      </c>
      <c r="D41" t="s">
        <v>685</v>
      </c>
      <c r="E41">
        <v>31</v>
      </c>
    </row>
    <row r="42" spans="1:5">
      <c r="A42">
        <v>30083543</v>
      </c>
      <c r="B42" t="s">
        <v>27</v>
      </c>
      <c r="C42" t="str">
        <f t="shared" si="0"/>
        <v>30083543-EJECUCION</v>
      </c>
      <c r="D42" t="s">
        <v>684</v>
      </c>
      <c r="E42">
        <v>31</v>
      </c>
    </row>
    <row r="43" spans="1:5">
      <c r="A43">
        <v>30083781</v>
      </c>
      <c r="B43" t="s">
        <v>27</v>
      </c>
      <c r="C43" t="str">
        <f t="shared" si="0"/>
        <v>30083781-EJECUCION</v>
      </c>
      <c r="D43" t="s">
        <v>319</v>
      </c>
      <c r="E43">
        <v>31</v>
      </c>
    </row>
    <row r="44" spans="1:5">
      <c r="A44">
        <v>30084978</v>
      </c>
      <c r="B44" t="s">
        <v>27</v>
      </c>
      <c r="C44" t="str">
        <f t="shared" si="0"/>
        <v>30084978-EJECUCION</v>
      </c>
      <c r="D44" t="s">
        <v>684</v>
      </c>
      <c r="E44">
        <v>31</v>
      </c>
    </row>
    <row r="45" spans="1:5">
      <c r="A45">
        <v>30085373</v>
      </c>
      <c r="B45" t="s">
        <v>27</v>
      </c>
      <c r="C45" t="str">
        <f t="shared" si="0"/>
        <v>30085373-EJECUCION</v>
      </c>
      <c r="D45" t="s">
        <v>685</v>
      </c>
      <c r="E45">
        <v>31</v>
      </c>
    </row>
    <row r="46" spans="1:5">
      <c r="A46">
        <v>30086022</v>
      </c>
      <c r="B46" t="s">
        <v>27</v>
      </c>
      <c r="C46" t="str">
        <f t="shared" si="0"/>
        <v>30086022-EJECUCION</v>
      </c>
      <c r="D46" t="s">
        <v>109</v>
      </c>
      <c r="E46">
        <v>31</v>
      </c>
    </row>
    <row r="47" spans="1:5">
      <c r="A47">
        <v>30086050</v>
      </c>
      <c r="B47" t="s">
        <v>27</v>
      </c>
      <c r="C47" t="str">
        <f t="shared" si="0"/>
        <v>30086050-EJECUCION</v>
      </c>
      <c r="D47" t="s">
        <v>109</v>
      </c>
      <c r="E47">
        <v>31</v>
      </c>
    </row>
    <row r="48" spans="1:5">
      <c r="A48">
        <v>30086361</v>
      </c>
      <c r="B48" t="s">
        <v>27</v>
      </c>
      <c r="C48" t="str">
        <f t="shared" si="0"/>
        <v>30086361-EJECUCION</v>
      </c>
      <c r="D48" t="s">
        <v>691</v>
      </c>
      <c r="E48">
        <v>31</v>
      </c>
    </row>
    <row r="49" spans="1:5">
      <c r="A49">
        <v>30086815</v>
      </c>
      <c r="B49" t="s">
        <v>27</v>
      </c>
      <c r="C49" t="str">
        <f t="shared" si="0"/>
        <v>30086815-EJECUCION</v>
      </c>
      <c r="D49" t="s">
        <v>92</v>
      </c>
      <c r="E49">
        <v>31</v>
      </c>
    </row>
    <row r="50" spans="1:5">
      <c r="A50">
        <v>30087299</v>
      </c>
      <c r="B50" t="s">
        <v>27</v>
      </c>
      <c r="C50" t="str">
        <f t="shared" si="0"/>
        <v>30087299-EJECUCION</v>
      </c>
      <c r="D50" t="s">
        <v>685</v>
      </c>
      <c r="E50">
        <v>31</v>
      </c>
    </row>
    <row r="51" spans="1:5">
      <c r="A51">
        <v>30087497</v>
      </c>
      <c r="B51" t="s">
        <v>27</v>
      </c>
      <c r="C51" t="str">
        <f t="shared" si="0"/>
        <v>30087497-EJECUCION</v>
      </c>
      <c r="D51" t="s">
        <v>684</v>
      </c>
      <c r="E51">
        <v>31</v>
      </c>
    </row>
    <row r="52" spans="1:5">
      <c r="A52">
        <v>30088011</v>
      </c>
      <c r="B52" t="s">
        <v>27</v>
      </c>
      <c r="C52" t="str">
        <f t="shared" si="0"/>
        <v>30088011-EJECUCION</v>
      </c>
      <c r="D52" t="s">
        <v>687</v>
      </c>
      <c r="E52">
        <v>31</v>
      </c>
    </row>
    <row r="53" spans="1:5">
      <c r="A53">
        <v>30088194</v>
      </c>
      <c r="B53" t="s">
        <v>35</v>
      </c>
      <c r="C53" t="str">
        <f t="shared" si="0"/>
        <v>30088194-DISEÑO</v>
      </c>
      <c r="D53" t="s">
        <v>685</v>
      </c>
      <c r="E53">
        <v>31</v>
      </c>
    </row>
    <row r="54" spans="1:5">
      <c r="A54">
        <v>30090907</v>
      </c>
      <c r="B54" t="s">
        <v>27</v>
      </c>
      <c r="C54" t="str">
        <f t="shared" si="0"/>
        <v>30090907-EJECUCION</v>
      </c>
      <c r="D54" t="s">
        <v>685</v>
      </c>
      <c r="E54">
        <v>31</v>
      </c>
    </row>
    <row r="55" spans="1:5">
      <c r="A55">
        <v>30091901</v>
      </c>
      <c r="B55" t="s">
        <v>27</v>
      </c>
      <c r="C55" t="str">
        <f t="shared" si="0"/>
        <v>30091901-EJECUCION</v>
      </c>
      <c r="D55" t="s">
        <v>73</v>
      </c>
      <c r="E55">
        <v>33</v>
      </c>
    </row>
    <row r="56" spans="1:5">
      <c r="A56">
        <v>30092386</v>
      </c>
      <c r="B56" t="s">
        <v>27</v>
      </c>
      <c r="C56" t="str">
        <f t="shared" si="0"/>
        <v>30092386-EJECUCION</v>
      </c>
      <c r="D56" t="s">
        <v>3479</v>
      </c>
      <c r="E56">
        <v>31</v>
      </c>
    </row>
    <row r="57" spans="1:5">
      <c r="A57">
        <v>30093309</v>
      </c>
      <c r="B57" t="s">
        <v>27</v>
      </c>
      <c r="C57" t="str">
        <f t="shared" si="0"/>
        <v>30093309-EJECUCION</v>
      </c>
      <c r="D57" t="s">
        <v>109</v>
      </c>
      <c r="E57">
        <v>31</v>
      </c>
    </row>
    <row r="58" spans="1:5">
      <c r="A58">
        <v>30094005</v>
      </c>
      <c r="B58" t="s">
        <v>27</v>
      </c>
      <c r="C58" t="str">
        <f t="shared" si="0"/>
        <v>30094005-EJECUCION</v>
      </c>
      <c r="D58" t="s">
        <v>684</v>
      </c>
      <c r="E58">
        <v>31</v>
      </c>
    </row>
    <row r="59" spans="1:5">
      <c r="A59">
        <v>30094891</v>
      </c>
      <c r="B59" t="s">
        <v>27</v>
      </c>
      <c r="C59" t="str">
        <f t="shared" si="0"/>
        <v>30094891-EJECUCION</v>
      </c>
      <c r="D59" t="s">
        <v>684</v>
      </c>
      <c r="E59">
        <v>31</v>
      </c>
    </row>
    <row r="60" spans="1:5">
      <c r="A60">
        <v>30095748</v>
      </c>
      <c r="B60" t="s">
        <v>27</v>
      </c>
      <c r="C60" t="str">
        <f t="shared" si="0"/>
        <v>30095748-EJECUCION</v>
      </c>
      <c r="D60" t="s">
        <v>3479</v>
      </c>
      <c r="E60">
        <v>31</v>
      </c>
    </row>
    <row r="61" spans="1:5">
      <c r="A61">
        <v>30097978</v>
      </c>
      <c r="B61" t="s">
        <v>27</v>
      </c>
      <c r="C61" t="str">
        <f t="shared" si="0"/>
        <v>30097978-EJECUCION</v>
      </c>
      <c r="D61" t="s">
        <v>685</v>
      </c>
      <c r="E61">
        <v>31</v>
      </c>
    </row>
    <row r="62" spans="1:5">
      <c r="A62">
        <v>30098600</v>
      </c>
      <c r="B62" t="s">
        <v>492</v>
      </c>
      <c r="C62" t="str">
        <f t="shared" si="0"/>
        <v>30098600-PREFACTIBILIDAD</v>
      </c>
      <c r="D62" t="s">
        <v>685</v>
      </c>
      <c r="E62">
        <v>31</v>
      </c>
    </row>
    <row r="63" spans="1:5">
      <c r="A63">
        <v>30101055</v>
      </c>
      <c r="B63" t="s">
        <v>27</v>
      </c>
      <c r="C63" t="str">
        <f t="shared" si="0"/>
        <v>30101055-EJECUCION</v>
      </c>
      <c r="D63" t="s">
        <v>73</v>
      </c>
      <c r="E63">
        <v>33</v>
      </c>
    </row>
    <row r="64" spans="1:5">
      <c r="A64">
        <v>30101366</v>
      </c>
      <c r="B64" t="s">
        <v>27</v>
      </c>
      <c r="C64" t="str">
        <f t="shared" si="0"/>
        <v>30101366-EJECUCION</v>
      </c>
      <c r="D64" t="s">
        <v>3479</v>
      </c>
      <c r="E64">
        <v>31</v>
      </c>
    </row>
    <row r="65" spans="1:5">
      <c r="A65">
        <v>30102059</v>
      </c>
      <c r="B65" t="s">
        <v>27</v>
      </c>
      <c r="C65" t="str">
        <f t="shared" si="0"/>
        <v>30102059-EJECUCION</v>
      </c>
      <c r="D65" t="s">
        <v>684</v>
      </c>
      <c r="E65">
        <v>31</v>
      </c>
    </row>
    <row r="66" spans="1:5">
      <c r="A66">
        <v>30102235</v>
      </c>
      <c r="B66" t="s">
        <v>27</v>
      </c>
      <c r="C66" t="str">
        <f t="shared" si="0"/>
        <v>30102235-EJECUCION</v>
      </c>
      <c r="D66" t="s">
        <v>685</v>
      </c>
      <c r="E66">
        <v>31</v>
      </c>
    </row>
    <row r="67" spans="1:5">
      <c r="A67">
        <v>30102779</v>
      </c>
      <c r="B67" t="s">
        <v>27</v>
      </c>
      <c r="C67" t="str">
        <f t="shared" ref="C67:C130" si="1">CONCATENATE(A67,"-",B67)</f>
        <v>30102779-EJECUCION</v>
      </c>
      <c r="D67" t="s">
        <v>3478</v>
      </c>
      <c r="E67">
        <v>31</v>
      </c>
    </row>
    <row r="68" spans="1:5">
      <c r="A68">
        <v>30103252</v>
      </c>
      <c r="B68" t="s">
        <v>35</v>
      </c>
      <c r="C68" t="str">
        <f t="shared" si="1"/>
        <v>30103252-DISEÑO</v>
      </c>
      <c r="D68" t="s">
        <v>684</v>
      </c>
      <c r="E68">
        <v>31</v>
      </c>
    </row>
    <row r="69" spans="1:5">
      <c r="A69">
        <v>30103279</v>
      </c>
      <c r="B69" t="s">
        <v>27</v>
      </c>
      <c r="C69" t="str">
        <f t="shared" si="1"/>
        <v>30103279-EJECUCION</v>
      </c>
      <c r="D69" t="s">
        <v>73</v>
      </c>
      <c r="E69">
        <v>31</v>
      </c>
    </row>
    <row r="70" spans="1:5">
      <c r="A70">
        <v>30103446</v>
      </c>
      <c r="B70" t="s">
        <v>27</v>
      </c>
      <c r="C70" t="str">
        <f t="shared" si="1"/>
        <v>30103446-EJECUCION</v>
      </c>
      <c r="D70" t="s">
        <v>109</v>
      </c>
      <c r="E70">
        <v>31</v>
      </c>
    </row>
    <row r="71" spans="1:5">
      <c r="A71">
        <v>30104476</v>
      </c>
      <c r="B71" t="s">
        <v>27</v>
      </c>
      <c r="C71" t="str">
        <f t="shared" si="1"/>
        <v>30104476-EJECUCION</v>
      </c>
      <c r="D71" t="s">
        <v>685</v>
      </c>
      <c r="E71">
        <v>31</v>
      </c>
    </row>
    <row r="72" spans="1:5">
      <c r="A72">
        <v>30106012</v>
      </c>
      <c r="B72" t="s">
        <v>27</v>
      </c>
      <c r="C72" t="str">
        <f t="shared" si="1"/>
        <v>30106012-EJECUCION</v>
      </c>
      <c r="D72" t="s">
        <v>685</v>
      </c>
      <c r="E72">
        <v>22</v>
      </c>
    </row>
    <row r="73" spans="1:5">
      <c r="A73">
        <v>30106468</v>
      </c>
      <c r="B73" t="s">
        <v>27</v>
      </c>
      <c r="C73" t="str">
        <f t="shared" si="1"/>
        <v>30106468-EJECUCION</v>
      </c>
      <c r="D73" t="s">
        <v>685</v>
      </c>
      <c r="E73">
        <v>31</v>
      </c>
    </row>
    <row r="74" spans="1:5">
      <c r="A74">
        <v>30106837</v>
      </c>
      <c r="B74" t="s">
        <v>27</v>
      </c>
      <c r="C74" t="str">
        <f t="shared" si="1"/>
        <v>30106837-EJECUCION</v>
      </c>
      <c r="D74" t="s">
        <v>685</v>
      </c>
      <c r="E74">
        <v>33</v>
      </c>
    </row>
    <row r="75" spans="1:5">
      <c r="A75">
        <v>30108787</v>
      </c>
      <c r="B75" t="s">
        <v>27</v>
      </c>
      <c r="C75" t="str">
        <f t="shared" si="1"/>
        <v>30108787-EJECUCION</v>
      </c>
      <c r="D75" t="s">
        <v>73</v>
      </c>
      <c r="E75">
        <v>33</v>
      </c>
    </row>
    <row r="76" spans="1:5">
      <c r="A76">
        <v>30110580</v>
      </c>
      <c r="B76" t="s">
        <v>27</v>
      </c>
      <c r="C76" t="str">
        <f t="shared" si="1"/>
        <v>30110580-EJECUCION</v>
      </c>
      <c r="D76" t="s">
        <v>109</v>
      </c>
      <c r="E76">
        <v>31</v>
      </c>
    </row>
    <row r="77" spans="1:5">
      <c r="A77">
        <v>30112093</v>
      </c>
      <c r="B77" t="s">
        <v>35</v>
      </c>
      <c r="C77" t="str">
        <f t="shared" si="1"/>
        <v>30112093-DISEÑO</v>
      </c>
      <c r="D77" t="s">
        <v>685</v>
      </c>
      <c r="E77">
        <v>31</v>
      </c>
    </row>
    <row r="78" spans="1:5">
      <c r="A78">
        <v>30113942</v>
      </c>
      <c r="B78" t="s">
        <v>27</v>
      </c>
      <c r="C78" t="str">
        <f t="shared" si="1"/>
        <v>30113942-EJECUCION</v>
      </c>
      <c r="D78" t="s">
        <v>109</v>
      </c>
      <c r="E78">
        <v>31</v>
      </c>
    </row>
    <row r="79" spans="1:5">
      <c r="A79">
        <v>30115252</v>
      </c>
      <c r="B79" t="s">
        <v>27</v>
      </c>
      <c r="C79" t="str">
        <f t="shared" si="1"/>
        <v>30115252-EJECUCION</v>
      </c>
      <c r="D79" t="s">
        <v>684</v>
      </c>
      <c r="E79">
        <v>31</v>
      </c>
    </row>
    <row r="80" spans="1:5">
      <c r="A80">
        <v>30115770</v>
      </c>
      <c r="B80" t="s">
        <v>27</v>
      </c>
      <c r="C80" t="str">
        <f t="shared" si="1"/>
        <v>30115770-EJECUCION</v>
      </c>
      <c r="D80" t="s">
        <v>73</v>
      </c>
      <c r="E80">
        <v>31</v>
      </c>
    </row>
    <row r="81" spans="1:5">
      <c r="A81">
        <v>30115878</v>
      </c>
      <c r="B81" t="s">
        <v>27</v>
      </c>
      <c r="C81" t="str">
        <f t="shared" si="1"/>
        <v>30115878-EJECUCION</v>
      </c>
      <c r="D81" t="s">
        <v>684</v>
      </c>
      <c r="E81">
        <v>31</v>
      </c>
    </row>
    <row r="82" spans="1:5">
      <c r="A82">
        <v>30116040</v>
      </c>
      <c r="B82" t="s">
        <v>35</v>
      </c>
      <c r="C82" t="str">
        <f t="shared" si="1"/>
        <v>30116040-DISEÑO</v>
      </c>
      <c r="D82" t="s">
        <v>691</v>
      </c>
      <c r="E82">
        <v>31</v>
      </c>
    </row>
    <row r="83" spans="1:5">
      <c r="A83">
        <v>30116956</v>
      </c>
      <c r="B83" t="s">
        <v>27</v>
      </c>
      <c r="C83" t="str">
        <f t="shared" si="1"/>
        <v>30116956-EJECUCION</v>
      </c>
      <c r="D83" t="s">
        <v>73</v>
      </c>
      <c r="E83">
        <v>31</v>
      </c>
    </row>
    <row r="84" spans="1:5">
      <c r="A84">
        <v>30117895</v>
      </c>
      <c r="B84" t="s">
        <v>35</v>
      </c>
      <c r="C84" t="str">
        <f t="shared" si="1"/>
        <v>30117895-DISEÑO</v>
      </c>
      <c r="D84" t="s">
        <v>684</v>
      </c>
      <c r="E84">
        <v>31</v>
      </c>
    </row>
    <row r="85" spans="1:5">
      <c r="A85">
        <v>30118582</v>
      </c>
      <c r="B85" t="s">
        <v>27</v>
      </c>
      <c r="C85" t="str">
        <f t="shared" si="1"/>
        <v>30118582-EJECUCION</v>
      </c>
      <c r="D85" t="s">
        <v>3479</v>
      </c>
      <c r="E85">
        <v>31</v>
      </c>
    </row>
    <row r="86" spans="1:5">
      <c r="A86">
        <v>30121787</v>
      </c>
      <c r="B86" t="s">
        <v>27</v>
      </c>
      <c r="C86" t="str">
        <f t="shared" si="1"/>
        <v>30121787-EJECUCION</v>
      </c>
      <c r="D86" t="s">
        <v>684</v>
      </c>
      <c r="E86">
        <v>31</v>
      </c>
    </row>
    <row r="87" spans="1:5">
      <c r="A87">
        <v>30124378</v>
      </c>
      <c r="B87" t="s">
        <v>27</v>
      </c>
      <c r="C87" t="str">
        <f t="shared" si="1"/>
        <v>30124378-EJECUCION</v>
      </c>
      <c r="D87" t="s">
        <v>3479</v>
      </c>
      <c r="E87">
        <v>31</v>
      </c>
    </row>
    <row r="88" spans="1:5">
      <c r="A88">
        <v>30124775</v>
      </c>
      <c r="B88" t="s">
        <v>27</v>
      </c>
      <c r="C88" t="str">
        <f t="shared" si="1"/>
        <v>30124775-EJECUCION</v>
      </c>
      <c r="D88" t="s">
        <v>685</v>
      </c>
      <c r="E88">
        <v>33</v>
      </c>
    </row>
    <row r="89" spans="1:5">
      <c r="A89">
        <v>30124802</v>
      </c>
      <c r="B89" t="s">
        <v>27</v>
      </c>
      <c r="C89" t="str">
        <f t="shared" si="1"/>
        <v>30124802-EJECUCION</v>
      </c>
      <c r="D89" t="s">
        <v>685</v>
      </c>
      <c r="E89">
        <v>33</v>
      </c>
    </row>
    <row r="90" spans="1:5">
      <c r="A90">
        <v>30125599</v>
      </c>
      <c r="B90" t="s">
        <v>27</v>
      </c>
      <c r="C90" t="str">
        <f t="shared" si="1"/>
        <v>30125599-EJECUCION</v>
      </c>
      <c r="D90" t="s">
        <v>685</v>
      </c>
      <c r="E90">
        <v>31</v>
      </c>
    </row>
    <row r="91" spans="1:5">
      <c r="A91">
        <v>30125600</v>
      </c>
      <c r="B91" t="s">
        <v>27</v>
      </c>
      <c r="C91" t="str">
        <f t="shared" si="1"/>
        <v>30125600-EJECUCION</v>
      </c>
      <c r="D91" t="s">
        <v>685</v>
      </c>
      <c r="E91">
        <v>31</v>
      </c>
    </row>
    <row r="92" spans="1:5">
      <c r="A92">
        <v>30125798</v>
      </c>
      <c r="B92" t="s">
        <v>27</v>
      </c>
      <c r="C92" t="str">
        <f t="shared" si="1"/>
        <v>30125798-EJECUCION</v>
      </c>
      <c r="D92" t="s">
        <v>685</v>
      </c>
      <c r="E92">
        <v>31</v>
      </c>
    </row>
    <row r="93" spans="1:5">
      <c r="A93">
        <v>30125834</v>
      </c>
      <c r="B93" t="s">
        <v>27</v>
      </c>
      <c r="C93" t="str">
        <f t="shared" si="1"/>
        <v>30125834-EJECUCION</v>
      </c>
      <c r="D93" t="s">
        <v>685</v>
      </c>
      <c r="E93">
        <v>31</v>
      </c>
    </row>
    <row r="94" spans="1:5">
      <c r="A94">
        <v>30126279</v>
      </c>
      <c r="B94" t="s">
        <v>35</v>
      </c>
      <c r="C94" t="str">
        <f t="shared" si="1"/>
        <v>30126279-DISEÑO</v>
      </c>
      <c r="D94" t="s">
        <v>684</v>
      </c>
      <c r="E94">
        <v>31</v>
      </c>
    </row>
    <row r="95" spans="1:5">
      <c r="A95">
        <v>30126522</v>
      </c>
      <c r="B95" t="s">
        <v>27</v>
      </c>
      <c r="C95" t="str">
        <f t="shared" si="1"/>
        <v>30126522-EJECUCION</v>
      </c>
      <c r="D95" t="s">
        <v>685</v>
      </c>
      <c r="E95">
        <v>22</v>
      </c>
    </row>
    <row r="96" spans="1:5">
      <c r="A96">
        <v>30126939</v>
      </c>
      <c r="B96" t="s">
        <v>27</v>
      </c>
      <c r="C96" t="str">
        <f t="shared" si="1"/>
        <v>30126939-EJECUCION</v>
      </c>
      <c r="D96" t="s">
        <v>685</v>
      </c>
      <c r="E96">
        <v>33</v>
      </c>
    </row>
    <row r="97" spans="1:5">
      <c r="A97">
        <v>30128140</v>
      </c>
      <c r="B97" t="s">
        <v>27</v>
      </c>
      <c r="C97" t="str">
        <f t="shared" si="1"/>
        <v>30128140-EJECUCION</v>
      </c>
      <c r="D97" t="s">
        <v>685</v>
      </c>
      <c r="E97">
        <v>31</v>
      </c>
    </row>
    <row r="98" spans="1:5">
      <c r="A98">
        <v>30128506</v>
      </c>
      <c r="B98" t="s">
        <v>27</v>
      </c>
      <c r="C98" t="str">
        <f t="shared" si="1"/>
        <v>30128506-EJECUCION</v>
      </c>
      <c r="D98" t="s">
        <v>687</v>
      </c>
      <c r="E98">
        <v>31</v>
      </c>
    </row>
    <row r="99" spans="1:5">
      <c r="A99">
        <v>30129273</v>
      </c>
      <c r="B99" t="s">
        <v>27</v>
      </c>
      <c r="C99" t="str">
        <f t="shared" si="1"/>
        <v>30129273-EJECUCION</v>
      </c>
      <c r="D99" t="s">
        <v>684</v>
      </c>
      <c r="E99">
        <v>31</v>
      </c>
    </row>
    <row r="100" spans="1:5">
      <c r="A100">
        <v>30129384</v>
      </c>
      <c r="B100" t="s">
        <v>27</v>
      </c>
      <c r="C100" t="str">
        <f t="shared" si="1"/>
        <v>30129384-EJECUCION</v>
      </c>
      <c r="D100" t="s">
        <v>684</v>
      </c>
      <c r="E100">
        <v>31</v>
      </c>
    </row>
    <row r="101" spans="1:5">
      <c r="A101">
        <v>30129657</v>
      </c>
      <c r="B101" t="s">
        <v>27</v>
      </c>
      <c r="C101" t="str">
        <f t="shared" si="1"/>
        <v>30129657-EJECUCION</v>
      </c>
      <c r="D101" t="s">
        <v>92</v>
      </c>
      <c r="E101">
        <v>31</v>
      </c>
    </row>
    <row r="102" spans="1:5">
      <c r="A102">
        <v>30129698</v>
      </c>
      <c r="B102" t="s">
        <v>27</v>
      </c>
      <c r="C102" t="str">
        <f t="shared" si="1"/>
        <v>30129698-EJECUCION</v>
      </c>
      <c r="D102" t="s">
        <v>685</v>
      </c>
      <c r="E102">
        <v>33</v>
      </c>
    </row>
    <row r="103" spans="1:5">
      <c r="A103">
        <v>30129912</v>
      </c>
      <c r="B103" t="s">
        <v>27</v>
      </c>
      <c r="C103" t="str">
        <f t="shared" si="1"/>
        <v>30129912-EJECUCION</v>
      </c>
      <c r="D103" t="s">
        <v>685</v>
      </c>
      <c r="E103">
        <v>31</v>
      </c>
    </row>
    <row r="104" spans="1:5">
      <c r="A104">
        <v>30130819</v>
      </c>
      <c r="B104" t="s">
        <v>27</v>
      </c>
      <c r="C104" t="str">
        <f t="shared" si="1"/>
        <v>30130819-EJECUCION</v>
      </c>
      <c r="D104" t="s">
        <v>3479</v>
      </c>
      <c r="E104">
        <v>24</v>
      </c>
    </row>
    <row r="105" spans="1:5">
      <c r="A105">
        <v>30130822</v>
      </c>
      <c r="B105" t="s">
        <v>27</v>
      </c>
      <c r="C105" t="str">
        <f t="shared" si="1"/>
        <v>30130822-EJECUCION</v>
      </c>
      <c r="D105" t="s">
        <v>3479</v>
      </c>
      <c r="E105">
        <v>24</v>
      </c>
    </row>
    <row r="106" spans="1:5">
      <c r="A106">
        <v>30130843</v>
      </c>
      <c r="B106" t="s">
        <v>27</v>
      </c>
      <c r="C106" t="str">
        <f t="shared" si="1"/>
        <v>30130843-EJECUCION</v>
      </c>
      <c r="D106" t="s">
        <v>3479</v>
      </c>
      <c r="E106">
        <v>24</v>
      </c>
    </row>
    <row r="107" spans="1:5">
      <c r="A107">
        <v>30131130</v>
      </c>
      <c r="B107" t="s">
        <v>27</v>
      </c>
      <c r="C107" t="str">
        <f t="shared" si="1"/>
        <v>30131130-EJECUCION</v>
      </c>
      <c r="D107" t="s">
        <v>3479</v>
      </c>
      <c r="E107">
        <v>31</v>
      </c>
    </row>
    <row r="108" spans="1:5">
      <c r="A108">
        <v>30131132</v>
      </c>
      <c r="B108" t="s">
        <v>27</v>
      </c>
      <c r="C108" t="str">
        <f t="shared" si="1"/>
        <v>30131132-EJECUCION</v>
      </c>
      <c r="D108" t="s">
        <v>3479</v>
      </c>
      <c r="E108">
        <v>31</v>
      </c>
    </row>
    <row r="109" spans="1:5">
      <c r="A109">
        <v>30131517</v>
      </c>
      <c r="B109" t="s">
        <v>35</v>
      </c>
      <c r="C109" t="str">
        <f t="shared" si="1"/>
        <v>30131517-DISEÑO</v>
      </c>
      <c r="D109" t="s">
        <v>687</v>
      </c>
      <c r="E109">
        <v>31</v>
      </c>
    </row>
    <row r="110" spans="1:5">
      <c r="A110">
        <v>30132124</v>
      </c>
      <c r="B110" t="s">
        <v>27</v>
      </c>
      <c r="C110" t="str">
        <f t="shared" si="1"/>
        <v>30132124-EJECUCION</v>
      </c>
      <c r="D110" t="s">
        <v>685</v>
      </c>
      <c r="E110">
        <v>29</v>
      </c>
    </row>
    <row r="111" spans="1:5">
      <c r="A111">
        <v>30132249</v>
      </c>
      <c r="B111" t="s">
        <v>27</v>
      </c>
      <c r="C111" t="str">
        <f t="shared" si="1"/>
        <v>30132249-EJECUCION</v>
      </c>
      <c r="D111" t="s">
        <v>691</v>
      </c>
      <c r="E111">
        <v>29</v>
      </c>
    </row>
    <row r="112" spans="1:5">
      <c r="A112">
        <v>30132450</v>
      </c>
      <c r="B112" t="s">
        <v>27</v>
      </c>
      <c r="C112" t="str">
        <f t="shared" si="1"/>
        <v>30132450-EJECUCION</v>
      </c>
      <c r="D112" t="s">
        <v>684</v>
      </c>
      <c r="E112">
        <v>31</v>
      </c>
    </row>
    <row r="113" spans="1:5">
      <c r="A113">
        <v>30133125</v>
      </c>
      <c r="B113" t="s">
        <v>27</v>
      </c>
      <c r="C113" t="str">
        <f t="shared" si="1"/>
        <v>30133125-EJECUCION</v>
      </c>
      <c r="D113" t="s">
        <v>684</v>
      </c>
      <c r="E113">
        <v>31</v>
      </c>
    </row>
    <row r="114" spans="1:5">
      <c r="A114">
        <v>30133755</v>
      </c>
      <c r="B114" t="s">
        <v>27</v>
      </c>
      <c r="C114" t="str">
        <f t="shared" si="1"/>
        <v>30133755-EJECUCION</v>
      </c>
      <c r="D114" t="s">
        <v>684</v>
      </c>
      <c r="E114">
        <v>31</v>
      </c>
    </row>
    <row r="115" spans="1:5">
      <c r="A115">
        <v>30133915</v>
      </c>
      <c r="B115" t="s">
        <v>27</v>
      </c>
      <c r="C115" t="str">
        <f t="shared" si="1"/>
        <v>30133915-EJECUCION</v>
      </c>
      <c r="D115" t="s">
        <v>3479</v>
      </c>
      <c r="E115">
        <v>24</v>
      </c>
    </row>
    <row r="116" spans="1:5">
      <c r="A116">
        <v>30134020</v>
      </c>
      <c r="B116" t="s">
        <v>27</v>
      </c>
      <c r="C116" t="str">
        <f t="shared" si="1"/>
        <v>30134020-EJECUCION</v>
      </c>
      <c r="D116" t="s">
        <v>684</v>
      </c>
      <c r="E116">
        <v>31</v>
      </c>
    </row>
    <row r="117" spans="1:5">
      <c r="A117">
        <v>30134380</v>
      </c>
      <c r="B117" t="s">
        <v>27</v>
      </c>
      <c r="C117" t="str">
        <f t="shared" si="1"/>
        <v>30134380-EJECUCION</v>
      </c>
      <c r="D117" t="s">
        <v>685</v>
      </c>
      <c r="E117">
        <v>31</v>
      </c>
    </row>
    <row r="118" spans="1:5">
      <c r="A118">
        <v>30134514</v>
      </c>
      <c r="B118" t="s">
        <v>27</v>
      </c>
      <c r="C118" t="str">
        <f t="shared" si="1"/>
        <v>30134514-EJECUCION</v>
      </c>
      <c r="D118" t="s">
        <v>3479</v>
      </c>
      <c r="E118">
        <v>31</v>
      </c>
    </row>
    <row r="119" spans="1:5">
      <c r="A119">
        <v>30134570</v>
      </c>
      <c r="B119" t="s">
        <v>27</v>
      </c>
      <c r="C119" t="str">
        <f t="shared" si="1"/>
        <v>30134570-EJECUCION</v>
      </c>
      <c r="D119" t="s">
        <v>3479</v>
      </c>
      <c r="E119">
        <v>31</v>
      </c>
    </row>
    <row r="120" spans="1:5">
      <c r="A120">
        <v>30134720</v>
      </c>
      <c r="B120" t="s">
        <v>27</v>
      </c>
      <c r="C120" t="str">
        <f t="shared" si="1"/>
        <v>30134720-EJECUCION</v>
      </c>
      <c r="D120" t="s">
        <v>684</v>
      </c>
      <c r="E120">
        <v>31</v>
      </c>
    </row>
    <row r="121" spans="1:5">
      <c r="A121">
        <v>30134809</v>
      </c>
      <c r="B121" t="s">
        <v>27</v>
      </c>
      <c r="C121" t="str">
        <f t="shared" si="1"/>
        <v>30134809-EJECUCION</v>
      </c>
      <c r="D121" t="s">
        <v>684</v>
      </c>
      <c r="E121">
        <v>31</v>
      </c>
    </row>
    <row r="122" spans="1:5">
      <c r="A122">
        <v>30134906</v>
      </c>
      <c r="B122" t="s">
        <v>27</v>
      </c>
      <c r="C122" t="str">
        <f t="shared" si="1"/>
        <v>30134906-EJECUCION</v>
      </c>
      <c r="D122" t="s">
        <v>684</v>
      </c>
      <c r="E122">
        <v>31</v>
      </c>
    </row>
    <row r="123" spans="1:5">
      <c r="A123">
        <v>30135059</v>
      </c>
      <c r="B123" t="s">
        <v>27</v>
      </c>
      <c r="C123" t="str">
        <f t="shared" si="1"/>
        <v>30135059-EJECUCION</v>
      </c>
      <c r="D123" t="s">
        <v>685</v>
      </c>
      <c r="E123">
        <v>31</v>
      </c>
    </row>
    <row r="124" spans="1:5">
      <c r="A124">
        <v>30135233</v>
      </c>
      <c r="B124" t="s">
        <v>35</v>
      </c>
      <c r="C124" t="str">
        <f t="shared" si="1"/>
        <v>30135233-DISEÑO</v>
      </c>
      <c r="D124" t="s">
        <v>691</v>
      </c>
      <c r="E124">
        <v>31</v>
      </c>
    </row>
    <row r="125" spans="1:5">
      <c r="A125">
        <v>30135459</v>
      </c>
      <c r="B125" t="s">
        <v>27</v>
      </c>
      <c r="C125" t="str">
        <f t="shared" si="1"/>
        <v>30135459-EJECUCION</v>
      </c>
      <c r="D125" t="s">
        <v>685</v>
      </c>
      <c r="E125">
        <v>33</v>
      </c>
    </row>
    <row r="126" spans="1:5">
      <c r="A126">
        <v>30135830</v>
      </c>
      <c r="B126" t="s">
        <v>27</v>
      </c>
      <c r="C126" t="str">
        <f t="shared" si="1"/>
        <v>30135830-EJECUCION</v>
      </c>
      <c r="D126" t="s">
        <v>685</v>
      </c>
      <c r="E126">
        <v>33</v>
      </c>
    </row>
    <row r="127" spans="1:5">
      <c r="A127">
        <v>30135939</v>
      </c>
      <c r="B127" t="s">
        <v>27</v>
      </c>
      <c r="C127" t="str">
        <f t="shared" si="1"/>
        <v>30135939-EJECUCION</v>
      </c>
      <c r="D127" t="s">
        <v>684</v>
      </c>
      <c r="E127">
        <v>31</v>
      </c>
    </row>
    <row r="128" spans="1:5">
      <c r="A128">
        <v>30135967</v>
      </c>
      <c r="B128" t="s">
        <v>35</v>
      </c>
      <c r="C128" t="str">
        <f t="shared" si="1"/>
        <v>30135967-DISEÑO</v>
      </c>
      <c r="D128" t="s">
        <v>92</v>
      </c>
      <c r="E128">
        <v>31</v>
      </c>
    </row>
    <row r="129" spans="1:5">
      <c r="A129">
        <v>30136060</v>
      </c>
      <c r="B129" t="s">
        <v>27</v>
      </c>
      <c r="C129" t="str">
        <f t="shared" si="1"/>
        <v>30136060-EJECUCION</v>
      </c>
      <c r="D129" t="s">
        <v>691</v>
      </c>
      <c r="E129">
        <v>31</v>
      </c>
    </row>
    <row r="130" spans="1:5">
      <c r="A130">
        <v>30136269</v>
      </c>
      <c r="B130" t="s">
        <v>27</v>
      </c>
      <c r="C130" t="str">
        <f t="shared" si="1"/>
        <v>30136269-EJECUCION</v>
      </c>
      <c r="D130" t="s">
        <v>685</v>
      </c>
      <c r="E130">
        <v>33</v>
      </c>
    </row>
    <row r="131" spans="1:5">
      <c r="A131">
        <v>30136293</v>
      </c>
      <c r="B131" t="s">
        <v>27</v>
      </c>
      <c r="C131" t="str">
        <f t="shared" ref="C131:C194" si="2">CONCATENATE(A131,"-",B131)</f>
        <v>30136293-EJECUCION</v>
      </c>
      <c r="D131" t="s">
        <v>685</v>
      </c>
      <c r="E131">
        <v>33</v>
      </c>
    </row>
    <row r="132" spans="1:5">
      <c r="A132">
        <v>30136317</v>
      </c>
      <c r="B132" t="s">
        <v>27</v>
      </c>
      <c r="C132" t="str">
        <f t="shared" si="2"/>
        <v>30136317-EJECUCION</v>
      </c>
      <c r="D132" t="s">
        <v>685</v>
      </c>
      <c r="E132">
        <v>33</v>
      </c>
    </row>
    <row r="133" spans="1:5">
      <c r="A133">
        <v>30136320</v>
      </c>
      <c r="B133" t="s">
        <v>27</v>
      </c>
      <c r="C133" t="str">
        <f t="shared" si="2"/>
        <v>30136320-EJECUCION</v>
      </c>
      <c r="D133" t="s">
        <v>685</v>
      </c>
      <c r="E133">
        <v>33</v>
      </c>
    </row>
    <row r="134" spans="1:5">
      <c r="A134">
        <v>30136720</v>
      </c>
      <c r="B134" t="s">
        <v>27</v>
      </c>
      <c r="C134" t="str">
        <f t="shared" si="2"/>
        <v>30136720-EJECUCION</v>
      </c>
      <c r="D134" t="s">
        <v>685</v>
      </c>
      <c r="E134">
        <v>31</v>
      </c>
    </row>
    <row r="135" spans="1:5">
      <c r="A135">
        <v>30136949</v>
      </c>
      <c r="B135" t="s">
        <v>27</v>
      </c>
      <c r="C135" t="str">
        <f t="shared" si="2"/>
        <v>30136949-EJECUCION</v>
      </c>
      <c r="D135" t="s">
        <v>685</v>
      </c>
      <c r="E135">
        <v>31</v>
      </c>
    </row>
    <row r="136" spans="1:5">
      <c r="A136">
        <v>30137060</v>
      </c>
      <c r="B136" t="s">
        <v>27</v>
      </c>
      <c r="C136" t="str">
        <f t="shared" si="2"/>
        <v>30137060-EJECUCION</v>
      </c>
      <c r="D136" t="s">
        <v>685</v>
      </c>
      <c r="E136">
        <v>33</v>
      </c>
    </row>
    <row r="137" spans="1:5">
      <c r="A137">
        <v>30137134</v>
      </c>
      <c r="B137" t="s">
        <v>27</v>
      </c>
      <c r="C137" t="str">
        <f t="shared" si="2"/>
        <v>30137134-EJECUCION</v>
      </c>
      <c r="D137" t="s">
        <v>3479</v>
      </c>
      <c r="E137">
        <v>24</v>
      </c>
    </row>
    <row r="138" spans="1:5">
      <c r="A138">
        <v>30137137</v>
      </c>
      <c r="B138" t="s">
        <v>27</v>
      </c>
      <c r="C138" t="str">
        <f t="shared" si="2"/>
        <v>30137137-EJECUCION</v>
      </c>
      <c r="D138" t="s">
        <v>3479</v>
      </c>
      <c r="E138">
        <v>24</v>
      </c>
    </row>
    <row r="139" spans="1:5">
      <c r="A139">
        <v>30137258</v>
      </c>
      <c r="B139" t="s">
        <v>27</v>
      </c>
      <c r="C139" t="str">
        <f t="shared" si="2"/>
        <v>30137258-EJECUCION</v>
      </c>
      <c r="D139" t="s">
        <v>3479</v>
      </c>
      <c r="E139">
        <v>24</v>
      </c>
    </row>
    <row r="140" spans="1:5">
      <c r="A140">
        <v>30137333</v>
      </c>
      <c r="B140" t="s">
        <v>27</v>
      </c>
      <c r="C140" t="str">
        <f t="shared" si="2"/>
        <v>30137333-EJECUCION</v>
      </c>
      <c r="D140" t="s">
        <v>685</v>
      </c>
      <c r="E140">
        <v>31</v>
      </c>
    </row>
    <row r="141" spans="1:5">
      <c r="A141">
        <v>30154323</v>
      </c>
      <c r="B141" t="s">
        <v>27</v>
      </c>
      <c r="C141" t="str">
        <f t="shared" si="2"/>
        <v>30154323-EJECUCION</v>
      </c>
      <c r="D141" t="s">
        <v>684</v>
      </c>
      <c r="E141">
        <v>31</v>
      </c>
    </row>
    <row r="142" spans="1:5">
      <c r="A142">
        <v>30165522</v>
      </c>
      <c r="B142" t="s">
        <v>27</v>
      </c>
      <c r="C142" t="str">
        <f t="shared" si="2"/>
        <v>30165522-EJECUCION</v>
      </c>
      <c r="D142" t="s">
        <v>684</v>
      </c>
      <c r="E142">
        <v>31</v>
      </c>
    </row>
    <row r="143" spans="1:5">
      <c r="A143">
        <v>30171875</v>
      </c>
      <c r="B143" t="s">
        <v>35</v>
      </c>
      <c r="C143" t="str">
        <f t="shared" si="2"/>
        <v>30171875-DISEÑO</v>
      </c>
      <c r="D143" t="s">
        <v>685</v>
      </c>
      <c r="E143">
        <v>31</v>
      </c>
    </row>
    <row r="144" spans="1:5">
      <c r="A144">
        <v>30171923</v>
      </c>
      <c r="B144" t="s">
        <v>35</v>
      </c>
      <c r="C144" t="str">
        <f t="shared" si="2"/>
        <v>30171923-DISEÑO</v>
      </c>
      <c r="D144" t="s">
        <v>685</v>
      </c>
      <c r="E144">
        <v>31</v>
      </c>
    </row>
    <row r="145" spans="1:5">
      <c r="A145">
        <v>30171924</v>
      </c>
      <c r="B145" t="s">
        <v>35</v>
      </c>
      <c r="C145" t="str">
        <f t="shared" si="2"/>
        <v>30171924-DISEÑO</v>
      </c>
      <c r="D145" t="s">
        <v>684</v>
      </c>
      <c r="E145">
        <v>31</v>
      </c>
    </row>
    <row r="146" spans="1:5">
      <c r="A146">
        <v>30199074</v>
      </c>
      <c r="B146" t="s">
        <v>27</v>
      </c>
      <c r="C146" t="str">
        <f t="shared" si="2"/>
        <v>30199074-EJECUCION</v>
      </c>
      <c r="D146" t="s">
        <v>685</v>
      </c>
      <c r="E146">
        <v>31</v>
      </c>
    </row>
    <row r="147" spans="1:5">
      <c r="A147">
        <v>30199272</v>
      </c>
      <c r="B147" t="s">
        <v>27</v>
      </c>
      <c r="C147" t="str">
        <f t="shared" si="2"/>
        <v>30199272-EJECUCION</v>
      </c>
      <c r="D147" t="s">
        <v>685</v>
      </c>
      <c r="E147">
        <v>31</v>
      </c>
    </row>
    <row r="148" spans="1:5">
      <c r="A148">
        <v>30204522</v>
      </c>
      <c r="B148" t="s">
        <v>35</v>
      </c>
      <c r="C148" t="str">
        <f t="shared" si="2"/>
        <v>30204522-DISEÑO</v>
      </c>
      <c r="D148" t="s">
        <v>685</v>
      </c>
      <c r="E148">
        <v>31</v>
      </c>
    </row>
    <row r="149" spans="1:5">
      <c r="A149">
        <v>30210322</v>
      </c>
      <c r="B149" t="s">
        <v>27</v>
      </c>
      <c r="C149" t="str">
        <f t="shared" si="2"/>
        <v>30210322-EJECUCION</v>
      </c>
      <c r="D149" t="s">
        <v>685</v>
      </c>
      <c r="E149">
        <v>31</v>
      </c>
    </row>
    <row r="150" spans="1:5">
      <c r="A150">
        <v>30212322</v>
      </c>
      <c r="B150" t="s">
        <v>27</v>
      </c>
      <c r="C150" t="str">
        <f t="shared" si="2"/>
        <v>30212322-EJECUCION</v>
      </c>
      <c r="D150" t="s">
        <v>73</v>
      </c>
      <c r="E150">
        <v>31</v>
      </c>
    </row>
    <row r="151" spans="1:5">
      <c r="A151">
        <v>30212372</v>
      </c>
      <c r="B151" t="s">
        <v>27</v>
      </c>
      <c r="C151" t="str">
        <f t="shared" si="2"/>
        <v>30212372-EJECUCION</v>
      </c>
      <c r="D151" t="s">
        <v>684</v>
      </c>
      <c r="E151">
        <v>31</v>
      </c>
    </row>
    <row r="152" spans="1:5">
      <c r="A152">
        <v>30212472</v>
      </c>
      <c r="B152" t="s">
        <v>27</v>
      </c>
      <c r="C152" t="str">
        <f t="shared" si="2"/>
        <v>30212472-EJECUCION</v>
      </c>
      <c r="D152" t="s">
        <v>684</v>
      </c>
      <c r="E152">
        <v>31</v>
      </c>
    </row>
    <row r="153" spans="1:5">
      <c r="A153">
        <v>30214373</v>
      </c>
      <c r="B153" t="s">
        <v>27</v>
      </c>
      <c r="C153" t="str">
        <f t="shared" si="2"/>
        <v>30214373-EJECUCION</v>
      </c>
      <c r="D153" t="s">
        <v>685</v>
      </c>
      <c r="E153">
        <v>29</v>
      </c>
    </row>
    <row r="154" spans="1:5">
      <c r="A154">
        <v>30219124</v>
      </c>
      <c r="B154" t="s">
        <v>27</v>
      </c>
      <c r="C154" t="str">
        <f t="shared" si="2"/>
        <v>30219124-EJECUCION</v>
      </c>
      <c r="D154" t="s">
        <v>685</v>
      </c>
      <c r="E154">
        <v>29</v>
      </c>
    </row>
    <row r="155" spans="1:5">
      <c r="A155">
        <v>30219228</v>
      </c>
      <c r="B155" t="s">
        <v>35</v>
      </c>
      <c r="C155" t="str">
        <f t="shared" si="2"/>
        <v>30219228-DISEÑO</v>
      </c>
      <c r="D155" t="s">
        <v>685</v>
      </c>
      <c r="E155">
        <v>31</v>
      </c>
    </row>
    <row r="156" spans="1:5">
      <c r="A156">
        <v>30228773</v>
      </c>
      <c r="B156" t="s">
        <v>27</v>
      </c>
      <c r="C156" t="str">
        <f t="shared" si="2"/>
        <v>30228773-EJECUCION</v>
      </c>
      <c r="D156" t="s">
        <v>685</v>
      </c>
      <c r="E156">
        <v>29</v>
      </c>
    </row>
    <row r="157" spans="1:5">
      <c r="A157">
        <v>30234772</v>
      </c>
      <c r="B157" t="s">
        <v>27</v>
      </c>
      <c r="C157" t="str">
        <f t="shared" si="2"/>
        <v>30234772-EJECUCION</v>
      </c>
      <c r="D157" t="s">
        <v>684</v>
      </c>
      <c r="E157">
        <v>31</v>
      </c>
    </row>
    <row r="158" spans="1:5">
      <c r="A158">
        <v>30247072</v>
      </c>
      <c r="B158" t="s">
        <v>35</v>
      </c>
      <c r="C158" t="str">
        <f t="shared" si="2"/>
        <v>30247072-DISEÑO</v>
      </c>
      <c r="D158" t="s">
        <v>684</v>
      </c>
      <c r="E158">
        <v>31</v>
      </c>
    </row>
    <row r="159" spans="1:5">
      <c r="A159">
        <v>30257324</v>
      </c>
      <c r="B159" t="s">
        <v>27</v>
      </c>
      <c r="C159" t="str">
        <f t="shared" si="2"/>
        <v>30257324-EJECUCION</v>
      </c>
      <c r="D159" t="s">
        <v>685</v>
      </c>
      <c r="E159">
        <v>29</v>
      </c>
    </row>
    <row r="160" spans="1:5">
      <c r="A160">
        <v>30269724</v>
      </c>
      <c r="B160" t="s">
        <v>27</v>
      </c>
      <c r="C160" t="str">
        <f t="shared" si="2"/>
        <v>30269724-EJECUCION</v>
      </c>
      <c r="D160" t="s">
        <v>684</v>
      </c>
      <c r="E160">
        <v>31</v>
      </c>
    </row>
    <row r="161" spans="1:5">
      <c r="A161">
        <v>30272972</v>
      </c>
      <c r="B161" t="s">
        <v>27</v>
      </c>
      <c r="C161" t="str">
        <f t="shared" si="2"/>
        <v>30272972-EJECUCION</v>
      </c>
      <c r="D161" t="s">
        <v>92</v>
      </c>
      <c r="E161">
        <v>29</v>
      </c>
    </row>
    <row r="162" spans="1:5">
      <c r="A162">
        <v>30279673</v>
      </c>
      <c r="B162" t="s">
        <v>27</v>
      </c>
      <c r="C162" t="str">
        <f t="shared" si="2"/>
        <v>30279673-EJECUCION</v>
      </c>
      <c r="D162" t="s">
        <v>685</v>
      </c>
      <c r="E162">
        <v>31</v>
      </c>
    </row>
    <row r="163" spans="1:5">
      <c r="A163">
        <v>30285474</v>
      </c>
      <c r="B163" t="s">
        <v>27</v>
      </c>
      <c r="C163" t="str">
        <f t="shared" si="2"/>
        <v>30285474-EJECUCION</v>
      </c>
      <c r="D163" t="s">
        <v>3479</v>
      </c>
      <c r="E163">
        <v>31</v>
      </c>
    </row>
    <row r="164" spans="1:5">
      <c r="A164">
        <v>30288773</v>
      </c>
      <c r="B164" t="s">
        <v>27</v>
      </c>
      <c r="C164" t="str">
        <f t="shared" si="2"/>
        <v>30288773-EJECUCION</v>
      </c>
      <c r="D164" t="s">
        <v>691</v>
      </c>
      <c r="E164">
        <v>31</v>
      </c>
    </row>
    <row r="165" spans="1:5">
      <c r="A165">
        <v>30290372</v>
      </c>
      <c r="B165" t="s">
        <v>27</v>
      </c>
      <c r="C165" t="str">
        <f t="shared" si="2"/>
        <v>30290372-EJECUCION</v>
      </c>
      <c r="D165" t="s">
        <v>685</v>
      </c>
      <c r="E165">
        <v>31</v>
      </c>
    </row>
    <row r="166" spans="1:5">
      <c r="A166">
        <v>30291172</v>
      </c>
      <c r="B166" t="s">
        <v>27</v>
      </c>
      <c r="C166" t="str">
        <f t="shared" si="2"/>
        <v>30291172-EJECUCION</v>
      </c>
      <c r="D166" t="s">
        <v>684</v>
      </c>
      <c r="E166">
        <v>31</v>
      </c>
    </row>
    <row r="167" spans="1:5">
      <c r="A167">
        <v>30310525</v>
      </c>
      <c r="B167" t="s">
        <v>27</v>
      </c>
      <c r="C167" t="str">
        <f t="shared" si="2"/>
        <v>30310525-EJECUCION</v>
      </c>
      <c r="D167" t="s">
        <v>3479</v>
      </c>
      <c r="E167">
        <v>31</v>
      </c>
    </row>
    <row r="168" spans="1:5">
      <c r="A168">
        <v>30310674</v>
      </c>
      <c r="B168" t="s">
        <v>27</v>
      </c>
      <c r="C168" t="str">
        <f t="shared" si="2"/>
        <v>30310674-EJECUCION</v>
      </c>
      <c r="D168" t="s">
        <v>687</v>
      </c>
      <c r="E168">
        <v>31</v>
      </c>
    </row>
    <row r="169" spans="1:5">
      <c r="A169">
        <v>30311722</v>
      </c>
      <c r="B169" t="s">
        <v>27</v>
      </c>
      <c r="C169" t="str">
        <f t="shared" si="2"/>
        <v>30311722-EJECUCION</v>
      </c>
      <c r="D169" t="s">
        <v>691</v>
      </c>
      <c r="E169">
        <v>32</v>
      </c>
    </row>
    <row r="170" spans="1:5">
      <c r="A170">
        <v>30315478</v>
      </c>
      <c r="B170" t="s">
        <v>27</v>
      </c>
      <c r="C170" t="str">
        <f t="shared" si="2"/>
        <v>30315478-EJECUCION</v>
      </c>
      <c r="D170" t="s">
        <v>691</v>
      </c>
      <c r="E170">
        <v>31</v>
      </c>
    </row>
    <row r="171" spans="1:5">
      <c r="A171">
        <v>30322174</v>
      </c>
      <c r="B171" t="s">
        <v>27</v>
      </c>
      <c r="C171" t="str">
        <f t="shared" si="2"/>
        <v>30322174-EJECUCION</v>
      </c>
      <c r="D171" t="s">
        <v>3479</v>
      </c>
      <c r="E171">
        <v>24</v>
      </c>
    </row>
    <row r="172" spans="1:5">
      <c r="A172">
        <v>30323022</v>
      </c>
      <c r="B172" t="s">
        <v>27</v>
      </c>
      <c r="C172" t="str">
        <f t="shared" si="2"/>
        <v>30323022-EJECUCION</v>
      </c>
      <c r="D172" t="s">
        <v>691</v>
      </c>
      <c r="E172">
        <v>29</v>
      </c>
    </row>
    <row r="173" spans="1:5">
      <c r="A173">
        <v>30323023</v>
      </c>
      <c r="B173" t="s">
        <v>27</v>
      </c>
      <c r="C173" t="str">
        <f t="shared" si="2"/>
        <v>30323023-EJECUCION</v>
      </c>
      <c r="D173" t="s">
        <v>691</v>
      </c>
      <c r="E173">
        <v>29</v>
      </c>
    </row>
    <row r="174" spans="1:5">
      <c r="A174">
        <v>30325327</v>
      </c>
      <c r="B174" t="s">
        <v>27</v>
      </c>
      <c r="C174" t="str">
        <f t="shared" si="2"/>
        <v>30325327-EJECUCION</v>
      </c>
      <c r="D174" t="s">
        <v>685</v>
      </c>
      <c r="E174">
        <v>33</v>
      </c>
    </row>
    <row r="175" spans="1:5">
      <c r="A175">
        <v>30326872</v>
      </c>
      <c r="B175" t="s">
        <v>27</v>
      </c>
      <c r="C175" t="str">
        <f t="shared" si="2"/>
        <v>30326872-EJECUCION</v>
      </c>
      <c r="D175" t="s">
        <v>691</v>
      </c>
      <c r="E175">
        <v>33</v>
      </c>
    </row>
    <row r="176" spans="1:5">
      <c r="A176">
        <v>30329922</v>
      </c>
      <c r="B176" t="s">
        <v>27</v>
      </c>
      <c r="C176" t="str">
        <f t="shared" si="2"/>
        <v>30329922-EJECUCION</v>
      </c>
      <c r="D176" t="s">
        <v>691</v>
      </c>
      <c r="E176">
        <v>33</v>
      </c>
    </row>
    <row r="177" spans="1:5">
      <c r="A177">
        <v>30337226</v>
      </c>
      <c r="B177" t="s">
        <v>27</v>
      </c>
      <c r="C177" t="str">
        <f t="shared" si="2"/>
        <v>30337226-EJECUCION</v>
      </c>
      <c r="D177" t="s">
        <v>691</v>
      </c>
      <c r="E177">
        <v>33</v>
      </c>
    </row>
    <row r="178" spans="1:5">
      <c r="A178">
        <v>30339322</v>
      </c>
      <c r="B178" t="s">
        <v>35</v>
      </c>
      <c r="C178" t="str">
        <f t="shared" si="2"/>
        <v>30339322-DISEÑO</v>
      </c>
      <c r="D178" t="s">
        <v>684</v>
      </c>
      <c r="E178">
        <v>31</v>
      </c>
    </row>
    <row r="179" spans="1:5">
      <c r="A179">
        <v>30341173</v>
      </c>
      <c r="B179" t="s">
        <v>27</v>
      </c>
      <c r="C179" t="str">
        <f t="shared" si="2"/>
        <v>30341173-EJECUCION</v>
      </c>
      <c r="D179" t="s">
        <v>691</v>
      </c>
      <c r="E179">
        <v>33</v>
      </c>
    </row>
    <row r="180" spans="1:5">
      <c r="A180">
        <v>30341175</v>
      </c>
      <c r="B180" t="s">
        <v>27</v>
      </c>
      <c r="C180" t="str">
        <f t="shared" si="2"/>
        <v>30341175-EJECUCION</v>
      </c>
      <c r="D180" t="s">
        <v>691</v>
      </c>
      <c r="E180">
        <v>33</v>
      </c>
    </row>
    <row r="181" spans="1:5">
      <c r="A181">
        <v>30341224</v>
      </c>
      <c r="B181" t="s">
        <v>27</v>
      </c>
      <c r="C181" t="str">
        <f t="shared" si="2"/>
        <v>30341224-EJECUCION</v>
      </c>
      <c r="D181" t="s">
        <v>691</v>
      </c>
      <c r="E181">
        <v>33</v>
      </c>
    </row>
    <row r="182" spans="1:5">
      <c r="A182">
        <v>30341233</v>
      </c>
      <c r="B182" t="s">
        <v>27</v>
      </c>
      <c r="C182" t="str">
        <f t="shared" si="2"/>
        <v>30341233-EJECUCION</v>
      </c>
      <c r="D182" t="s">
        <v>691</v>
      </c>
      <c r="E182">
        <v>33</v>
      </c>
    </row>
    <row r="183" spans="1:5">
      <c r="A183">
        <v>30341275</v>
      </c>
      <c r="B183" t="s">
        <v>27</v>
      </c>
      <c r="C183" t="str">
        <f t="shared" si="2"/>
        <v>30341275-EJECUCION</v>
      </c>
      <c r="D183" t="s">
        <v>691</v>
      </c>
      <c r="E183">
        <v>33</v>
      </c>
    </row>
    <row r="184" spans="1:5">
      <c r="A184">
        <v>30341323</v>
      </c>
      <c r="B184" t="s">
        <v>27</v>
      </c>
      <c r="C184" t="str">
        <f t="shared" si="2"/>
        <v>30341323-EJECUCION</v>
      </c>
      <c r="D184" t="s">
        <v>691</v>
      </c>
      <c r="E184">
        <v>33</v>
      </c>
    </row>
    <row r="185" spans="1:5">
      <c r="A185">
        <v>30341325</v>
      </c>
      <c r="B185" t="s">
        <v>27</v>
      </c>
      <c r="C185" t="str">
        <f t="shared" si="2"/>
        <v>30341325-EJECUCION</v>
      </c>
      <c r="D185" t="s">
        <v>691</v>
      </c>
      <c r="E185">
        <v>33</v>
      </c>
    </row>
    <row r="186" spans="1:5">
      <c r="A186">
        <v>30341329</v>
      </c>
      <c r="B186" t="s">
        <v>27</v>
      </c>
      <c r="C186" t="str">
        <f t="shared" si="2"/>
        <v>30341329-EJECUCION</v>
      </c>
      <c r="D186" t="s">
        <v>691</v>
      </c>
      <c r="E186">
        <v>33</v>
      </c>
    </row>
    <row r="187" spans="1:5">
      <c r="A187">
        <v>30341424</v>
      </c>
      <c r="B187" t="s">
        <v>27</v>
      </c>
      <c r="C187" t="str">
        <f t="shared" si="2"/>
        <v>30341424-EJECUCION</v>
      </c>
      <c r="D187" t="s">
        <v>691</v>
      </c>
      <c r="E187">
        <v>33</v>
      </c>
    </row>
    <row r="188" spans="1:5">
      <c r="A188">
        <v>30341439</v>
      </c>
      <c r="B188" t="s">
        <v>27</v>
      </c>
      <c r="C188" t="str">
        <f t="shared" si="2"/>
        <v>30341439-EJECUCION</v>
      </c>
      <c r="D188" t="s">
        <v>691</v>
      </c>
      <c r="E188">
        <v>33</v>
      </c>
    </row>
    <row r="189" spans="1:5">
      <c r="A189">
        <v>30341732</v>
      </c>
      <c r="B189" t="s">
        <v>27</v>
      </c>
      <c r="C189" t="str">
        <f t="shared" si="2"/>
        <v>30341732-EJECUCION</v>
      </c>
      <c r="D189" t="s">
        <v>691</v>
      </c>
      <c r="E189">
        <v>33</v>
      </c>
    </row>
    <row r="190" spans="1:5">
      <c r="A190">
        <v>30342022</v>
      </c>
      <c r="B190" t="s">
        <v>27</v>
      </c>
      <c r="C190" t="str">
        <f t="shared" si="2"/>
        <v>30342022-EJECUCION</v>
      </c>
      <c r="D190" t="s">
        <v>691</v>
      </c>
      <c r="E190">
        <v>33</v>
      </c>
    </row>
    <row r="191" spans="1:5">
      <c r="A191">
        <v>30342023</v>
      </c>
      <c r="B191" t="s">
        <v>27</v>
      </c>
      <c r="C191" t="str">
        <f t="shared" si="2"/>
        <v>30342023-EJECUCION</v>
      </c>
      <c r="D191" t="s">
        <v>691</v>
      </c>
      <c r="E191">
        <v>33</v>
      </c>
    </row>
    <row r="192" spans="1:5">
      <c r="A192">
        <v>30342025</v>
      </c>
      <c r="B192" t="s">
        <v>27</v>
      </c>
      <c r="C192" t="str">
        <f t="shared" si="2"/>
        <v>30342025-EJECUCION</v>
      </c>
      <c r="D192" t="s">
        <v>685</v>
      </c>
      <c r="E192">
        <v>33</v>
      </c>
    </row>
    <row r="193" spans="1:5">
      <c r="A193">
        <v>30342073</v>
      </c>
      <c r="B193" t="s">
        <v>27</v>
      </c>
      <c r="C193" t="str">
        <f t="shared" si="2"/>
        <v>30342073-EJECUCION</v>
      </c>
      <c r="D193" t="s">
        <v>691</v>
      </c>
      <c r="E193">
        <v>33</v>
      </c>
    </row>
    <row r="194" spans="1:5">
      <c r="A194">
        <v>30342276</v>
      </c>
      <c r="B194" t="s">
        <v>27</v>
      </c>
      <c r="C194" t="str">
        <f t="shared" si="2"/>
        <v>30342276-EJECUCION</v>
      </c>
      <c r="D194" t="s">
        <v>691</v>
      </c>
      <c r="E194">
        <v>31</v>
      </c>
    </row>
    <row r="195" spans="1:5">
      <c r="A195">
        <v>30342673</v>
      </c>
      <c r="B195" t="s">
        <v>27</v>
      </c>
      <c r="C195" t="str">
        <f t="shared" ref="C195:C258" si="3">CONCATENATE(A195,"-",B195)</f>
        <v>30342673-EJECUCION</v>
      </c>
      <c r="D195" t="s">
        <v>3478</v>
      </c>
      <c r="E195">
        <v>31</v>
      </c>
    </row>
    <row r="196" spans="1:5">
      <c r="A196">
        <v>30342724</v>
      </c>
      <c r="B196" t="s">
        <v>27</v>
      </c>
      <c r="C196" t="str">
        <f t="shared" si="3"/>
        <v>30342724-EJECUCION</v>
      </c>
      <c r="D196" t="s">
        <v>691</v>
      </c>
      <c r="E196">
        <v>31</v>
      </c>
    </row>
    <row r="197" spans="1:5">
      <c r="A197">
        <v>30342727</v>
      </c>
      <c r="B197" t="s">
        <v>27</v>
      </c>
      <c r="C197" t="str">
        <f t="shared" si="3"/>
        <v>30342727-EJECUCION</v>
      </c>
      <c r="D197" t="s">
        <v>691</v>
      </c>
      <c r="E197">
        <v>31</v>
      </c>
    </row>
    <row r="198" spans="1:5">
      <c r="A198">
        <v>30342773</v>
      </c>
      <c r="B198" t="s">
        <v>27</v>
      </c>
      <c r="C198" t="str">
        <f t="shared" si="3"/>
        <v>30342773-EJECUCION</v>
      </c>
      <c r="D198" t="s">
        <v>691</v>
      </c>
      <c r="E198">
        <v>31</v>
      </c>
    </row>
    <row r="199" spans="1:5">
      <c r="A199">
        <v>30343540</v>
      </c>
      <c r="B199" t="s">
        <v>27</v>
      </c>
      <c r="C199" t="str">
        <f t="shared" si="3"/>
        <v>30343540-EJECUCION</v>
      </c>
      <c r="D199" t="s">
        <v>109</v>
      </c>
      <c r="E199">
        <v>31</v>
      </c>
    </row>
    <row r="200" spans="1:5">
      <c r="A200">
        <v>30343724</v>
      </c>
      <c r="B200" t="s">
        <v>27</v>
      </c>
      <c r="C200" t="str">
        <f t="shared" si="3"/>
        <v>30343724-EJECUCION</v>
      </c>
      <c r="D200" t="s">
        <v>685</v>
      </c>
      <c r="E200">
        <v>33</v>
      </c>
    </row>
    <row r="201" spans="1:5">
      <c r="A201">
        <v>30344090</v>
      </c>
      <c r="B201" t="s">
        <v>27</v>
      </c>
      <c r="C201" t="str">
        <f t="shared" si="3"/>
        <v>30344090-EJECUCION</v>
      </c>
      <c r="D201" t="s">
        <v>684</v>
      </c>
      <c r="E201">
        <v>31</v>
      </c>
    </row>
    <row r="202" spans="1:5">
      <c r="A202">
        <v>30345072</v>
      </c>
      <c r="B202" t="s">
        <v>27</v>
      </c>
      <c r="C202" t="str">
        <f t="shared" si="3"/>
        <v>30345072-EJECUCION</v>
      </c>
      <c r="D202" t="s">
        <v>685</v>
      </c>
      <c r="E202">
        <v>29</v>
      </c>
    </row>
    <row r="203" spans="1:5">
      <c r="A203">
        <v>30345125</v>
      </c>
      <c r="B203" t="s">
        <v>27</v>
      </c>
      <c r="C203" t="str">
        <f t="shared" si="3"/>
        <v>30345125-EJECUCION</v>
      </c>
      <c r="D203" t="s">
        <v>691</v>
      </c>
      <c r="E203">
        <v>33</v>
      </c>
    </row>
    <row r="204" spans="1:5">
      <c r="A204">
        <v>30349427</v>
      </c>
      <c r="B204" t="s">
        <v>27</v>
      </c>
      <c r="C204" t="str">
        <f t="shared" si="3"/>
        <v>30349427-EJECUCION</v>
      </c>
      <c r="D204" t="s">
        <v>685</v>
      </c>
      <c r="E204">
        <v>33</v>
      </c>
    </row>
    <row r="205" spans="1:5">
      <c r="A205">
        <v>30349477</v>
      </c>
      <c r="B205" t="s">
        <v>27</v>
      </c>
      <c r="C205" t="str">
        <f t="shared" si="3"/>
        <v>30349477-EJECUCION</v>
      </c>
      <c r="D205" t="s">
        <v>3479</v>
      </c>
      <c r="E205">
        <v>31</v>
      </c>
    </row>
    <row r="206" spans="1:5">
      <c r="A206">
        <v>30350274</v>
      </c>
      <c r="B206" t="s">
        <v>27</v>
      </c>
      <c r="C206" t="str">
        <f t="shared" si="3"/>
        <v>30350274-EJECUCION</v>
      </c>
      <c r="D206" t="s">
        <v>92</v>
      </c>
      <c r="E206">
        <v>29</v>
      </c>
    </row>
    <row r="207" spans="1:5">
      <c r="A207">
        <v>30350572</v>
      </c>
      <c r="B207" t="s">
        <v>27</v>
      </c>
      <c r="C207" t="str">
        <f t="shared" si="3"/>
        <v>30350572-EJECUCION</v>
      </c>
      <c r="D207" t="s">
        <v>685</v>
      </c>
      <c r="E207">
        <v>29</v>
      </c>
    </row>
    <row r="208" spans="1:5">
      <c r="A208">
        <v>30350774</v>
      </c>
      <c r="B208" t="s">
        <v>27</v>
      </c>
      <c r="C208" t="str">
        <f t="shared" si="3"/>
        <v>30350774-EJECUCION</v>
      </c>
      <c r="D208" t="s">
        <v>691</v>
      </c>
      <c r="E208">
        <v>31</v>
      </c>
    </row>
    <row r="209" spans="1:5">
      <c r="A209">
        <v>30361282</v>
      </c>
      <c r="B209" t="s">
        <v>27</v>
      </c>
      <c r="C209" t="str">
        <f t="shared" si="3"/>
        <v>30361282-EJECUCION</v>
      </c>
      <c r="D209" t="s">
        <v>685</v>
      </c>
      <c r="E209">
        <v>33</v>
      </c>
    </row>
    <row r="210" spans="1:5">
      <c r="A210">
        <v>30361522</v>
      </c>
      <c r="B210" t="s">
        <v>27</v>
      </c>
      <c r="C210" t="str">
        <f t="shared" si="3"/>
        <v>30361522-EJECUCION</v>
      </c>
      <c r="D210" t="s">
        <v>684</v>
      </c>
      <c r="E210">
        <v>31</v>
      </c>
    </row>
    <row r="211" spans="1:5">
      <c r="A211">
        <v>30361577</v>
      </c>
      <c r="B211" t="s">
        <v>27</v>
      </c>
      <c r="C211" t="str">
        <f t="shared" si="3"/>
        <v>30361577-EJECUCION</v>
      </c>
      <c r="D211" t="s">
        <v>685</v>
      </c>
      <c r="E211">
        <v>29</v>
      </c>
    </row>
    <row r="212" spans="1:5">
      <c r="A212">
        <v>30361582</v>
      </c>
      <c r="B212" t="s">
        <v>27</v>
      </c>
      <c r="C212" t="str">
        <f t="shared" si="3"/>
        <v>30361582-EJECUCION</v>
      </c>
      <c r="D212" t="s">
        <v>685</v>
      </c>
      <c r="E212">
        <v>29</v>
      </c>
    </row>
    <row r="213" spans="1:5">
      <c r="A213">
        <v>30363825</v>
      </c>
      <c r="B213" t="s">
        <v>27</v>
      </c>
      <c r="C213" t="str">
        <f t="shared" si="3"/>
        <v>30363825-EJECUCION</v>
      </c>
      <c r="D213" t="s">
        <v>685</v>
      </c>
      <c r="E213">
        <v>33</v>
      </c>
    </row>
    <row r="214" spans="1:5">
      <c r="A214">
        <v>30364279</v>
      </c>
      <c r="B214" t="s">
        <v>27</v>
      </c>
      <c r="C214" t="str">
        <f t="shared" si="3"/>
        <v>30364279-EJECUCION</v>
      </c>
      <c r="D214" t="s">
        <v>685</v>
      </c>
      <c r="E214">
        <v>33</v>
      </c>
    </row>
    <row r="215" spans="1:5">
      <c r="A215">
        <v>30365273</v>
      </c>
      <c r="B215" t="s">
        <v>27</v>
      </c>
      <c r="C215" t="str">
        <f t="shared" si="3"/>
        <v>30365273-EJECUCION</v>
      </c>
      <c r="D215" t="s">
        <v>685</v>
      </c>
      <c r="E215">
        <v>31</v>
      </c>
    </row>
    <row r="216" spans="1:5">
      <c r="A216">
        <v>30375177</v>
      </c>
      <c r="B216" t="s">
        <v>27</v>
      </c>
      <c r="C216" t="str">
        <f t="shared" si="3"/>
        <v>30375177-EJECUCION</v>
      </c>
      <c r="D216" t="s">
        <v>685</v>
      </c>
      <c r="E216">
        <v>29</v>
      </c>
    </row>
    <row r="217" spans="1:5">
      <c r="A217">
        <v>30375822</v>
      </c>
      <c r="B217" t="s">
        <v>27</v>
      </c>
      <c r="C217" t="str">
        <f t="shared" si="3"/>
        <v>30375822-EJECUCION</v>
      </c>
      <c r="D217" t="s">
        <v>685</v>
      </c>
      <c r="E217">
        <v>29</v>
      </c>
    </row>
    <row r="218" spans="1:5">
      <c r="A218">
        <v>30378424</v>
      </c>
      <c r="B218" t="s">
        <v>27</v>
      </c>
      <c r="C218" t="str">
        <f t="shared" si="3"/>
        <v>30378424-EJECUCION</v>
      </c>
      <c r="D218" t="s">
        <v>687</v>
      </c>
      <c r="E218">
        <v>33</v>
      </c>
    </row>
    <row r="219" spans="1:5">
      <c r="A219">
        <v>30382027</v>
      </c>
      <c r="B219" t="s">
        <v>27</v>
      </c>
      <c r="C219" t="str">
        <f t="shared" si="3"/>
        <v>30382027-EJECUCION</v>
      </c>
      <c r="D219" t="s">
        <v>3479</v>
      </c>
      <c r="E219">
        <v>24</v>
      </c>
    </row>
    <row r="220" spans="1:5">
      <c r="A220">
        <v>30387072</v>
      </c>
      <c r="B220" t="s">
        <v>27</v>
      </c>
      <c r="C220" t="str">
        <f t="shared" si="3"/>
        <v>30387072-EJECUCION</v>
      </c>
      <c r="D220" t="s">
        <v>685</v>
      </c>
      <c r="E220">
        <v>29</v>
      </c>
    </row>
    <row r="221" spans="1:5">
      <c r="A221">
        <v>30388872</v>
      </c>
      <c r="B221" t="s">
        <v>27</v>
      </c>
      <c r="C221" t="str">
        <f t="shared" si="3"/>
        <v>30388872-EJECUCION</v>
      </c>
      <c r="D221" t="s">
        <v>685</v>
      </c>
      <c r="E221">
        <v>31</v>
      </c>
    </row>
    <row r="222" spans="1:5">
      <c r="A222">
        <v>30396078</v>
      </c>
      <c r="B222" t="s">
        <v>27</v>
      </c>
      <c r="C222" t="str">
        <f t="shared" si="3"/>
        <v>30396078-EJECUCION</v>
      </c>
      <c r="D222" t="s">
        <v>3479</v>
      </c>
      <c r="E222">
        <v>31</v>
      </c>
    </row>
    <row r="223" spans="1:5">
      <c r="A223">
        <v>30396081</v>
      </c>
      <c r="B223" t="s">
        <v>27</v>
      </c>
      <c r="C223" t="str">
        <f t="shared" si="3"/>
        <v>30396081-EJECUCION</v>
      </c>
      <c r="D223" t="s">
        <v>3479</v>
      </c>
      <c r="E223">
        <v>31</v>
      </c>
    </row>
    <row r="224" spans="1:5">
      <c r="A224">
        <v>30396083</v>
      </c>
      <c r="B224" t="s">
        <v>27</v>
      </c>
      <c r="C224" t="str">
        <f t="shared" si="3"/>
        <v>30396083-EJECUCION</v>
      </c>
      <c r="D224" t="s">
        <v>3479</v>
      </c>
      <c r="E224">
        <v>31</v>
      </c>
    </row>
    <row r="225" spans="1:5">
      <c r="A225">
        <v>30396189</v>
      </c>
      <c r="B225" t="s">
        <v>27</v>
      </c>
      <c r="C225" t="str">
        <f t="shared" si="3"/>
        <v>30396189-EJECUCION</v>
      </c>
      <c r="D225" t="s">
        <v>3479</v>
      </c>
      <c r="E225">
        <v>31</v>
      </c>
    </row>
    <row r="226" spans="1:5">
      <c r="A226">
        <v>30398233</v>
      </c>
      <c r="B226" t="s">
        <v>27</v>
      </c>
      <c r="C226" t="str">
        <f t="shared" si="3"/>
        <v>30398233-EJECUCION</v>
      </c>
      <c r="D226" t="s">
        <v>685</v>
      </c>
      <c r="E226">
        <v>33</v>
      </c>
    </row>
    <row r="227" spans="1:5">
      <c r="A227">
        <v>30398531</v>
      </c>
      <c r="B227" t="s">
        <v>27</v>
      </c>
      <c r="C227" t="str">
        <f t="shared" si="3"/>
        <v>30398531-EJECUCION</v>
      </c>
      <c r="D227" t="s">
        <v>691</v>
      </c>
      <c r="E227">
        <v>33</v>
      </c>
    </row>
    <row r="228" spans="1:5">
      <c r="A228">
        <v>30399283</v>
      </c>
      <c r="B228" t="s">
        <v>27</v>
      </c>
      <c r="C228" t="str">
        <f t="shared" si="3"/>
        <v>30399283-EJECUCION</v>
      </c>
      <c r="D228" t="s">
        <v>685</v>
      </c>
      <c r="E228">
        <v>33</v>
      </c>
    </row>
    <row r="229" spans="1:5">
      <c r="A229">
        <v>30402526</v>
      </c>
      <c r="B229" t="s">
        <v>27</v>
      </c>
      <c r="C229" t="str">
        <f t="shared" si="3"/>
        <v>30402526-EJECUCION</v>
      </c>
      <c r="D229" t="s">
        <v>92</v>
      </c>
      <c r="E229">
        <v>29</v>
      </c>
    </row>
    <row r="230" spans="1:5">
      <c r="A230">
        <v>30405874</v>
      </c>
      <c r="B230" t="s">
        <v>27</v>
      </c>
      <c r="C230" t="str">
        <f t="shared" si="3"/>
        <v>30405874-EJECUCION</v>
      </c>
      <c r="D230" t="s">
        <v>687</v>
      </c>
      <c r="E230">
        <v>33</v>
      </c>
    </row>
    <row r="231" spans="1:5">
      <c r="A231">
        <v>30407832</v>
      </c>
      <c r="B231" t="s">
        <v>27</v>
      </c>
      <c r="C231" t="str">
        <f t="shared" si="3"/>
        <v>30407832-EJECUCION</v>
      </c>
      <c r="D231" t="s">
        <v>685</v>
      </c>
      <c r="E231">
        <v>29</v>
      </c>
    </row>
    <row r="232" spans="1:5">
      <c r="A232">
        <v>30411873</v>
      </c>
      <c r="B232" t="s">
        <v>27</v>
      </c>
      <c r="C232" t="str">
        <f t="shared" si="3"/>
        <v>30411873-EJECUCION</v>
      </c>
      <c r="D232" t="s">
        <v>685</v>
      </c>
      <c r="E232">
        <v>29</v>
      </c>
    </row>
    <row r="233" spans="1:5">
      <c r="A233">
        <v>30415731</v>
      </c>
      <c r="B233" t="s">
        <v>27</v>
      </c>
      <c r="C233" t="str">
        <f t="shared" si="3"/>
        <v>30415731-EJECUCION</v>
      </c>
      <c r="D233" t="s">
        <v>685</v>
      </c>
      <c r="E233">
        <v>29</v>
      </c>
    </row>
    <row r="234" spans="1:5">
      <c r="A234">
        <v>30420073</v>
      </c>
      <c r="B234" t="s">
        <v>27</v>
      </c>
      <c r="C234" t="str">
        <f t="shared" si="3"/>
        <v>30420073-EJECUCION</v>
      </c>
      <c r="D234" t="s">
        <v>685</v>
      </c>
      <c r="E234">
        <v>29</v>
      </c>
    </row>
    <row r="235" spans="1:5">
      <c r="A235">
        <v>30426980</v>
      </c>
      <c r="B235" t="s">
        <v>27</v>
      </c>
      <c r="C235" t="str">
        <f t="shared" si="3"/>
        <v>30426980-EJECUCION</v>
      </c>
      <c r="D235" t="s">
        <v>691</v>
      </c>
      <c r="E235">
        <v>33</v>
      </c>
    </row>
    <row r="236" spans="1:5">
      <c r="A236">
        <v>30428380</v>
      </c>
      <c r="B236" t="s">
        <v>27</v>
      </c>
      <c r="C236" t="str">
        <f t="shared" si="3"/>
        <v>30428380-EJECUCION</v>
      </c>
      <c r="D236" t="s">
        <v>684</v>
      </c>
      <c r="E236">
        <v>31</v>
      </c>
    </row>
    <row r="237" spans="1:5">
      <c r="A237">
        <v>30428524</v>
      </c>
      <c r="B237" t="s">
        <v>27</v>
      </c>
      <c r="C237" t="str">
        <f t="shared" si="3"/>
        <v>30428524-EJECUCION</v>
      </c>
      <c r="D237" t="s">
        <v>685</v>
      </c>
      <c r="E237">
        <v>31</v>
      </c>
    </row>
    <row r="238" spans="1:5">
      <c r="A238">
        <v>30428679</v>
      </c>
      <c r="B238" t="s">
        <v>27</v>
      </c>
      <c r="C238" t="str">
        <f t="shared" si="3"/>
        <v>30428679-EJECUCION</v>
      </c>
      <c r="D238" t="s">
        <v>685</v>
      </c>
      <c r="E238">
        <v>29</v>
      </c>
    </row>
    <row r="239" spans="1:5">
      <c r="A239">
        <v>30428722</v>
      </c>
      <c r="B239" t="s">
        <v>27</v>
      </c>
      <c r="C239" t="str">
        <f t="shared" si="3"/>
        <v>30428722-EJECUCION</v>
      </c>
      <c r="D239" t="s">
        <v>685</v>
      </c>
      <c r="E239">
        <v>29</v>
      </c>
    </row>
    <row r="240" spans="1:5">
      <c r="A240">
        <v>30429222</v>
      </c>
      <c r="B240" t="s">
        <v>27</v>
      </c>
      <c r="C240" t="str">
        <f t="shared" si="3"/>
        <v>30429222-EJECUCION</v>
      </c>
      <c r="D240" t="s">
        <v>3480</v>
      </c>
      <c r="E240">
        <v>33</v>
      </c>
    </row>
    <row r="241" spans="1:5">
      <c r="A241">
        <v>30433775</v>
      </c>
      <c r="B241" t="s">
        <v>27</v>
      </c>
      <c r="C241" t="str">
        <f t="shared" si="3"/>
        <v>30433775-EJECUCION</v>
      </c>
      <c r="D241" t="s">
        <v>685</v>
      </c>
      <c r="E241">
        <v>33</v>
      </c>
    </row>
    <row r="242" spans="1:5">
      <c r="A242">
        <v>30434988</v>
      </c>
      <c r="B242" t="s">
        <v>27</v>
      </c>
      <c r="C242" t="str">
        <f t="shared" si="3"/>
        <v>30434988-EJECUCION</v>
      </c>
      <c r="D242" t="s">
        <v>685</v>
      </c>
      <c r="E242">
        <v>33</v>
      </c>
    </row>
    <row r="243" spans="1:5">
      <c r="A243">
        <v>30440729</v>
      </c>
      <c r="B243" t="s">
        <v>27</v>
      </c>
      <c r="C243" t="str">
        <f t="shared" si="3"/>
        <v>30440729-EJECUCION</v>
      </c>
      <c r="D243" t="s">
        <v>685</v>
      </c>
      <c r="E243">
        <v>33</v>
      </c>
    </row>
    <row r="244" spans="1:5">
      <c r="A244">
        <v>30446723</v>
      </c>
      <c r="B244" t="s">
        <v>27</v>
      </c>
      <c r="C244" t="str">
        <f t="shared" si="3"/>
        <v>30446723-EJECUCION</v>
      </c>
      <c r="D244" t="s">
        <v>685</v>
      </c>
      <c r="E244">
        <v>29</v>
      </c>
    </row>
    <row r="245" spans="1:5">
      <c r="A245">
        <v>30459473</v>
      </c>
      <c r="B245" t="s">
        <v>27</v>
      </c>
      <c r="C245" t="str">
        <f t="shared" si="3"/>
        <v>30459473-EJECUCION</v>
      </c>
      <c r="D245" t="s">
        <v>685</v>
      </c>
      <c r="E245">
        <v>29</v>
      </c>
    </row>
    <row r="246" spans="1:5">
      <c r="A246">
        <v>30459655</v>
      </c>
      <c r="B246" t="s">
        <v>27</v>
      </c>
      <c r="C246" t="str">
        <f t="shared" si="3"/>
        <v>30459655-EJECUCION</v>
      </c>
      <c r="D246" t="s">
        <v>685</v>
      </c>
      <c r="E246">
        <v>29</v>
      </c>
    </row>
    <row r="247" spans="1:5">
      <c r="A247">
        <v>30464733</v>
      </c>
      <c r="B247" t="s">
        <v>27</v>
      </c>
      <c r="C247" t="str">
        <f t="shared" si="3"/>
        <v>30464733-EJECUCION</v>
      </c>
      <c r="D247" t="s">
        <v>685</v>
      </c>
      <c r="E247">
        <v>33</v>
      </c>
    </row>
    <row r="248" spans="1:5">
      <c r="A248">
        <v>30464752</v>
      </c>
      <c r="B248" t="s">
        <v>27</v>
      </c>
      <c r="C248" t="str">
        <f t="shared" si="3"/>
        <v>30464752-EJECUCION</v>
      </c>
      <c r="D248" t="s">
        <v>685</v>
      </c>
      <c r="E248">
        <v>31</v>
      </c>
    </row>
    <row r="249" spans="1:5">
      <c r="A249">
        <v>30465148</v>
      </c>
      <c r="B249" t="s">
        <v>27</v>
      </c>
      <c r="C249" t="str">
        <f t="shared" si="3"/>
        <v>30465148-EJECUCION</v>
      </c>
      <c r="D249" t="s">
        <v>3479</v>
      </c>
      <c r="E249">
        <v>31</v>
      </c>
    </row>
    <row r="250" spans="1:5">
      <c r="A250">
        <v>30465149</v>
      </c>
      <c r="B250" t="s">
        <v>27</v>
      </c>
      <c r="C250" t="str">
        <f t="shared" si="3"/>
        <v>30465149-EJECUCION</v>
      </c>
      <c r="D250" t="s">
        <v>3479</v>
      </c>
      <c r="E250">
        <v>31</v>
      </c>
    </row>
    <row r="251" spans="1:5">
      <c r="A251">
        <v>30465244</v>
      </c>
      <c r="B251" t="s">
        <v>27</v>
      </c>
      <c r="C251" t="str">
        <f t="shared" si="3"/>
        <v>30465244-EJECUCION</v>
      </c>
      <c r="D251" t="s">
        <v>685</v>
      </c>
      <c r="E251">
        <v>31</v>
      </c>
    </row>
    <row r="252" spans="1:5">
      <c r="A252">
        <v>30465788</v>
      </c>
      <c r="B252" t="s">
        <v>35</v>
      </c>
      <c r="C252" t="str">
        <f t="shared" si="3"/>
        <v>30465788-DISEÑO</v>
      </c>
      <c r="D252" t="s">
        <v>685</v>
      </c>
      <c r="E252">
        <v>31</v>
      </c>
    </row>
    <row r="253" spans="1:5">
      <c r="A253">
        <v>30472141</v>
      </c>
      <c r="B253" t="s">
        <v>27</v>
      </c>
      <c r="C253" t="str">
        <f t="shared" si="3"/>
        <v>30472141-EJECUCION</v>
      </c>
      <c r="D253" t="s">
        <v>3479</v>
      </c>
      <c r="E253">
        <v>31</v>
      </c>
    </row>
    <row r="254" spans="1:5">
      <c r="A254">
        <v>30474987</v>
      </c>
      <c r="B254" t="s">
        <v>27</v>
      </c>
      <c r="C254" t="str">
        <f t="shared" si="3"/>
        <v>30474987-EJECUCION</v>
      </c>
      <c r="D254" t="s">
        <v>685</v>
      </c>
      <c r="E254">
        <v>31</v>
      </c>
    </row>
    <row r="255" spans="1:5">
      <c r="A255">
        <v>30475146</v>
      </c>
      <c r="B255" t="s">
        <v>27</v>
      </c>
      <c r="C255" t="str">
        <f t="shared" si="3"/>
        <v>30475146-EJECUCION</v>
      </c>
      <c r="D255" t="s">
        <v>685</v>
      </c>
      <c r="E255">
        <v>29</v>
      </c>
    </row>
    <row r="256" spans="1:5">
      <c r="A256">
        <v>30478653</v>
      </c>
      <c r="B256" t="s">
        <v>27</v>
      </c>
      <c r="C256" t="str">
        <f t="shared" si="3"/>
        <v>30478653-EJECUCION</v>
      </c>
      <c r="D256" t="s">
        <v>3479</v>
      </c>
      <c r="E256">
        <v>24</v>
      </c>
    </row>
    <row r="257" spans="1:5">
      <c r="A257">
        <v>30478655</v>
      </c>
      <c r="B257" t="s">
        <v>27</v>
      </c>
      <c r="C257" t="str">
        <f t="shared" si="3"/>
        <v>30478655-EJECUCION</v>
      </c>
      <c r="D257" t="s">
        <v>3479</v>
      </c>
      <c r="E257">
        <v>24</v>
      </c>
    </row>
    <row r="258" spans="1:5">
      <c r="A258">
        <v>30478656</v>
      </c>
      <c r="B258" t="s">
        <v>27</v>
      </c>
      <c r="C258" t="str">
        <f t="shared" si="3"/>
        <v>30478656-EJECUCION</v>
      </c>
      <c r="D258" t="s">
        <v>3479</v>
      </c>
      <c r="E258">
        <v>24</v>
      </c>
    </row>
    <row r="259" spans="1:5">
      <c r="A259">
        <v>30478659</v>
      </c>
      <c r="B259" t="s">
        <v>27</v>
      </c>
      <c r="C259" t="str">
        <f t="shared" ref="C259:C268" si="4">CONCATENATE(A259,"-",B259)</f>
        <v>30478659-EJECUCION</v>
      </c>
      <c r="D259" t="s">
        <v>3479</v>
      </c>
      <c r="E259">
        <v>24</v>
      </c>
    </row>
    <row r="260" spans="1:5">
      <c r="A260">
        <v>30478660</v>
      </c>
      <c r="B260" t="s">
        <v>27</v>
      </c>
      <c r="C260" t="str">
        <f t="shared" si="4"/>
        <v>30478660-EJECUCION</v>
      </c>
      <c r="D260" t="s">
        <v>3479</v>
      </c>
      <c r="E260">
        <v>24</v>
      </c>
    </row>
    <row r="261" spans="1:5">
      <c r="A261">
        <v>30478661</v>
      </c>
      <c r="B261" t="s">
        <v>27</v>
      </c>
      <c r="C261" t="str">
        <f t="shared" si="4"/>
        <v>30478661-EJECUCION</v>
      </c>
      <c r="D261" t="s">
        <v>3479</v>
      </c>
      <c r="E261">
        <v>24</v>
      </c>
    </row>
    <row r="262" spans="1:5">
      <c r="A262">
        <v>30480365</v>
      </c>
      <c r="B262" t="s">
        <v>27</v>
      </c>
      <c r="C262" t="str">
        <f t="shared" si="4"/>
        <v>30480365-EJECUCION</v>
      </c>
      <c r="D262" t="s">
        <v>3479</v>
      </c>
      <c r="E262">
        <v>24</v>
      </c>
    </row>
    <row r="263" spans="1:5">
      <c r="A263">
        <v>30481410</v>
      </c>
      <c r="B263" t="s">
        <v>27</v>
      </c>
      <c r="C263" t="str">
        <f t="shared" si="4"/>
        <v>30481410-EJECUCION</v>
      </c>
      <c r="D263" t="s">
        <v>685</v>
      </c>
      <c r="E263">
        <v>29</v>
      </c>
    </row>
    <row r="264" spans="1:5">
      <c r="A264">
        <v>30481688</v>
      </c>
      <c r="B264" t="s">
        <v>27</v>
      </c>
      <c r="C264" t="str">
        <f t="shared" si="4"/>
        <v>30481688-EJECUCION</v>
      </c>
      <c r="D264" t="s">
        <v>685</v>
      </c>
      <c r="E264">
        <v>33</v>
      </c>
    </row>
    <row r="265" spans="1:5">
      <c r="A265">
        <v>30482658</v>
      </c>
      <c r="B265" t="s">
        <v>27</v>
      </c>
      <c r="C265" t="str">
        <f t="shared" si="4"/>
        <v>30482658-EJECUCION</v>
      </c>
      <c r="D265" t="s">
        <v>685</v>
      </c>
      <c r="E265">
        <v>33</v>
      </c>
    </row>
    <row r="266" spans="1:5">
      <c r="A266">
        <v>30484364</v>
      </c>
      <c r="B266" t="s">
        <v>27</v>
      </c>
      <c r="C266" t="str">
        <f t="shared" si="4"/>
        <v>30484364-EJECUCION</v>
      </c>
      <c r="D266" t="s">
        <v>685</v>
      </c>
      <c r="E266">
        <v>33</v>
      </c>
    </row>
    <row r="267" spans="1:5">
      <c r="A267" t="s">
        <v>347</v>
      </c>
      <c r="B267" t="s">
        <v>27</v>
      </c>
      <c r="C267" t="str">
        <f t="shared" si="4"/>
        <v>20144598-3-EJECUCION</v>
      </c>
      <c r="D267" t="s">
        <v>684</v>
      </c>
      <c r="E267">
        <v>31</v>
      </c>
    </row>
    <row r="268" spans="1:5">
      <c r="A268" t="s">
        <v>3430</v>
      </c>
      <c r="B268" t="s">
        <v>27</v>
      </c>
      <c r="C268" t="str">
        <f t="shared" si="4"/>
        <v>S/FICHA-EJECUCION</v>
      </c>
      <c r="D268" t="s">
        <v>685</v>
      </c>
      <c r="E268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8</vt:i4>
      </vt:variant>
    </vt:vector>
  </HeadingPairs>
  <TitlesOfParts>
    <vt:vector size="31" baseType="lpstr">
      <vt:lpstr>PAGADO MAYO</vt:lpstr>
      <vt:lpstr>RATE JUNIO </vt:lpstr>
      <vt:lpstr>ANALITICO MATO</vt:lpstr>
      <vt:lpstr>LISTADO RS CON CONVENIO</vt:lpstr>
      <vt:lpstr>SIN RECOMENDACION </vt:lpstr>
      <vt:lpstr>RECOMENDADOS AL 30 DE JUNIO</vt:lpstr>
      <vt:lpstr>GRAFICO</vt:lpstr>
      <vt:lpstr>SECTOR</vt:lpstr>
      <vt:lpstr>PROVINCIA</vt:lpstr>
      <vt:lpstr>PROVISION</vt:lpstr>
      <vt:lpstr>RESUMEN</vt:lpstr>
      <vt:lpstr>ESTADO DE SITUACION </vt:lpstr>
      <vt:lpstr>CONV A MAY 2017</vt:lpstr>
      <vt:lpstr>convenios 2017</vt:lpstr>
      <vt:lpstr>convenio 2016</vt:lpstr>
      <vt:lpstr>convenio 2015</vt:lpstr>
      <vt:lpstr>Hoja1</vt:lpstr>
      <vt:lpstr>Hoja3</vt:lpstr>
      <vt:lpstr>JUNIO</vt:lpstr>
      <vt:lpstr>2017</vt:lpstr>
      <vt:lpstr>RATES 30-06-2017</vt:lpstr>
      <vt:lpstr>Hoja2</vt:lpstr>
      <vt:lpstr>Hoja4</vt:lpstr>
      <vt:lpstr>'ESTADO DE SITUACION '!Área_de_impresión</vt:lpstr>
      <vt:lpstr>'LISTADO RS CON CONVENIO'!Área_de_impresión</vt:lpstr>
      <vt:lpstr>'RECOMENDADOS AL 30 DE JUNIO'!Área_de_impresión</vt:lpstr>
      <vt:lpstr>'SIN RECOMENDACION '!Área_de_impresión</vt:lpstr>
      <vt:lpstr>'ESTADO DE SITUACION '!Títulos_a_imprimir</vt:lpstr>
      <vt:lpstr>'LISTADO RS CON CONVENIO'!Títulos_a_imprimir</vt:lpstr>
      <vt:lpstr>'RECOMENDADOS AL 30 DE JUNIO'!Títulos_a_imprimir</vt:lpstr>
      <vt:lpstr>'SIN RECOMENDACION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2017-07-14T15:13:38Z</cp:lastPrinted>
  <dcterms:created xsi:type="dcterms:W3CDTF">2017-01-31T20:20:09Z</dcterms:created>
  <dcterms:modified xsi:type="dcterms:W3CDTF">2017-08-02T20:01:46Z</dcterms:modified>
</cp:coreProperties>
</file>